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T799FS\Downloads\Convert\"/>
    </mc:Choice>
  </mc:AlternateContent>
  <xr:revisionPtr revIDLastSave="0" documentId="13_ncr:1_{7AEA1C44-F98B-4EAE-A819-AD833162409D}" xr6:coauthVersionLast="47" xr6:coauthVersionMax="47" xr10:uidLastSave="{00000000-0000-0000-0000-000000000000}"/>
  <bookViews>
    <workbookView xWindow="-120" yWindow="-120" windowWidth="29040" windowHeight="17520" tabRatio="824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ashflow" sheetId="9" r:id="rId5"/>
  </sheets>
  <definedNames>
    <definedName name="CIQWBGuid" hidden="1">"b64daa51-6400-42a3-99de-c1e191a04b74"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45890.4708333333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BS!$A$1:$K$78</definedName>
    <definedName name="_xlnm.Print_Area" localSheetId="4">Cashflow!$A$1:$K$71</definedName>
    <definedName name="_xlnm.Print_Area" localSheetId="2">Consolidated!$A$1:$T$28</definedName>
    <definedName name="_xlnm.Print_Area" localSheetId="1">'PL '!$A$1:$K$50</definedName>
    <definedName name="_xlnm.Print_Area" localSheetId="3">'The Company only'!$A$1:$Q$26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9" l="1"/>
  <c r="G54" i="9"/>
  <c r="I54" i="9"/>
  <c r="K54" i="9"/>
  <c r="E58" i="9"/>
  <c r="G58" i="9"/>
  <c r="I58" i="9"/>
  <c r="K58" i="9"/>
  <c r="A3" i="7"/>
  <c r="A3" i="9" s="1"/>
  <c r="A43" i="9" s="1"/>
  <c r="O9" i="7"/>
  <c r="P9" i="7"/>
  <c r="O11" i="7"/>
  <c r="P11" i="7"/>
  <c r="E12" i="7"/>
  <c r="E14" i="7" s="1"/>
  <c r="E16" i="7" s="1"/>
  <c r="G12" i="7"/>
  <c r="I12" i="7"/>
  <c r="K12" i="7"/>
  <c r="K14" i="7" s="1"/>
  <c r="K16" i="7" s="1"/>
  <c r="K24" i="7" s="1"/>
  <c r="O13" i="7"/>
  <c r="P13" i="7"/>
  <c r="A14" i="7"/>
  <c r="G14" i="7"/>
  <c r="G16" i="7" s="1"/>
  <c r="G24" i="7" s="1"/>
  <c r="I14" i="7"/>
  <c r="I16" i="7" s="1"/>
  <c r="I24" i="7" s="1"/>
  <c r="O18" i="7"/>
  <c r="P18" i="7"/>
  <c r="E19" i="7"/>
  <c r="G19" i="7"/>
  <c r="I19" i="7"/>
  <c r="K19" i="7"/>
  <c r="O20" i="7"/>
  <c r="P20" i="7"/>
  <c r="O21" i="7"/>
  <c r="P21" i="7"/>
  <c r="P23" i="7"/>
  <c r="A24" i="7"/>
  <c r="O11" i="6"/>
  <c r="S11" i="6"/>
  <c r="Q12" i="6"/>
  <c r="O13" i="6"/>
  <c r="S13" i="6"/>
  <c r="E14" i="6"/>
  <c r="E16" i="6" s="1"/>
  <c r="E18" i="6" s="1"/>
  <c r="G14" i="6"/>
  <c r="I14" i="6"/>
  <c r="K14" i="6"/>
  <c r="K16" i="6" s="1"/>
  <c r="K18" i="6" s="1"/>
  <c r="K26" i="6" s="1"/>
  <c r="Q14" i="6"/>
  <c r="Q16" i="6" s="1"/>
  <c r="Q18" i="6" s="1"/>
  <c r="O15" i="6"/>
  <c r="S15" i="6"/>
  <c r="G16" i="6"/>
  <c r="G18" i="6" s="1"/>
  <c r="G26" i="6" s="1"/>
  <c r="I16" i="6"/>
  <c r="I18" i="6"/>
  <c r="Q19" i="6"/>
  <c r="Q21" i="6" s="1"/>
  <c r="O20" i="6"/>
  <c r="S20" i="6"/>
  <c r="E21" i="6"/>
  <c r="G21" i="6"/>
  <c r="I21" i="6"/>
  <c r="K21" i="6"/>
  <c r="O22" i="6"/>
  <c r="S22" i="6"/>
  <c r="O23" i="6"/>
  <c r="S23" i="6" s="1"/>
  <c r="O25" i="6"/>
  <c r="S25" i="6"/>
  <c r="I26" i="6"/>
  <c r="E12" i="5"/>
  <c r="G12" i="5"/>
  <c r="I12" i="5"/>
  <c r="K12" i="5"/>
  <c r="E17" i="5"/>
  <c r="E18" i="5" s="1"/>
  <c r="E21" i="5" s="1"/>
  <c r="G17" i="5"/>
  <c r="I17" i="5"/>
  <c r="K17" i="5"/>
  <c r="G18" i="5"/>
  <c r="G21" i="5" s="1"/>
  <c r="I18" i="5"/>
  <c r="I21" i="5" s="1"/>
  <c r="K18" i="5"/>
  <c r="K21" i="5"/>
  <c r="K23" i="5" s="1"/>
  <c r="E30" i="5"/>
  <c r="G30" i="5"/>
  <c r="I30" i="5"/>
  <c r="K30" i="5"/>
  <c r="K31" i="5" s="1"/>
  <c r="K39" i="5" s="1"/>
  <c r="E40" i="5"/>
  <c r="E17" i="1"/>
  <c r="G17" i="1"/>
  <c r="G27" i="1" s="1"/>
  <c r="I17" i="1"/>
  <c r="K17" i="1"/>
  <c r="E26" i="1"/>
  <c r="G26" i="1"/>
  <c r="I26" i="1"/>
  <c r="I27" i="1" s="1"/>
  <c r="K26" i="1"/>
  <c r="K27" i="1" s="1"/>
  <c r="E27" i="1"/>
  <c r="A32" i="1"/>
  <c r="E45" i="1"/>
  <c r="G45" i="1"/>
  <c r="I45" i="1"/>
  <c r="I50" i="1" s="1"/>
  <c r="K45" i="1"/>
  <c r="E49" i="1"/>
  <c r="G49" i="1"/>
  <c r="I49" i="1"/>
  <c r="K49" i="1"/>
  <c r="K50" i="1" s="1"/>
  <c r="E50" i="1"/>
  <c r="G50" i="1"/>
  <c r="E24" i="7" l="1"/>
  <c r="E26" i="6"/>
  <c r="E23" i="5"/>
  <c r="E8" i="9"/>
  <c r="E25" i="9" s="1"/>
  <c r="E35" i="9" s="1"/>
  <c r="E38" i="9" s="1"/>
  <c r="E59" i="9" s="1"/>
  <c r="E62" i="9" s="1"/>
  <c r="I31" i="5"/>
  <c r="I39" i="5" s="1"/>
  <c r="K34" i="5"/>
  <c r="K47" i="5" s="1"/>
  <c r="M10" i="7"/>
  <c r="I23" i="5"/>
  <c r="I8" i="9"/>
  <c r="I25" i="9" s="1"/>
  <c r="I35" i="9" s="1"/>
  <c r="I38" i="9" s="1"/>
  <c r="I59" i="9" s="1"/>
  <c r="Q26" i="6"/>
  <c r="G23" i="5"/>
  <c r="G8" i="9"/>
  <c r="G25" i="9" s="1"/>
  <c r="G35" i="9" s="1"/>
  <c r="G38" i="9" s="1"/>
  <c r="G59" i="9" s="1"/>
  <c r="G62" i="9" s="1"/>
  <c r="E61" i="9" s="1"/>
  <c r="K8" i="9"/>
  <c r="K25" i="9" s="1"/>
  <c r="K35" i="9" s="1"/>
  <c r="K38" i="9" s="1"/>
  <c r="K59" i="9" s="1"/>
  <c r="K62" i="9" s="1"/>
  <c r="I61" i="9" s="1"/>
  <c r="M12" i="7" l="1"/>
  <c r="M14" i="7" s="1"/>
  <c r="O10" i="7"/>
  <c r="P10" i="7"/>
  <c r="P12" i="7" s="1"/>
  <c r="P14" i="7" s="1"/>
  <c r="E31" i="5"/>
  <c r="E41" i="5" s="1"/>
  <c r="E39" i="5" s="1"/>
  <c r="E36" i="5"/>
  <c r="E34" i="5" s="1"/>
  <c r="G36" i="5"/>
  <c r="G34" i="5" s="1"/>
  <c r="G31" i="5"/>
  <c r="G41" i="5" s="1"/>
  <c r="I62" i="9"/>
  <c r="I34" i="5"/>
  <c r="I47" i="5" s="1"/>
  <c r="M17" i="7"/>
  <c r="M19" i="7" l="1"/>
  <c r="O17" i="7"/>
  <c r="P17" i="7"/>
  <c r="P19" i="7" s="1"/>
  <c r="G39" i="5"/>
  <c r="M12" i="6"/>
  <c r="G47" i="5"/>
  <c r="M19" i="6"/>
  <c r="E47" i="5"/>
  <c r="K65" i="1"/>
  <c r="K66" i="1" s="1"/>
  <c r="K68" i="1" s="1"/>
  <c r="K69" i="1" s="1"/>
  <c r="M16" i="7"/>
  <c r="M24" i="7" l="1"/>
  <c r="I65" i="1" s="1"/>
  <c r="I66" i="1" s="1"/>
  <c r="I68" i="1" s="1"/>
  <c r="I69" i="1" s="1"/>
  <c r="P16" i="7"/>
  <c r="P24" i="7" s="1"/>
  <c r="O16" i="7"/>
  <c r="M21" i="6"/>
  <c r="O19" i="6"/>
  <c r="O12" i="6"/>
  <c r="M14" i="6"/>
  <c r="M16" i="6" s="1"/>
  <c r="M18" i="6" l="1"/>
  <c r="G65" i="1"/>
  <c r="G66" i="1" s="1"/>
  <c r="G68" i="1" s="1"/>
  <c r="G69" i="1" s="1"/>
  <c r="O14" i="6"/>
  <c r="O16" i="6" s="1"/>
  <c r="S12" i="6"/>
  <c r="S14" i="6" s="1"/>
  <c r="S16" i="6" s="1"/>
  <c r="S19" i="6"/>
  <c r="S21" i="6" s="1"/>
  <c r="O21" i="6"/>
  <c r="M26" i="6" l="1"/>
  <c r="E65" i="1" s="1"/>
  <c r="E66" i="1" s="1"/>
  <c r="E68" i="1" s="1"/>
  <c r="E69" i="1" s="1"/>
  <c r="O18" i="6"/>
  <c r="O26" i="6" l="1"/>
  <c r="S18" i="6"/>
  <c r="S26" i="6" s="1"/>
</calcChain>
</file>

<file path=xl/sharedStrings.xml><?xml version="1.0" encoding="utf-8"?>
<sst xmlns="http://schemas.openxmlformats.org/spreadsheetml/2006/main" count="259" uniqueCount="183">
  <si>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</si>
  <si>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</si>
  <si>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</si>
  <si>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</si>
  <si>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</si>
  <si>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</si>
  <si>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</si>
  <si>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</si>
  <si>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</si>
  <si>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</si>
  <si>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</si>
  <si>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</si>
  <si>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</si>
  <si>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</si>
  <si>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</si>
  <si>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</si>
  <si>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</si>
  <si>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</si>
  <si>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</si>
  <si>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</si>
  <si>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</si>
  <si>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</si>
  <si>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</si>
  <si>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</si>
  <si>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</si>
  <si>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</si>
  <si>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</si>
  <si>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</si>
  <si>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</si>
  <si>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</si>
  <si>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</si>
  <si>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</si>
  <si>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</si>
  <si>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</si>
  <si>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</si>
  <si>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</si>
  <si>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</si>
  <si>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</si>
  <si>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</si>
  <si>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</si>
  <si>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</si>
  <si>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</si>
  <si>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</si>
  <si>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</si>
  <si>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</si>
  <si>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</si>
  <si>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</si>
  <si>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</si>
  <si>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Income tax expenses</t>
  </si>
  <si>
    <t>Equity holders of the Company</t>
  </si>
  <si>
    <t>Other comprehensive income: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</si>
  <si>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</si>
  <si>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</si>
  <si>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</si>
  <si>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</si>
  <si>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</si>
  <si>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</si>
  <si>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</si>
  <si>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</si>
  <si>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</si>
  <si>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</si>
  <si>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</si>
  <si>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</si>
  <si>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</si>
  <si>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</si>
  <si>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</si>
  <si>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Net foreign exchange difference</t>
  </si>
  <si>
    <t xml:space="preserve">Supplemental cash flows information </t>
  </si>
  <si>
    <t>Statement of changes in shareholders' equity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</si>
  <si>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</si>
  <si>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</si>
  <si>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</si>
  <si>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</si>
  <si>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</si>
  <si>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</si>
  <si>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</si>
  <si>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</si>
  <si>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</si>
  <si>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</si>
  <si>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</si>
  <si>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</si>
  <si>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</si>
  <si>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</si>
  <si>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subsidiaries</t>
  </si>
  <si>
    <t>Statement of changes in shareholders' equity (continued)</t>
  </si>
  <si>
    <t>(Unit: Thousand Baht)</t>
  </si>
  <si>
    <t>Nutrition SC Public Company Limited and its subsidiaries</t>
  </si>
  <si>
    <t>Derivative assets</t>
  </si>
  <si>
    <t>Trade and other current receivables</t>
  </si>
  <si>
    <t>-</t>
  </si>
  <si>
    <t xml:space="preserve">Intangible assets </t>
  </si>
  <si>
    <t>Trade and other current payables</t>
  </si>
  <si>
    <t>Share premium from share swap</t>
  </si>
  <si>
    <t>Balance as at 1 January 2024</t>
  </si>
  <si>
    <t>Balance as at 1 January 2025</t>
  </si>
  <si>
    <t xml:space="preserve">   Depreciation</t>
  </si>
  <si>
    <t xml:space="preserve">   Amortisation of intangible assets</t>
  </si>
  <si>
    <t>Cash received from interest income</t>
  </si>
  <si>
    <t>Earnings per share</t>
  </si>
  <si>
    <t>Basic earnings per share</t>
  </si>
  <si>
    <t>(Unit: Baht)</t>
  </si>
  <si>
    <t>Other current financial assets</t>
  </si>
  <si>
    <t>Non-current provision for employee benefits</t>
  </si>
  <si>
    <t>Sales</t>
  </si>
  <si>
    <t>from share swap</t>
  </si>
  <si>
    <t>Other non-current assets</t>
  </si>
  <si>
    <t>Finance income</t>
  </si>
  <si>
    <t xml:space="preserve">   Other non-current assets</t>
  </si>
  <si>
    <t xml:space="preserve">   Depreciation of right-of-use assets</t>
  </si>
  <si>
    <t xml:space="preserve">   Profit attributable to equity holders</t>
  </si>
  <si>
    <t xml:space="preserve">      of the Company</t>
  </si>
  <si>
    <t>Statement of comprehensive income</t>
  </si>
  <si>
    <t>Profit or loss:</t>
  </si>
  <si>
    <t xml:space="preserve"> - statutory reserve</t>
  </si>
  <si>
    <t xml:space="preserve">Operating profit </t>
  </si>
  <si>
    <t>Profit before income tax expenses</t>
  </si>
  <si>
    <t>Corporate income tax payable</t>
  </si>
  <si>
    <t>Profit or loss attributable to:</t>
  </si>
  <si>
    <t>Cash flows statement</t>
  </si>
  <si>
    <t>Cash flows statement (continued)</t>
  </si>
  <si>
    <t xml:space="preserve">   net cash provided by (paid from) operating activities</t>
  </si>
  <si>
    <t xml:space="preserve">   Expected credit loss (reversal)</t>
  </si>
  <si>
    <t xml:space="preserve">   Reduce cost to net realisable value (reversal)</t>
  </si>
  <si>
    <t xml:space="preserve">   Trade and other current receivables</t>
  </si>
  <si>
    <t xml:space="preserve">   Trade and other current payables</t>
  </si>
  <si>
    <t xml:space="preserve">   Cash paid for interest</t>
  </si>
  <si>
    <t xml:space="preserve">   Cash paid for income tax</t>
  </si>
  <si>
    <t xml:space="preserve">Increase (decrease) in other current financial assets </t>
  </si>
  <si>
    <t>Cash paid for acquisition of plant and equipment</t>
  </si>
  <si>
    <t xml:space="preserve">Non-cash transactions consist of: </t>
  </si>
  <si>
    <t xml:space="preserve">   Increase in accounts payable for purchasing equipment</t>
  </si>
  <si>
    <t>Statement of financial position</t>
  </si>
  <si>
    <t>Statement of financial position (continued)</t>
  </si>
  <si>
    <t>Cash paid for lease liabilities</t>
  </si>
  <si>
    <t>Derivative liabilities</t>
  </si>
  <si>
    <t xml:space="preserve">      derivative assets</t>
  </si>
  <si>
    <t xml:space="preserve">   Loss (gain) from changes in fair value of </t>
  </si>
  <si>
    <t xml:space="preserve">        of Baht 0.50 each)</t>
  </si>
  <si>
    <t xml:space="preserve">   Loss on write-off of equipment</t>
  </si>
  <si>
    <t xml:space="preserve">   Stock dividend paid</t>
  </si>
  <si>
    <t>Cash dividend paid</t>
  </si>
  <si>
    <t>Cash received from long-term loans to related party</t>
  </si>
  <si>
    <t xml:space="preserve">   Provision for employee benefits</t>
  </si>
  <si>
    <t>(Restated)</t>
  </si>
  <si>
    <t>As at 31 December 2025</t>
  </si>
  <si>
    <t>The accompanying notes are an integral part of the financial statements.</t>
  </si>
  <si>
    <t>For the year ended 31 December 2025</t>
  </si>
  <si>
    <t>Other comprehensive income for the year</t>
  </si>
  <si>
    <t>Total comprehensive income for the year</t>
  </si>
  <si>
    <t>Profit for the year</t>
  </si>
  <si>
    <t>Balance as at 31 December 2025</t>
  </si>
  <si>
    <t>Balance as at 31 December 2024</t>
  </si>
  <si>
    <t>Cash paid for acquisition of intangible assets</t>
  </si>
  <si>
    <t>Cash and cash equivalents at the end of year</t>
  </si>
  <si>
    <t>Cash and cash equivalents at the beginning of year</t>
  </si>
  <si>
    <t>Net increase (decrease) in cash and cash equivalents</t>
  </si>
  <si>
    <t xml:space="preserve">     133,333,016 ordinary shares of Baht 0.50 each </t>
  </si>
  <si>
    <t>6,8</t>
  </si>
  <si>
    <t>31, 31.2</t>
  </si>
  <si>
    <t>6,17</t>
  </si>
  <si>
    <t>6,15</t>
  </si>
  <si>
    <t>6, 15</t>
  </si>
  <si>
    <t>6, 26</t>
  </si>
  <si>
    <t>Stock dividend paid (Note 19, 28)</t>
  </si>
  <si>
    <t>Dividend paid (Note 19, 28)</t>
  </si>
  <si>
    <t xml:space="preserve">Other comprehensive income not to be reclassified </t>
  </si>
  <si>
    <t xml:space="preserve">     to profit or loss in subsequent periods:</t>
  </si>
  <si>
    <t xml:space="preserve">Less: Income tax effect </t>
  </si>
  <si>
    <t xml:space="preserve">   Non-current provision for employee benefits</t>
  </si>
  <si>
    <t>Transferred unappropriated retained</t>
  </si>
  <si>
    <t xml:space="preserve">   earnings to statutory reserve (Note 20)</t>
  </si>
  <si>
    <t>Increase from restricted bank deposits</t>
  </si>
  <si>
    <t xml:space="preserve">   Increase in right-of-use assets</t>
  </si>
  <si>
    <t xml:space="preserve">      (2024: 100,000,000 ordinary shares </t>
  </si>
  <si>
    <t>Gain on exchange</t>
  </si>
  <si>
    <t>Actuarial loss</t>
  </si>
  <si>
    <t>Net cash flows used in investing activities</t>
  </si>
  <si>
    <t>Net cash flows used in financing activities</t>
  </si>
  <si>
    <t>Dividend paid (Note 28)</t>
  </si>
  <si>
    <t xml:space="preserve">   Loss on write-off of intangible assets</t>
  </si>
  <si>
    <t xml:space="preserve">   Unrealised loss on exchange rate</t>
  </si>
  <si>
    <t>Net cash flows from operating activities</t>
  </si>
  <si>
    <t xml:space="preserve">   Actuarial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</si>
</sst>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\ ;\(#,##0\)"/>
    <numFmt numFmtId="167" formatCode="#,##0.00\ ;\(#,##0.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color rgb="FFFF0000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i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99">
    <xf numFmtId="0" fontId="0" fillId="0" borderId="0" xfId="0"/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10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37" fontId="9" fillId="0" borderId="0" xfId="2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4" fontId="10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2" xfId="0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1" fontId="10" fillId="0" borderId="1" xfId="0" applyNumberFormat="1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6" fontId="10" fillId="0" borderId="0" xfId="5" applyNumberFormat="1" applyFont="1" applyAlignment="1">
      <alignment vertical="center"/>
    </xf>
    <xf numFmtId="0" fontId="11" fillId="0" borderId="0" xfId="5" applyFont="1" applyAlignment="1">
      <alignment horizontal="center" vertical="center"/>
    </xf>
    <xf numFmtId="166" fontId="10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right" vertical="center"/>
    </xf>
    <xf numFmtId="0" fontId="10" fillId="0" borderId="0" xfId="5" applyFont="1" applyAlignment="1">
      <alignment vertical="center"/>
    </xf>
    <xf numFmtId="0" fontId="11" fillId="0" borderId="0" xfId="6" applyFont="1" applyAlignment="1">
      <alignment horizontal="center" vertical="center"/>
    </xf>
    <xf numFmtId="167" fontId="10" fillId="0" borderId="4" xfId="6" applyNumberFormat="1" applyFont="1" applyBorder="1" applyAlignment="1">
      <alignment vertical="center"/>
    </xf>
    <xf numFmtId="167" fontId="11" fillId="0" borderId="0" xfId="6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4" fontId="10" fillId="0" borderId="0" xfId="8" applyNumberFormat="1" applyFont="1" applyAlignment="1">
      <alignment horizontal="center" vertical="center"/>
    </xf>
    <xf numFmtId="164" fontId="10" fillId="0" borderId="0" xfId="8" applyNumberFormat="1" applyFont="1" applyAlignment="1">
      <alignment horizontal="left" vertical="center"/>
    </xf>
    <xf numFmtId="164" fontId="10" fillId="0" borderId="1" xfId="8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9">
    <cellStyle name="0,0_x000d__x000a_NA_x000d__x000a_" xfId="7" xr:uid="{40AAE055-C34F-4DDF-816E-95E60B5931A1}"/>
    <cellStyle name="Comma" xfId="1" builtinId="3"/>
    <cellStyle name="Normal" xfId="0" builtinId="0"/>
    <cellStyle name="Normal 10" xfId="3" xr:uid="{B5592A50-1455-4D00-A071-611AEC589BB3}"/>
    <cellStyle name="Normal 14 2" xfId="5" xr:uid="{F9FE2878-1AAB-4A0C-8446-2BC1BE2EDF66}"/>
    <cellStyle name="Normal 2 2 3" xfId="8" xr:uid="{F3212DFA-F003-47B6-B12D-55EC90499A2A}"/>
    <cellStyle name="Normal 3 2" xfId="4" xr:uid="{522D0702-8531-494B-87C4-DCB1BF7D6C89}"/>
    <cellStyle name="Normal_BS - E" xfId="2" xr:uid="{00000000-0005-0000-0000-000002000000}"/>
    <cellStyle name="Normal_Template-Bs&amp;plt" xfId="6" xr:uid="{F83C95A9-CCE7-43C2-96ED-99FE0486AA31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232244</xdr:colOff>
      <xdr:row>257</xdr:row>
      <xdr:rowOff>261462</xdr:rowOff>
    </xdr:from>
    <xdr:to>
      <xdr:col>6</xdr:col>
      <xdr:colOff>1085231</xdr:colOff>
      <xdr:row>260</xdr:row>
      <xdr:rowOff>233251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3215640</xdr:colOff>
      <xdr:row>230</xdr:row>
      <xdr:rowOff>43810</xdr:rowOff>
    </xdr:from>
    <xdr:to>
      <xdr:col>6</xdr:col>
      <xdr:colOff>760431</xdr:colOff>
      <xdr:row>232</xdr:row>
      <xdr:rowOff>226241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886F3AD-2AA9-47D5-8BDF-4BF62D934C79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view="pageBreakPreview" topLeftCell="A49" zoomScale="85" zoomScaleNormal="80" zoomScaleSheetLayoutView="85" workbookViewId="0">
      <selection activeCell="G25" sqref="G25"/>
    </sheetView>
  </sheetViews>
  <sheetFormatPr defaultColWidth="10.85546875" defaultRowHeight="23.25" customHeight="1"/>
  <cols>
    <col min="1" max="1" width="50.42578125" style="12" customWidth="1"/>
    <col min="2" max="2" width="1.85546875" style="13" customWidth="1"/>
    <col min="3" max="3" width="7.28515625" style="14" customWidth="1"/>
    <col min="4" max="4" width="1.85546875" style="13" customWidth="1"/>
    <col min="5" max="5" width="20.5703125" style="13" customWidth="1"/>
    <col min="6" max="6" width="1.85546875" style="13" customWidth="1"/>
    <col min="7" max="7" width="20.5703125" style="13" customWidth="1"/>
    <col min="8" max="8" width="1.85546875" style="13" customWidth="1"/>
    <col min="9" max="9" width="20.5703125" style="13" customWidth="1"/>
    <col min="10" max="10" width="1.85546875" style="13" customWidth="1"/>
    <col min="11" max="11" width="20.5703125" style="13" customWidth="1"/>
    <col min="12" max="16384" width="10.85546875" style="13"/>
  </cols>
  <sheetData>
    <row r="1" spans="1:11" s="9" customFormat="1" ht="23.25" customHeight="1">
      <c r="A1" s="5" t="s">
        <v>86</v>
      </c>
      <c r="B1" s="6"/>
      <c r="C1" s="7"/>
      <c r="D1" s="8"/>
      <c r="E1" s="8"/>
      <c r="F1" s="8"/>
      <c r="G1" s="8"/>
      <c r="H1" s="8"/>
      <c r="I1" s="8"/>
      <c r="J1" s="8"/>
      <c r="K1" s="8"/>
    </row>
    <row r="2" spans="1:11" s="9" customFormat="1" ht="23.25" customHeight="1">
      <c r="A2" s="5" t="s">
        <v>131</v>
      </c>
      <c r="B2" s="8"/>
      <c r="C2" s="7"/>
      <c r="D2" s="8"/>
      <c r="E2" s="8"/>
      <c r="F2" s="8"/>
      <c r="G2" s="8"/>
      <c r="H2" s="8"/>
      <c r="I2" s="8"/>
      <c r="J2" s="8"/>
      <c r="K2" s="8"/>
    </row>
    <row r="3" spans="1:11" s="9" customFormat="1" ht="23.25" customHeight="1">
      <c r="A3" s="10" t="s">
        <v>144</v>
      </c>
      <c r="B3" s="8"/>
      <c r="C3" s="7"/>
      <c r="D3" s="8"/>
      <c r="E3" s="8"/>
      <c r="F3" s="8"/>
      <c r="G3" s="8"/>
      <c r="H3" s="8"/>
      <c r="I3" s="8"/>
      <c r="J3" s="8"/>
      <c r="K3" s="8"/>
    </row>
    <row r="4" spans="1:11" s="9" customFormat="1" ht="23.25" customHeight="1">
      <c r="B4" s="8"/>
      <c r="C4" s="7"/>
      <c r="D4" s="8"/>
      <c r="E4" s="8"/>
      <c r="F4" s="8"/>
      <c r="G4" s="8"/>
      <c r="H4" s="8"/>
      <c r="I4" s="8"/>
      <c r="J4" s="8"/>
      <c r="K4" s="11" t="s">
        <v>100</v>
      </c>
    </row>
    <row r="5" spans="1:11" ht="23.25" customHeight="1">
      <c r="E5" s="94" t="s">
        <v>0</v>
      </c>
      <c r="F5" s="94"/>
      <c r="G5" s="94"/>
      <c r="H5" s="16"/>
      <c r="I5" s="94" t="s">
        <v>1</v>
      </c>
      <c r="J5" s="94"/>
      <c r="K5" s="94"/>
    </row>
    <row r="6" spans="1:11" ht="23.25" customHeight="1">
      <c r="C6" s="17" t="s">
        <v>2</v>
      </c>
      <c r="E6" s="18">
        <v>2025</v>
      </c>
      <c r="F6" s="19"/>
      <c r="G6" s="18">
        <v>2024</v>
      </c>
      <c r="H6" s="19"/>
      <c r="I6" s="18">
        <v>2025</v>
      </c>
      <c r="J6" s="19"/>
      <c r="K6" s="18">
        <v>2024</v>
      </c>
    </row>
    <row r="7" spans="1:11" ht="23.25" customHeight="1">
      <c r="C7" s="20"/>
      <c r="E7" s="21"/>
      <c r="F7" s="11"/>
      <c r="G7" s="21"/>
      <c r="H7" s="11"/>
      <c r="I7" s="21"/>
      <c r="J7" s="11"/>
      <c r="K7" s="21"/>
    </row>
    <row r="8" spans="1:11" ht="23.25" customHeight="1">
      <c r="C8" s="22"/>
      <c r="E8" s="21"/>
      <c r="F8" s="11"/>
      <c r="G8" s="21"/>
      <c r="H8" s="11"/>
      <c r="I8" s="21"/>
      <c r="J8" s="11"/>
      <c r="K8" s="21"/>
    </row>
    <row r="9" spans="1:11" ht="23.25" customHeight="1">
      <c r="A9" s="5" t="s">
        <v>3</v>
      </c>
      <c r="C9" s="22"/>
    </row>
    <row r="10" spans="1:11" ht="23.25" customHeight="1">
      <c r="A10" s="5" t="s">
        <v>4</v>
      </c>
      <c r="C10" s="22"/>
    </row>
    <row r="11" spans="1:11" ht="23.25" customHeight="1">
      <c r="A11" s="12" t="s">
        <v>5</v>
      </c>
      <c r="B11" s="23"/>
      <c r="C11" s="22">
        <v>7</v>
      </c>
      <c r="E11" s="24">
        <v>340888498</v>
      </c>
      <c r="F11" s="24"/>
      <c r="G11" s="24">
        <v>259672146</v>
      </c>
      <c r="H11" s="24"/>
      <c r="I11" s="24">
        <v>279197080</v>
      </c>
      <c r="J11" s="25"/>
      <c r="K11" s="25">
        <v>226470655</v>
      </c>
    </row>
    <row r="12" spans="1:11" ht="23.25" customHeight="1">
      <c r="A12" s="12" t="s">
        <v>88</v>
      </c>
      <c r="C12" s="22" t="s">
        <v>157</v>
      </c>
      <c r="D12" s="25"/>
      <c r="E12" s="24">
        <v>185707446</v>
      </c>
      <c r="F12" s="24"/>
      <c r="G12" s="24">
        <v>181403272</v>
      </c>
      <c r="H12" s="24"/>
      <c r="I12" s="24">
        <v>160428851</v>
      </c>
      <c r="J12" s="25"/>
      <c r="K12" s="25">
        <v>162505935</v>
      </c>
    </row>
    <row r="13" spans="1:11" ht="23.25" customHeight="1">
      <c r="A13" s="12" t="s">
        <v>6</v>
      </c>
      <c r="C13" s="22">
        <v>9</v>
      </c>
      <c r="D13" s="25"/>
      <c r="E13" s="24">
        <v>274689661</v>
      </c>
      <c r="F13" s="24"/>
      <c r="G13" s="24">
        <v>269947825</v>
      </c>
      <c r="H13" s="24"/>
      <c r="I13" s="24">
        <v>249960525</v>
      </c>
      <c r="J13" s="25"/>
      <c r="K13" s="25">
        <v>253051042</v>
      </c>
    </row>
    <row r="14" spans="1:11" ht="23.25" customHeight="1">
      <c r="A14" s="12" t="s">
        <v>101</v>
      </c>
      <c r="B14" s="23"/>
      <c r="C14" s="22">
        <v>10</v>
      </c>
      <c r="E14" s="24">
        <v>92545933</v>
      </c>
      <c r="F14" s="24"/>
      <c r="G14" s="24">
        <v>93353262</v>
      </c>
      <c r="H14" s="24"/>
      <c r="I14" s="24">
        <v>80545933</v>
      </c>
      <c r="J14" s="25"/>
      <c r="K14" s="25">
        <v>80963401</v>
      </c>
    </row>
    <row r="15" spans="1:11" ht="23.25" customHeight="1">
      <c r="A15" s="12" t="s">
        <v>87</v>
      </c>
      <c r="B15" s="23"/>
      <c r="C15" s="22" t="s">
        <v>158</v>
      </c>
      <c r="E15" s="24">
        <v>0</v>
      </c>
      <c r="F15" s="24"/>
      <c r="G15" s="24">
        <v>12065</v>
      </c>
      <c r="H15" s="24"/>
      <c r="I15" s="24">
        <v>0</v>
      </c>
      <c r="J15" s="25"/>
      <c r="K15" s="25">
        <v>10452</v>
      </c>
    </row>
    <row r="16" spans="1:11" ht="23.25" customHeight="1">
      <c r="A16" s="12" t="s">
        <v>7</v>
      </c>
      <c r="C16" s="22">
        <v>11</v>
      </c>
      <c r="E16" s="26">
        <v>7356103</v>
      </c>
      <c r="F16" s="24"/>
      <c r="G16" s="26">
        <v>27446941</v>
      </c>
      <c r="H16" s="24"/>
      <c r="I16" s="26">
        <v>4488935</v>
      </c>
      <c r="J16" s="25"/>
      <c r="K16" s="17">
        <v>23292284</v>
      </c>
    </row>
    <row r="17" spans="1:11" ht="23.25" customHeight="1">
      <c r="A17" s="5" t="s">
        <v>8</v>
      </c>
      <c r="C17" s="22"/>
      <c r="E17" s="27">
        <f>SUM(E11:E16)</f>
        <v>901187641</v>
      </c>
      <c r="F17" s="25"/>
      <c r="G17" s="27">
        <f>SUM(G11:G16)</f>
        <v>831835511</v>
      </c>
      <c r="H17" s="25"/>
      <c r="I17" s="27">
        <f>SUM(I11:I16)</f>
        <v>774621324</v>
      </c>
      <c r="J17" s="25"/>
      <c r="K17" s="27">
        <f>SUM(K11:K16)</f>
        <v>746293769</v>
      </c>
    </row>
    <row r="18" spans="1:11" ht="23.25" customHeight="1">
      <c r="A18" s="5" t="s">
        <v>9</v>
      </c>
      <c r="C18" s="22"/>
      <c r="E18" s="25"/>
      <c r="F18" s="25"/>
      <c r="G18" s="25"/>
      <c r="H18" s="25"/>
      <c r="I18" s="25"/>
      <c r="J18" s="25"/>
      <c r="K18" s="25"/>
    </row>
    <row r="19" spans="1:11" ht="23.25" customHeight="1">
      <c r="A19" s="12" t="s">
        <v>10</v>
      </c>
      <c r="C19" s="22">
        <v>12</v>
      </c>
      <c r="E19" s="24">
        <v>229000000</v>
      </c>
      <c r="F19" s="24"/>
      <c r="G19" s="24">
        <v>229000000</v>
      </c>
      <c r="H19" s="24"/>
      <c r="I19" s="24">
        <v>171000000</v>
      </c>
      <c r="J19" s="25"/>
      <c r="K19" s="25">
        <v>171000000</v>
      </c>
    </row>
    <row r="20" spans="1:11" ht="23.25" customHeight="1">
      <c r="A20" s="12" t="s">
        <v>11</v>
      </c>
      <c r="C20" s="22">
        <v>13</v>
      </c>
      <c r="E20" s="24">
        <v>0</v>
      </c>
      <c r="F20" s="24"/>
      <c r="G20" s="24" t="s">
        <v>89</v>
      </c>
      <c r="H20" s="24"/>
      <c r="I20" s="24">
        <v>142408770</v>
      </c>
      <c r="J20" s="25"/>
      <c r="K20" s="25">
        <v>142408770</v>
      </c>
    </row>
    <row r="21" spans="1:11" ht="23.25" customHeight="1">
      <c r="A21" s="12" t="s">
        <v>12</v>
      </c>
      <c r="B21" s="9"/>
      <c r="C21" s="22">
        <v>14</v>
      </c>
      <c r="E21" s="24">
        <v>147478663</v>
      </c>
      <c r="F21" s="24"/>
      <c r="G21" s="24">
        <v>121799530</v>
      </c>
      <c r="H21" s="24"/>
      <c r="I21" s="24">
        <v>81483151</v>
      </c>
      <c r="J21" s="25"/>
      <c r="K21" s="25">
        <v>52848749</v>
      </c>
    </row>
    <row r="22" spans="1:11" ht="23.25" customHeight="1">
      <c r="A22" s="12" t="s">
        <v>13</v>
      </c>
      <c r="B22" s="9"/>
      <c r="C22" s="22">
        <v>15</v>
      </c>
      <c r="E22" s="24">
        <v>91296738</v>
      </c>
      <c r="F22" s="24"/>
      <c r="G22" s="24">
        <v>98161569</v>
      </c>
      <c r="H22" s="24"/>
      <c r="I22" s="24">
        <v>301811321</v>
      </c>
      <c r="J22" s="25"/>
      <c r="K22" s="25">
        <v>321307026</v>
      </c>
    </row>
    <row r="23" spans="1:11" ht="23.25" customHeight="1">
      <c r="A23" s="12" t="s">
        <v>90</v>
      </c>
      <c r="B23" s="9"/>
      <c r="C23" s="22">
        <v>16</v>
      </c>
      <c r="E23" s="24">
        <v>1563598</v>
      </c>
      <c r="F23" s="24"/>
      <c r="G23" s="24">
        <v>2313175</v>
      </c>
      <c r="H23" s="24"/>
      <c r="I23" s="24">
        <v>1431113</v>
      </c>
      <c r="J23" s="25"/>
      <c r="K23" s="25">
        <v>2129360</v>
      </c>
    </row>
    <row r="24" spans="1:11" ht="23.25" customHeight="1">
      <c r="A24" s="12" t="s">
        <v>14</v>
      </c>
      <c r="B24" s="9"/>
      <c r="C24" s="22">
        <v>24</v>
      </c>
      <c r="E24" s="24">
        <v>6685648</v>
      </c>
      <c r="F24" s="24"/>
      <c r="G24" s="24">
        <v>6446303</v>
      </c>
      <c r="H24" s="24"/>
      <c r="I24" s="24">
        <v>9735601</v>
      </c>
      <c r="J24" s="25"/>
      <c r="K24" s="25">
        <v>7945858</v>
      </c>
    </row>
    <row r="25" spans="1:11" ht="23.25" customHeight="1">
      <c r="A25" s="12" t="s">
        <v>105</v>
      </c>
      <c r="B25" s="9"/>
      <c r="C25" s="22"/>
      <c r="E25" s="26">
        <v>457944</v>
      </c>
      <c r="F25" s="24"/>
      <c r="G25" s="26">
        <v>0</v>
      </c>
      <c r="H25" s="24"/>
      <c r="I25" s="26">
        <v>457944</v>
      </c>
      <c r="J25" s="25"/>
      <c r="K25" s="28">
        <v>0</v>
      </c>
    </row>
    <row r="26" spans="1:11" ht="23.25" customHeight="1">
      <c r="A26" s="5" t="s">
        <v>15</v>
      </c>
      <c r="C26" s="22"/>
      <c r="E26" s="27">
        <f>SUM(E18:E25)</f>
        <v>476482591</v>
      </c>
      <c r="F26" s="25"/>
      <c r="G26" s="27">
        <f>SUM(G18:G25)</f>
        <v>457720577</v>
      </c>
      <c r="H26" s="25"/>
      <c r="I26" s="27">
        <f>SUM(I18:I25)</f>
        <v>708327900</v>
      </c>
      <c r="J26" s="25"/>
      <c r="K26" s="27">
        <f>SUM(K18:K25)</f>
        <v>697639763</v>
      </c>
    </row>
    <row r="27" spans="1:11" ht="23.25" customHeight="1" thickBot="1">
      <c r="A27" s="5" t="s">
        <v>16</v>
      </c>
      <c r="C27" s="22"/>
      <c r="E27" s="29">
        <f>E17+E26</f>
        <v>1377670232</v>
      </c>
      <c r="F27" s="25"/>
      <c r="G27" s="29">
        <f>G17+G26</f>
        <v>1289556088</v>
      </c>
      <c r="H27" s="25"/>
      <c r="I27" s="29">
        <f>I17+I26</f>
        <v>1482949224</v>
      </c>
      <c r="J27" s="25"/>
      <c r="K27" s="29">
        <f>K17+K26</f>
        <v>1443933532</v>
      </c>
    </row>
    <row r="28" spans="1:11" ht="23.25" customHeight="1" thickTop="1">
      <c r="E28" s="30"/>
      <c r="G28" s="30"/>
      <c r="I28" s="30"/>
      <c r="J28" s="30"/>
      <c r="K28" s="30"/>
    </row>
    <row r="29" spans="1:11" ht="23.25" customHeight="1">
      <c r="A29" s="31" t="s">
        <v>145</v>
      </c>
      <c r="B29" s="23"/>
      <c r="E29" s="30"/>
      <c r="G29" s="30"/>
      <c r="I29" s="30"/>
      <c r="J29" s="30"/>
      <c r="K29" s="30"/>
    </row>
    <row r="30" spans="1:11" s="9" customFormat="1" ht="23.25" customHeight="1">
      <c r="A30" s="5" t="s">
        <v>86</v>
      </c>
      <c r="B30" s="6"/>
      <c r="C30" s="7"/>
      <c r="D30" s="8"/>
      <c r="E30" s="8"/>
      <c r="F30" s="8"/>
      <c r="G30" s="8"/>
      <c r="H30" s="8"/>
      <c r="I30" s="8"/>
      <c r="J30" s="8"/>
      <c r="K30" s="8"/>
    </row>
    <row r="31" spans="1:11" s="9" customFormat="1" ht="23.25" customHeight="1">
      <c r="A31" s="5" t="s">
        <v>132</v>
      </c>
      <c r="B31" s="8"/>
      <c r="C31" s="7"/>
      <c r="D31" s="8"/>
      <c r="E31" s="8"/>
      <c r="F31" s="8"/>
      <c r="G31" s="8"/>
      <c r="H31" s="8"/>
      <c r="I31" s="8"/>
      <c r="J31" s="8"/>
      <c r="K31" s="8"/>
    </row>
    <row r="32" spans="1:11" s="9" customFormat="1" ht="23.25" customHeight="1">
      <c r="A32" s="10" t="str">
        <f>A3</f>
        <v>As at 31 December 2025</v>
      </c>
      <c r="B32" s="8"/>
      <c r="C32" s="7"/>
      <c r="D32" s="8"/>
      <c r="E32" s="8"/>
      <c r="F32" s="8"/>
      <c r="G32" s="8"/>
      <c r="H32" s="8"/>
      <c r="I32" s="8"/>
      <c r="J32" s="8"/>
      <c r="K32" s="8"/>
    </row>
    <row r="33" spans="1:11" s="9" customFormat="1" ht="23.25" customHeight="1">
      <c r="B33" s="8"/>
      <c r="C33" s="7"/>
      <c r="D33" s="8"/>
      <c r="E33" s="8"/>
      <c r="F33" s="8"/>
      <c r="G33" s="8"/>
      <c r="H33" s="8"/>
      <c r="I33" s="8"/>
      <c r="J33" s="8"/>
      <c r="K33" s="11" t="s">
        <v>100</v>
      </c>
    </row>
    <row r="34" spans="1:11" ht="23.25" customHeight="1">
      <c r="E34" s="94" t="s">
        <v>0</v>
      </c>
      <c r="F34" s="94"/>
      <c r="G34" s="94"/>
      <c r="H34" s="16"/>
      <c r="I34" s="94" t="s">
        <v>1</v>
      </c>
      <c r="J34" s="94"/>
      <c r="K34" s="94"/>
    </row>
    <row r="35" spans="1:11" ht="23.25" customHeight="1">
      <c r="C35" s="17" t="s">
        <v>2</v>
      </c>
      <c r="E35" s="18">
        <v>2025</v>
      </c>
      <c r="F35" s="19"/>
      <c r="G35" s="18">
        <v>2024</v>
      </c>
      <c r="H35" s="19"/>
      <c r="I35" s="18">
        <v>2025</v>
      </c>
      <c r="J35" s="19"/>
      <c r="K35" s="18">
        <v>2024</v>
      </c>
    </row>
    <row r="36" spans="1:11" ht="23.25" customHeight="1">
      <c r="C36" s="20"/>
      <c r="E36" s="21"/>
      <c r="F36" s="11"/>
      <c r="G36" s="21"/>
      <c r="H36" s="11"/>
      <c r="I36" s="21"/>
      <c r="J36" s="11"/>
      <c r="K36" s="21"/>
    </row>
    <row r="37" spans="1:11" ht="23.25" customHeight="1">
      <c r="C37" s="22"/>
      <c r="E37" s="21"/>
      <c r="F37" s="11"/>
      <c r="G37" s="21"/>
      <c r="H37" s="11"/>
      <c r="I37" s="21"/>
      <c r="J37" s="11"/>
      <c r="K37" s="21"/>
    </row>
    <row r="38" spans="1:11" ht="23.25" customHeight="1">
      <c r="A38" s="5" t="s">
        <v>17</v>
      </c>
      <c r="C38" s="22"/>
    </row>
    <row r="39" spans="1:11" ht="23.25" customHeight="1">
      <c r="A39" s="5" t="s">
        <v>18</v>
      </c>
      <c r="C39" s="22"/>
    </row>
    <row r="40" spans="1:11" ht="23.25" customHeight="1">
      <c r="A40" s="12" t="s">
        <v>91</v>
      </c>
      <c r="C40" s="22" t="s">
        <v>159</v>
      </c>
      <c r="E40" s="25">
        <v>112491408</v>
      </c>
      <c r="F40" s="25"/>
      <c r="G40" s="25">
        <v>122977593</v>
      </c>
      <c r="H40" s="25"/>
      <c r="I40" s="25">
        <v>102679060</v>
      </c>
      <c r="J40" s="25"/>
      <c r="K40" s="25">
        <v>113351683</v>
      </c>
    </row>
    <row r="41" spans="1:11" ht="23.25" customHeight="1">
      <c r="A41" s="12" t="s">
        <v>19</v>
      </c>
      <c r="B41" s="9"/>
      <c r="C41" s="22" t="s">
        <v>160</v>
      </c>
      <c r="E41" s="25">
        <v>5279087</v>
      </c>
      <c r="F41" s="25"/>
      <c r="G41" s="25">
        <v>3371786</v>
      </c>
      <c r="H41" s="25"/>
      <c r="I41" s="25">
        <v>12113783</v>
      </c>
      <c r="J41" s="25"/>
      <c r="K41" s="25">
        <v>10126836</v>
      </c>
    </row>
    <row r="42" spans="1:11" ht="23.25" customHeight="1">
      <c r="A42" s="12" t="s">
        <v>116</v>
      </c>
      <c r="B42" s="9"/>
      <c r="C42" s="22"/>
      <c r="E42" s="25">
        <v>14933952</v>
      </c>
      <c r="F42" s="25"/>
      <c r="G42" s="25">
        <v>14765701</v>
      </c>
      <c r="H42" s="25"/>
      <c r="I42" s="25">
        <v>10411825</v>
      </c>
      <c r="J42" s="25"/>
      <c r="K42" s="25">
        <v>11021450</v>
      </c>
    </row>
    <row r="43" spans="1:11" ht="23.25" customHeight="1">
      <c r="A43" s="12" t="s">
        <v>134</v>
      </c>
      <c r="B43" s="9"/>
      <c r="C43" s="22" t="s">
        <v>158</v>
      </c>
      <c r="E43" s="25">
        <v>1037014</v>
      </c>
      <c r="F43" s="25"/>
      <c r="G43" s="28">
        <v>0</v>
      </c>
      <c r="H43" s="25"/>
      <c r="I43" s="25">
        <v>1013070</v>
      </c>
      <c r="J43" s="25"/>
      <c r="K43" s="28">
        <v>0</v>
      </c>
    </row>
    <row r="44" spans="1:11" ht="23.25" customHeight="1">
      <c r="A44" s="12" t="s">
        <v>20</v>
      </c>
      <c r="C44" s="22"/>
      <c r="E44" s="17">
        <v>4051787</v>
      </c>
      <c r="F44" s="25"/>
      <c r="G44" s="17">
        <v>6937265</v>
      </c>
      <c r="H44" s="25"/>
      <c r="I44" s="17">
        <v>3608025</v>
      </c>
      <c r="J44" s="25"/>
      <c r="K44" s="17">
        <v>6765999</v>
      </c>
    </row>
    <row r="45" spans="1:11" ht="23.25" customHeight="1">
      <c r="A45" s="5" t="s">
        <v>21</v>
      </c>
      <c r="C45" s="22"/>
      <c r="E45" s="27">
        <f>SUM(E40:E44)</f>
        <v>137793248</v>
      </c>
      <c r="F45" s="25"/>
      <c r="G45" s="27">
        <f>SUM(G40:G44)</f>
        <v>148052345</v>
      </c>
      <c r="H45" s="25"/>
      <c r="I45" s="27">
        <f>SUM(I40:I44)</f>
        <v>129825763</v>
      </c>
      <c r="J45" s="25"/>
      <c r="K45" s="27">
        <f>SUM(K40:K44)</f>
        <v>141265968</v>
      </c>
    </row>
    <row r="46" spans="1:11" ht="23.25" customHeight="1">
      <c r="A46" s="5" t="s">
        <v>22</v>
      </c>
      <c r="C46" s="22"/>
      <c r="E46" s="25"/>
      <c r="F46" s="25"/>
      <c r="G46" s="25"/>
      <c r="H46" s="25"/>
      <c r="I46" s="25"/>
      <c r="J46" s="25"/>
      <c r="K46" s="25"/>
    </row>
    <row r="47" spans="1:11" ht="23.25" customHeight="1">
      <c r="A47" s="12" t="s">
        <v>23</v>
      </c>
      <c r="C47" s="22" t="s">
        <v>161</v>
      </c>
      <c r="E47" s="25">
        <v>100238741</v>
      </c>
      <c r="F47" s="25"/>
      <c r="G47" s="25">
        <v>105517827</v>
      </c>
      <c r="H47" s="25"/>
      <c r="I47" s="25">
        <v>322577441</v>
      </c>
      <c r="J47" s="25"/>
      <c r="K47" s="25">
        <v>336094884</v>
      </c>
    </row>
    <row r="48" spans="1:11" ht="23.25" customHeight="1">
      <c r="A48" s="12" t="s">
        <v>102</v>
      </c>
      <c r="C48" s="22">
        <v>18</v>
      </c>
      <c r="E48" s="17">
        <v>13945060</v>
      </c>
      <c r="F48" s="25"/>
      <c r="G48" s="17">
        <v>14140771</v>
      </c>
      <c r="H48" s="25"/>
      <c r="I48" s="17">
        <v>12359177</v>
      </c>
      <c r="J48" s="25"/>
      <c r="K48" s="25">
        <v>12172310</v>
      </c>
    </row>
    <row r="49" spans="1:11" ht="23.25" customHeight="1">
      <c r="A49" s="5" t="s">
        <v>24</v>
      </c>
      <c r="C49" s="22"/>
      <c r="E49" s="27">
        <f>SUM(E46:E48)</f>
        <v>114183801</v>
      </c>
      <c r="F49" s="25"/>
      <c r="G49" s="27">
        <f>SUM(G46:G48)</f>
        <v>119658598</v>
      </c>
      <c r="H49" s="25"/>
      <c r="I49" s="27">
        <f>SUM(I46:I48)</f>
        <v>334936618</v>
      </c>
      <c r="J49" s="25"/>
      <c r="K49" s="27">
        <f>SUM(K46:K48)</f>
        <v>348267194</v>
      </c>
    </row>
    <row r="50" spans="1:11" ht="23.25" customHeight="1">
      <c r="A50" s="5" t="s">
        <v>25</v>
      </c>
      <c r="C50" s="22"/>
      <c r="E50" s="27">
        <f>E45+E49</f>
        <v>251977049</v>
      </c>
      <c r="F50" s="25"/>
      <c r="G50" s="27">
        <f>G45+G49</f>
        <v>267710943</v>
      </c>
      <c r="H50" s="25"/>
      <c r="I50" s="27">
        <f>I45+I49</f>
        <v>464762381</v>
      </c>
      <c r="J50" s="25"/>
      <c r="K50" s="27">
        <f>K45+K49</f>
        <v>489533162</v>
      </c>
    </row>
    <row r="51" spans="1:11" ht="23.25" customHeight="1">
      <c r="A51" s="5" t="s">
        <v>26</v>
      </c>
      <c r="C51" s="22"/>
      <c r="E51" s="30"/>
      <c r="F51" s="30"/>
      <c r="G51" s="30"/>
      <c r="I51" s="30"/>
      <c r="J51" s="30"/>
      <c r="K51" s="30"/>
    </row>
    <row r="52" spans="1:11" ht="23.25" customHeight="1">
      <c r="A52" s="12" t="s">
        <v>27</v>
      </c>
      <c r="C52" s="22">
        <v>19</v>
      </c>
      <c r="E52" s="30"/>
      <c r="F52" s="30"/>
      <c r="G52" s="30"/>
      <c r="I52" s="30"/>
      <c r="J52" s="30"/>
      <c r="K52" s="30"/>
    </row>
    <row r="53" spans="1:11" ht="23.25" customHeight="1">
      <c r="A53" s="12" t="s">
        <v>28</v>
      </c>
      <c r="B53" s="23"/>
      <c r="C53" s="22"/>
      <c r="E53" s="30"/>
      <c r="F53" s="30"/>
      <c r="G53" s="30"/>
      <c r="I53" s="30"/>
      <c r="J53" s="30"/>
      <c r="K53" s="30"/>
    </row>
    <row r="54" spans="1:11" ht="23.25" customHeight="1">
      <c r="A54" s="12" t="s">
        <v>156</v>
      </c>
      <c r="B54" s="23"/>
      <c r="C54" s="22"/>
      <c r="E54" s="30"/>
      <c r="F54" s="30"/>
      <c r="G54" s="30"/>
      <c r="I54" s="30"/>
      <c r="J54" s="30"/>
      <c r="K54" s="30"/>
    </row>
    <row r="55" spans="1:11" ht="23.25" customHeight="1">
      <c r="A55" s="12" t="s">
        <v>173</v>
      </c>
      <c r="B55" s="23"/>
      <c r="C55" s="22"/>
      <c r="E55" s="30"/>
      <c r="F55" s="30"/>
      <c r="G55" s="30"/>
      <c r="I55" s="30"/>
      <c r="J55" s="30"/>
      <c r="K55" s="30"/>
    </row>
    <row r="56" spans="1:11" ht="23.25" customHeight="1" thickBot="1">
      <c r="A56" s="12" t="s">
        <v>137</v>
      </c>
      <c r="B56" s="9"/>
      <c r="C56" s="22"/>
      <c r="E56" s="32">
        <v>66666508</v>
      </c>
      <c r="F56" s="30"/>
      <c r="G56" s="32">
        <v>50000000</v>
      </c>
      <c r="I56" s="32">
        <v>66666508</v>
      </c>
      <c r="K56" s="33">
        <v>50000000</v>
      </c>
    </row>
    <row r="57" spans="1:11" ht="23.25" customHeight="1" thickTop="1">
      <c r="A57" s="12" t="s">
        <v>29</v>
      </c>
      <c r="B57" s="23"/>
      <c r="C57" s="22"/>
    </row>
    <row r="58" spans="1:11" ht="23.25" customHeight="1">
      <c r="A58" s="12" t="s">
        <v>156</v>
      </c>
      <c r="B58" s="23"/>
      <c r="C58" s="22"/>
    </row>
    <row r="59" spans="1:11" ht="23.25" customHeight="1">
      <c r="A59" s="12" t="s">
        <v>173</v>
      </c>
      <c r="B59" s="23"/>
      <c r="C59" s="22"/>
    </row>
    <row r="60" spans="1:11" ht="23.25" customHeight="1">
      <c r="A60" s="12" t="s">
        <v>137</v>
      </c>
      <c r="B60" s="9"/>
      <c r="C60" s="22"/>
      <c r="E60" s="13">
        <v>66666508</v>
      </c>
      <c r="F60" s="30"/>
      <c r="G60" s="30">
        <v>50000000</v>
      </c>
      <c r="I60" s="30">
        <v>66666508</v>
      </c>
      <c r="K60" s="13">
        <v>50000000</v>
      </c>
    </row>
    <row r="61" spans="1:11" ht="23.25" customHeight="1">
      <c r="A61" s="12" t="s">
        <v>30</v>
      </c>
      <c r="C61" s="22"/>
      <c r="E61" s="13">
        <v>626979635</v>
      </c>
      <c r="G61" s="13">
        <v>626979635</v>
      </c>
      <c r="I61" s="13">
        <v>626979635</v>
      </c>
      <c r="J61" s="30"/>
      <c r="K61" s="30">
        <v>626979635</v>
      </c>
    </row>
    <row r="62" spans="1:11" ht="23.25" customHeight="1">
      <c r="A62" s="12" t="s">
        <v>92</v>
      </c>
      <c r="C62" s="22"/>
      <c r="E62" s="13">
        <v>135878855</v>
      </c>
      <c r="F62" s="30"/>
      <c r="G62" s="30">
        <v>135878855</v>
      </c>
      <c r="H62" s="30"/>
      <c r="I62" s="30">
        <v>135878855</v>
      </c>
      <c r="J62" s="30"/>
      <c r="K62" s="30">
        <v>135878855</v>
      </c>
    </row>
    <row r="63" spans="1:11" ht="23.25" customHeight="1">
      <c r="A63" s="12" t="s">
        <v>31</v>
      </c>
      <c r="B63" s="23"/>
      <c r="C63" s="22"/>
      <c r="E63" s="30"/>
      <c r="F63" s="30"/>
      <c r="G63" s="30"/>
      <c r="I63" s="30"/>
      <c r="J63" s="30"/>
      <c r="K63" s="30"/>
    </row>
    <row r="64" spans="1:11" ht="23.25" customHeight="1">
      <c r="A64" s="12" t="s">
        <v>32</v>
      </c>
      <c r="B64" s="9"/>
      <c r="C64" s="22">
        <v>20</v>
      </c>
      <c r="E64" s="30">
        <v>6700000</v>
      </c>
      <c r="F64" s="30"/>
      <c r="G64" s="30">
        <v>5000000</v>
      </c>
      <c r="I64" s="30">
        <v>6700000</v>
      </c>
      <c r="J64" s="30"/>
      <c r="K64" s="30">
        <v>5000000</v>
      </c>
    </row>
    <row r="65" spans="1:11" ht="23.25" customHeight="1">
      <c r="A65" s="12" t="s">
        <v>33</v>
      </c>
      <c r="B65" s="9"/>
      <c r="C65" s="22"/>
      <c r="E65" s="34">
        <f>SUM(Consolidated!M26)</f>
        <v>289461041</v>
      </c>
      <c r="F65" s="30"/>
      <c r="G65" s="34">
        <f>SUM(Consolidated!M16)</f>
        <v>203980298</v>
      </c>
      <c r="I65" s="34">
        <f>SUM('The Company only'!M24)</f>
        <v>181961846</v>
      </c>
      <c r="J65" s="30"/>
      <c r="K65" s="34">
        <f>SUM('The Company only'!M14)</f>
        <v>136541880</v>
      </c>
    </row>
    <row r="66" spans="1:11" ht="23.25" customHeight="1">
      <c r="A66" s="12" t="s">
        <v>34</v>
      </c>
      <c r="B66" s="9"/>
      <c r="C66" s="22"/>
      <c r="E66" s="30">
        <f>SUM(E57:E65)</f>
        <v>1125686039</v>
      </c>
      <c r="F66" s="30"/>
      <c r="G66" s="30">
        <f>SUM(G57:G65)</f>
        <v>1021838788</v>
      </c>
      <c r="I66" s="30">
        <f>SUM(I57:I65)</f>
        <v>1018186844</v>
      </c>
      <c r="J66" s="30"/>
      <c r="K66" s="30">
        <f>SUM(K57:K65)</f>
        <v>954400370</v>
      </c>
    </row>
    <row r="67" spans="1:11" ht="23.25" customHeight="1">
      <c r="A67" s="12" t="s">
        <v>35</v>
      </c>
      <c r="B67" s="9"/>
      <c r="C67" s="22"/>
      <c r="E67" s="34">
        <v>7144</v>
      </c>
      <c r="F67" s="30"/>
      <c r="G67" s="34">
        <v>6357</v>
      </c>
      <c r="I67" s="26">
        <v>0</v>
      </c>
      <c r="J67" s="30"/>
      <c r="K67" s="26">
        <v>0</v>
      </c>
    </row>
    <row r="68" spans="1:11" ht="23.25" customHeight="1">
      <c r="A68" s="5" t="s">
        <v>36</v>
      </c>
      <c r="B68" s="23"/>
      <c r="C68" s="22"/>
      <c r="E68" s="34">
        <f>SUM(E66:E67)</f>
        <v>1125693183</v>
      </c>
      <c r="F68" s="30"/>
      <c r="G68" s="34">
        <f>SUM(G66:G67)</f>
        <v>1021845145</v>
      </c>
      <c r="I68" s="34">
        <f>SUM(I66:I67)</f>
        <v>1018186844</v>
      </c>
      <c r="J68" s="30"/>
      <c r="K68" s="34">
        <f>SUM(K66:K67)</f>
        <v>954400370</v>
      </c>
    </row>
    <row r="69" spans="1:11" ht="23.25" customHeight="1" thickBot="1">
      <c r="A69" s="5" t="s">
        <v>37</v>
      </c>
      <c r="E69" s="32">
        <f>E50+E68</f>
        <v>1377670232</v>
      </c>
      <c r="F69" s="30"/>
      <c r="G69" s="32">
        <f>G50+G68</f>
        <v>1289556088</v>
      </c>
      <c r="I69" s="32">
        <f>I50+I68</f>
        <v>1482949225</v>
      </c>
      <c r="J69" s="30"/>
      <c r="K69" s="32">
        <f>K50+K68</f>
        <v>1443933532</v>
      </c>
    </row>
    <row r="70" spans="1:11" ht="23.25" customHeight="1" thickTop="1">
      <c r="E70" s="30"/>
      <c r="G70" s="30"/>
      <c r="I70" s="30"/>
      <c r="K70" s="30"/>
    </row>
    <row r="71" spans="1:11" ht="23.25" customHeight="1">
      <c r="A71" s="31" t="s">
        <v>145</v>
      </c>
      <c r="B71" s="23"/>
      <c r="C71" s="35"/>
    </row>
    <row r="72" spans="1:11" ht="23.25" customHeight="1">
      <c r="A72" s="31"/>
      <c r="B72" s="23"/>
      <c r="C72" s="35"/>
    </row>
    <row r="73" spans="1:11" ht="23.25" customHeight="1">
      <c r="A73" s="31"/>
      <c r="B73" s="23"/>
      <c r="C73" s="35"/>
      <c r="E73" s="30"/>
      <c r="G73" s="30"/>
      <c r="I73" s="30"/>
      <c r="K73" s="30"/>
    </row>
    <row r="74" spans="1:11" ht="23.25" customHeight="1">
      <c r="A74" s="36"/>
      <c r="B74" s="36"/>
      <c r="C74" s="36"/>
      <c r="D74" s="36"/>
      <c r="E74" s="36"/>
    </row>
    <row r="75" spans="1:11" ht="23.25" customHeight="1">
      <c r="A75" s="31"/>
      <c r="B75" s="23"/>
      <c r="C75" s="35"/>
    </row>
    <row r="76" spans="1:11" ht="23.25" customHeight="1">
      <c r="A76" s="31"/>
      <c r="G76" s="37" t="s">
        <v>38</v>
      </c>
    </row>
    <row r="77" spans="1:11" ht="23.25" customHeight="1">
      <c r="A77" s="36"/>
      <c r="B77" s="36"/>
      <c r="C77" s="36"/>
      <c r="D77" s="36"/>
      <c r="E77" s="36"/>
    </row>
    <row r="78" spans="1:11" ht="23.25" customHeight="1">
      <c r="C78" s="22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61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showGridLines="0" view="pageBreakPreview" zoomScaleNormal="100" zoomScaleSheetLayoutView="100" workbookViewId="0">
      <selection activeCell="K47" sqref="K47"/>
    </sheetView>
  </sheetViews>
  <sheetFormatPr defaultColWidth="10.85546875" defaultRowHeight="22.15" customHeight="1"/>
  <cols>
    <col min="1" max="1" width="42.85546875" style="12" customWidth="1"/>
    <col min="2" max="2" width="1.85546875" style="13" customWidth="1"/>
    <col min="3" max="3" width="7.42578125" style="12" customWidth="1"/>
    <col min="4" max="4" width="1.85546875" style="13" customWidth="1"/>
    <col min="5" max="5" width="17.7109375" style="13" customWidth="1"/>
    <col min="6" max="6" width="1.85546875" style="13" customWidth="1"/>
    <col min="7" max="7" width="17.7109375" style="13" customWidth="1"/>
    <col min="8" max="8" width="1.85546875" style="13" customWidth="1"/>
    <col min="9" max="9" width="17.7109375" style="13" customWidth="1"/>
    <col min="10" max="10" width="1.85546875" style="13" customWidth="1"/>
    <col min="11" max="11" width="17.7109375" style="13" customWidth="1"/>
    <col min="12" max="16384" width="10.85546875" style="13"/>
  </cols>
  <sheetData>
    <row r="1" spans="1:11" s="9" customFormat="1" ht="22.15" customHeight="1">
      <c r="A1" s="5" t="s">
        <v>86</v>
      </c>
      <c r="B1" s="6"/>
      <c r="C1" s="38"/>
      <c r="D1" s="8"/>
      <c r="E1" s="8"/>
      <c r="F1" s="8"/>
      <c r="G1" s="8"/>
      <c r="H1" s="8"/>
      <c r="I1" s="8"/>
      <c r="J1" s="8"/>
      <c r="K1" s="30"/>
    </row>
    <row r="2" spans="1:11" s="9" customFormat="1" ht="22.15" customHeight="1">
      <c r="A2" s="5" t="s">
        <v>111</v>
      </c>
      <c r="B2" s="8"/>
      <c r="C2" s="38"/>
      <c r="D2" s="8"/>
      <c r="E2" s="8"/>
      <c r="F2" s="8"/>
      <c r="G2" s="8"/>
      <c r="H2" s="8"/>
      <c r="I2" s="8"/>
      <c r="J2" s="8"/>
      <c r="K2" s="8"/>
    </row>
    <row r="3" spans="1:11" s="9" customFormat="1" ht="22.15" customHeight="1">
      <c r="A3" s="5" t="s">
        <v>146</v>
      </c>
      <c r="B3" s="8"/>
      <c r="C3" s="38"/>
      <c r="D3" s="8"/>
      <c r="E3" s="8"/>
      <c r="F3" s="8"/>
      <c r="G3" s="8"/>
      <c r="H3" s="8"/>
      <c r="I3" s="8"/>
      <c r="J3" s="8"/>
      <c r="K3" s="8"/>
    </row>
    <row r="4" spans="1:11" s="9" customFormat="1" ht="22.15" customHeight="1">
      <c r="B4" s="8"/>
      <c r="C4" s="38"/>
      <c r="D4" s="8"/>
      <c r="E4" s="8"/>
      <c r="F4" s="8"/>
      <c r="G4" s="8"/>
      <c r="H4" s="8"/>
      <c r="I4" s="8"/>
      <c r="J4" s="8"/>
      <c r="K4" s="11" t="s">
        <v>100</v>
      </c>
    </row>
    <row r="5" spans="1:11" ht="22.15" customHeight="1">
      <c r="E5" s="15"/>
      <c r="F5" s="15" t="s">
        <v>0</v>
      </c>
      <c r="G5" s="15"/>
      <c r="H5" s="16"/>
      <c r="I5" s="15"/>
      <c r="J5" s="15" t="s">
        <v>1</v>
      </c>
      <c r="K5" s="15"/>
    </row>
    <row r="6" spans="1:11" ht="22.15" customHeight="1">
      <c r="C6" s="66" t="s">
        <v>2</v>
      </c>
      <c r="E6" s="39">
        <v>2025</v>
      </c>
      <c r="F6" s="40"/>
      <c r="G6" s="39">
        <v>2024</v>
      </c>
      <c r="H6" s="41"/>
      <c r="I6" s="39">
        <v>2025</v>
      </c>
      <c r="J6" s="40"/>
      <c r="K6" s="39">
        <v>2024</v>
      </c>
    </row>
    <row r="7" spans="1:11" ht="22.15" customHeight="1">
      <c r="A7" s="5" t="s">
        <v>112</v>
      </c>
      <c r="H7" s="67"/>
    </row>
    <row r="8" spans="1:11" ht="22.15" customHeight="1">
      <c r="A8" s="5" t="s">
        <v>39</v>
      </c>
      <c r="H8" s="67"/>
    </row>
    <row r="9" spans="1:11" ht="22.15" customHeight="1">
      <c r="A9" s="12" t="s">
        <v>103</v>
      </c>
      <c r="B9" s="9"/>
      <c r="C9" s="22" t="s">
        <v>162</v>
      </c>
      <c r="E9" s="25">
        <v>1205587277</v>
      </c>
      <c r="F9" s="25"/>
      <c r="G9" s="25">
        <v>1114264023</v>
      </c>
      <c r="H9" s="25"/>
      <c r="I9" s="25">
        <v>1039268550</v>
      </c>
      <c r="J9" s="25"/>
      <c r="K9" s="25">
        <v>991073022</v>
      </c>
    </row>
    <row r="10" spans="1:11" ht="22.15" customHeight="1">
      <c r="A10" s="12" t="s">
        <v>40</v>
      </c>
      <c r="B10" s="9"/>
      <c r="C10" s="22"/>
      <c r="E10" s="25">
        <v>2629469</v>
      </c>
      <c r="F10" s="25"/>
      <c r="G10" s="25">
        <v>1435241</v>
      </c>
      <c r="H10" s="25"/>
      <c r="I10" s="25">
        <v>2615212</v>
      </c>
      <c r="J10" s="25"/>
      <c r="K10" s="25">
        <v>1641359</v>
      </c>
    </row>
    <row r="11" spans="1:11" ht="22.15" customHeight="1">
      <c r="A11" s="12" t="s">
        <v>174</v>
      </c>
      <c r="B11" s="23"/>
      <c r="C11" s="22"/>
      <c r="E11" s="17">
        <v>715857</v>
      </c>
      <c r="F11" s="25"/>
      <c r="G11" s="17">
        <v>7168392</v>
      </c>
      <c r="H11" s="25"/>
      <c r="I11" s="17">
        <v>391509</v>
      </c>
      <c r="J11" s="25"/>
      <c r="K11" s="25">
        <v>6935804</v>
      </c>
    </row>
    <row r="12" spans="1:11" ht="22.15" customHeight="1">
      <c r="A12" s="5" t="s">
        <v>41</v>
      </c>
      <c r="E12" s="27">
        <f>SUM(E9:E11)</f>
        <v>1208932603</v>
      </c>
      <c r="F12" s="25"/>
      <c r="G12" s="27">
        <f>SUM(G9:G11)</f>
        <v>1122867656</v>
      </c>
      <c r="H12" s="25"/>
      <c r="I12" s="27">
        <f>SUM(I9:I11)</f>
        <v>1042275271</v>
      </c>
      <c r="J12" s="25"/>
      <c r="K12" s="27">
        <f>SUM(K9:K11)</f>
        <v>999650185</v>
      </c>
    </row>
    <row r="13" spans="1:11" ht="22.15" customHeight="1">
      <c r="A13" s="5" t="s">
        <v>42</v>
      </c>
      <c r="E13" s="25"/>
      <c r="F13" s="25"/>
      <c r="G13" s="25"/>
      <c r="H13" s="25"/>
      <c r="I13" s="25"/>
      <c r="J13" s="25"/>
      <c r="K13" s="25"/>
    </row>
    <row r="14" spans="1:11" ht="22.15" customHeight="1">
      <c r="A14" s="12" t="s">
        <v>43</v>
      </c>
      <c r="B14" s="9"/>
      <c r="E14" s="25">
        <v>918546593</v>
      </c>
      <c r="F14" s="25"/>
      <c r="G14" s="25">
        <v>872479560</v>
      </c>
      <c r="H14" s="25"/>
      <c r="I14" s="25">
        <v>806311495</v>
      </c>
      <c r="J14" s="25"/>
      <c r="K14" s="25">
        <v>787579535</v>
      </c>
    </row>
    <row r="15" spans="1:11" ht="22.15" customHeight="1">
      <c r="A15" s="12" t="s">
        <v>44</v>
      </c>
      <c r="B15" s="23"/>
      <c r="C15" s="22"/>
      <c r="E15" s="25">
        <v>50815591</v>
      </c>
      <c r="F15" s="25"/>
      <c r="G15" s="25">
        <v>49453019</v>
      </c>
      <c r="H15" s="25"/>
      <c r="I15" s="25">
        <v>42620608</v>
      </c>
      <c r="J15" s="25"/>
      <c r="K15" s="25">
        <v>41191733</v>
      </c>
    </row>
    <row r="16" spans="1:11" ht="22.15" customHeight="1">
      <c r="A16" s="12" t="s">
        <v>45</v>
      </c>
      <c r="B16" s="23"/>
      <c r="C16" s="22"/>
      <c r="E16" s="25">
        <v>89720090</v>
      </c>
      <c r="F16" s="25"/>
      <c r="G16" s="25">
        <v>85837984</v>
      </c>
      <c r="H16" s="25"/>
      <c r="I16" s="25">
        <v>86315258</v>
      </c>
      <c r="J16" s="25"/>
      <c r="K16" s="25">
        <v>84095064</v>
      </c>
    </row>
    <row r="17" spans="1:19" ht="22.15" customHeight="1">
      <c r="A17" s="5" t="s">
        <v>46</v>
      </c>
      <c r="E17" s="27">
        <f>SUM(E14:E16)</f>
        <v>1059082274</v>
      </c>
      <c r="F17" s="25"/>
      <c r="G17" s="27">
        <f>SUM(G14:G16)</f>
        <v>1007770563</v>
      </c>
      <c r="H17" s="25"/>
      <c r="I17" s="27">
        <f>SUM(I14:I16)</f>
        <v>935247361</v>
      </c>
      <c r="J17" s="25"/>
      <c r="K17" s="27">
        <f>SUM(K14:K16)</f>
        <v>912866332</v>
      </c>
    </row>
    <row r="18" spans="1:19" ht="22.15" customHeight="1">
      <c r="A18" s="5" t="s">
        <v>114</v>
      </c>
      <c r="E18" s="25">
        <f>E12-E17</f>
        <v>149850329</v>
      </c>
      <c r="F18" s="25"/>
      <c r="G18" s="25">
        <f>G12-G17</f>
        <v>115097093</v>
      </c>
      <c r="H18" s="25"/>
      <c r="I18" s="25">
        <f>I12-I17</f>
        <v>107027910</v>
      </c>
      <c r="J18" s="25"/>
      <c r="K18" s="25">
        <f>K12-K17</f>
        <v>86783853</v>
      </c>
    </row>
    <row r="19" spans="1:19" ht="22.15" customHeight="1">
      <c r="A19" s="12" t="s">
        <v>106</v>
      </c>
      <c r="C19" s="22">
        <v>21</v>
      </c>
      <c r="E19" s="25">
        <v>3893035</v>
      </c>
      <c r="F19" s="25"/>
      <c r="G19" s="25">
        <v>5097700</v>
      </c>
      <c r="H19" s="25"/>
      <c r="I19" s="25">
        <v>3215758</v>
      </c>
      <c r="J19" s="25"/>
      <c r="K19" s="25">
        <v>4523382</v>
      </c>
    </row>
    <row r="20" spans="1:19" ht="22.15" customHeight="1">
      <c r="A20" s="12" t="s">
        <v>47</v>
      </c>
      <c r="C20" s="22">
        <v>22</v>
      </c>
      <c r="E20" s="17">
        <v>-3526175</v>
      </c>
      <c r="F20" s="25"/>
      <c r="G20" s="17">
        <v>-3648890</v>
      </c>
      <c r="H20" s="25"/>
      <c r="I20" s="17">
        <v>-9067947</v>
      </c>
      <c r="J20" s="25"/>
      <c r="K20" s="17">
        <v>-10752692</v>
      </c>
      <c r="L20" s="68"/>
      <c r="M20" s="68"/>
      <c r="N20" s="68"/>
      <c r="O20" s="68"/>
      <c r="P20" s="68"/>
      <c r="Q20" s="68"/>
      <c r="R20" s="68"/>
      <c r="S20" s="68"/>
    </row>
    <row r="21" spans="1:19" ht="22.15" customHeight="1">
      <c r="A21" s="5" t="s">
        <v>115</v>
      </c>
      <c r="E21" s="25">
        <f>SUM(E18:E20)</f>
        <v>150217189</v>
      </c>
      <c r="F21" s="25"/>
      <c r="G21" s="25">
        <f>SUM(G18:G20)</f>
        <v>116545903</v>
      </c>
      <c r="H21" s="25"/>
      <c r="I21" s="25">
        <f>SUM(I18:I20)</f>
        <v>101175721</v>
      </c>
      <c r="J21" s="25"/>
      <c r="K21" s="25">
        <f>SUM(K18:K20)</f>
        <v>80554543</v>
      </c>
    </row>
    <row r="22" spans="1:19" ht="22.15" customHeight="1">
      <c r="A22" s="12" t="s">
        <v>48</v>
      </c>
      <c r="C22" s="22">
        <v>24</v>
      </c>
      <c r="E22" s="17">
        <v>-30266471</v>
      </c>
      <c r="F22" s="25"/>
      <c r="G22" s="17">
        <v>-23126336</v>
      </c>
      <c r="H22" s="25"/>
      <c r="I22" s="17">
        <v>-20767055</v>
      </c>
      <c r="J22" s="25"/>
      <c r="K22" s="25">
        <v>-16213354</v>
      </c>
    </row>
    <row r="23" spans="1:19" ht="22.15" customHeight="1">
      <c r="A23" s="5" t="s">
        <v>149</v>
      </c>
      <c r="C23" s="22"/>
      <c r="E23" s="27">
        <f>SUM(E21:E22)</f>
        <v>119950718</v>
      </c>
      <c r="F23" s="25"/>
      <c r="G23" s="27">
        <f>SUM(G21:G22)</f>
        <v>93419567</v>
      </c>
      <c r="H23" s="25"/>
      <c r="I23" s="27">
        <f>SUM(I21:I22)</f>
        <v>80408666</v>
      </c>
      <c r="J23" s="25"/>
      <c r="K23" s="27">
        <f>SUM(K21:K22)</f>
        <v>64341189</v>
      </c>
    </row>
    <row r="24" spans="1:19" ht="22.15" customHeight="1">
      <c r="C24" s="22"/>
      <c r="E24" s="30"/>
      <c r="G24" s="30"/>
      <c r="I24" s="30"/>
      <c r="J24" s="30"/>
      <c r="K24" s="30"/>
    </row>
    <row r="25" spans="1:19" ht="22.15" customHeight="1">
      <c r="A25" s="69" t="s">
        <v>50</v>
      </c>
      <c r="C25" s="70"/>
      <c r="D25" s="71"/>
      <c r="E25" s="72"/>
      <c r="F25" s="73"/>
      <c r="G25" s="24"/>
      <c r="H25" s="74"/>
      <c r="I25" s="24"/>
      <c r="J25" s="72"/>
      <c r="K25" s="72"/>
    </row>
    <row r="26" spans="1:19" ht="22.15" customHeight="1">
      <c r="A26" s="75" t="s">
        <v>165</v>
      </c>
      <c r="C26" s="70"/>
      <c r="D26" s="71"/>
      <c r="E26" s="72"/>
      <c r="F26" s="73"/>
      <c r="G26" s="24"/>
      <c r="H26" s="74"/>
      <c r="I26" s="24"/>
      <c r="J26" s="72"/>
      <c r="K26" s="72"/>
    </row>
    <row r="27" spans="1:19" ht="22.15" customHeight="1">
      <c r="A27" s="75" t="s">
        <v>166</v>
      </c>
      <c r="C27" s="70"/>
      <c r="D27" s="71"/>
      <c r="E27" s="72"/>
      <c r="F27" s="73"/>
      <c r="G27" s="24"/>
      <c r="H27" s="74"/>
      <c r="I27" s="24"/>
      <c r="J27" s="72"/>
      <c r="K27" s="72"/>
    </row>
    <row r="28" spans="1:19" ht="22.15" customHeight="1">
      <c r="A28" s="76" t="s">
        <v>175</v>
      </c>
      <c r="C28" s="70"/>
      <c r="D28" s="71"/>
      <c r="E28" s="24">
        <v>-128160</v>
      </c>
      <c r="F28" s="73"/>
      <c r="G28" s="24">
        <v>0</v>
      </c>
      <c r="H28" s="74"/>
      <c r="I28" s="24">
        <v>-777550</v>
      </c>
      <c r="J28" s="72"/>
      <c r="K28" s="24">
        <v>0</v>
      </c>
    </row>
    <row r="29" spans="1:19" ht="22.15" customHeight="1">
      <c r="A29" s="76" t="s">
        <v>167</v>
      </c>
      <c r="C29" s="22">
        <v>24</v>
      </c>
      <c r="D29" s="71"/>
      <c r="E29" s="26">
        <v>25632</v>
      </c>
      <c r="F29" s="73"/>
      <c r="G29" s="26">
        <v>0</v>
      </c>
      <c r="H29" s="74"/>
      <c r="I29" s="26">
        <v>155510</v>
      </c>
      <c r="J29" s="72"/>
      <c r="K29" s="26">
        <v>0</v>
      </c>
    </row>
    <row r="30" spans="1:19" ht="22.15" customHeight="1">
      <c r="A30" s="5" t="s">
        <v>147</v>
      </c>
      <c r="C30" s="70"/>
      <c r="D30" s="71"/>
      <c r="E30" s="26">
        <f>SUM(E28:E29)</f>
        <v>-102528</v>
      </c>
      <c r="F30" s="73"/>
      <c r="G30" s="26">
        <f>SUM(G28:G29)</f>
        <v>0</v>
      </c>
      <c r="H30" s="74"/>
      <c r="I30" s="26">
        <f>SUM(I28:I29)</f>
        <v>-622040</v>
      </c>
      <c r="J30" s="72"/>
      <c r="K30" s="26">
        <f>SUM(K28:K29)</f>
        <v>0</v>
      </c>
    </row>
    <row r="31" spans="1:19" ht="22.15" customHeight="1" thickBot="1">
      <c r="A31" s="69" t="s">
        <v>148</v>
      </c>
      <c r="C31" s="70"/>
      <c r="D31" s="71"/>
      <c r="E31" s="1">
        <f>E30+E23</f>
        <v>119848190</v>
      </c>
      <c r="F31" s="2"/>
      <c r="G31" s="1">
        <f>G30+G23</f>
        <v>93419567</v>
      </c>
      <c r="H31" s="3"/>
      <c r="I31" s="1">
        <f>I30+I23</f>
        <v>79786626</v>
      </c>
      <c r="J31" s="3"/>
      <c r="K31" s="1">
        <f>K30+K23</f>
        <v>64341189</v>
      </c>
    </row>
    <row r="32" spans="1:19" ht="22.15" customHeight="1" thickTop="1">
      <c r="C32" s="22"/>
      <c r="E32" s="30"/>
      <c r="G32" s="30"/>
      <c r="I32" s="30"/>
      <c r="J32" s="30"/>
      <c r="K32" s="30"/>
    </row>
    <row r="33" spans="1:11" ht="22.15" customHeight="1">
      <c r="A33" s="5" t="s">
        <v>117</v>
      </c>
      <c r="C33" s="22"/>
      <c r="E33" s="30"/>
      <c r="G33" s="30"/>
      <c r="I33" s="30"/>
      <c r="J33" s="30"/>
      <c r="K33" s="30"/>
    </row>
    <row r="34" spans="1:11" ht="22.15" customHeight="1" thickBot="1">
      <c r="A34" s="12" t="s">
        <v>49</v>
      </c>
      <c r="C34" s="22"/>
      <c r="E34" s="25">
        <f>E36-E35</f>
        <v>119949931</v>
      </c>
      <c r="G34" s="25">
        <f>G36-G35</f>
        <v>93419054</v>
      </c>
      <c r="I34" s="46">
        <f>I23</f>
        <v>80408666</v>
      </c>
      <c r="J34" s="30"/>
      <c r="K34" s="46">
        <f>K23</f>
        <v>64341189</v>
      </c>
    </row>
    <row r="35" spans="1:11" ht="22.15" customHeight="1" thickTop="1">
      <c r="A35" s="12" t="s">
        <v>35</v>
      </c>
      <c r="C35" s="22"/>
      <c r="E35" s="28">
        <v>787</v>
      </c>
      <c r="G35" s="28">
        <v>513</v>
      </c>
      <c r="I35" s="30"/>
      <c r="J35" s="30"/>
      <c r="K35" s="30"/>
    </row>
    <row r="36" spans="1:11" ht="22.15" customHeight="1" thickBot="1">
      <c r="C36" s="22"/>
      <c r="E36" s="29">
        <f>E23</f>
        <v>119950718</v>
      </c>
      <c r="F36" s="25"/>
      <c r="G36" s="29">
        <f>G23</f>
        <v>93419567</v>
      </c>
      <c r="H36" s="25"/>
      <c r="I36" s="25"/>
      <c r="J36" s="25"/>
      <c r="K36" s="25"/>
    </row>
    <row r="37" spans="1:11" ht="22.15" customHeight="1" thickTop="1">
      <c r="C37" s="22"/>
      <c r="E37" s="25"/>
      <c r="F37" s="25"/>
      <c r="G37" s="25"/>
      <c r="H37" s="25"/>
      <c r="I37" s="25"/>
      <c r="J37" s="25"/>
      <c r="K37" s="25"/>
    </row>
    <row r="38" spans="1:11" ht="22.15" customHeight="1">
      <c r="A38" s="5" t="s">
        <v>51</v>
      </c>
      <c r="C38" s="72"/>
      <c r="D38" s="77"/>
      <c r="E38" s="72"/>
      <c r="F38" s="11"/>
      <c r="G38" s="24"/>
      <c r="H38" s="74"/>
      <c r="I38" s="24"/>
      <c r="J38" s="72"/>
      <c r="K38" s="72"/>
    </row>
    <row r="39" spans="1:11" ht="22.15" customHeight="1" thickBot="1">
      <c r="A39" s="12" t="s">
        <v>49</v>
      </c>
      <c r="C39" s="72"/>
      <c r="D39" s="77"/>
      <c r="E39" s="25">
        <f>E41-E40</f>
        <v>119847403</v>
      </c>
      <c r="F39" s="11"/>
      <c r="G39" s="24">
        <f>G34</f>
        <v>93419054</v>
      </c>
      <c r="H39" s="74"/>
      <c r="I39" s="1">
        <f>I31</f>
        <v>79786626</v>
      </c>
      <c r="J39" s="3"/>
      <c r="K39" s="1">
        <f>K31</f>
        <v>64341189</v>
      </c>
    </row>
    <row r="40" spans="1:11" ht="22.15" customHeight="1" thickTop="1">
      <c r="A40" s="12" t="s">
        <v>35</v>
      </c>
      <c r="C40" s="72"/>
      <c r="D40" s="77"/>
      <c r="E40" s="74">
        <f>SUM(E35)</f>
        <v>787</v>
      </c>
      <c r="F40" s="11"/>
      <c r="G40" s="24">
        <v>513</v>
      </c>
      <c r="H40" s="74"/>
      <c r="I40" s="24"/>
      <c r="J40" s="72"/>
      <c r="K40" s="72"/>
    </row>
    <row r="41" spans="1:11" ht="22.15" customHeight="1" thickBot="1">
      <c r="A41" s="76"/>
      <c r="C41" s="72"/>
      <c r="D41" s="77"/>
      <c r="E41" s="4">
        <f>E31</f>
        <v>119848190</v>
      </c>
      <c r="F41" s="2"/>
      <c r="G41" s="4">
        <f>G31</f>
        <v>93419567</v>
      </c>
      <c r="H41" s="3"/>
    </row>
    <row r="42" spans="1:11" ht="22.15" customHeight="1" thickTop="1">
      <c r="C42" s="22"/>
      <c r="E42" s="25"/>
      <c r="F42" s="25"/>
      <c r="G42" s="25"/>
      <c r="H42" s="25"/>
      <c r="I42" s="25"/>
      <c r="J42" s="25"/>
      <c r="K42" s="11" t="s">
        <v>100</v>
      </c>
    </row>
    <row r="43" spans="1:11" ht="22.15" customHeight="1">
      <c r="C43" s="22"/>
      <c r="E43" s="25"/>
      <c r="F43" s="25"/>
      <c r="G43" s="25" t="s">
        <v>143</v>
      </c>
      <c r="H43" s="25"/>
      <c r="I43" s="25"/>
      <c r="J43" s="25"/>
      <c r="K43" s="25" t="s">
        <v>143</v>
      </c>
    </row>
    <row r="44" spans="1:11" ht="22.15" customHeight="1">
      <c r="A44" s="5" t="s">
        <v>98</v>
      </c>
      <c r="B44" s="78"/>
      <c r="C44" s="79"/>
      <c r="D44" s="80"/>
      <c r="E44" s="81"/>
      <c r="F44" s="82"/>
      <c r="G44" s="81"/>
      <c r="H44" s="82"/>
      <c r="I44" s="81"/>
      <c r="J44" s="83"/>
      <c r="K44" s="84"/>
    </row>
    <row r="45" spans="1:11" ht="22.15" customHeight="1">
      <c r="A45" s="12" t="s">
        <v>99</v>
      </c>
      <c r="B45" s="78"/>
      <c r="C45" s="78"/>
      <c r="D45" s="80"/>
      <c r="E45" s="85"/>
      <c r="F45" s="82"/>
      <c r="G45" s="85"/>
      <c r="H45" s="82"/>
      <c r="I45" s="81"/>
      <c r="J45" s="80"/>
      <c r="K45" s="78"/>
    </row>
    <row r="46" spans="1:11" ht="22.15" customHeight="1">
      <c r="A46" s="12" t="s">
        <v>109</v>
      </c>
      <c r="B46" s="78"/>
      <c r="C46" s="78"/>
      <c r="D46" s="80"/>
      <c r="E46" s="85"/>
      <c r="F46" s="82"/>
      <c r="G46" s="85"/>
      <c r="H46" s="82"/>
      <c r="I46" s="81"/>
      <c r="J46" s="80"/>
      <c r="K46" s="78"/>
    </row>
    <row r="47" spans="1:11" ht="22.15" customHeight="1" thickBot="1">
      <c r="A47" s="12" t="s">
        <v>110</v>
      </c>
      <c r="B47" s="78"/>
      <c r="C47" s="79">
        <v>25</v>
      </c>
      <c r="D47" s="86"/>
      <c r="E47" s="87">
        <f>+E34/133333016</f>
        <v>0.89962662361136414</v>
      </c>
      <c r="F47" s="88"/>
      <c r="G47" s="87">
        <f>+G34/133333016</f>
        <v>0.70064457253408263</v>
      </c>
      <c r="H47" s="89"/>
      <c r="I47" s="87">
        <f>+I34/133333016</f>
        <v>0.60306643029810414</v>
      </c>
      <c r="J47" s="89"/>
      <c r="K47" s="87">
        <f>+K34/133333016</f>
        <v>0.48256006599295709</v>
      </c>
    </row>
    <row r="48" spans="1:11" ht="22.15" customHeight="1" thickTop="1">
      <c r="E48" s="25"/>
      <c r="G48" s="25"/>
      <c r="I48" s="25"/>
      <c r="J48" s="30"/>
      <c r="K48" s="25"/>
    </row>
    <row r="49" spans="1:11" ht="22.15" customHeight="1">
      <c r="A49" s="31" t="s">
        <v>145</v>
      </c>
      <c r="C49" s="90"/>
      <c r="E49" s="30"/>
      <c r="G49" s="30"/>
      <c r="I49" s="30"/>
      <c r="J49" s="30"/>
      <c r="K49" s="30"/>
    </row>
  </sheetData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showGridLines="0" view="pageBreakPreview" zoomScaleNormal="85" zoomScaleSheetLayoutView="100" workbookViewId="0">
      <selection activeCell="H26" sqref="H26"/>
    </sheetView>
  </sheetViews>
  <sheetFormatPr defaultColWidth="9.140625" defaultRowHeight="22.15" customHeight="1"/>
  <cols>
    <col min="1" max="2" width="11.140625" style="49" customWidth="1"/>
    <col min="3" max="3" width="17.140625" style="49" customWidth="1"/>
    <col min="4" max="4" width="1.85546875" style="49" customWidth="1"/>
    <col min="5" max="5" width="15.5703125" style="49" customWidth="1"/>
    <col min="6" max="6" width="1.140625" style="49" customWidth="1"/>
    <col min="7" max="7" width="15.5703125" style="49" customWidth="1"/>
    <col min="8" max="8" width="1.140625" style="49" customWidth="1"/>
    <col min="9" max="9" width="15.5703125" style="49" customWidth="1"/>
    <col min="10" max="10" width="1.140625" style="49" customWidth="1"/>
    <col min="11" max="11" width="17.5703125" style="49" customWidth="1"/>
    <col min="12" max="12" width="1.140625" style="49" customWidth="1"/>
    <col min="13" max="13" width="15.5703125" style="49" customWidth="1"/>
    <col min="14" max="14" width="1.140625" style="49" customWidth="1"/>
    <col min="15" max="15" width="15.5703125" style="49" customWidth="1"/>
    <col min="16" max="16" width="1.140625" style="49" customWidth="1"/>
    <col min="17" max="17" width="15.5703125" style="49" customWidth="1"/>
    <col min="18" max="18" width="1.140625" style="49" customWidth="1"/>
    <col min="19" max="19" width="15.5703125" style="49" customWidth="1"/>
    <col min="20" max="20" width="0.85546875" style="49" customWidth="1"/>
    <col min="21" max="16384" width="9.140625" style="49"/>
  </cols>
  <sheetData>
    <row r="1" spans="1:19" ht="22.15" customHeight="1">
      <c r="A1" s="47" t="s">
        <v>86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62"/>
      <c r="P1" s="48"/>
      <c r="Q1" s="48"/>
      <c r="R1" s="48"/>
      <c r="S1" s="48"/>
    </row>
    <row r="2" spans="1:19" ht="22.15" customHeight="1">
      <c r="A2" s="47" t="s">
        <v>68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22.15" customHeight="1">
      <c r="A3" s="5" t="s">
        <v>146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ht="22.15" customHeight="1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63"/>
      <c r="P4" s="50"/>
      <c r="Q4" s="50"/>
      <c r="R4" s="50"/>
      <c r="S4" s="51" t="s">
        <v>100</v>
      </c>
    </row>
    <row r="5" spans="1:19" s="53" customFormat="1" ht="22.15" customHeight="1">
      <c r="A5" s="52"/>
      <c r="B5" s="52"/>
      <c r="C5" s="52"/>
      <c r="E5" s="97" t="s">
        <v>0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</row>
    <row r="6" spans="1:19" s="53" customFormat="1" ht="22.15" customHeight="1">
      <c r="A6" s="52"/>
      <c r="B6" s="52"/>
      <c r="C6" s="52"/>
      <c r="D6" s="49"/>
      <c r="E6" s="98" t="s">
        <v>34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52"/>
      <c r="Q6" s="54"/>
      <c r="R6" s="52"/>
      <c r="S6" s="52"/>
    </row>
    <row r="7" spans="1:19" s="54" customFormat="1" ht="22.15" customHeight="1">
      <c r="O7" s="54" t="s">
        <v>69</v>
      </c>
    </row>
    <row r="8" spans="1:19" s="54" customFormat="1" ht="22.15" customHeight="1">
      <c r="E8" s="54" t="s">
        <v>70</v>
      </c>
      <c r="K8" s="96" t="s">
        <v>31</v>
      </c>
      <c r="L8" s="96"/>
      <c r="M8" s="96"/>
      <c r="O8" s="54" t="s">
        <v>71</v>
      </c>
      <c r="Q8" s="54" t="s">
        <v>72</v>
      </c>
      <c r="S8" s="54" t="s">
        <v>73</v>
      </c>
    </row>
    <row r="9" spans="1:19" s="54" customFormat="1" ht="22.15" customHeight="1">
      <c r="E9" s="54" t="s">
        <v>74</v>
      </c>
      <c r="I9" s="54" t="s">
        <v>30</v>
      </c>
      <c r="K9" s="54" t="s">
        <v>79</v>
      </c>
      <c r="O9" s="54" t="s">
        <v>76</v>
      </c>
      <c r="Q9" s="54" t="s">
        <v>77</v>
      </c>
      <c r="S9" s="54" t="s">
        <v>75</v>
      </c>
    </row>
    <row r="10" spans="1:19" s="54" customFormat="1" ht="22.15" customHeight="1">
      <c r="E10" s="55" t="s">
        <v>78</v>
      </c>
      <c r="G10" s="55" t="s">
        <v>30</v>
      </c>
      <c r="I10" s="55" t="s">
        <v>104</v>
      </c>
      <c r="K10" s="55" t="s">
        <v>113</v>
      </c>
      <c r="M10" s="55" t="s">
        <v>80</v>
      </c>
      <c r="O10" s="55" t="s">
        <v>82</v>
      </c>
      <c r="Q10" s="55" t="s">
        <v>83</v>
      </c>
      <c r="S10" s="55" t="s">
        <v>81</v>
      </c>
    </row>
    <row r="11" spans="1:19" ht="22.15" customHeight="1">
      <c r="A11" s="95" t="s">
        <v>93</v>
      </c>
      <c r="B11" s="95"/>
      <c r="C11" s="95"/>
      <c r="D11" s="54"/>
      <c r="E11" s="54">
        <v>50000000</v>
      </c>
      <c r="F11" s="54"/>
      <c r="G11" s="54">
        <v>626979635</v>
      </c>
      <c r="H11" s="54"/>
      <c r="I11" s="54">
        <v>135878855</v>
      </c>
      <c r="J11" s="54"/>
      <c r="K11" s="54">
        <v>5000000</v>
      </c>
      <c r="L11" s="54"/>
      <c r="M11" s="54">
        <v>138561244</v>
      </c>
      <c r="O11" s="54">
        <f>SUM(E11:M11)</f>
        <v>956419734</v>
      </c>
      <c r="P11" s="54"/>
      <c r="Q11" s="54">
        <v>5844</v>
      </c>
      <c r="R11" s="54"/>
      <c r="S11" s="54">
        <f t="shared" ref="S11" si="0">SUM(O11:Q11)</f>
        <v>956425578</v>
      </c>
    </row>
    <row r="12" spans="1:19" ht="22.15" customHeight="1">
      <c r="A12" s="57" t="s">
        <v>149</v>
      </c>
      <c r="D12" s="54"/>
      <c r="E12" s="58">
        <v>0</v>
      </c>
      <c r="F12" s="58"/>
      <c r="G12" s="58">
        <v>0</v>
      </c>
      <c r="H12" s="58"/>
      <c r="I12" s="58">
        <v>0</v>
      </c>
      <c r="J12" s="58"/>
      <c r="K12" s="58">
        <v>0</v>
      </c>
      <c r="L12" s="54"/>
      <c r="M12" s="54">
        <f>'PL '!G34</f>
        <v>93419054</v>
      </c>
      <c r="O12" s="54">
        <f>SUM(E12:M12)</f>
        <v>93419054</v>
      </c>
      <c r="P12" s="54"/>
      <c r="Q12" s="58">
        <f>SUM('PL '!G35)</f>
        <v>513</v>
      </c>
      <c r="R12" s="54"/>
      <c r="S12" s="54">
        <f t="shared" ref="S12" si="1">SUM(O12:Q12)</f>
        <v>93419567</v>
      </c>
    </row>
    <row r="13" spans="1:19" ht="22.15" customHeight="1">
      <c r="A13" s="57" t="s">
        <v>147</v>
      </c>
      <c r="D13" s="54"/>
      <c r="E13" s="59">
        <v>0</v>
      </c>
      <c r="F13" s="58"/>
      <c r="G13" s="59">
        <v>0</v>
      </c>
      <c r="H13" s="58"/>
      <c r="I13" s="59">
        <v>0</v>
      </c>
      <c r="J13" s="58"/>
      <c r="K13" s="59">
        <v>0</v>
      </c>
      <c r="L13" s="54"/>
      <c r="M13" s="59">
        <v>0</v>
      </c>
      <c r="O13" s="59">
        <f>SUM(E13:M13)</f>
        <v>0</v>
      </c>
      <c r="P13" s="54"/>
      <c r="Q13" s="59">
        <v>0</v>
      </c>
      <c r="R13" s="54"/>
      <c r="S13" s="59">
        <f t="shared" ref="S13" si="2">SUM(O13:Q13)</f>
        <v>0</v>
      </c>
    </row>
    <row r="14" spans="1:19" ht="22.15" customHeight="1">
      <c r="A14" s="57" t="s">
        <v>148</v>
      </c>
      <c r="D14" s="54"/>
      <c r="E14" s="58">
        <f>SUM(E12:E13)</f>
        <v>0</v>
      </c>
      <c r="F14" s="58"/>
      <c r="G14" s="58">
        <f>SUM(G12:G13)</f>
        <v>0</v>
      </c>
      <c r="H14" s="58"/>
      <c r="I14" s="58">
        <f>SUM(I12:I13)</f>
        <v>0</v>
      </c>
      <c r="J14" s="58"/>
      <c r="K14" s="58">
        <f>SUM(K12:K13)</f>
        <v>0</v>
      </c>
      <c r="L14" s="54"/>
      <c r="M14" s="58">
        <f>SUM(M12:M13)</f>
        <v>93419054</v>
      </c>
      <c r="O14" s="58">
        <f>SUM(O12:O13)</f>
        <v>93419054</v>
      </c>
      <c r="P14" s="54"/>
      <c r="Q14" s="58">
        <f>SUM(Q12:Q13)</f>
        <v>513</v>
      </c>
      <c r="R14" s="58"/>
      <c r="S14" s="58">
        <f>SUM(S12:S13)</f>
        <v>93419567</v>
      </c>
    </row>
    <row r="15" spans="1:19" ht="22.15" customHeight="1">
      <c r="A15" s="57" t="s">
        <v>178</v>
      </c>
      <c r="D15" s="54"/>
      <c r="E15" s="58">
        <v>0</v>
      </c>
      <c r="F15" s="58"/>
      <c r="G15" s="58">
        <v>0</v>
      </c>
      <c r="H15" s="58"/>
      <c r="I15" s="58">
        <v>0</v>
      </c>
      <c r="J15" s="58"/>
      <c r="K15" s="58">
        <v>0</v>
      </c>
      <c r="L15" s="58"/>
      <c r="M15" s="58">
        <v>-28000000</v>
      </c>
      <c r="N15" s="64"/>
      <c r="O15" s="58">
        <f>SUM(E15:M15)</f>
        <v>-28000000</v>
      </c>
      <c r="P15" s="58"/>
      <c r="Q15" s="58">
        <v>0</v>
      </c>
      <c r="R15" s="58"/>
      <c r="S15" s="58">
        <f>SUM(O15:Q15)</f>
        <v>-28000000</v>
      </c>
    </row>
    <row r="16" spans="1:19" ht="22.15" customHeight="1" thickBot="1">
      <c r="A16" s="47" t="s">
        <v>151</v>
      </c>
      <c r="D16" s="54"/>
      <c r="E16" s="60">
        <f>SUM(E11,E14:E15)</f>
        <v>50000000</v>
      </c>
      <c r="F16" s="54"/>
      <c r="G16" s="60">
        <f>SUM(G11,G14:G15)</f>
        <v>626979635</v>
      </c>
      <c r="H16" s="54"/>
      <c r="I16" s="60">
        <f>SUM(I11,I14:I15)</f>
        <v>135878855</v>
      </c>
      <c r="J16" s="54"/>
      <c r="K16" s="60">
        <f>SUM(K11,K14:K15)</f>
        <v>5000000</v>
      </c>
      <c r="L16" s="54"/>
      <c r="M16" s="60">
        <f>SUM(M11,M14:M15)</f>
        <v>203980298</v>
      </c>
      <c r="N16" s="54"/>
      <c r="O16" s="60">
        <f>SUM(O11,O14:O15)</f>
        <v>1021838788</v>
      </c>
      <c r="P16" s="54"/>
      <c r="Q16" s="60">
        <f>SUM(Q11,Q14:Q15)</f>
        <v>6357</v>
      </c>
      <c r="R16" s="54"/>
      <c r="S16" s="60">
        <f>SUM(S11,S14:S15)</f>
        <v>1021845145</v>
      </c>
    </row>
    <row r="17" spans="1:19" ht="22.15" customHeight="1" thickTop="1">
      <c r="A17" s="47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</row>
    <row r="18" spans="1:19" ht="22.15" customHeight="1">
      <c r="A18" s="95" t="s">
        <v>94</v>
      </c>
      <c r="B18" s="95"/>
      <c r="C18" s="95"/>
      <c r="D18" s="54"/>
      <c r="E18" s="54">
        <f>E16</f>
        <v>50000000</v>
      </c>
      <c r="F18" s="54"/>
      <c r="G18" s="54">
        <f>G16</f>
        <v>626979635</v>
      </c>
      <c r="H18" s="54"/>
      <c r="I18" s="54">
        <f>I16</f>
        <v>135878855</v>
      </c>
      <c r="J18" s="54"/>
      <c r="K18" s="54">
        <f>K16</f>
        <v>5000000</v>
      </c>
      <c r="L18" s="54"/>
      <c r="M18" s="54">
        <f>M16</f>
        <v>203980298</v>
      </c>
      <c r="O18" s="54">
        <f>SUM(E18:M18)</f>
        <v>1021838788</v>
      </c>
      <c r="P18" s="54"/>
      <c r="Q18" s="54">
        <f>Q16</f>
        <v>6357</v>
      </c>
      <c r="R18" s="54"/>
      <c r="S18" s="54">
        <f t="shared" ref="S18" si="3">SUM(O18:Q18)</f>
        <v>1021845145</v>
      </c>
    </row>
    <row r="19" spans="1:19" ht="22.15" customHeight="1">
      <c r="A19" s="57" t="s">
        <v>149</v>
      </c>
      <c r="D19" s="54"/>
      <c r="E19" s="58">
        <v>0</v>
      </c>
      <c r="F19" s="58"/>
      <c r="G19" s="58">
        <v>0</v>
      </c>
      <c r="H19" s="58"/>
      <c r="I19" s="58">
        <v>0</v>
      </c>
      <c r="J19" s="58"/>
      <c r="K19" s="58">
        <v>0</v>
      </c>
      <c r="L19" s="58"/>
      <c r="M19" s="58">
        <f>'PL '!E34</f>
        <v>119949931</v>
      </c>
      <c r="N19" s="64"/>
      <c r="O19" s="58">
        <f>SUM(E19:M19)</f>
        <v>119949931</v>
      </c>
      <c r="P19" s="58"/>
      <c r="Q19" s="58">
        <f>SUM('PL '!E35)</f>
        <v>787</v>
      </c>
      <c r="R19" s="58"/>
      <c r="S19" s="58">
        <f t="shared" ref="S19:S20" si="4">SUM(O19:Q19)</f>
        <v>119950718</v>
      </c>
    </row>
    <row r="20" spans="1:19" ht="22.15" customHeight="1">
      <c r="A20" s="57" t="s">
        <v>147</v>
      </c>
      <c r="D20" s="54"/>
      <c r="E20" s="59">
        <v>0</v>
      </c>
      <c r="F20" s="58"/>
      <c r="G20" s="59">
        <v>0</v>
      </c>
      <c r="H20" s="58"/>
      <c r="I20" s="59">
        <v>0</v>
      </c>
      <c r="J20" s="58"/>
      <c r="K20" s="59">
        <v>0</v>
      </c>
      <c r="L20" s="54"/>
      <c r="M20" s="59">
        <v>-102528</v>
      </c>
      <c r="O20" s="59">
        <f>SUM(E20:M20)</f>
        <v>-102528</v>
      </c>
      <c r="P20" s="54"/>
      <c r="Q20" s="59">
        <v>0</v>
      </c>
      <c r="R20" s="54"/>
      <c r="S20" s="59">
        <f t="shared" si="4"/>
        <v>-102528</v>
      </c>
    </row>
    <row r="21" spans="1:19" ht="22.15" customHeight="1">
      <c r="A21" s="57" t="s">
        <v>148</v>
      </c>
      <c r="D21" s="54"/>
      <c r="E21" s="58">
        <f>SUM(E19:E20)</f>
        <v>0</v>
      </c>
      <c r="F21" s="58"/>
      <c r="G21" s="58">
        <f>SUM(G19:G20)</f>
        <v>0</v>
      </c>
      <c r="H21" s="58"/>
      <c r="I21" s="58">
        <f>SUM(I19:I20)</f>
        <v>0</v>
      </c>
      <c r="J21" s="58"/>
      <c r="K21" s="58">
        <f>SUM(K19:K20)</f>
        <v>0</v>
      </c>
      <c r="L21" s="54"/>
      <c r="M21" s="58">
        <f>SUM(M19:M20)</f>
        <v>119847403</v>
      </c>
      <c r="O21" s="58">
        <f>SUM(O19:O20)</f>
        <v>119847403</v>
      </c>
      <c r="P21" s="54"/>
      <c r="Q21" s="58">
        <f>SUM(Q19:Q20)</f>
        <v>787</v>
      </c>
      <c r="R21" s="58"/>
      <c r="S21" s="58">
        <f>SUM(S19:S20)</f>
        <v>119848190</v>
      </c>
    </row>
    <row r="22" spans="1:19" ht="22.15" customHeight="1">
      <c r="A22" s="57" t="s">
        <v>163</v>
      </c>
      <c r="B22" s="56"/>
      <c r="C22" s="56"/>
      <c r="D22" s="54"/>
      <c r="E22" s="58">
        <v>16666508</v>
      </c>
      <c r="F22" s="54"/>
      <c r="G22" s="58">
        <v>0</v>
      </c>
      <c r="H22" s="54"/>
      <c r="I22" s="58">
        <v>0</v>
      </c>
      <c r="J22" s="54"/>
      <c r="K22" s="58">
        <v>0</v>
      </c>
      <c r="L22" s="54"/>
      <c r="M22" s="58">
        <v>0</v>
      </c>
      <c r="O22" s="58">
        <f>SUM(E22:M22)</f>
        <v>16666508</v>
      </c>
      <c r="P22" s="54"/>
      <c r="Q22" s="58">
        <v>0</v>
      </c>
      <c r="R22" s="54"/>
      <c r="S22" s="54">
        <f t="shared" ref="S22" si="5">SUM(O22:Q22)</f>
        <v>16666508</v>
      </c>
    </row>
    <row r="23" spans="1:19" ht="22.15" customHeight="1">
      <c r="A23" s="57" t="s">
        <v>164</v>
      </c>
      <c r="D23" s="54"/>
      <c r="E23" s="58">
        <v>0</v>
      </c>
      <c r="F23" s="58"/>
      <c r="G23" s="58">
        <v>0</v>
      </c>
      <c r="H23" s="58"/>
      <c r="I23" s="58">
        <v>0</v>
      </c>
      <c r="J23" s="58"/>
      <c r="K23" s="58">
        <v>0</v>
      </c>
      <c r="L23" s="58"/>
      <c r="M23" s="58">
        <v>-32666660</v>
      </c>
      <c r="N23" s="64"/>
      <c r="O23" s="58">
        <f>SUM(E23:M23)</f>
        <v>-32666660</v>
      </c>
      <c r="P23" s="58"/>
      <c r="Q23" s="58">
        <v>0</v>
      </c>
      <c r="R23" s="58"/>
      <c r="S23" s="58">
        <f>SUM(O23:Q23)</f>
        <v>-32666660</v>
      </c>
    </row>
    <row r="24" spans="1:19" ht="22.15" customHeight="1">
      <c r="A24" s="57" t="s">
        <v>169</v>
      </c>
      <c r="D24" s="54"/>
      <c r="E24" s="58"/>
      <c r="F24" s="58"/>
      <c r="G24" s="58"/>
      <c r="H24" s="58"/>
      <c r="I24" s="58"/>
      <c r="J24" s="58"/>
      <c r="K24" s="58"/>
      <c r="L24" s="58"/>
      <c r="M24" s="58"/>
      <c r="N24" s="64"/>
      <c r="O24" s="58"/>
      <c r="P24" s="58"/>
      <c r="Q24" s="58"/>
      <c r="R24" s="58"/>
      <c r="S24" s="58"/>
    </row>
    <row r="25" spans="1:19" ht="22.15" customHeight="1">
      <c r="A25" s="57" t="s">
        <v>170</v>
      </c>
      <c r="D25" s="54"/>
      <c r="E25" s="58">
        <v>0</v>
      </c>
      <c r="F25" s="58"/>
      <c r="G25" s="58">
        <v>0</v>
      </c>
      <c r="H25" s="58"/>
      <c r="I25" s="58">
        <v>0</v>
      </c>
      <c r="J25" s="58"/>
      <c r="K25" s="58">
        <v>1700000</v>
      </c>
      <c r="L25" s="58"/>
      <c r="M25" s="58">
        <v>-1700000</v>
      </c>
      <c r="N25" s="64"/>
      <c r="O25" s="58">
        <f>SUM(E25:M25)</f>
        <v>0</v>
      </c>
      <c r="P25" s="58"/>
      <c r="Q25" s="58">
        <v>0</v>
      </c>
      <c r="R25" s="58"/>
      <c r="S25" s="58">
        <f>SUM(O25:Q25)</f>
        <v>0</v>
      </c>
    </row>
    <row r="26" spans="1:19" ht="22.15" customHeight="1" thickBot="1">
      <c r="A26" s="47" t="s">
        <v>150</v>
      </c>
      <c r="D26" s="54"/>
      <c r="E26" s="60">
        <f>SUM(E18,E21:E25)</f>
        <v>66666508</v>
      </c>
      <c r="F26" s="54"/>
      <c r="G26" s="60">
        <f>SUM(G18,G21:G25)</f>
        <v>626979635</v>
      </c>
      <c r="H26" s="54"/>
      <c r="I26" s="60">
        <f>SUM(I18,I21:I25)</f>
        <v>135878855</v>
      </c>
      <c r="J26" s="54"/>
      <c r="K26" s="60">
        <f>SUM(K18,K21:K25)</f>
        <v>6700000</v>
      </c>
      <c r="L26" s="54"/>
      <c r="M26" s="60">
        <f>SUM(M18,M21:M25)</f>
        <v>289461041</v>
      </c>
      <c r="N26" s="54"/>
      <c r="O26" s="60">
        <f>SUM(O18,O21:O25)</f>
        <v>1125686039</v>
      </c>
      <c r="P26" s="54"/>
      <c r="Q26" s="60">
        <f>SUM(Q18,Q21:Q25)</f>
        <v>7144</v>
      </c>
      <c r="R26" s="54"/>
      <c r="S26" s="60">
        <f>SUM(S18,S21:S25)</f>
        <v>1125693183</v>
      </c>
    </row>
    <row r="27" spans="1:19" ht="22.15" customHeight="1" thickTop="1">
      <c r="A27" s="53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</row>
    <row r="28" spans="1:19" ht="22.15" customHeight="1">
      <c r="A28" s="61" t="s">
        <v>145</v>
      </c>
    </row>
    <row r="30" spans="1:19" ht="22.15" customHeight="1">
      <c r="G30" s="65"/>
    </row>
  </sheetData>
  <mergeCells count="5">
    <mergeCell ref="A11:C11"/>
    <mergeCell ref="A18:C18"/>
    <mergeCell ref="K8:M8"/>
    <mergeCell ref="E5:S5"/>
    <mergeCell ref="E6:O6"/>
  </mergeCells>
  <printOptions horizontalCentered="1"/>
  <pageMargins left="0" right="0" top="0.74803149606299213" bottom="0.31496062992125984" header="0.31496062992125984" footer="0.31496062992125984"/>
  <pageSetup paperSize="9" scale="83" orientation="landscape" r:id="rId1"/>
  <headerFooter>
    <oddHeader xml:space="preserve">&amp;R&amp;"Arial,Bold"&amp;16
</oddHeader>
  </headerFooter>
  <ignoredErrors>
    <ignoredError sqref="E14 G14 I14:S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>
    <pageSetUpPr fitToPage="1"/>
  </sheetPr>
  <dimension ref="A1:P26"/>
  <sheetViews>
    <sheetView showGridLines="0" view="pageBreakPreview" zoomScale="90" zoomScaleNormal="85" zoomScaleSheetLayoutView="90" workbookViewId="0">
      <selection activeCell="F26" sqref="F26"/>
    </sheetView>
  </sheetViews>
  <sheetFormatPr defaultColWidth="9.140625" defaultRowHeight="22.15" customHeight="1"/>
  <cols>
    <col min="1" max="2" width="11.140625" style="49" customWidth="1"/>
    <col min="3" max="3" width="15.5703125" style="49" customWidth="1"/>
    <col min="4" max="4" width="1.85546875" style="49" customWidth="1"/>
    <col min="5" max="5" width="14" style="49" customWidth="1"/>
    <col min="6" max="6" width="1.140625" style="49" customWidth="1"/>
    <col min="7" max="7" width="16.140625" style="49" bestFit="1" customWidth="1"/>
    <col min="8" max="8" width="1.140625" style="49" customWidth="1"/>
    <col min="9" max="9" width="16.85546875" style="49" bestFit="1" customWidth="1"/>
    <col min="10" max="10" width="1.140625" style="49" customWidth="1"/>
    <col min="11" max="11" width="18" style="49" customWidth="1"/>
    <col min="12" max="12" width="1.140625" style="49" customWidth="1"/>
    <col min="13" max="13" width="14" style="49" customWidth="1"/>
    <col min="14" max="15" width="1.140625" style="49" customWidth="1"/>
    <col min="16" max="16" width="15.42578125" style="49" bestFit="1" customWidth="1"/>
    <col min="17" max="17" width="0.85546875" style="49" customWidth="1"/>
    <col min="18" max="16384" width="9.140625" style="49"/>
  </cols>
  <sheetData>
    <row r="1" spans="1:16" ht="22.15" customHeight="1">
      <c r="A1" s="47" t="s">
        <v>86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22.15" customHeight="1">
      <c r="A2" s="47" t="s">
        <v>84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22.15" customHeight="1">
      <c r="A3" s="47" t="str">
        <f>Consolidated!A3</f>
        <v>For the year ended 31 December 2025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2.15" customHeight="1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 t="s">
        <v>100</v>
      </c>
    </row>
    <row r="5" spans="1:16" s="53" customFormat="1" ht="22.15" customHeight="1">
      <c r="A5" s="52"/>
      <c r="B5" s="52"/>
      <c r="C5" s="52"/>
      <c r="E5" s="97" t="s">
        <v>1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6" s="54" customFormat="1" ht="22.15" customHeight="1">
      <c r="E6" s="54" t="s">
        <v>70</v>
      </c>
      <c r="K6" s="96" t="s">
        <v>31</v>
      </c>
      <c r="L6" s="96"/>
      <c r="M6" s="96"/>
      <c r="P6" s="54" t="s">
        <v>73</v>
      </c>
    </row>
    <row r="7" spans="1:16" s="54" customFormat="1" ht="22.15" customHeight="1">
      <c r="E7" s="54" t="s">
        <v>74</v>
      </c>
      <c r="I7" s="54" t="s">
        <v>30</v>
      </c>
      <c r="K7" s="54" t="s">
        <v>79</v>
      </c>
      <c r="P7" s="54" t="s">
        <v>75</v>
      </c>
    </row>
    <row r="8" spans="1:16" s="54" customFormat="1" ht="22.15" customHeight="1">
      <c r="E8" s="55" t="s">
        <v>78</v>
      </c>
      <c r="G8" s="55" t="s">
        <v>30</v>
      </c>
      <c r="I8" s="55" t="s">
        <v>104</v>
      </c>
      <c r="K8" s="55" t="s">
        <v>113</v>
      </c>
      <c r="M8" s="55" t="s">
        <v>80</v>
      </c>
      <c r="P8" s="55" t="s">
        <v>81</v>
      </c>
    </row>
    <row r="9" spans="1:16" ht="22.15" customHeight="1">
      <c r="A9" s="95" t="s">
        <v>93</v>
      </c>
      <c r="B9" s="95"/>
      <c r="C9" s="95"/>
      <c r="D9" s="54"/>
      <c r="E9" s="54">
        <v>50000000</v>
      </c>
      <c r="F9" s="54"/>
      <c r="G9" s="54">
        <v>626979635</v>
      </c>
      <c r="H9" s="54"/>
      <c r="I9" s="54">
        <v>135878855</v>
      </c>
      <c r="J9" s="54"/>
      <c r="K9" s="54">
        <v>5000000</v>
      </c>
      <c r="L9" s="54"/>
      <c r="M9" s="54">
        <v>100200691</v>
      </c>
      <c r="N9" s="54"/>
      <c r="O9" s="54">
        <f>SUM(E9:M9)</f>
        <v>918059181</v>
      </c>
      <c r="P9" s="54">
        <f>SUM(E9:M9)</f>
        <v>918059181</v>
      </c>
    </row>
    <row r="10" spans="1:16" ht="22.15" customHeight="1">
      <c r="A10" s="57" t="s">
        <v>149</v>
      </c>
      <c r="D10" s="54"/>
      <c r="E10" s="58">
        <v>0</v>
      </c>
      <c r="F10" s="58"/>
      <c r="G10" s="58">
        <v>0</v>
      </c>
      <c r="H10" s="58"/>
      <c r="I10" s="58">
        <v>0</v>
      </c>
      <c r="J10" s="58"/>
      <c r="K10" s="58">
        <v>0</v>
      </c>
      <c r="L10" s="54"/>
      <c r="M10" s="54">
        <f>'PL '!K23</f>
        <v>64341189</v>
      </c>
      <c r="N10" s="54"/>
      <c r="O10" s="54">
        <f>SUM(E10:M10)</f>
        <v>64341189</v>
      </c>
      <c r="P10" s="54">
        <f>SUM(E10:M10)</f>
        <v>64341189</v>
      </c>
    </row>
    <row r="11" spans="1:16" ht="22.15" customHeight="1">
      <c r="A11" s="57" t="s">
        <v>147</v>
      </c>
      <c r="D11" s="54"/>
      <c r="E11" s="59">
        <v>0</v>
      </c>
      <c r="F11" s="58"/>
      <c r="G11" s="59">
        <v>0</v>
      </c>
      <c r="H11" s="58"/>
      <c r="I11" s="59">
        <v>0</v>
      </c>
      <c r="J11" s="58"/>
      <c r="K11" s="59">
        <v>0</v>
      </c>
      <c r="L11" s="54"/>
      <c r="M11" s="59">
        <v>0</v>
      </c>
      <c r="N11" s="54"/>
      <c r="O11" s="59">
        <f>SUM(E11:M11)</f>
        <v>0</v>
      </c>
      <c r="P11" s="59">
        <f>SUM(E11:M11)</f>
        <v>0</v>
      </c>
    </row>
    <row r="12" spans="1:16" ht="22.15" customHeight="1">
      <c r="A12" s="57" t="s">
        <v>148</v>
      </c>
      <c r="D12" s="54"/>
      <c r="E12" s="58">
        <f>SUM(E10:E11)</f>
        <v>0</v>
      </c>
      <c r="F12" s="58"/>
      <c r="G12" s="58">
        <f>SUM(G10:G11)</f>
        <v>0</v>
      </c>
      <c r="H12" s="58"/>
      <c r="I12" s="58">
        <f>SUM(I10:I11)</f>
        <v>0</v>
      </c>
      <c r="J12" s="58"/>
      <c r="K12" s="58">
        <f>SUM(K10:K11)</f>
        <v>0</v>
      </c>
      <c r="L12" s="54"/>
      <c r="M12" s="58">
        <f>SUM(M10:M11)</f>
        <v>64341189</v>
      </c>
      <c r="O12" s="54"/>
      <c r="P12" s="58">
        <f>SUM(P10:P11)</f>
        <v>64341189</v>
      </c>
    </row>
    <row r="13" spans="1:16" ht="22.15" customHeight="1">
      <c r="A13" s="57" t="s">
        <v>178</v>
      </c>
      <c r="B13" s="56"/>
      <c r="C13" s="56"/>
      <c r="D13" s="54"/>
      <c r="E13" s="58">
        <v>0</v>
      </c>
      <c r="F13" s="58"/>
      <c r="G13" s="58">
        <v>0</v>
      </c>
      <c r="H13" s="58"/>
      <c r="I13" s="58">
        <v>0</v>
      </c>
      <c r="J13" s="58"/>
      <c r="K13" s="58">
        <v>0</v>
      </c>
      <c r="L13" s="54"/>
      <c r="M13" s="58">
        <v>-28000000</v>
      </c>
      <c r="N13" s="54"/>
      <c r="O13" s="58">
        <f>SUM(E13:M13)</f>
        <v>-28000000</v>
      </c>
      <c r="P13" s="54">
        <f>SUM(E13:M13)</f>
        <v>-28000000</v>
      </c>
    </row>
    <row r="14" spans="1:16" ht="22.15" customHeight="1" thickBot="1">
      <c r="A14" s="47" t="str">
        <f>Consolidated!A16</f>
        <v>Balance as at 31 December 2024</v>
      </c>
      <c r="D14" s="54"/>
      <c r="E14" s="60">
        <f>SUM(E9,E12:E13)</f>
        <v>50000000</v>
      </c>
      <c r="F14" s="54"/>
      <c r="G14" s="60">
        <f>SUM(G9,G12:G13)</f>
        <v>626979635</v>
      </c>
      <c r="H14" s="54"/>
      <c r="I14" s="60">
        <f>SUM(I9,I12:I13)</f>
        <v>135878855</v>
      </c>
      <c r="J14" s="54"/>
      <c r="K14" s="60">
        <f>SUM(K9,K12:K13)</f>
        <v>5000000</v>
      </c>
      <c r="L14" s="54"/>
      <c r="M14" s="60">
        <f>SUM(M9,M12:M13)</f>
        <v>136541880</v>
      </c>
      <c r="N14" s="54"/>
      <c r="O14" s="54"/>
      <c r="P14" s="60">
        <f>SUM(P9,P12:P13)</f>
        <v>954400370</v>
      </c>
    </row>
    <row r="15" spans="1:16" ht="22.15" customHeight="1" thickTop="1">
      <c r="A15" s="47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ht="22.15" customHeight="1">
      <c r="A16" s="95" t="s">
        <v>94</v>
      </c>
      <c r="B16" s="95"/>
      <c r="C16" s="95"/>
      <c r="D16" s="54"/>
      <c r="E16" s="54">
        <f>E14</f>
        <v>50000000</v>
      </c>
      <c r="F16" s="54"/>
      <c r="G16" s="54">
        <f>G14</f>
        <v>626979635</v>
      </c>
      <c r="H16" s="54"/>
      <c r="I16" s="54">
        <f>I14</f>
        <v>135878855</v>
      </c>
      <c r="J16" s="54"/>
      <c r="K16" s="54">
        <f>K14</f>
        <v>5000000</v>
      </c>
      <c r="L16" s="54"/>
      <c r="M16" s="54">
        <f>M14</f>
        <v>136541880</v>
      </c>
      <c r="N16" s="54"/>
      <c r="O16" s="54">
        <f>SUM(E16:M16)</f>
        <v>954400370</v>
      </c>
      <c r="P16" s="54">
        <f>SUM(E16:M16)</f>
        <v>954400370</v>
      </c>
    </row>
    <row r="17" spans="1:16" ht="22.15" customHeight="1">
      <c r="A17" s="57" t="s">
        <v>149</v>
      </c>
      <c r="D17" s="54"/>
      <c r="E17" s="58">
        <v>0</v>
      </c>
      <c r="F17" s="58"/>
      <c r="G17" s="58">
        <v>0</v>
      </c>
      <c r="H17" s="58"/>
      <c r="I17" s="58">
        <v>0</v>
      </c>
      <c r="J17" s="58"/>
      <c r="K17" s="58">
        <v>0</v>
      </c>
      <c r="L17" s="58"/>
      <c r="M17" s="58">
        <f>'PL '!I23</f>
        <v>80408666</v>
      </c>
      <c r="N17" s="58"/>
      <c r="O17" s="58">
        <f t="shared" ref="O17" si="0">SUM(E17:M17)</f>
        <v>80408666</v>
      </c>
      <c r="P17" s="58">
        <f>SUM(E17:M17)</f>
        <v>80408666</v>
      </c>
    </row>
    <row r="18" spans="1:16" ht="22.15" customHeight="1">
      <c r="A18" s="57" t="s">
        <v>147</v>
      </c>
      <c r="D18" s="54"/>
      <c r="E18" s="59">
        <v>0</v>
      </c>
      <c r="F18" s="58"/>
      <c r="G18" s="59">
        <v>0</v>
      </c>
      <c r="H18" s="58"/>
      <c r="I18" s="59">
        <v>0</v>
      </c>
      <c r="J18" s="58"/>
      <c r="K18" s="59">
        <v>0</v>
      </c>
      <c r="L18" s="54"/>
      <c r="M18" s="59">
        <v>-622040</v>
      </c>
      <c r="N18" s="54"/>
      <c r="O18" s="59">
        <f>SUM(E18:M18)</f>
        <v>-622040</v>
      </c>
      <c r="P18" s="59">
        <f>SUM(E18:M18)</f>
        <v>-622040</v>
      </c>
    </row>
    <row r="19" spans="1:16" ht="22.15" customHeight="1">
      <c r="A19" s="57" t="s">
        <v>148</v>
      </c>
      <c r="D19" s="54"/>
      <c r="E19" s="58">
        <f>SUM(E17:E18)</f>
        <v>0</v>
      </c>
      <c r="F19" s="58"/>
      <c r="G19" s="58">
        <f>SUM(G17:G18)</f>
        <v>0</v>
      </c>
      <c r="H19" s="58"/>
      <c r="I19" s="58">
        <f>SUM(I17:I18)</f>
        <v>0</v>
      </c>
      <c r="J19" s="58"/>
      <c r="K19" s="58">
        <f>SUM(K17:K18)</f>
        <v>0</v>
      </c>
      <c r="L19" s="54"/>
      <c r="M19" s="58">
        <f>SUM(M17:M18)</f>
        <v>79786626</v>
      </c>
      <c r="O19" s="54"/>
      <c r="P19" s="58">
        <f>SUM(P17:P18)</f>
        <v>79786626</v>
      </c>
    </row>
    <row r="20" spans="1:16" ht="22.15" customHeight="1">
      <c r="A20" s="57" t="s">
        <v>163</v>
      </c>
      <c r="B20" s="56"/>
      <c r="C20" s="56"/>
      <c r="D20" s="54"/>
      <c r="E20" s="54">
        <v>16666508</v>
      </c>
      <c r="F20" s="54"/>
      <c r="G20" s="58">
        <v>0</v>
      </c>
      <c r="H20" s="54"/>
      <c r="I20" s="58">
        <v>0</v>
      </c>
      <c r="J20" s="54"/>
      <c r="K20" s="58">
        <v>0</v>
      </c>
      <c r="L20" s="54"/>
      <c r="M20" s="58">
        <v>0</v>
      </c>
      <c r="N20" s="54"/>
      <c r="O20" s="54">
        <f>SUM(E20:M20)</f>
        <v>16666508</v>
      </c>
      <c r="P20" s="54">
        <f>SUM(E20:M20)</f>
        <v>16666508</v>
      </c>
    </row>
    <row r="21" spans="1:16" ht="22.15" customHeight="1">
      <c r="A21" s="57" t="s">
        <v>164</v>
      </c>
      <c r="B21" s="56"/>
      <c r="C21" s="56"/>
      <c r="D21" s="54"/>
      <c r="E21" s="58">
        <v>0</v>
      </c>
      <c r="F21" s="58"/>
      <c r="G21" s="58">
        <v>0</v>
      </c>
      <c r="H21" s="58"/>
      <c r="I21" s="58">
        <v>0</v>
      </c>
      <c r="J21" s="58"/>
      <c r="K21" s="58">
        <v>0</v>
      </c>
      <c r="L21" s="54"/>
      <c r="M21" s="58">
        <v>-32666660</v>
      </c>
      <c r="N21" s="54"/>
      <c r="O21" s="58">
        <f>SUM(E21:M21)</f>
        <v>-32666660</v>
      </c>
      <c r="P21" s="54">
        <f>SUM(E21:M21)</f>
        <v>-32666660</v>
      </c>
    </row>
    <row r="22" spans="1:16" ht="22.15" customHeight="1">
      <c r="A22" s="57" t="s">
        <v>169</v>
      </c>
      <c r="B22" s="56"/>
      <c r="C22" s="56"/>
      <c r="D22" s="54"/>
      <c r="E22" s="58"/>
      <c r="F22" s="58"/>
      <c r="G22" s="58"/>
      <c r="H22" s="58"/>
      <c r="I22" s="58"/>
      <c r="J22" s="58"/>
      <c r="K22" s="58"/>
      <c r="L22" s="54"/>
      <c r="M22" s="58"/>
      <c r="N22" s="54"/>
      <c r="O22" s="58"/>
      <c r="P22" s="54"/>
    </row>
    <row r="23" spans="1:16" ht="22.15" customHeight="1">
      <c r="A23" s="57" t="s">
        <v>170</v>
      </c>
      <c r="B23" s="56"/>
      <c r="C23" s="56"/>
      <c r="D23" s="54"/>
      <c r="E23" s="58">
        <v>0</v>
      </c>
      <c r="F23" s="58"/>
      <c r="G23" s="58">
        <v>0</v>
      </c>
      <c r="H23" s="58"/>
      <c r="I23" s="58">
        <v>0</v>
      </c>
      <c r="J23" s="58"/>
      <c r="K23" s="58">
        <v>1700000</v>
      </c>
      <c r="L23" s="54"/>
      <c r="M23" s="58">
        <v>-1700000</v>
      </c>
      <c r="N23" s="54"/>
      <c r="O23" s="58"/>
      <c r="P23" s="58">
        <f>SUM(E23:M23)</f>
        <v>0</v>
      </c>
    </row>
    <row r="24" spans="1:16" ht="22.15" customHeight="1" thickBot="1">
      <c r="A24" s="47" t="str">
        <f>Consolidated!A26</f>
        <v>Balance as at 31 December 2025</v>
      </c>
      <c r="D24" s="54"/>
      <c r="E24" s="60">
        <f>SUM(E16,E19:E23)</f>
        <v>66666508</v>
      </c>
      <c r="F24" s="54"/>
      <c r="G24" s="60">
        <f>SUM(G16,G19:G23)</f>
        <v>626979635</v>
      </c>
      <c r="H24" s="54"/>
      <c r="I24" s="60">
        <f>SUM(I16,I19:I23)</f>
        <v>135878855</v>
      </c>
      <c r="J24" s="54"/>
      <c r="K24" s="60">
        <f>SUM(K16,K19:K23)</f>
        <v>6700000</v>
      </c>
      <c r="L24" s="54"/>
      <c r="M24" s="60">
        <f>SUM(M16,M19:M23)</f>
        <v>181961846</v>
      </c>
      <c r="N24" s="54"/>
      <c r="O24" s="54"/>
      <c r="P24" s="60">
        <f>SUM(P16,P19:P23)</f>
        <v>1018186844</v>
      </c>
    </row>
    <row r="25" spans="1:16" ht="22.15" customHeight="1" thickTop="1">
      <c r="A25" s="53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</row>
    <row r="26" spans="1:16" ht="22.15" customHeight="1">
      <c r="A26" s="61" t="s">
        <v>145</v>
      </c>
    </row>
  </sheetData>
  <mergeCells count="4">
    <mergeCell ref="A9:C9"/>
    <mergeCell ref="A16:C16"/>
    <mergeCell ref="E5:P5"/>
    <mergeCell ref="K6:M6"/>
  </mergeCells>
  <printOptions horizontalCentered="1"/>
  <pageMargins left="0" right="0" top="0.74803149606299213" bottom="0.31496062992125984" header="0.31496062992125984" footer="0.31496062992125984"/>
  <pageSetup paperSize="9" scale="93" orientation="landscape" r:id="rId1"/>
  <ignoredErrors>
    <ignoredError sqref="E12:P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3663-1B83-48F4-BD05-E0F6D7571CD3}">
  <dimension ref="A1:K71"/>
  <sheetViews>
    <sheetView showGridLines="0" view="pageBreakPreview" zoomScale="85" zoomScaleNormal="100" zoomScaleSheetLayoutView="85" workbookViewId="0">
      <selection activeCell="K1" sqref="K1"/>
    </sheetView>
  </sheetViews>
  <sheetFormatPr defaultColWidth="10.85546875" defaultRowHeight="24.95" customHeight="1"/>
  <cols>
    <col min="1" max="1" width="50.140625" style="12" customWidth="1"/>
    <col min="2" max="2" width="2.85546875" style="13" customWidth="1"/>
    <col min="3" max="3" width="5.140625" style="12" customWidth="1"/>
    <col min="4" max="4" width="1.85546875" style="13" customWidth="1"/>
    <col min="5" max="5" width="16.7109375" style="13" customWidth="1"/>
    <col min="6" max="6" width="1.85546875" style="13" customWidth="1"/>
    <col min="7" max="7" width="16.7109375" style="13" customWidth="1"/>
    <col min="8" max="8" width="1.85546875" style="13" customWidth="1"/>
    <col min="9" max="9" width="16.7109375" style="13" customWidth="1"/>
    <col min="10" max="10" width="1.85546875" style="13" customWidth="1"/>
    <col min="11" max="11" width="16.7109375" style="13" customWidth="1"/>
    <col min="12" max="16384" width="10.85546875" style="13"/>
  </cols>
  <sheetData>
    <row r="1" spans="1:11" s="9" customFormat="1" ht="24.95" customHeight="1">
      <c r="A1" s="5" t="s">
        <v>86</v>
      </c>
      <c r="B1" s="6"/>
      <c r="C1" s="38"/>
      <c r="D1" s="8"/>
      <c r="E1" s="8"/>
      <c r="F1" s="8"/>
      <c r="G1" s="8"/>
      <c r="H1" s="8"/>
      <c r="I1" s="8"/>
      <c r="J1" s="8"/>
      <c r="K1" s="30"/>
    </row>
    <row r="2" spans="1:11" s="9" customFormat="1" ht="24.95" customHeight="1">
      <c r="A2" s="5" t="s">
        <v>118</v>
      </c>
      <c r="B2" s="6"/>
      <c r="C2" s="38"/>
      <c r="D2" s="8"/>
      <c r="E2" s="8"/>
      <c r="F2" s="8"/>
      <c r="G2" s="8"/>
      <c r="H2" s="8"/>
      <c r="I2" s="8"/>
      <c r="J2" s="8"/>
      <c r="K2" s="8"/>
    </row>
    <row r="3" spans="1:11" s="9" customFormat="1" ht="24.95" customHeight="1">
      <c r="A3" s="5" t="str">
        <f>'The Company only'!A3</f>
        <v>For the year ended 31 December 2025</v>
      </c>
      <c r="B3" s="8"/>
      <c r="C3" s="38"/>
      <c r="D3" s="8"/>
      <c r="E3" s="8"/>
      <c r="F3" s="8"/>
      <c r="G3" s="8"/>
      <c r="H3" s="8"/>
      <c r="I3" s="8"/>
      <c r="J3" s="8"/>
      <c r="K3" s="8"/>
    </row>
    <row r="4" spans="1:11" s="9" customFormat="1" ht="24.95" customHeight="1">
      <c r="B4" s="8"/>
      <c r="C4" s="38"/>
      <c r="D4" s="8"/>
      <c r="E4" s="8"/>
      <c r="F4" s="8"/>
      <c r="G4" s="8"/>
      <c r="H4" s="8"/>
      <c r="I4" s="8"/>
      <c r="J4" s="8"/>
      <c r="K4" s="11" t="s">
        <v>100</v>
      </c>
    </row>
    <row r="5" spans="1:11" ht="24.95" customHeight="1">
      <c r="E5" s="15"/>
      <c r="F5" s="15" t="s">
        <v>0</v>
      </c>
      <c r="G5" s="15"/>
      <c r="H5" s="16"/>
      <c r="I5" s="15"/>
      <c r="J5" s="15" t="s">
        <v>1</v>
      </c>
      <c r="K5" s="15"/>
    </row>
    <row r="6" spans="1:11" ht="24.95" customHeight="1">
      <c r="E6" s="39">
        <v>2025</v>
      </c>
      <c r="F6" s="40"/>
      <c r="G6" s="39">
        <v>2024</v>
      </c>
      <c r="H6" s="41"/>
      <c r="I6" s="39">
        <v>2025</v>
      </c>
      <c r="J6" s="40"/>
      <c r="K6" s="39">
        <v>2024</v>
      </c>
    </row>
    <row r="7" spans="1:11" s="16" customFormat="1" ht="24.95" customHeight="1">
      <c r="A7" s="5" t="s">
        <v>52</v>
      </c>
      <c r="C7" s="12"/>
      <c r="E7" s="42"/>
      <c r="F7" s="42"/>
      <c r="G7" s="42"/>
      <c r="I7" s="42"/>
      <c r="J7" s="42"/>
      <c r="K7" s="42"/>
    </row>
    <row r="8" spans="1:11" ht="24.95" customHeight="1">
      <c r="A8" s="12" t="s">
        <v>53</v>
      </c>
      <c r="E8" s="25">
        <f>'PL '!E21</f>
        <v>150217189</v>
      </c>
      <c r="F8" s="25"/>
      <c r="G8" s="25">
        <f>'PL '!G21</f>
        <v>116545903</v>
      </c>
      <c r="H8" s="25"/>
      <c r="I8" s="25">
        <f>'PL '!I21</f>
        <v>101175721</v>
      </c>
      <c r="J8" s="25"/>
      <c r="K8" s="25">
        <f>'PL '!K21</f>
        <v>80554543</v>
      </c>
    </row>
    <row r="9" spans="1:11" ht="24.95" customHeight="1">
      <c r="A9" s="12" t="s">
        <v>54</v>
      </c>
      <c r="E9" s="25"/>
      <c r="F9" s="25"/>
      <c r="G9" s="25"/>
      <c r="H9" s="25"/>
      <c r="I9" s="25"/>
      <c r="J9" s="25"/>
      <c r="K9" s="25"/>
    </row>
    <row r="10" spans="1:11" ht="24.95" customHeight="1">
      <c r="A10" s="12" t="s">
        <v>120</v>
      </c>
      <c r="E10" s="25"/>
      <c r="F10" s="25"/>
      <c r="G10" s="25"/>
      <c r="H10" s="25"/>
      <c r="I10" s="25"/>
      <c r="J10" s="25"/>
      <c r="K10" s="25"/>
    </row>
    <row r="11" spans="1:11" ht="24.95" customHeight="1">
      <c r="A11" s="37" t="s">
        <v>95</v>
      </c>
      <c r="E11" s="91">
        <v>10500138</v>
      </c>
      <c r="F11" s="25"/>
      <c r="G11" s="25">
        <v>9976311</v>
      </c>
      <c r="H11" s="25"/>
      <c r="I11" s="25">
        <v>4840379</v>
      </c>
      <c r="J11" s="25"/>
      <c r="K11" s="25">
        <v>4610699</v>
      </c>
    </row>
    <row r="12" spans="1:11" ht="24.95" customHeight="1">
      <c r="A12" s="37" t="s">
        <v>108</v>
      </c>
      <c r="E12" s="91">
        <v>6864830</v>
      </c>
      <c r="F12" s="25"/>
      <c r="G12" s="25">
        <v>6868936</v>
      </c>
      <c r="H12" s="25"/>
      <c r="I12" s="25">
        <v>19495705</v>
      </c>
      <c r="J12" s="25"/>
      <c r="K12" s="25">
        <v>19443775</v>
      </c>
    </row>
    <row r="13" spans="1:11" ht="24.95" customHeight="1">
      <c r="A13" s="12" t="s">
        <v>96</v>
      </c>
      <c r="E13" s="91">
        <v>779577</v>
      </c>
      <c r="F13" s="25"/>
      <c r="G13" s="25">
        <v>828151</v>
      </c>
      <c r="H13" s="25"/>
      <c r="I13" s="25">
        <v>728247</v>
      </c>
      <c r="J13" s="25"/>
      <c r="K13" s="25">
        <v>776680</v>
      </c>
    </row>
    <row r="14" spans="1:11" ht="24.95" customHeight="1">
      <c r="A14" s="12" t="s">
        <v>121</v>
      </c>
      <c r="E14" s="92">
        <v>580651</v>
      </c>
      <c r="F14" s="25"/>
      <c r="G14" s="9">
        <v>-516042</v>
      </c>
      <c r="H14" s="25"/>
      <c r="I14" s="25">
        <v>89506</v>
      </c>
      <c r="J14" s="25"/>
      <c r="K14" s="25">
        <v>-441279</v>
      </c>
    </row>
    <row r="15" spans="1:11" ht="24.95" customHeight="1">
      <c r="A15" s="12" t="s">
        <v>122</v>
      </c>
      <c r="E15" s="92">
        <v>-1553489</v>
      </c>
      <c r="F15" s="25"/>
      <c r="G15" s="9">
        <v>-3949782</v>
      </c>
      <c r="H15" s="25"/>
      <c r="I15" s="25">
        <v>1981564</v>
      </c>
      <c r="J15" s="25"/>
      <c r="K15" s="25">
        <v>-4465471</v>
      </c>
    </row>
    <row r="16" spans="1:11" ht="24.95" customHeight="1">
      <c r="A16" s="12" t="s">
        <v>138</v>
      </c>
      <c r="E16" s="43">
        <v>10979</v>
      </c>
      <c r="F16" s="25"/>
      <c r="G16" s="25">
        <v>18112</v>
      </c>
      <c r="H16" s="25"/>
      <c r="I16" s="43">
        <v>10971</v>
      </c>
      <c r="J16" s="25"/>
      <c r="K16" s="25">
        <v>18095</v>
      </c>
    </row>
    <row r="17" spans="1:11" ht="24.95" customHeight="1">
      <c r="A17" s="12" t="s">
        <v>179</v>
      </c>
      <c r="E17" s="43">
        <v>0</v>
      </c>
      <c r="F17" s="25"/>
      <c r="G17" s="25">
        <v>6</v>
      </c>
      <c r="H17" s="25"/>
      <c r="I17" s="43">
        <v>0</v>
      </c>
      <c r="J17" s="25"/>
      <c r="K17" s="25">
        <v>5</v>
      </c>
    </row>
    <row r="18" spans="1:11" ht="24.95" customHeight="1">
      <c r="A18" s="12" t="s">
        <v>136</v>
      </c>
      <c r="E18" s="28"/>
      <c r="F18" s="25"/>
      <c r="G18" s="25"/>
      <c r="H18" s="25"/>
      <c r="I18" s="43"/>
      <c r="J18" s="25"/>
      <c r="K18" s="25"/>
    </row>
    <row r="19" spans="1:11" ht="24.95" customHeight="1">
      <c r="A19" s="12" t="s">
        <v>135</v>
      </c>
      <c r="C19" s="21"/>
      <c r="E19" s="91">
        <v>1049079</v>
      </c>
      <c r="F19" s="25"/>
      <c r="G19" s="25">
        <v>-532424</v>
      </c>
      <c r="H19" s="25"/>
      <c r="I19" s="25">
        <v>1023522</v>
      </c>
      <c r="J19" s="25"/>
      <c r="K19" s="25">
        <v>-530811</v>
      </c>
    </row>
    <row r="20" spans="1:11" ht="24.95" customHeight="1">
      <c r="A20" s="12" t="s">
        <v>142</v>
      </c>
      <c r="C20" s="21"/>
      <c r="E20" s="43">
        <v>2528258</v>
      </c>
      <c r="F20" s="25"/>
      <c r="G20" s="25">
        <v>2251538</v>
      </c>
      <c r="H20" s="25"/>
      <c r="I20" s="25">
        <v>2092784</v>
      </c>
      <c r="J20" s="25"/>
      <c r="K20" s="25">
        <v>2000373</v>
      </c>
    </row>
    <row r="21" spans="1:11" ht="24.95" customHeight="1">
      <c r="A21" s="12" t="s">
        <v>180</v>
      </c>
      <c r="C21" s="21"/>
      <c r="E21" s="91">
        <v>254871</v>
      </c>
      <c r="F21" s="25"/>
      <c r="G21" s="25">
        <v>1643008</v>
      </c>
      <c r="H21" s="25"/>
      <c r="I21" s="13">
        <v>176622</v>
      </c>
      <c r="J21" s="25"/>
      <c r="K21" s="25">
        <v>1538423</v>
      </c>
    </row>
    <row r="22" spans="1:11" ht="24.95" customHeight="1">
      <c r="A22" s="12" t="s">
        <v>55</v>
      </c>
      <c r="C22" s="21"/>
      <c r="E22" s="43">
        <v>-3893035</v>
      </c>
      <c r="F22" s="25"/>
      <c r="G22" s="25">
        <v>-5097700</v>
      </c>
      <c r="H22" s="25"/>
      <c r="I22" s="43">
        <v>-3215758</v>
      </c>
      <c r="J22" s="25"/>
      <c r="K22" s="25">
        <v>-4523382</v>
      </c>
    </row>
    <row r="23" spans="1:11" ht="24.95" customHeight="1">
      <c r="A23" s="12" t="s">
        <v>56</v>
      </c>
      <c r="C23" s="21"/>
      <c r="E23" s="93">
        <v>3526175</v>
      </c>
      <c r="F23" s="25"/>
      <c r="G23" s="17">
        <v>3648890</v>
      </c>
      <c r="H23" s="25"/>
      <c r="I23" s="17">
        <v>9067947</v>
      </c>
      <c r="J23" s="25"/>
      <c r="K23" s="17">
        <v>10752692</v>
      </c>
    </row>
    <row r="24" spans="1:11" ht="24.95" customHeight="1">
      <c r="A24" s="37" t="s">
        <v>57</v>
      </c>
      <c r="C24" s="21"/>
      <c r="E24" s="25"/>
      <c r="F24" s="25"/>
    </row>
    <row r="25" spans="1:11" ht="24.95" customHeight="1">
      <c r="A25" s="12" t="s">
        <v>58</v>
      </c>
      <c r="C25" s="21"/>
      <c r="E25" s="25">
        <f>SUM(E8:E23)</f>
        <v>170865223</v>
      </c>
      <c r="F25" s="25"/>
      <c r="G25" s="25">
        <f>SUM(G8:G23)</f>
        <v>131684907</v>
      </c>
      <c r="I25" s="25">
        <f>SUM(I8:I23)</f>
        <v>137467210</v>
      </c>
      <c r="K25" s="25">
        <f>SUM(K8:K23)</f>
        <v>109734342</v>
      </c>
    </row>
    <row r="26" spans="1:11" ht="24.95" customHeight="1">
      <c r="A26" s="12" t="s">
        <v>59</v>
      </c>
      <c r="C26" s="21"/>
      <c r="E26" s="25"/>
      <c r="F26" s="25"/>
      <c r="G26" s="25"/>
      <c r="H26" s="25"/>
      <c r="I26" s="25"/>
      <c r="J26" s="25"/>
      <c r="K26" s="25"/>
    </row>
    <row r="27" spans="1:11" ht="24.95" customHeight="1">
      <c r="A27" s="12" t="s">
        <v>123</v>
      </c>
      <c r="C27" s="21"/>
      <c r="E27" s="91">
        <v>-5679920</v>
      </c>
      <c r="F27" s="25"/>
      <c r="G27" s="25">
        <v>-35013076</v>
      </c>
      <c r="I27" s="25">
        <v>1337789</v>
      </c>
      <c r="J27" s="25"/>
      <c r="K27" s="25">
        <v>-29469130</v>
      </c>
    </row>
    <row r="28" spans="1:11" ht="24.95" customHeight="1">
      <c r="A28" s="12" t="s">
        <v>60</v>
      </c>
      <c r="C28" s="21"/>
      <c r="E28" s="91">
        <v>-3188347</v>
      </c>
      <c r="F28" s="25"/>
      <c r="G28" s="25">
        <v>-44032942</v>
      </c>
      <c r="H28" s="25"/>
      <c r="I28" s="25">
        <v>1108953</v>
      </c>
      <c r="J28" s="25"/>
      <c r="K28" s="25">
        <v>-46670895</v>
      </c>
    </row>
    <row r="29" spans="1:11" ht="24.95" customHeight="1">
      <c r="A29" s="37" t="s">
        <v>61</v>
      </c>
      <c r="B29" s="9"/>
      <c r="C29" s="21"/>
      <c r="E29" s="91">
        <v>20090838</v>
      </c>
      <c r="F29" s="25"/>
      <c r="G29" s="25">
        <v>-756314</v>
      </c>
      <c r="H29" s="25"/>
      <c r="I29" s="25">
        <v>18803348</v>
      </c>
      <c r="J29" s="25"/>
      <c r="K29" s="25">
        <v>-653988</v>
      </c>
    </row>
    <row r="30" spans="1:11" ht="24.95" customHeight="1">
      <c r="A30" s="37" t="s">
        <v>107</v>
      </c>
      <c r="B30" s="9"/>
      <c r="C30" s="21"/>
      <c r="E30" s="91">
        <v>-457944</v>
      </c>
      <c r="F30" s="25"/>
      <c r="G30" s="43">
        <v>0</v>
      </c>
      <c r="H30" s="25"/>
      <c r="I30" s="25">
        <v>-457944</v>
      </c>
      <c r="J30" s="25"/>
      <c r="K30" s="43">
        <v>0</v>
      </c>
    </row>
    <row r="31" spans="1:11" ht="24.95" customHeight="1">
      <c r="A31" s="12" t="s">
        <v>62</v>
      </c>
      <c r="C31" s="21"/>
      <c r="E31" s="25"/>
      <c r="F31" s="25"/>
      <c r="G31" s="43"/>
      <c r="H31" s="43"/>
      <c r="I31" s="43"/>
      <c r="J31" s="43"/>
      <c r="K31" s="43"/>
    </row>
    <row r="32" spans="1:11" ht="24.95" customHeight="1">
      <c r="A32" s="37" t="s">
        <v>124</v>
      </c>
      <c r="C32" s="21"/>
      <c r="E32" s="91">
        <v>-18320277</v>
      </c>
      <c r="F32" s="25"/>
      <c r="G32" s="43">
        <v>22805631</v>
      </c>
      <c r="H32" s="43"/>
      <c r="I32" s="43">
        <v>-18526342</v>
      </c>
      <c r="J32" s="43"/>
      <c r="K32" s="43">
        <v>24773201</v>
      </c>
    </row>
    <row r="33" spans="1:11" ht="24.95" customHeight="1">
      <c r="A33" s="37" t="s">
        <v>63</v>
      </c>
      <c r="C33" s="21"/>
      <c r="E33" s="25">
        <v>-2885478</v>
      </c>
      <c r="F33" s="25"/>
      <c r="G33" s="43">
        <v>88875</v>
      </c>
      <c r="H33" s="43"/>
      <c r="I33" s="43">
        <v>-3157975</v>
      </c>
      <c r="J33" s="43"/>
      <c r="K33" s="43">
        <v>87909</v>
      </c>
    </row>
    <row r="34" spans="1:11" ht="24.95" customHeight="1">
      <c r="A34" s="12" t="s">
        <v>168</v>
      </c>
      <c r="C34" s="21"/>
      <c r="E34" s="17">
        <v>-2852129</v>
      </c>
      <c r="F34" s="25"/>
      <c r="G34" s="45">
        <v>0</v>
      </c>
      <c r="H34" s="43"/>
      <c r="I34" s="45">
        <v>-2683467</v>
      </c>
      <c r="J34" s="43"/>
      <c r="K34" s="45">
        <v>0</v>
      </c>
    </row>
    <row r="35" spans="1:11" ht="24.95" customHeight="1">
      <c r="A35" s="12" t="s">
        <v>52</v>
      </c>
      <c r="C35" s="21"/>
      <c r="E35" s="25">
        <f>SUM(E25:E34)</f>
        <v>157571966</v>
      </c>
      <c r="F35" s="25"/>
      <c r="G35" s="25">
        <f>SUM(G25:G34)</f>
        <v>74777081</v>
      </c>
      <c r="H35" s="25"/>
      <c r="I35" s="25">
        <f>SUM(I25:I34)</f>
        <v>133891572</v>
      </c>
      <c r="J35" s="25"/>
      <c r="K35" s="25">
        <f>SUM(K25:K34)</f>
        <v>57801439</v>
      </c>
    </row>
    <row r="36" spans="1:11" ht="24.95" customHeight="1">
      <c r="A36" s="37" t="s">
        <v>125</v>
      </c>
      <c r="B36" s="9"/>
      <c r="C36" s="21"/>
      <c r="E36" s="91">
        <v>-3526175</v>
      </c>
      <c r="F36" s="25"/>
      <c r="G36" s="25">
        <v>-3648890</v>
      </c>
      <c r="H36" s="25"/>
      <c r="I36" s="25">
        <v>-9067947</v>
      </c>
      <c r="J36" s="25"/>
      <c r="K36" s="25">
        <v>-10752692</v>
      </c>
    </row>
    <row r="37" spans="1:11" ht="24.95" customHeight="1">
      <c r="A37" s="37" t="s">
        <v>126</v>
      </c>
      <c r="C37" s="21"/>
      <c r="E37" s="17">
        <v>-30311933</v>
      </c>
      <c r="F37" s="25"/>
      <c r="G37" s="17">
        <v>-12178789</v>
      </c>
      <c r="H37" s="25"/>
      <c r="I37" s="17">
        <v>-23010912</v>
      </c>
      <c r="J37" s="25"/>
      <c r="K37" s="17">
        <v>-9837311</v>
      </c>
    </row>
    <row r="38" spans="1:11" ht="24.95" customHeight="1">
      <c r="A38" s="44" t="s">
        <v>181</v>
      </c>
      <c r="B38" s="9"/>
      <c r="C38" s="21"/>
      <c r="E38" s="17">
        <f>SUM(E35:E37)</f>
        <v>123733858</v>
      </c>
      <c r="F38" s="25"/>
      <c r="G38" s="17">
        <f>SUM(G35:G37)</f>
        <v>58949402</v>
      </c>
      <c r="H38" s="25"/>
      <c r="I38" s="17">
        <f>SUM(I35:I37)</f>
        <v>101812713</v>
      </c>
      <c r="J38" s="25"/>
      <c r="K38" s="17">
        <f>SUM(K35:K37)</f>
        <v>37211436</v>
      </c>
    </row>
    <row r="39" spans="1:11" ht="24.95" customHeight="1">
      <c r="A39" s="37"/>
      <c r="B39" s="9"/>
      <c r="C39" s="21"/>
    </row>
    <row r="40" spans="1:11" ht="24.95" customHeight="1">
      <c r="A40" s="31" t="s">
        <v>145</v>
      </c>
      <c r="B40" s="9"/>
      <c r="C40" s="21"/>
      <c r="F40" s="30"/>
    </row>
    <row r="41" spans="1:11" s="9" customFormat="1" ht="24.95" customHeight="1">
      <c r="A41" s="5" t="s">
        <v>86</v>
      </c>
      <c r="B41" s="6"/>
      <c r="C41" s="38"/>
      <c r="D41" s="8"/>
      <c r="E41" s="8"/>
      <c r="F41" s="8"/>
      <c r="G41" s="8"/>
      <c r="H41" s="8"/>
      <c r="I41" s="8"/>
      <c r="J41" s="8"/>
      <c r="K41" s="30"/>
    </row>
    <row r="42" spans="1:11" s="9" customFormat="1" ht="24.95" customHeight="1">
      <c r="A42" s="5" t="s">
        <v>119</v>
      </c>
      <c r="B42" s="6"/>
      <c r="C42" s="38"/>
      <c r="D42" s="8"/>
      <c r="E42" s="8"/>
      <c r="F42" s="8"/>
      <c r="G42" s="8"/>
      <c r="H42" s="8"/>
      <c r="I42" s="8"/>
      <c r="J42" s="8"/>
      <c r="K42" s="8"/>
    </row>
    <row r="43" spans="1:11" s="9" customFormat="1" ht="24.95" customHeight="1">
      <c r="A43" s="5" t="str">
        <f>A3</f>
        <v>For the year ended 31 December 2025</v>
      </c>
      <c r="B43" s="8"/>
      <c r="C43" s="38"/>
      <c r="D43" s="8"/>
      <c r="E43" s="8"/>
      <c r="F43" s="8"/>
      <c r="G43" s="8"/>
      <c r="H43" s="8"/>
      <c r="I43" s="8"/>
      <c r="J43" s="8"/>
      <c r="K43" s="8"/>
    </row>
    <row r="44" spans="1:11" s="9" customFormat="1" ht="24.95" customHeight="1">
      <c r="B44" s="8"/>
      <c r="C44" s="38"/>
      <c r="D44" s="8"/>
      <c r="E44" s="8"/>
      <c r="F44" s="8"/>
      <c r="G44" s="8"/>
      <c r="H44" s="8"/>
      <c r="I44" s="8"/>
      <c r="J44" s="8"/>
      <c r="K44" s="11" t="s">
        <v>85</v>
      </c>
    </row>
    <row r="45" spans="1:11" ht="24.95" customHeight="1">
      <c r="E45" s="15"/>
      <c r="F45" s="15" t="s">
        <v>0</v>
      </c>
      <c r="G45" s="15"/>
      <c r="H45" s="16"/>
      <c r="I45" s="15"/>
      <c r="J45" s="15" t="s">
        <v>1</v>
      </c>
      <c r="K45" s="15"/>
    </row>
    <row r="46" spans="1:11" ht="24.95" customHeight="1">
      <c r="E46" s="39">
        <v>2025</v>
      </c>
      <c r="F46" s="40"/>
      <c r="G46" s="39">
        <v>2024</v>
      </c>
      <c r="H46" s="41"/>
      <c r="I46" s="39">
        <v>2025</v>
      </c>
      <c r="J46" s="40"/>
      <c r="K46" s="39">
        <v>2024</v>
      </c>
    </row>
    <row r="47" spans="1:11" ht="24.95" customHeight="1">
      <c r="A47" s="5" t="s">
        <v>64</v>
      </c>
      <c r="B47" s="16"/>
      <c r="E47" s="30"/>
      <c r="F47" s="30"/>
      <c r="G47" s="30"/>
      <c r="I47" s="30"/>
      <c r="J47" s="30"/>
      <c r="K47" s="30"/>
    </row>
    <row r="48" spans="1:11" ht="24.95" customHeight="1">
      <c r="A48" s="12" t="s">
        <v>171</v>
      </c>
      <c r="B48" s="16"/>
      <c r="E48" s="43">
        <v>0</v>
      </c>
      <c r="F48" s="30"/>
      <c r="G48" s="30">
        <v>-1000000</v>
      </c>
      <c r="I48" s="43">
        <v>0</v>
      </c>
      <c r="J48" s="30"/>
      <c r="K48" s="30">
        <v>-1000000</v>
      </c>
    </row>
    <row r="49" spans="1:11" ht="24.95" customHeight="1">
      <c r="A49" s="12" t="s">
        <v>127</v>
      </c>
      <c r="E49" s="43">
        <v>807329</v>
      </c>
      <c r="F49" s="25"/>
      <c r="G49" s="25">
        <v>-21353262</v>
      </c>
      <c r="H49" s="25"/>
      <c r="I49" s="43">
        <v>417468</v>
      </c>
      <c r="J49" s="25"/>
      <c r="K49" s="25">
        <v>-20963401</v>
      </c>
    </row>
    <row r="50" spans="1:11" ht="24.95" customHeight="1">
      <c r="A50" s="12" t="s">
        <v>141</v>
      </c>
      <c r="E50" s="43">
        <v>0</v>
      </c>
      <c r="F50" s="25"/>
      <c r="G50" s="43">
        <v>0</v>
      </c>
      <c r="H50" s="25"/>
      <c r="I50" s="43">
        <v>0</v>
      </c>
      <c r="J50" s="25"/>
      <c r="K50" s="43">
        <v>10000000</v>
      </c>
    </row>
    <row r="51" spans="1:11" ht="24.95" customHeight="1">
      <c r="A51" s="12" t="s">
        <v>128</v>
      </c>
      <c r="E51" s="25">
        <v>-28168444</v>
      </c>
      <c r="F51" s="25"/>
      <c r="G51" s="25">
        <v>-38657462</v>
      </c>
      <c r="H51" s="25"/>
      <c r="I51" s="25">
        <v>-25463947</v>
      </c>
      <c r="J51" s="25"/>
      <c r="K51" s="25">
        <v>-34776616</v>
      </c>
    </row>
    <row r="52" spans="1:11" ht="24.95" customHeight="1">
      <c r="A52" s="12" t="s">
        <v>152</v>
      </c>
      <c r="E52" s="25">
        <v>-30000</v>
      </c>
      <c r="F52" s="25"/>
      <c r="G52" s="25">
        <v>-126600</v>
      </c>
      <c r="H52" s="25"/>
      <c r="I52" s="25">
        <v>-30000</v>
      </c>
      <c r="J52" s="25"/>
      <c r="K52" s="25">
        <v>-126600</v>
      </c>
    </row>
    <row r="53" spans="1:11" ht="24.95" customHeight="1">
      <c r="A53" s="12" t="s">
        <v>97</v>
      </c>
      <c r="E53" s="43">
        <v>4688130</v>
      </c>
      <c r="F53" s="25"/>
      <c r="G53" s="25">
        <v>2873458</v>
      </c>
      <c r="H53" s="25"/>
      <c r="I53" s="43">
        <v>3865547</v>
      </c>
      <c r="J53" s="25"/>
      <c r="K53" s="25">
        <v>2793497</v>
      </c>
    </row>
    <row r="54" spans="1:11" ht="24.95" customHeight="1">
      <c r="A54" s="5" t="s">
        <v>176</v>
      </c>
      <c r="E54" s="27">
        <f>SUM(E48:E53)</f>
        <v>-22702985</v>
      </c>
      <c r="F54" s="25"/>
      <c r="G54" s="27">
        <f>SUM(G48:G53)</f>
        <v>-58263866</v>
      </c>
      <c r="I54" s="27">
        <f>SUM(I48:I53)</f>
        <v>-21210932</v>
      </c>
      <c r="K54" s="27">
        <f>SUM(K48:K53)</f>
        <v>-44073120</v>
      </c>
    </row>
    <row r="55" spans="1:11" ht="24.95" customHeight="1">
      <c r="A55" s="5" t="s">
        <v>65</v>
      </c>
      <c r="B55" s="16"/>
      <c r="E55" s="25"/>
      <c r="F55" s="25"/>
      <c r="G55" s="25"/>
      <c r="H55" s="25"/>
      <c r="I55" s="25"/>
      <c r="J55" s="25"/>
      <c r="K55" s="25"/>
    </row>
    <row r="56" spans="1:11" ht="24.95" customHeight="1">
      <c r="A56" s="12" t="s">
        <v>133</v>
      </c>
      <c r="B56" s="16"/>
      <c r="E56" s="25">
        <v>-3371785</v>
      </c>
      <c r="F56" s="25"/>
      <c r="G56" s="25">
        <v>-2881738</v>
      </c>
      <c r="H56" s="25"/>
      <c r="I56" s="25">
        <v>-11530496</v>
      </c>
      <c r="J56" s="25"/>
      <c r="K56" s="25">
        <v>-8648085</v>
      </c>
    </row>
    <row r="57" spans="1:11" ht="24.95" customHeight="1">
      <c r="A57" s="12" t="s">
        <v>140</v>
      </c>
      <c r="E57" s="25">
        <v>-16000152</v>
      </c>
      <c r="F57" s="25"/>
      <c r="G57" s="25">
        <v>-28000000</v>
      </c>
      <c r="H57" s="25"/>
      <c r="I57" s="25">
        <v>-16000152</v>
      </c>
      <c r="J57" s="25"/>
      <c r="K57" s="25">
        <v>-28000000</v>
      </c>
    </row>
    <row r="58" spans="1:11" ht="24.95" customHeight="1">
      <c r="A58" s="5" t="s">
        <v>177</v>
      </c>
      <c r="E58" s="27">
        <f>SUM(E55:E57)</f>
        <v>-19371937</v>
      </c>
      <c r="F58" s="25"/>
      <c r="G58" s="27">
        <f>SUM(G55:G57)</f>
        <v>-30881738</v>
      </c>
      <c r="H58" s="25"/>
      <c r="I58" s="27">
        <f>SUM(I55:I57)</f>
        <v>-27530648</v>
      </c>
      <c r="J58" s="25"/>
      <c r="K58" s="27">
        <f>SUM(K55:K57)</f>
        <v>-36648085</v>
      </c>
    </row>
    <row r="59" spans="1:11" ht="24.95" customHeight="1">
      <c r="A59" s="5" t="s">
        <v>155</v>
      </c>
      <c r="E59" s="25">
        <f>E38+E54+E58</f>
        <v>81658936</v>
      </c>
      <c r="F59" s="25"/>
      <c r="G59" s="25">
        <f>SUM(G38,G54,G58)</f>
        <v>-30196202</v>
      </c>
      <c r="H59" s="25"/>
      <c r="I59" s="25">
        <f>SUM(I38,I54,I58)</f>
        <v>53071133</v>
      </c>
      <c r="J59" s="25"/>
      <c r="K59" s="25">
        <f>SUM(K38,K54,K58)</f>
        <v>-43509769</v>
      </c>
    </row>
    <row r="60" spans="1:11" ht="24.95" customHeight="1">
      <c r="A60" s="12" t="s">
        <v>66</v>
      </c>
      <c r="C60" s="21"/>
      <c r="E60" s="25">
        <v>-442584</v>
      </c>
      <c r="F60" s="25"/>
      <c r="G60" s="25">
        <v>-74880</v>
      </c>
      <c r="H60" s="25"/>
      <c r="I60" s="25">
        <v>-344708</v>
      </c>
      <c r="J60" s="25"/>
      <c r="K60" s="25">
        <v>-44226</v>
      </c>
    </row>
    <row r="61" spans="1:11" ht="24.95" customHeight="1">
      <c r="A61" s="37" t="s">
        <v>154</v>
      </c>
      <c r="B61" s="9"/>
      <c r="C61" s="21"/>
      <c r="E61" s="17">
        <f>G62</f>
        <v>259672146</v>
      </c>
      <c r="F61" s="25"/>
      <c r="G61" s="17">
        <v>289943228</v>
      </c>
      <c r="H61" s="25"/>
      <c r="I61" s="17">
        <f>K62</f>
        <v>226470655</v>
      </c>
      <c r="J61" s="25"/>
      <c r="K61" s="17">
        <v>270024650</v>
      </c>
    </row>
    <row r="62" spans="1:11" ht="24.95" customHeight="1" thickBot="1">
      <c r="A62" s="44" t="s">
        <v>153</v>
      </c>
      <c r="B62" s="9"/>
      <c r="C62" s="21"/>
      <c r="E62" s="46">
        <f>SUM(E59:E61)</f>
        <v>340888498</v>
      </c>
      <c r="F62" s="25"/>
      <c r="G62" s="46">
        <f>SUM(G59:G61)</f>
        <v>259672146</v>
      </c>
      <c r="H62" s="25"/>
      <c r="I62" s="46">
        <f>SUM(I59:I61)</f>
        <v>279197080</v>
      </c>
      <c r="J62" s="25"/>
      <c r="K62" s="46">
        <f>SUM(K59:K61)</f>
        <v>226470655</v>
      </c>
    </row>
    <row r="63" spans="1:11" ht="24.95" customHeight="1" thickTop="1">
      <c r="C63" s="21"/>
      <c r="E63" s="25"/>
      <c r="F63" s="25"/>
      <c r="G63" s="25"/>
      <c r="H63" s="25"/>
      <c r="I63" s="25"/>
      <c r="J63" s="25"/>
      <c r="K63" s="25"/>
    </row>
    <row r="64" spans="1:11" ht="24.95" customHeight="1">
      <c r="A64" s="5" t="s">
        <v>67</v>
      </c>
      <c r="C64" s="21"/>
      <c r="E64" s="25"/>
      <c r="F64" s="25"/>
      <c r="G64" s="25"/>
      <c r="H64" s="25"/>
      <c r="I64" s="25"/>
      <c r="J64" s="25"/>
      <c r="K64" s="25"/>
    </row>
    <row r="65" spans="1:11" ht="24.95" customHeight="1">
      <c r="A65" s="12" t="s">
        <v>129</v>
      </c>
      <c r="C65" s="21"/>
      <c r="E65" s="25"/>
      <c r="F65" s="25"/>
      <c r="G65" s="25"/>
      <c r="H65" s="25"/>
      <c r="I65" s="25"/>
      <c r="J65" s="25"/>
      <c r="K65" s="25"/>
    </row>
    <row r="66" spans="1:11" ht="24.95" customHeight="1">
      <c r="A66" s="12" t="s">
        <v>130</v>
      </c>
      <c r="C66" s="21"/>
      <c r="E66" s="24">
        <v>8021805</v>
      </c>
      <c r="F66" s="24"/>
      <c r="G66" s="24">
        <v>0</v>
      </c>
      <c r="H66" s="24"/>
      <c r="I66" s="24">
        <v>8021805</v>
      </c>
      <c r="J66" s="24"/>
      <c r="K66" s="24">
        <v>0</v>
      </c>
    </row>
    <row r="67" spans="1:11" ht="24.95" customHeight="1">
      <c r="A67" s="12" t="s">
        <v>172</v>
      </c>
      <c r="C67" s="21"/>
      <c r="E67" s="24">
        <v>0</v>
      </c>
      <c r="F67" s="24"/>
      <c r="G67" s="24">
        <v>0</v>
      </c>
      <c r="H67" s="24"/>
      <c r="I67" s="24">
        <v>0</v>
      </c>
      <c r="J67" s="24"/>
      <c r="K67" s="24">
        <v>1512972</v>
      </c>
    </row>
    <row r="68" spans="1:11" ht="24.95" customHeight="1">
      <c r="A68" s="12" t="s">
        <v>139</v>
      </c>
      <c r="C68" s="21"/>
      <c r="E68" s="24">
        <v>16666508</v>
      </c>
      <c r="F68" s="24"/>
      <c r="G68" s="24">
        <v>0</v>
      </c>
      <c r="H68" s="24"/>
      <c r="I68" s="24">
        <v>16666508</v>
      </c>
      <c r="J68" s="24"/>
      <c r="K68" s="24">
        <v>0</v>
      </c>
    </row>
    <row r="69" spans="1:11" ht="24.95" customHeight="1">
      <c r="A69" s="12" t="s">
        <v>182</v>
      </c>
      <c r="C69" s="21"/>
      <c r="E69" s="25">
        <v>128160</v>
      </c>
      <c r="F69" s="25"/>
      <c r="G69" s="24">
        <v>0</v>
      </c>
      <c r="H69" s="25"/>
      <c r="I69" s="25">
        <v>777550</v>
      </c>
      <c r="J69" s="25"/>
      <c r="K69" s="24">
        <v>0</v>
      </c>
    </row>
    <row r="70" spans="1:11" ht="24.95" customHeight="1">
      <c r="C70" s="21"/>
      <c r="E70" s="25"/>
      <c r="F70" s="25"/>
      <c r="G70" s="25"/>
      <c r="H70" s="25"/>
      <c r="I70" s="25"/>
      <c r="J70" s="25"/>
      <c r="K70" s="25"/>
    </row>
    <row r="71" spans="1:11" ht="24.95" customHeight="1">
      <c r="A71" s="31" t="s">
        <v>145</v>
      </c>
      <c r="B71" s="9"/>
      <c r="C71" s="21"/>
      <c r="E71" s="30"/>
      <c r="F71" s="30"/>
      <c r="G71" s="30"/>
    </row>
  </sheetData>
  <pageMargins left="0.78740157480314965" right="0.39370078740157483" top="0.78740157480314965" bottom="0.39370078740157483" header="0.31496062992125984" footer="0.31496062992125984"/>
  <pageSetup paperSize="9" scale="69" fitToHeight="7" orientation="portrait" r:id="rId1"/>
  <rowBreaks count="1" manualBreakCount="1">
    <brk id="4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72fe618136782e19bebdb2384835f2d6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e514ef35dd91f0f6f753d8bf15ae3af9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2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453941-B0B1-426D-84DD-BF85F5EE3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Sethasin Chanplang</cp:lastModifiedBy>
  <cp:revision/>
  <cp:lastPrinted>2026-02-26T09:53:22Z</cp:lastPrinted>
  <dcterms:created xsi:type="dcterms:W3CDTF">2011-03-15T03:50:46Z</dcterms:created>
  <dcterms:modified xsi:type="dcterms:W3CDTF">2026-02-26T11:40:52Z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