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T799FS\AppData\Local\Microsoft\Windows\INetCache\Content.Outlook\SZRJ5YPT\"/>
    </mc:Choice>
  </mc:AlternateContent>
  <xr:revisionPtr revIDLastSave="0" documentId="13_ncr:1_{D2A5A033-D5BD-4047-9725-8AC000F1B95E}" xr6:coauthVersionLast="47" xr6:coauthVersionMax="47" xr10:uidLastSave="{00000000-0000-0000-0000-000000000000}"/>
  <bookViews>
    <workbookView xWindow="-120" yWindow="-16320" windowWidth="29040" windowHeight="15720" tabRatio="824" xr2:uid="{00000000-000D-0000-FFFF-FFFF00000000}"/>
  </bookViews>
  <sheets>
    <sheet name="BS" sheetId="1" r:id="rId1"/>
    <sheet name="PL " sheetId="10" r:id="rId2"/>
    <sheet name="Consolidated" sheetId="11" r:id="rId3"/>
    <sheet name="The Company only" sheetId="12" r:id="rId4"/>
    <sheet name="Cashflow" sheetId="13" r:id="rId5"/>
  </sheets>
  <definedNames>
    <definedName name="CIQWBGuid" hidden="1">"39c12714-aae0-4ea9-ad65-c0d0d91c7d0e"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BS!$A$1:$K$72</definedName>
    <definedName name="_xlnm.Print_Area" localSheetId="4">Cashflow!$A$1:$K$70</definedName>
    <definedName name="_xlnm.Print_Area" localSheetId="2">Consolidated!$A$1:$T$28</definedName>
    <definedName name="_xlnm.Print_Area" localSheetId="1">'PL '!$A$1:$K$95</definedName>
    <definedName name="_xlnm.Print_Area" localSheetId="3">'The Company only'!$A$1:$P$26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0" l="1"/>
  <c r="I61" i="10"/>
  <c r="E67" i="10"/>
  <c r="E61" i="10"/>
  <c r="I20" i="10"/>
  <c r="I14" i="10"/>
  <c r="E20" i="10"/>
  <c r="E14" i="10"/>
  <c r="E68" i="10" l="1"/>
  <c r="E71" i="10" s="1"/>
  <c r="E73" i="10" s="1"/>
  <c r="M22" i="11" s="1"/>
  <c r="I68" i="10"/>
  <c r="I71" i="10" s="1"/>
  <c r="I73" i="10" s="1"/>
  <c r="M20" i="12" s="1"/>
  <c r="E21" i="10"/>
  <c r="E24" i="10" s="1"/>
  <c r="E26" i="10" s="1"/>
  <c r="E45" i="10" s="1"/>
  <c r="I21" i="10"/>
  <c r="I24" i="10" s="1"/>
  <c r="I26" i="10" s="1"/>
  <c r="I45" i="10" s="1"/>
  <c r="O15" i="12"/>
  <c r="O17" i="11"/>
  <c r="S17" i="11" s="1"/>
  <c r="K58" i="13" l="1"/>
  <c r="K54" i="13"/>
  <c r="G58" i="13"/>
  <c r="G54" i="13"/>
  <c r="O20" i="12"/>
  <c r="K67" i="10"/>
  <c r="K61" i="10"/>
  <c r="K68" i="10" s="1"/>
  <c r="K71" i="10" s="1"/>
  <c r="K73" i="10" s="1"/>
  <c r="M11" i="12" s="1"/>
  <c r="O11" i="12" s="1"/>
  <c r="G87" i="10"/>
  <c r="G67" i="10"/>
  <c r="G61" i="10"/>
  <c r="K20" i="10"/>
  <c r="K14" i="10"/>
  <c r="G40" i="10"/>
  <c r="G20" i="10"/>
  <c r="G14" i="10"/>
  <c r="G21" i="10" s="1"/>
  <c r="G24" i="10" s="1"/>
  <c r="G26" i="10" s="1"/>
  <c r="I58" i="13"/>
  <c r="E58" i="13"/>
  <c r="I54" i="13"/>
  <c r="E54" i="13"/>
  <c r="O23" i="12"/>
  <c r="K22" i="12"/>
  <c r="K24" i="12" s="1"/>
  <c r="I22" i="12"/>
  <c r="I24" i="12" s="1"/>
  <c r="G22" i="12"/>
  <c r="G24" i="12" s="1"/>
  <c r="E22" i="12"/>
  <c r="E24" i="12" s="1"/>
  <c r="O21" i="12"/>
  <c r="O19" i="12"/>
  <c r="O16" i="12"/>
  <c r="K13" i="12"/>
  <c r="K17" i="12" s="1"/>
  <c r="I13" i="12"/>
  <c r="I17" i="12" s="1"/>
  <c r="G13" i="12"/>
  <c r="G17" i="12" s="1"/>
  <c r="E13" i="12"/>
  <c r="E17" i="12" s="1"/>
  <c r="O12" i="12"/>
  <c r="O10" i="12"/>
  <c r="O25" i="11"/>
  <c r="S25" i="11" s="1"/>
  <c r="M24" i="11"/>
  <c r="M26" i="11" s="1"/>
  <c r="K24" i="11"/>
  <c r="K26" i="11" s="1"/>
  <c r="I24" i="11"/>
  <c r="I26" i="11" s="1"/>
  <c r="G24" i="11"/>
  <c r="G26" i="11" s="1"/>
  <c r="E24" i="11"/>
  <c r="E26" i="11" s="1"/>
  <c r="O23" i="11"/>
  <c r="S23" i="11" s="1"/>
  <c r="Q22" i="11"/>
  <c r="Q24" i="11" s="1"/>
  <c r="Q26" i="11" s="1"/>
  <c r="O22" i="11"/>
  <c r="O21" i="11"/>
  <c r="S21" i="11" s="1"/>
  <c r="O18" i="11"/>
  <c r="S18" i="11" s="1"/>
  <c r="Q15" i="11"/>
  <c r="Q19" i="11" s="1"/>
  <c r="K15" i="11"/>
  <c r="K19" i="11" s="1"/>
  <c r="I15" i="11"/>
  <c r="I19" i="11" s="1"/>
  <c r="G15" i="11"/>
  <c r="G19" i="11" s="1"/>
  <c r="E15" i="11"/>
  <c r="E19" i="11" s="1"/>
  <c r="O14" i="11"/>
  <c r="S14" i="11" s="1"/>
  <c r="O12" i="11"/>
  <c r="S12" i="11" s="1"/>
  <c r="O13" i="12" l="1"/>
  <c r="K21" i="10"/>
  <c r="K24" i="10" s="1"/>
  <c r="K26" i="10" s="1"/>
  <c r="K33" i="10" s="1"/>
  <c r="K9" i="13"/>
  <c r="K26" i="13" s="1"/>
  <c r="K35" i="13" s="1"/>
  <c r="K38" i="13" s="1"/>
  <c r="K59" i="13" s="1"/>
  <c r="K62" i="13" s="1"/>
  <c r="G68" i="10"/>
  <c r="G71" i="10" s="1"/>
  <c r="O17" i="12"/>
  <c r="O22" i="12"/>
  <c r="O24" i="12" s="1"/>
  <c r="O24" i="11"/>
  <c r="O26" i="11" s="1"/>
  <c r="S22" i="11"/>
  <c r="S24" i="11" s="1"/>
  <c r="S26" i="11" s="1"/>
  <c r="M22" i="12"/>
  <c r="M24" i="12" s="1"/>
  <c r="I9" i="13"/>
  <c r="I26" i="13" s="1"/>
  <c r="I35" i="13" s="1"/>
  <c r="I38" i="13" s="1"/>
  <c r="I59" i="13" s="1"/>
  <c r="I62" i="13" s="1"/>
  <c r="K80" i="10"/>
  <c r="K77" i="10"/>
  <c r="K85" i="10" s="1"/>
  <c r="I30" i="10"/>
  <c r="I38" i="10" s="1"/>
  <c r="G35" i="10"/>
  <c r="G33" i="10" s="1"/>
  <c r="G30" i="10"/>
  <c r="E92" i="10"/>
  <c r="E9" i="13"/>
  <c r="E26" i="13" s="1"/>
  <c r="E35" i="13" s="1"/>
  <c r="E38" i="13" s="1"/>
  <c r="E59" i="13" s="1"/>
  <c r="E62" i="13" s="1"/>
  <c r="E35" i="10"/>
  <c r="E30" i="10"/>
  <c r="M13" i="12"/>
  <c r="M17" i="12" s="1"/>
  <c r="E33" i="10" l="1"/>
  <c r="E38" i="10"/>
  <c r="E40" i="10" s="1"/>
  <c r="K30" i="10"/>
  <c r="K38" i="10" s="1"/>
  <c r="G73" i="10"/>
  <c r="G9" i="13"/>
  <c r="G26" i="13" s="1"/>
  <c r="G35" i="13" s="1"/>
  <c r="G38" i="13" s="1"/>
  <c r="G59" i="13" s="1"/>
  <c r="G62" i="13" s="1"/>
  <c r="I33" i="10"/>
  <c r="E77" i="10"/>
  <c r="E82" i="10" s="1"/>
  <c r="E85" i="10" s="1"/>
  <c r="E87" i="10" s="1"/>
  <c r="M13" i="11"/>
  <c r="I77" i="10" l="1"/>
  <c r="I85" i="10" s="1"/>
  <c r="I92" i="10"/>
  <c r="E80" i="10"/>
  <c r="G77" i="10"/>
  <c r="G82" i="10"/>
  <c r="G80" i="10" s="1"/>
  <c r="I80" i="10"/>
  <c r="O13" i="11"/>
  <c r="M15" i="11"/>
  <c r="M19" i="11" s="1"/>
  <c r="O15" i="11" l="1"/>
  <c r="O19" i="11" s="1"/>
  <c r="S13" i="11"/>
  <c r="S15" i="11" s="1"/>
  <c r="S19" i="11" s="1"/>
  <c r="E45" i="1" l="1"/>
  <c r="E17" i="1" l="1"/>
  <c r="G17" i="1"/>
  <c r="I17" i="1"/>
  <c r="K17" i="1"/>
  <c r="K27" i="1" s="1"/>
  <c r="E26" i="1"/>
  <c r="G26" i="1"/>
  <c r="I26" i="1"/>
  <c r="K26" i="1"/>
  <c r="G45" i="1"/>
  <c r="I45" i="1"/>
  <c r="K45" i="1"/>
  <c r="E49" i="1"/>
  <c r="E50" i="1" s="1"/>
  <c r="G49" i="1"/>
  <c r="I49" i="1"/>
  <c r="K49" i="1"/>
  <c r="G50" i="1"/>
  <c r="G65" i="1" s="1"/>
  <c r="K50" i="1"/>
  <c r="E62" i="1"/>
  <c r="E64" i="1" s="1"/>
  <c r="G62" i="1"/>
  <c r="I62" i="1"/>
  <c r="I64" i="1" s="1"/>
  <c r="K62" i="1"/>
  <c r="K64" i="1" s="1"/>
  <c r="G64" i="1"/>
  <c r="I27" i="1" l="1"/>
  <c r="K65" i="1"/>
  <c r="G27" i="1"/>
  <c r="E65" i="1"/>
  <c r="I50" i="1"/>
  <c r="I65" i="1" s="1"/>
  <c r="E27" i="1"/>
</calcChain>
</file>

<file path=xl/sharedStrings.xml><?xml version="1.0" encoding="utf-8"?>
<sst xmlns="http://schemas.openxmlformats.org/spreadsheetml/2006/main" count="315" uniqueCount="177">
  <si>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</si>
  <si>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</si>
  <si>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</si>
  <si>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</si>
  <si>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</si>
  <si>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</si>
  <si>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</si>
  <si>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</si>
  <si>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</si>
  <si>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</si>
  <si>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</si>
  <si>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</si>
  <si>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</si>
  <si>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</si>
  <si>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Deferred tax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</si>
  <si>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</si>
  <si>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</si>
  <si>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</si>
  <si>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</si>
  <si>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</si>
  <si>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</si>
  <si>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</si>
  <si>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</si>
  <si>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</si>
  <si>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</si>
  <si>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</si>
  <si>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</si>
  <si>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</si>
  <si>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</si>
  <si>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</si>
  <si>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</si>
  <si>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</si>
  <si>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</si>
  <si>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</si>
  <si>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</si>
  <si>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</si>
  <si>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</si>
  <si>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</si>
  <si>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</si>
  <si>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</si>
  <si>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</si>
  <si>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</si>
  <si>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</si>
  <si>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</si>
  <si>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</si>
  <si>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</si>
  <si>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</si>
  <si>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cost</t>
  </si>
  <si>
    <t>Income tax expenses</t>
  </si>
  <si>
    <t>Equity holders of the Company</t>
  </si>
  <si>
    <t>Other comprehensive income: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</si>
  <si>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</si>
  <si>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</si>
  <si>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</si>
  <si>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</si>
  <si>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</si>
  <si>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</si>
  <si>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</si>
  <si>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</si>
  <si>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</si>
  <si>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</si>
  <si>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</si>
  <si>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</si>
  <si>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</si>
  <si>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Net foreign exchange difference</t>
  </si>
  <si>
    <t xml:space="preserve">Supplemental cash flows information 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</si>
  <si>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</si>
  <si>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</si>
  <si>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</si>
  <si>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</si>
  <si>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</si>
  <si>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</si>
  <si>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</si>
  <si>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</si>
  <si>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</si>
  <si>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</si>
  <si>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</si>
  <si>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</si>
  <si>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</si>
  <si>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</si>
  <si>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subsidiaries</t>
  </si>
  <si>
    <t>(Unit: Thousand Baht)</t>
  </si>
  <si>
    <t>Total comprehensive income for the period</t>
  </si>
  <si>
    <t>Profit for the period</t>
  </si>
  <si>
    <t>(Unaudited</t>
  </si>
  <si>
    <t>but reviewed)</t>
  </si>
  <si>
    <t>(Unaudited but reviewed)</t>
  </si>
  <si>
    <t>Nutrition SC Public Company Limited and its subsidiaries</t>
  </si>
  <si>
    <t>Derivative assets</t>
  </si>
  <si>
    <t>Trade and other current receivables</t>
  </si>
  <si>
    <t xml:space="preserve">Intangible assets </t>
  </si>
  <si>
    <t>Trade and other current payables</t>
  </si>
  <si>
    <t>Balance as at 1 January 2025</t>
  </si>
  <si>
    <t xml:space="preserve">   Depreciation</t>
  </si>
  <si>
    <t xml:space="preserve">   Amortisation of intangible assets</t>
  </si>
  <si>
    <t>Cash received from interest income</t>
  </si>
  <si>
    <t>Earnings per share</t>
  </si>
  <si>
    <t>Basic earnings per share</t>
  </si>
  <si>
    <t>(Unit: Baht)</t>
  </si>
  <si>
    <t>Other current financial assets</t>
  </si>
  <si>
    <t>Non-current provision for employee benefits</t>
  </si>
  <si>
    <t>Sales</t>
  </si>
  <si>
    <t>from share swap</t>
  </si>
  <si>
    <t>Other non-current assets</t>
  </si>
  <si>
    <t>Finance income</t>
  </si>
  <si>
    <t xml:space="preserve">   Other non-current assets</t>
  </si>
  <si>
    <t xml:space="preserve">   Depreciation of right-of-use assets</t>
  </si>
  <si>
    <t>The accompanying notes are an integral part of the interim financial statements.</t>
  </si>
  <si>
    <t>(Audited)</t>
  </si>
  <si>
    <t>Other comprehensive income for the period</t>
  </si>
  <si>
    <t xml:space="preserve">   Profit attributable to equity holders</t>
  </si>
  <si>
    <t xml:space="preserve">      of the Company</t>
  </si>
  <si>
    <t>Profit or loss:</t>
  </si>
  <si>
    <t xml:space="preserve"> - statutory reserve</t>
  </si>
  <si>
    <t xml:space="preserve">Operating profit </t>
  </si>
  <si>
    <t>Profit before income tax expenses</t>
  </si>
  <si>
    <t>Corporate income tax payable</t>
  </si>
  <si>
    <t xml:space="preserve">   net cash provided by (paid from) operating activities</t>
  </si>
  <si>
    <t xml:space="preserve">   Expected credit loss (reversal)</t>
  </si>
  <si>
    <t xml:space="preserve">   Reduce cost to net realisable value (reversal)</t>
  </si>
  <si>
    <t xml:space="preserve">   Provision for employee benefits</t>
  </si>
  <si>
    <t xml:space="preserve">   Trade and other current receivables</t>
  </si>
  <si>
    <t xml:space="preserve">   Trade and other current payables</t>
  </si>
  <si>
    <t xml:space="preserve">   Cash paid for interest</t>
  </si>
  <si>
    <t xml:space="preserve">   Cash paid for income tax</t>
  </si>
  <si>
    <t>Net cash flows from operating activities</t>
  </si>
  <si>
    <t xml:space="preserve">Increase (decrease) in other current financial assets </t>
  </si>
  <si>
    <t>Cash paid for acquisition of plant and equipment</t>
  </si>
  <si>
    <t>Cash and cash equivalents at the beginning of period</t>
  </si>
  <si>
    <t>Cash and cash equivalents at the end of period</t>
  </si>
  <si>
    <t xml:space="preserve">Non-cash transactions consist of: </t>
  </si>
  <si>
    <t>Cash paid for lease liabilities</t>
  </si>
  <si>
    <t>31 December 2025</t>
  </si>
  <si>
    <t>Derivative liabilities</t>
  </si>
  <si>
    <t xml:space="preserve">     133,333,016 ordinary shares of Baht 0.50 each </t>
  </si>
  <si>
    <t>Balance as at 1 January 2026</t>
  </si>
  <si>
    <t>2,3</t>
  </si>
  <si>
    <t>2,9</t>
  </si>
  <si>
    <t>2,8.2</t>
  </si>
  <si>
    <t>Net cash flows used in financing activities</t>
  </si>
  <si>
    <t>Share premium from shares swap</t>
  </si>
  <si>
    <t>Loss on exchange</t>
  </si>
  <si>
    <t>Statements of financial position</t>
  </si>
  <si>
    <t>Statements of financial position (continued)</t>
  </si>
  <si>
    <t>As at 30 June 2026</t>
  </si>
  <si>
    <t>30 June 2026</t>
  </si>
  <si>
    <t>Balance as at 30 June 2025</t>
  </si>
  <si>
    <t xml:space="preserve">   Loss on write-off of equipment</t>
  </si>
  <si>
    <t xml:space="preserve">   Loss (gain) from changes in fair value of </t>
  </si>
  <si>
    <t xml:space="preserve">      derivative assets</t>
  </si>
  <si>
    <t>Operating assets (increase) decrease</t>
  </si>
  <si>
    <t>Operating liabilities increase (decrease)</t>
  </si>
  <si>
    <t>Net cash flows used in investing activities</t>
  </si>
  <si>
    <t>Cash dividend paid</t>
  </si>
  <si>
    <t xml:space="preserve">   Stock dividend paid</t>
  </si>
  <si>
    <t>For the three-month period ended 30 June 2026</t>
  </si>
  <si>
    <t>For the six-month period ended 30 June 2026</t>
  </si>
  <si>
    <t>Balance as at 30 June 2026</t>
  </si>
  <si>
    <t>Dividend income</t>
  </si>
  <si>
    <t>Gain on exchange</t>
  </si>
  <si>
    <t xml:space="preserve">   Dividend income from investment in subsidiary</t>
  </si>
  <si>
    <t>Dividend income from investment in subsidiary</t>
  </si>
  <si>
    <t xml:space="preserve">   Unrealised loss from foreign exchange </t>
  </si>
  <si>
    <t>Cash paid for acquisition of intangible assets</t>
  </si>
  <si>
    <t>Net decrease in cash and cash equivalents</t>
  </si>
  <si>
    <t>Statements of comprehensive income</t>
  </si>
  <si>
    <t>Statements of changes in shareholders' equity</t>
  </si>
  <si>
    <t>Cash dividend paid (Note 12)</t>
  </si>
  <si>
    <t>Dividend paid (Note 12)</t>
  </si>
  <si>
    <t>Statements of changes in shareholders' equity (continued)</t>
  </si>
  <si>
    <t>Cash flows statements</t>
  </si>
  <si>
    <t>Cash flows statements (continued)</t>
  </si>
  <si>
    <t xml:space="preserve">   Decrease in payables for construction</t>
  </si>
  <si>
    <t xml:space="preserve">      and purchase of equipment</t>
  </si>
  <si>
    <t>Profit attributable to:</t>
  </si>
  <si>
    <t xml:space="preserve">Increase share capital for payment </t>
  </si>
  <si>
    <t xml:space="preserve">   stock dividend (Note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</si>
</sst>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[$-809]dd\ mmmm\ yyyy;@"/>
    <numFmt numFmtId="167" formatCode="#,##0\ ;\(#,##0\)"/>
    <numFmt numFmtId="168" formatCode="#,##0.00\ ;\(#,##0.0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i/>
      <sz val="11"/>
      <color rgb="FFFF0000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i/>
      <sz val="12"/>
      <color rgb="FFFF0000"/>
      <name val="Arial"/>
      <family val="2"/>
    </font>
    <font>
      <i/>
      <sz val="1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" fillId="0" borderId="0"/>
  </cellStyleXfs>
  <cellXfs count="113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0" xfId="0" quotePrefix="1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1" fillId="0" borderId="0" xfId="0" quotePrefix="1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11" fillId="0" borderId="2" xfId="0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4" fontId="11" fillId="0" borderId="4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11" fillId="0" borderId="4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4" fontId="11" fillId="0" borderId="3" xfId="1" applyNumberFormat="1" applyFont="1" applyFill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167" fontId="11" fillId="0" borderId="0" xfId="5" applyNumberFormat="1" applyFont="1" applyAlignment="1">
      <alignment vertical="center"/>
    </xf>
    <xf numFmtId="0" fontId="12" fillId="0" borderId="0" xfId="5" applyFont="1" applyAlignment="1">
      <alignment horizontal="center" vertical="center"/>
    </xf>
    <xf numFmtId="167" fontId="11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right" vertical="center"/>
    </xf>
    <xf numFmtId="0" fontId="11" fillId="0" borderId="0" xfId="5" applyFont="1" applyAlignment="1">
      <alignment vertical="center"/>
    </xf>
    <xf numFmtId="0" fontId="12" fillId="0" borderId="0" xfId="6" applyFont="1" applyAlignment="1">
      <alignment horizontal="center" vertical="center"/>
    </xf>
    <xf numFmtId="168" fontId="11" fillId="0" borderId="4" xfId="6" applyNumberFormat="1" applyFont="1" applyBorder="1" applyAlignment="1">
      <alignment vertical="center"/>
    </xf>
    <xf numFmtId="168" fontId="12" fillId="0" borderId="0" xfId="6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5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left" vertical="center"/>
    </xf>
    <xf numFmtId="41" fontId="11" fillId="0" borderId="1" xfId="0" applyNumberFormat="1" applyFont="1" applyBorder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9">
    <cellStyle name="0,0_x000d__x000a_NA_x000d__x000a_" xfId="7" xr:uid="{40AAE055-C34F-4DDF-816E-95E60B5931A1}"/>
    <cellStyle name="Comma" xfId="1" builtinId="3"/>
    <cellStyle name="Normal" xfId="0" builtinId="0"/>
    <cellStyle name="Normal 10" xfId="3" xr:uid="{B5592A50-1455-4D00-A071-611AEC589BB3}"/>
    <cellStyle name="Normal 14 2" xfId="5" xr:uid="{F9FE2878-1AAB-4A0C-8446-2BC1BE2EDF66}"/>
    <cellStyle name="Normal 2 2 3" xfId="8" xr:uid="{F3212DFA-F003-47B6-B12D-55EC90499A2A}"/>
    <cellStyle name="Normal 3 2" xfId="4" xr:uid="{522D0702-8531-494B-87C4-DCB1BF7D6C89}"/>
    <cellStyle name="Normal_BS - E" xfId="2" xr:uid="{00000000-0005-0000-0000-000002000000}"/>
    <cellStyle name="Normal_Template-Bs&amp;plt" xfId="6" xr:uid="{F83C95A9-CCE7-43C2-96ED-99FE0486AA31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131391</xdr:colOff>
      <xdr:row>257</xdr:row>
      <xdr:rowOff>261462</xdr:rowOff>
    </xdr:from>
    <xdr:to>
      <xdr:col>6</xdr:col>
      <xdr:colOff>1051053</xdr:colOff>
      <xdr:row>260</xdr:row>
      <xdr:rowOff>233251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B04A4C04-A827-4188-A92E-4D85B5DC8503}"/>
            </a:ext>
          </a:extLst>
        </xdr:cNvPr>
        <xdr:cNvSpPr txBox="1">
          <a:spLocks noChangeArrowheads="1"/>
        </xdr:cNvSpPr>
      </xdr:nvSpPr>
      <xdr:spPr bwMode="auto">
        <a:xfrm>
          <a:off x="3213569" y="71251287"/>
          <a:ext cx="2782079" cy="8004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3215640</xdr:colOff>
      <xdr:row>230</xdr:row>
      <xdr:rowOff>43810</xdr:rowOff>
    </xdr:from>
    <xdr:to>
      <xdr:col>6</xdr:col>
      <xdr:colOff>855681</xdr:colOff>
      <xdr:row>232</xdr:row>
      <xdr:rowOff>226241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742B8DF8-9D93-4073-A446-054210E67BE7}"/>
            </a:ext>
          </a:extLst>
        </xdr:cNvPr>
        <xdr:cNvSpPr txBox="1">
          <a:spLocks noChangeArrowheads="1"/>
        </xdr:cNvSpPr>
      </xdr:nvSpPr>
      <xdr:spPr bwMode="auto">
        <a:xfrm>
          <a:off x="3215640" y="72338560"/>
          <a:ext cx="2783541" cy="81108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Normal="85" zoomScaleSheetLayoutView="100" workbookViewId="0">
      <selection activeCell="N63" sqref="N63"/>
    </sheetView>
  </sheetViews>
  <sheetFormatPr defaultColWidth="10.85546875" defaultRowHeight="23.65" customHeight="1"/>
  <cols>
    <col min="1" max="1" width="44.85546875" style="5" customWidth="1"/>
    <col min="2" max="2" width="1.85546875" style="6" customWidth="1"/>
    <col min="3" max="3" width="7.28515625" style="80" customWidth="1"/>
    <col min="4" max="4" width="1.85546875" style="6" customWidth="1"/>
    <col min="5" max="5" width="17.7109375" style="6" customWidth="1"/>
    <col min="6" max="6" width="1.85546875" style="6" customWidth="1"/>
    <col min="7" max="7" width="17.7109375" style="6" customWidth="1"/>
    <col min="8" max="8" width="1.85546875" style="6" customWidth="1"/>
    <col min="9" max="9" width="17.7109375" style="6" customWidth="1"/>
    <col min="10" max="10" width="1.85546875" style="6" customWidth="1"/>
    <col min="11" max="11" width="17.7109375" style="6" customWidth="1"/>
    <col min="12" max="16384" width="10.85546875" style="6"/>
  </cols>
  <sheetData>
    <row r="1" spans="1:11" s="3" customFormat="1" ht="23.65" customHeight="1">
      <c r="A1" s="1" t="s">
        <v>87</v>
      </c>
      <c r="B1" s="72"/>
      <c r="C1" s="79"/>
      <c r="D1" s="2"/>
      <c r="E1" s="2"/>
      <c r="F1" s="2"/>
      <c r="G1" s="2"/>
      <c r="H1" s="2"/>
      <c r="I1" s="2"/>
      <c r="J1" s="2"/>
      <c r="K1" s="2"/>
    </row>
    <row r="2" spans="1:11" s="3" customFormat="1" ht="23.65" customHeight="1">
      <c r="A2" s="1" t="s">
        <v>142</v>
      </c>
      <c r="B2" s="2"/>
      <c r="C2" s="79"/>
      <c r="D2" s="2"/>
      <c r="E2" s="2"/>
      <c r="F2" s="2"/>
      <c r="G2" s="2"/>
      <c r="H2" s="2"/>
      <c r="I2" s="2"/>
      <c r="J2" s="2"/>
      <c r="K2" s="2"/>
    </row>
    <row r="3" spans="1:11" s="3" customFormat="1" ht="23.65" customHeight="1">
      <c r="A3" s="73" t="s">
        <v>144</v>
      </c>
      <c r="B3" s="2"/>
      <c r="C3" s="79"/>
      <c r="D3" s="2"/>
      <c r="E3" s="2"/>
      <c r="F3" s="2"/>
      <c r="G3" s="2"/>
      <c r="H3" s="2"/>
      <c r="I3" s="2"/>
      <c r="J3" s="2"/>
      <c r="K3" s="2"/>
    </row>
    <row r="4" spans="1:11" s="3" customFormat="1" ht="23.65" customHeight="1">
      <c r="B4" s="2"/>
      <c r="C4" s="79"/>
      <c r="D4" s="2"/>
      <c r="E4" s="2"/>
      <c r="F4" s="2"/>
      <c r="G4" s="2"/>
      <c r="H4" s="2"/>
      <c r="I4" s="2"/>
      <c r="J4" s="2"/>
      <c r="K4" s="4" t="s">
        <v>81</v>
      </c>
    </row>
    <row r="5" spans="1:11" ht="23.65" customHeight="1">
      <c r="E5" s="109" t="s">
        <v>0</v>
      </c>
      <c r="F5" s="109"/>
      <c r="G5" s="109"/>
      <c r="H5" s="7"/>
      <c r="I5" s="109" t="s">
        <v>1</v>
      </c>
      <c r="J5" s="109"/>
      <c r="K5" s="109"/>
    </row>
    <row r="6" spans="1:11" ht="23.65" customHeight="1">
      <c r="C6" s="77" t="s">
        <v>2</v>
      </c>
      <c r="E6" s="82" t="s">
        <v>145</v>
      </c>
      <c r="F6" s="81"/>
      <c r="G6" s="82" t="s">
        <v>132</v>
      </c>
      <c r="H6" s="81"/>
      <c r="I6" s="82" t="s">
        <v>145</v>
      </c>
      <c r="J6" s="81"/>
      <c r="K6" s="82" t="s">
        <v>132</v>
      </c>
    </row>
    <row r="7" spans="1:11" ht="23.65" customHeight="1">
      <c r="C7" s="83"/>
      <c r="E7" s="84" t="s">
        <v>84</v>
      </c>
      <c r="F7" s="4"/>
      <c r="G7" s="84" t="s">
        <v>108</v>
      </c>
      <c r="H7" s="4"/>
      <c r="I7" s="84" t="s">
        <v>84</v>
      </c>
      <c r="J7" s="4"/>
      <c r="K7" s="84" t="s">
        <v>108</v>
      </c>
    </row>
    <row r="8" spans="1:11" ht="23.65" customHeight="1">
      <c r="C8" s="85"/>
      <c r="E8" s="84" t="s">
        <v>85</v>
      </c>
      <c r="F8" s="4"/>
      <c r="G8" s="84"/>
      <c r="H8" s="4"/>
      <c r="I8" s="84" t="s">
        <v>85</v>
      </c>
      <c r="J8" s="4"/>
      <c r="K8" s="84"/>
    </row>
    <row r="9" spans="1:11" ht="23.65" customHeight="1">
      <c r="A9" s="1" t="s">
        <v>3</v>
      </c>
      <c r="C9" s="85"/>
    </row>
    <row r="10" spans="1:11" ht="23.65" customHeight="1">
      <c r="A10" s="1" t="s">
        <v>4</v>
      </c>
      <c r="C10" s="85"/>
    </row>
    <row r="11" spans="1:11" ht="23.65" customHeight="1">
      <c r="A11" s="5" t="s">
        <v>5</v>
      </c>
      <c r="B11" s="74"/>
      <c r="C11" s="85"/>
      <c r="E11" s="86">
        <v>249903</v>
      </c>
      <c r="F11" s="86"/>
      <c r="G11" s="86">
        <v>340888</v>
      </c>
      <c r="H11" s="86"/>
      <c r="I11" s="86">
        <v>178808</v>
      </c>
      <c r="J11" s="86"/>
      <c r="K11" s="86">
        <v>279197</v>
      </c>
    </row>
    <row r="12" spans="1:11" ht="23.65" customHeight="1">
      <c r="A12" s="5" t="s">
        <v>89</v>
      </c>
      <c r="C12" s="85" t="s">
        <v>136</v>
      </c>
      <c r="D12" s="8"/>
      <c r="E12" s="86">
        <v>220948</v>
      </c>
      <c r="F12" s="86"/>
      <c r="G12" s="86">
        <v>185707</v>
      </c>
      <c r="H12" s="86"/>
      <c r="I12" s="86">
        <v>180803</v>
      </c>
      <c r="J12" s="86"/>
      <c r="K12" s="86">
        <v>160429</v>
      </c>
    </row>
    <row r="13" spans="1:11" ht="23.65" customHeight="1">
      <c r="A13" s="5" t="s">
        <v>6</v>
      </c>
      <c r="C13" s="85">
        <v>4</v>
      </c>
      <c r="D13" s="8"/>
      <c r="E13" s="86">
        <v>285251</v>
      </c>
      <c r="F13" s="86"/>
      <c r="G13" s="86">
        <v>274690</v>
      </c>
      <c r="H13" s="86"/>
      <c r="I13" s="86">
        <v>261776</v>
      </c>
      <c r="J13" s="86"/>
      <c r="K13" s="86">
        <v>249961</v>
      </c>
    </row>
    <row r="14" spans="1:11" ht="23.65" customHeight="1">
      <c r="A14" s="5" t="s">
        <v>99</v>
      </c>
      <c r="B14" s="74"/>
      <c r="C14" s="85">
        <v>5</v>
      </c>
      <c r="E14" s="86">
        <v>92637</v>
      </c>
      <c r="F14" s="86"/>
      <c r="G14" s="86">
        <v>92546</v>
      </c>
      <c r="H14" s="86"/>
      <c r="I14" s="86">
        <v>80637</v>
      </c>
      <c r="J14" s="86"/>
      <c r="K14" s="86">
        <v>80546</v>
      </c>
    </row>
    <row r="15" spans="1:11" ht="23.65" customHeight="1">
      <c r="A15" s="5" t="s">
        <v>88</v>
      </c>
      <c r="B15" s="74"/>
      <c r="C15" s="85"/>
      <c r="E15" s="86">
        <v>800</v>
      </c>
      <c r="F15" s="86"/>
      <c r="G15" s="86">
        <v>0</v>
      </c>
      <c r="H15" s="86"/>
      <c r="I15" s="86">
        <v>738</v>
      </c>
      <c r="J15" s="86"/>
      <c r="K15" s="86">
        <v>0</v>
      </c>
    </row>
    <row r="16" spans="1:11" ht="23.65" customHeight="1">
      <c r="A16" s="5" t="s">
        <v>7</v>
      </c>
      <c r="C16" s="85"/>
      <c r="E16" s="87">
        <v>26118</v>
      </c>
      <c r="F16" s="86"/>
      <c r="G16" s="87">
        <v>7357</v>
      </c>
      <c r="H16" s="86"/>
      <c r="I16" s="87">
        <v>18973</v>
      </c>
      <c r="J16" s="86"/>
      <c r="K16" s="87">
        <v>4489</v>
      </c>
    </row>
    <row r="17" spans="1:11" ht="23.65" customHeight="1">
      <c r="A17" s="1" t="s">
        <v>8</v>
      </c>
      <c r="C17" s="85"/>
      <c r="E17" s="78">
        <f>SUM(E11:E16)</f>
        <v>875657</v>
      </c>
      <c r="F17" s="8"/>
      <c r="G17" s="88">
        <f>SUM(G11:G16)</f>
        <v>901188</v>
      </c>
      <c r="H17" s="86"/>
      <c r="I17" s="88">
        <f>SUM(I11:I16)</f>
        <v>721735</v>
      </c>
      <c r="J17" s="86"/>
      <c r="K17" s="88">
        <f>SUM(K11:K16)</f>
        <v>774622</v>
      </c>
    </row>
    <row r="18" spans="1:11" ht="23.65" customHeight="1">
      <c r="A18" s="1" t="s">
        <v>9</v>
      </c>
      <c r="C18" s="85"/>
      <c r="E18" s="8"/>
      <c r="F18" s="8"/>
      <c r="G18" s="86"/>
      <c r="H18" s="86"/>
      <c r="I18" s="86"/>
      <c r="J18" s="86"/>
      <c r="K18" s="86"/>
    </row>
    <row r="19" spans="1:11" ht="23.65" customHeight="1">
      <c r="A19" s="5" t="s">
        <v>10</v>
      </c>
      <c r="C19" s="85">
        <v>6</v>
      </c>
      <c r="E19" s="86">
        <v>229000</v>
      </c>
      <c r="F19" s="86"/>
      <c r="G19" s="86">
        <v>229000</v>
      </c>
      <c r="H19" s="86"/>
      <c r="I19" s="86">
        <v>171000</v>
      </c>
      <c r="J19" s="86"/>
      <c r="K19" s="86">
        <v>171000</v>
      </c>
    </row>
    <row r="20" spans="1:11" ht="23.65" customHeight="1">
      <c r="A20" s="5" t="s">
        <v>11</v>
      </c>
      <c r="C20" s="85"/>
      <c r="E20" s="86">
        <v>0</v>
      </c>
      <c r="F20" s="86"/>
      <c r="G20" s="86">
        <v>0</v>
      </c>
      <c r="H20" s="86"/>
      <c r="I20" s="86">
        <v>142409</v>
      </c>
      <c r="K20" s="86">
        <v>142409</v>
      </c>
    </row>
    <row r="21" spans="1:11" ht="23.65" customHeight="1">
      <c r="A21" s="5" t="s">
        <v>12</v>
      </c>
      <c r="B21" s="3"/>
      <c r="C21" s="85">
        <v>7</v>
      </c>
      <c r="E21" s="86">
        <v>233591</v>
      </c>
      <c r="F21" s="86"/>
      <c r="G21" s="86">
        <v>147479</v>
      </c>
      <c r="H21" s="86"/>
      <c r="I21" s="86">
        <v>169880</v>
      </c>
      <c r="J21" s="86"/>
      <c r="K21" s="86">
        <v>81483</v>
      </c>
    </row>
    <row r="22" spans="1:11" ht="23.65" customHeight="1">
      <c r="A22" s="5" t="s">
        <v>13</v>
      </c>
      <c r="B22" s="3"/>
      <c r="C22" s="85">
        <v>8.1</v>
      </c>
      <c r="E22" s="86">
        <v>87888</v>
      </c>
      <c r="F22" s="86"/>
      <c r="G22" s="86">
        <v>91297</v>
      </c>
      <c r="H22" s="86"/>
      <c r="I22" s="86">
        <v>292087</v>
      </c>
      <c r="J22" s="86"/>
      <c r="K22" s="86">
        <v>301811</v>
      </c>
    </row>
    <row r="23" spans="1:11" ht="23.65" customHeight="1">
      <c r="A23" s="5" t="s">
        <v>90</v>
      </c>
      <c r="B23" s="3"/>
      <c r="C23" s="85"/>
      <c r="E23" s="86">
        <v>1277</v>
      </c>
      <c r="F23" s="86"/>
      <c r="G23" s="86">
        <v>1564</v>
      </c>
      <c r="H23" s="86"/>
      <c r="I23" s="86">
        <v>1170</v>
      </c>
      <c r="J23" s="86"/>
      <c r="K23" s="86">
        <v>1431</v>
      </c>
    </row>
    <row r="24" spans="1:11" ht="23.65" customHeight="1">
      <c r="A24" s="5" t="s">
        <v>14</v>
      </c>
      <c r="B24" s="3"/>
      <c r="C24" s="85"/>
      <c r="E24" s="86">
        <v>6384</v>
      </c>
      <c r="F24" s="86"/>
      <c r="G24" s="86">
        <v>6686</v>
      </c>
      <c r="H24" s="86"/>
      <c r="I24" s="86">
        <v>10376</v>
      </c>
      <c r="J24" s="86"/>
      <c r="K24" s="86">
        <v>9736</v>
      </c>
    </row>
    <row r="25" spans="1:11" ht="23.65" customHeight="1">
      <c r="A25" s="5" t="s">
        <v>103</v>
      </c>
      <c r="B25" s="3"/>
      <c r="C25" s="85"/>
      <c r="E25" s="87">
        <v>7407</v>
      </c>
      <c r="F25" s="86"/>
      <c r="G25" s="87">
        <v>457</v>
      </c>
      <c r="H25" s="86"/>
      <c r="I25" s="87">
        <v>7407</v>
      </c>
      <c r="J25" s="86"/>
      <c r="K25" s="87">
        <v>458</v>
      </c>
    </row>
    <row r="26" spans="1:11" ht="23.65" customHeight="1">
      <c r="A26" s="1" t="s">
        <v>15</v>
      </c>
      <c r="C26" s="85"/>
      <c r="E26" s="78">
        <f>SUM(E18:E25)</f>
        <v>565547</v>
      </c>
      <c r="F26" s="8"/>
      <c r="G26" s="78">
        <f>SUM(G18:G25)</f>
        <v>476483</v>
      </c>
      <c r="H26" s="8"/>
      <c r="I26" s="78">
        <f>SUM(I18:I25)</f>
        <v>794329</v>
      </c>
      <c r="J26" s="8"/>
      <c r="K26" s="78">
        <f>SUM(K18:K25)</f>
        <v>708328</v>
      </c>
    </row>
    <row r="27" spans="1:11" ht="23.65" customHeight="1" thickBot="1">
      <c r="A27" s="1" t="s">
        <v>16</v>
      </c>
      <c r="C27" s="85"/>
      <c r="E27" s="9">
        <f>E17+E26</f>
        <v>1441204</v>
      </c>
      <c r="F27" s="8"/>
      <c r="G27" s="9">
        <f>G17+G26</f>
        <v>1377671</v>
      </c>
      <c r="H27" s="8"/>
      <c r="I27" s="9">
        <f>I17+I26</f>
        <v>1516064</v>
      </c>
      <c r="J27" s="8"/>
      <c r="K27" s="9">
        <f>K17+K26</f>
        <v>1482950</v>
      </c>
    </row>
    <row r="28" spans="1:11" ht="23.65" customHeight="1" thickTop="1">
      <c r="E28" s="89"/>
      <c r="G28" s="89"/>
      <c r="I28" s="89"/>
      <c r="J28" s="89"/>
      <c r="K28" s="89"/>
    </row>
    <row r="29" spans="1:11" ht="23.65" customHeight="1">
      <c r="A29" s="75" t="s">
        <v>107</v>
      </c>
      <c r="B29" s="74"/>
      <c r="E29" s="89"/>
      <c r="G29" s="89"/>
      <c r="I29" s="89"/>
      <c r="J29" s="89"/>
      <c r="K29" s="89"/>
    </row>
    <row r="30" spans="1:11" s="3" customFormat="1" ht="23.65" customHeight="1">
      <c r="A30" s="1" t="s">
        <v>87</v>
      </c>
      <c r="B30" s="72"/>
      <c r="C30" s="79"/>
      <c r="D30" s="2"/>
      <c r="E30" s="2"/>
      <c r="F30" s="2"/>
      <c r="G30" s="2"/>
      <c r="H30" s="2"/>
      <c r="I30" s="2"/>
      <c r="J30" s="2"/>
      <c r="K30" s="2"/>
    </row>
    <row r="31" spans="1:11" s="3" customFormat="1" ht="23.65" customHeight="1">
      <c r="A31" s="1" t="s">
        <v>143</v>
      </c>
      <c r="B31" s="2"/>
      <c r="C31" s="79"/>
      <c r="D31" s="2"/>
      <c r="E31" s="2"/>
      <c r="F31" s="2"/>
      <c r="G31" s="2"/>
      <c r="H31" s="2"/>
      <c r="I31" s="2"/>
      <c r="J31" s="2"/>
      <c r="K31" s="2"/>
    </row>
    <row r="32" spans="1:11" s="3" customFormat="1" ht="23.65" customHeight="1">
      <c r="A32" s="73" t="s">
        <v>144</v>
      </c>
      <c r="B32" s="2"/>
      <c r="C32" s="79"/>
      <c r="D32" s="2"/>
      <c r="E32" s="2"/>
      <c r="F32" s="2"/>
      <c r="G32" s="2"/>
      <c r="H32" s="2"/>
      <c r="I32" s="2"/>
      <c r="J32" s="2"/>
      <c r="K32" s="2"/>
    </row>
    <row r="33" spans="1:11" s="3" customFormat="1" ht="23.65" customHeight="1">
      <c r="B33" s="2"/>
      <c r="C33" s="79"/>
      <c r="D33" s="2"/>
      <c r="E33" s="2"/>
      <c r="F33" s="2"/>
      <c r="G33" s="2"/>
      <c r="H33" s="2"/>
      <c r="I33" s="2"/>
      <c r="J33" s="2"/>
      <c r="K33" s="4" t="s">
        <v>81</v>
      </c>
    </row>
    <row r="34" spans="1:11" ht="23.65" customHeight="1">
      <c r="E34" s="109" t="s">
        <v>0</v>
      </c>
      <c r="F34" s="109"/>
      <c r="G34" s="109"/>
      <c r="H34" s="7"/>
      <c r="I34" s="109" t="s">
        <v>1</v>
      </c>
      <c r="J34" s="109"/>
      <c r="K34" s="109"/>
    </row>
    <row r="35" spans="1:11" ht="23.65" customHeight="1">
      <c r="C35" s="77" t="s">
        <v>2</v>
      </c>
      <c r="E35" s="82" t="s">
        <v>145</v>
      </c>
      <c r="F35" s="81"/>
      <c r="G35" s="82" t="s">
        <v>132</v>
      </c>
      <c r="H35" s="81"/>
      <c r="I35" s="82" t="s">
        <v>145</v>
      </c>
      <c r="J35" s="81"/>
      <c r="K35" s="82" t="s">
        <v>132</v>
      </c>
    </row>
    <row r="36" spans="1:11" ht="23.65" customHeight="1">
      <c r="C36" s="83"/>
      <c r="E36" s="84" t="s">
        <v>84</v>
      </c>
      <c r="F36" s="4"/>
      <c r="G36" s="84" t="s">
        <v>108</v>
      </c>
      <c r="H36" s="4"/>
      <c r="I36" s="84" t="s">
        <v>84</v>
      </c>
      <c r="J36" s="4"/>
      <c r="K36" s="84" t="s">
        <v>108</v>
      </c>
    </row>
    <row r="37" spans="1:11" ht="23.65" customHeight="1">
      <c r="C37" s="85"/>
      <c r="E37" s="84" t="s">
        <v>85</v>
      </c>
      <c r="F37" s="4"/>
      <c r="G37" s="84"/>
      <c r="H37" s="4"/>
      <c r="I37" s="84" t="s">
        <v>85</v>
      </c>
      <c r="J37" s="4"/>
      <c r="K37" s="84"/>
    </row>
    <row r="38" spans="1:11" ht="23.65" customHeight="1">
      <c r="A38" s="1" t="s">
        <v>17</v>
      </c>
      <c r="C38" s="85"/>
    </row>
    <row r="39" spans="1:11" ht="23.65" customHeight="1">
      <c r="A39" s="1" t="s">
        <v>18</v>
      </c>
      <c r="C39" s="85"/>
    </row>
    <row r="40" spans="1:11" ht="23.65" customHeight="1">
      <c r="A40" s="5" t="s">
        <v>91</v>
      </c>
      <c r="C40" s="85" t="s">
        <v>137</v>
      </c>
      <c r="E40" s="8">
        <v>151423</v>
      </c>
      <c r="F40" s="8"/>
      <c r="G40" s="8">
        <v>112491</v>
      </c>
      <c r="H40" s="8"/>
      <c r="I40" s="8">
        <v>137166</v>
      </c>
      <c r="J40" s="8"/>
      <c r="K40" s="8">
        <v>102679</v>
      </c>
    </row>
    <row r="41" spans="1:11" ht="23.65" customHeight="1">
      <c r="A41" s="5" t="s">
        <v>19</v>
      </c>
      <c r="B41" s="3"/>
      <c r="C41" s="85" t="s">
        <v>138</v>
      </c>
      <c r="E41" s="8">
        <v>5203</v>
      </c>
      <c r="F41" s="8"/>
      <c r="G41" s="8">
        <v>5279</v>
      </c>
      <c r="H41" s="8"/>
      <c r="I41" s="8">
        <v>12142</v>
      </c>
      <c r="J41" s="8"/>
      <c r="K41" s="8">
        <v>12114</v>
      </c>
    </row>
    <row r="42" spans="1:11" ht="23.65" customHeight="1">
      <c r="A42" s="5" t="s">
        <v>116</v>
      </c>
      <c r="B42" s="3"/>
      <c r="C42" s="85"/>
      <c r="E42" s="8">
        <v>15924</v>
      </c>
      <c r="F42" s="8"/>
      <c r="G42" s="8">
        <v>14934</v>
      </c>
      <c r="H42" s="8"/>
      <c r="I42" s="8">
        <v>10632</v>
      </c>
      <c r="K42" s="8">
        <v>10412</v>
      </c>
    </row>
    <row r="43" spans="1:11" ht="23.65" customHeight="1">
      <c r="A43" s="5" t="s">
        <v>133</v>
      </c>
      <c r="B43" s="3"/>
      <c r="C43" s="85"/>
      <c r="E43" s="86">
        <v>0</v>
      </c>
      <c r="F43" s="8"/>
      <c r="G43" s="8">
        <v>1037</v>
      </c>
      <c r="H43" s="8"/>
      <c r="I43" s="86">
        <v>0</v>
      </c>
      <c r="K43" s="8">
        <v>1013</v>
      </c>
    </row>
    <row r="44" spans="1:11" ht="23.65" customHeight="1">
      <c r="A44" s="5" t="s">
        <v>20</v>
      </c>
      <c r="C44" s="85"/>
      <c r="E44" s="77">
        <v>2934</v>
      </c>
      <c r="F44" s="8"/>
      <c r="G44" s="77">
        <v>4052</v>
      </c>
      <c r="H44" s="8"/>
      <c r="I44" s="77">
        <v>2433</v>
      </c>
      <c r="J44" s="8"/>
      <c r="K44" s="77">
        <v>3608</v>
      </c>
    </row>
    <row r="45" spans="1:11" ht="23.65" customHeight="1">
      <c r="A45" s="1" t="s">
        <v>21</v>
      </c>
      <c r="C45" s="85"/>
      <c r="E45" s="78">
        <f>SUM(E40:E44)</f>
        <v>175484</v>
      </c>
      <c r="F45" s="8"/>
      <c r="G45" s="78">
        <f>SUM(G40:G44)</f>
        <v>137793</v>
      </c>
      <c r="H45" s="8"/>
      <c r="I45" s="78">
        <f>SUM(I40:I44)</f>
        <v>162373</v>
      </c>
      <c r="J45" s="8"/>
      <c r="K45" s="78">
        <f>SUM(K40:K44)</f>
        <v>129826</v>
      </c>
    </row>
    <row r="46" spans="1:11" ht="23.65" customHeight="1">
      <c r="A46" s="1" t="s">
        <v>22</v>
      </c>
      <c r="C46" s="85"/>
      <c r="E46" s="8"/>
      <c r="F46" s="8"/>
      <c r="G46" s="8"/>
      <c r="H46" s="8"/>
      <c r="I46" s="8"/>
      <c r="J46" s="8"/>
      <c r="K46" s="8"/>
    </row>
    <row r="47" spans="1:11" ht="23.65" customHeight="1">
      <c r="A47" s="5" t="s">
        <v>23</v>
      </c>
      <c r="C47" s="85" t="s">
        <v>138</v>
      </c>
      <c r="E47" s="8">
        <v>98579</v>
      </c>
      <c r="F47" s="8"/>
      <c r="G47" s="8">
        <v>100239</v>
      </c>
      <c r="H47" s="8"/>
      <c r="I47" s="8">
        <v>317422</v>
      </c>
      <c r="J47" s="8"/>
      <c r="K47" s="8">
        <v>322577</v>
      </c>
    </row>
    <row r="48" spans="1:11" ht="23.65" customHeight="1">
      <c r="A48" s="5" t="s">
        <v>100</v>
      </c>
      <c r="C48" s="85"/>
      <c r="E48" s="77">
        <v>15251</v>
      </c>
      <c r="F48" s="8"/>
      <c r="G48" s="77">
        <v>13945</v>
      </c>
      <c r="H48" s="8"/>
      <c r="I48" s="77">
        <v>13749</v>
      </c>
      <c r="J48" s="8"/>
      <c r="K48" s="77">
        <v>12359</v>
      </c>
    </row>
    <row r="49" spans="1:11" ht="23.65" customHeight="1">
      <c r="A49" s="1" t="s">
        <v>24</v>
      </c>
      <c r="C49" s="85"/>
      <c r="E49" s="78">
        <f>SUM(E46:E48)</f>
        <v>113830</v>
      </c>
      <c r="F49" s="8"/>
      <c r="G49" s="78">
        <f>SUM(G46:G48)</f>
        <v>114184</v>
      </c>
      <c r="H49" s="8"/>
      <c r="I49" s="78">
        <f>SUM(I46:I48)</f>
        <v>331171</v>
      </c>
      <c r="J49" s="8"/>
      <c r="K49" s="78">
        <f>SUM(K46:K48)</f>
        <v>334936</v>
      </c>
    </row>
    <row r="50" spans="1:11" ht="23.65" customHeight="1">
      <c r="A50" s="1" t="s">
        <v>25</v>
      </c>
      <c r="C50" s="85"/>
      <c r="E50" s="78">
        <f>E45+E49</f>
        <v>289314</v>
      </c>
      <c r="F50" s="8"/>
      <c r="G50" s="78">
        <f>G45+G49</f>
        <v>251977</v>
      </c>
      <c r="H50" s="8"/>
      <c r="I50" s="78">
        <f>I45+I49</f>
        <v>493544</v>
      </c>
      <c r="J50" s="8"/>
      <c r="K50" s="78">
        <f>K45+K49</f>
        <v>464762</v>
      </c>
    </row>
    <row r="51" spans="1:11" ht="23.65" customHeight="1">
      <c r="A51" s="1" t="s">
        <v>26</v>
      </c>
      <c r="C51" s="85"/>
      <c r="E51" s="89"/>
      <c r="F51" s="89"/>
      <c r="G51" s="89"/>
      <c r="I51" s="89"/>
      <c r="J51" s="89"/>
      <c r="K51" s="89"/>
    </row>
    <row r="52" spans="1:11" ht="23.65" customHeight="1">
      <c r="A52" s="5" t="s">
        <v>27</v>
      </c>
      <c r="C52" s="85"/>
      <c r="E52" s="89"/>
      <c r="F52" s="89"/>
      <c r="G52" s="89"/>
      <c r="I52" s="89"/>
      <c r="J52" s="89"/>
      <c r="K52" s="89"/>
    </row>
    <row r="53" spans="1:11" ht="23.65" customHeight="1">
      <c r="A53" s="5" t="s">
        <v>28</v>
      </c>
      <c r="B53" s="74"/>
      <c r="C53" s="85"/>
      <c r="E53" s="89"/>
      <c r="F53" s="89"/>
      <c r="G53" s="89"/>
      <c r="I53" s="89"/>
      <c r="J53" s="89"/>
      <c r="K53" s="89"/>
    </row>
    <row r="54" spans="1:11" ht="23.65" customHeight="1" thickBot="1">
      <c r="A54" s="5" t="s">
        <v>134</v>
      </c>
      <c r="B54" s="3"/>
      <c r="C54" s="85"/>
      <c r="E54" s="90">
        <v>66667</v>
      </c>
      <c r="F54" s="89"/>
      <c r="G54" s="90">
        <v>66667</v>
      </c>
      <c r="I54" s="90">
        <v>66667</v>
      </c>
      <c r="J54" s="89"/>
      <c r="K54" s="90">
        <v>66667</v>
      </c>
    </row>
    <row r="55" spans="1:11" ht="23.65" customHeight="1" thickTop="1">
      <c r="A55" s="5" t="s">
        <v>29</v>
      </c>
      <c r="B55" s="74"/>
      <c r="C55" s="85"/>
    </row>
    <row r="56" spans="1:11" ht="23.65" customHeight="1">
      <c r="A56" s="5" t="s">
        <v>134</v>
      </c>
      <c r="B56" s="3"/>
      <c r="C56" s="85"/>
      <c r="E56" s="6">
        <v>66667</v>
      </c>
      <c r="F56" s="89"/>
      <c r="G56" s="6">
        <v>66667</v>
      </c>
      <c r="I56" s="89">
        <v>66667</v>
      </c>
      <c r="J56" s="89"/>
      <c r="K56" s="89">
        <v>66667</v>
      </c>
    </row>
    <row r="57" spans="1:11" ht="23.65" customHeight="1">
      <c r="A57" s="5" t="s">
        <v>30</v>
      </c>
      <c r="C57" s="85"/>
      <c r="E57" s="6">
        <v>626980</v>
      </c>
      <c r="G57" s="6">
        <v>626980</v>
      </c>
      <c r="I57" s="6">
        <v>626980</v>
      </c>
      <c r="K57" s="6">
        <v>626980</v>
      </c>
    </row>
    <row r="58" spans="1:11" ht="23.65" customHeight="1">
      <c r="A58" s="5" t="s">
        <v>140</v>
      </c>
      <c r="C58" s="85"/>
      <c r="E58" s="6">
        <v>135879</v>
      </c>
      <c r="F58" s="89"/>
      <c r="G58" s="6">
        <v>135879</v>
      </c>
      <c r="H58" s="89"/>
      <c r="I58" s="89">
        <v>135879</v>
      </c>
      <c r="K58" s="89">
        <v>135879</v>
      </c>
    </row>
    <row r="59" spans="1:11" ht="23.65" customHeight="1">
      <c r="A59" s="5" t="s">
        <v>31</v>
      </c>
      <c r="B59" s="74"/>
      <c r="C59" s="85"/>
      <c r="E59" s="89"/>
      <c r="F59" s="89"/>
      <c r="G59" s="89"/>
      <c r="I59" s="89"/>
      <c r="J59" s="89"/>
      <c r="K59" s="89"/>
    </row>
    <row r="60" spans="1:11" ht="23.65" customHeight="1">
      <c r="A60" s="5" t="s">
        <v>32</v>
      </c>
      <c r="B60" s="3"/>
      <c r="C60" s="85"/>
      <c r="E60" s="89">
        <v>6700</v>
      </c>
      <c r="F60" s="89"/>
      <c r="G60" s="89">
        <v>6700</v>
      </c>
      <c r="I60" s="89">
        <v>6700</v>
      </c>
      <c r="J60" s="89"/>
      <c r="K60" s="89">
        <v>6700</v>
      </c>
    </row>
    <row r="61" spans="1:11" ht="23.65" customHeight="1">
      <c r="A61" s="5" t="s">
        <v>33</v>
      </c>
      <c r="B61" s="3"/>
      <c r="C61" s="85"/>
      <c r="E61" s="91">
        <v>315657</v>
      </c>
      <c r="F61" s="89"/>
      <c r="G61" s="91">
        <v>289461</v>
      </c>
      <c r="I61" s="91">
        <v>186294</v>
      </c>
      <c r="J61" s="89"/>
      <c r="K61" s="91">
        <v>181962</v>
      </c>
    </row>
    <row r="62" spans="1:11" ht="23.65" customHeight="1">
      <c r="A62" s="5" t="s">
        <v>34</v>
      </c>
      <c r="B62" s="3"/>
      <c r="C62" s="85"/>
      <c r="E62" s="89">
        <f>SUM(E55:E61)</f>
        <v>1151883</v>
      </c>
      <c r="F62" s="89"/>
      <c r="G62" s="89">
        <f>SUM(G55:G61)</f>
        <v>1125687</v>
      </c>
      <c r="I62" s="89">
        <f>SUM(I55:I61)</f>
        <v>1022520</v>
      </c>
      <c r="J62" s="89"/>
      <c r="K62" s="89">
        <f>SUM(K55:K61)</f>
        <v>1018188</v>
      </c>
    </row>
    <row r="63" spans="1:11" ht="23.65" customHeight="1">
      <c r="A63" s="5" t="s">
        <v>35</v>
      </c>
      <c r="B63" s="3"/>
      <c r="C63" s="85"/>
      <c r="E63" s="91">
        <v>7</v>
      </c>
      <c r="F63" s="89"/>
      <c r="G63" s="91">
        <v>7</v>
      </c>
      <c r="I63" s="87">
        <v>0</v>
      </c>
      <c r="J63" s="86"/>
      <c r="K63" s="87">
        <v>0</v>
      </c>
    </row>
    <row r="64" spans="1:11" ht="23.65" customHeight="1">
      <c r="A64" s="1" t="s">
        <v>36</v>
      </c>
      <c r="B64" s="74"/>
      <c r="C64" s="85"/>
      <c r="E64" s="91">
        <f>SUM(E62:E63)</f>
        <v>1151890</v>
      </c>
      <c r="F64" s="89"/>
      <c r="G64" s="91">
        <f>SUM(G62:G63)</f>
        <v>1125694</v>
      </c>
      <c r="I64" s="91">
        <f>SUM(I62:I63)</f>
        <v>1022520</v>
      </c>
      <c r="J64" s="89"/>
      <c r="K64" s="91">
        <f>SUM(K62:K63)</f>
        <v>1018188</v>
      </c>
    </row>
    <row r="65" spans="1:11" ht="23.65" customHeight="1" thickBot="1">
      <c r="A65" s="1" t="s">
        <v>37</v>
      </c>
      <c r="E65" s="90">
        <f>E50+E64</f>
        <v>1441204</v>
      </c>
      <c r="F65" s="89"/>
      <c r="G65" s="90">
        <f>G50+G64</f>
        <v>1377671</v>
      </c>
      <c r="I65" s="90">
        <f>I50+I64</f>
        <v>1516064</v>
      </c>
      <c r="J65" s="89"/>
      <c r="K65" s="90">
        <f>K50+K64</f>
        <v>1482950</v>
      </c>
    </row>
    <row r="66" spans="1:11" ht="23.65" customHeight="1" thickTop="1">
      <c r="A66" s="75"/>
      <c r="B66" s="74"/>
      <c r="C66" s="92"/>
    </row>
    <row r="67" spans="1:11" ht="23.65" customHeight="1">
      <c r="A67" s="75" t="s">
        <v>107</v>
      </c>
      <c r="B67" s="74"/>
      <c r="C67" s="92"/>
    </row>
    <row r="68" spans="1:11" ht="23.65" customHeight="1">
      <c r="A68" s="75"/>
      <c r="B68" s="74"/>
      <c r="C68" s="92"/>
    </row>
    <row r="69" spans="1:11" ht="23.65" customHeight="1">
      <c r="A69" s="76"/>
      <c r="B69" s="76"/>
      <c r="C69" s="76"/>
      <c r="D69" s="76"/>
      <c r="E69" s="76"/>
    </row>
    <row r="70" spans="1:11" ht="23.65" customHeight="1">
      <c r="A70" s="75"/>
      <c r="B70" s="74"/>
      <c r="C70" s="92"/>
    </row>
    <row r="71" spans="1:11" ht="23.65" customHeight="1">
      <c r="A71" s="75"/>
      <c r="G71" s="93" t="s">
        <v>38</v>
      </c>
    </row>
    <row r="72" spans="1:11" ht="23.65" customHeight="1">
      <c r="A72" s="76"/>
      <c r="B72" s="76"/>
      <c r="C72" s="76"/>
      <c r="D72" s="76"/>
      <c r="E72" s="76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68" fitToHeight="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C037-D851-427E-8D30-0F3BE50F2DD1}">
  <dimension ref="A1:S94"/>
  <sheetViews>
    <sheetView showGridLines="0" view="pageBreakPreview" topLeftCell="A58" zoomScale="85" zoomScaleNormal="100" zoomScaleSheetLayoutView="85" workbookViewId="0">
      <selection activeCell="E73" sqref="E73:K73"/>
    </sheetView>
  </sheetViews>
  <sheetFormatPr defaultColWidth="10.85546875" defaultRowHeight="22.15" customHeight="1"/>
  <cols>
    <col min="1" max="1" width="44.42578125" style="21" customWidth="1"/>
    <col min="2" max="2" width="1.85546875" style="22" customWidth="1"/>
    <col min="3" max="3" width="7.42578125" style="21" customWidth="1"/>
    <col min="4" max="4" width="1.85546875" style="22" customWidth="1"/>
    <col min="5" max="5" width="16.7109375" style="22" customWidth="1"/>
    <col min="6" max="6" width="1.85546875" style="22" customWidth="1"/>
    <col min="7" max="7" width="16.7109375" style="22" customWidth="1"/>
    <col min="8" max="8" width="1.85546875" style="22" customWidth="1"/>
    <col min="9" max="9" width="16.7109375" style="22" customWidth="1"/>
    <col min="10" max="10" width="1.85546875" style="22" customWidth="1"/>
    <col min="11" max="11" width="16.7109375" style="22" customWidth="1"/>
    <col min="12" max="16384" width="10.85546875" style="22"/>
  </cols>
  <sheetData>
    <row r="1" spans="1:11" ht="21.75" customHeight="1">
      <c r="K1" s="20" t="s">
        <v>86</v>
      </c>
    </row>
    <row r="2" spans="1:11" s="19" customFormat="1" ht="22.15" customHeight="1">
      <c r="A2" s="16" t="s">
        <v>87</v>
      </c>
      <c r="B2" s="17"/>
      <c r="C2" s="37"/>
      <c r="D2" s="18"/>
      <c r="E2" s="18"/>
      <c r="F2" s="18"/>
      <c r="G2" s="18"/>
      <c r="H2" s="18"/>
      <c r="I2" s="18"/>
      <c r="J2" s="18"/>
      <c r="K2" s="33"/>
    </row>
    <row r="3" spans="1:11" s="19" customFormat="1" ht="22.15" customHeight="1">
      <c r="A3" s="16" t="s">
        <v>165</v>
      </c>
      <c r="B3" s="18"/>
      <c r="C3" s="37"/>
      <c r="D3" s="18"/>
      <c r="E3" s="18"/>
      <c r="F3" s="18"/>
      <c r="G3" s="18"/>
      <c r="H3" s="18"/>
      <c r="I3" s="18"/>
      <c r="J3" s="18"/>
      <c r="K3" s="18"/>
    </row>
    <row r="4" spans="1:11" s="19" customFormat="1" ht="22.15" customHeight="1">
      <c r="A4" s="16" t="s">
        <v>155</v>
      </c>
      <c r="B4" s="18"/>
      <c r="C4" s="37"/>
      <c r="D4" s="18"/>
      <c r="E4" s="18"/>
      <c r="F4" s="18"/>
      <c r="G4" s="18"/>
      <c r="H4" s="18"/>
      <c r="I4" s="18"/>
      <c r="J4" s="18"/>
      <c r="K4" s="18"/>
    </row>
    <row r="5" spans="1:11" s="19" customFormat="1" ht="22.15" customHeight="1">
      <c r="B5" s="18"/>
      <c r="C5" s="37"/>
      <c r="D5" s="18"/>
      <c r="E5" s="18"/>
      <c r="F5" s="18"/>
      <c r="G5" s="18"/>
      <c r="H5" s="18"/>
      <c r="I5" s="18"/>
      <c r="J5" s="18"/>
      <c r="K5" s="20" t="s">
        <v>81</v>
      </c>
    </row>
    <row r="6" spans="1:11" ht="22.15" customHeight="1">
      <c r="E6" s="23"/>
      <c r="F6" s="23" t="s">
        <v>0</v>
      </c>
      <c r="G6" s="23"/>
      <c r="H6" s="24"/>
      <c r="I6" s="23"/>
      <c r="J6" s="23" t="s">
        <v>1</v>
      </c>
      <c r="K6" s="23"/>
    </row>
    <row r="7" spans="1:11" ht="22.15" customHeight="1">
      <c r="C7" s="98" t="s">
        <v>2</v>
      </c>
      <c r="E7" s="38">
        <v>2026</v>
      </c>
      <c r="F7" s="39"/>
      <c r="G7" s="38">
        <v>2025</v>
      </c>
      <c r="H7" s="40"/>
      <c r="I7" s="38">
        <v>2026</v>
      </c>
      <c r="J7" s="39"/>
      <c r="K7" s="38">
        <v>2025</v>
      </c>
    </row>
    <row r="8" spans="1:11" ht="22.15" customHeight="1">
      <c r="A8" s="16" t="s">
        <v>112</v>
      </c>
      <c r="H8" s="41"/>
    </row>
    <row r="9" spans="1:11" ht="22.15" customHeight="1">
      <c r="A9" s="16" t="s">
        <v>39</v>
      </c>
      <c r="H9" s="41"/>
    </row>
    <row r="10" spans="1:11" ht="21.95" customHeight="1">
      <c r="A10" s="21" t="s">
        <v>101</v>
      </c>
      <c r="B10" s="19"/>
      <c r="C10" s="27">
        <v>2</v>
      </c>
      <c r="E10" s="29">
        <v>335816</v>
      </c>
      <c r="F10" s="29"/>
      <c r="G10" s="29">
        <v>304691</v>
      </c>
      <c r="H10" s="29"/>
      <c r="I10" s="29">
        <v>288137</v>
      </c>
      <c r="J10" s="29"/>
      <c r="K10" s="29">
        <v>267361</v>
      </c>
    </row>
    <row r="11" spans="1:11" ht="21.95" customHeight="1">
      <c r="A11" s="21" t="s">
        <v>158</v>
      </c>
      <c r="B11" s="19"/>
      <c r="C11" s="27">
        <v>2</v>
      </c>
      <c r="E11" s="107">
        <v>0</v>
      </c>
      <c r="F11" s="107"/>
      <c r="G11" s="107">
        <v>0</v>
      </c>
      <c r="H11" s="107"/>
      <c r="I11" s="107">
        <v>5000</v>
      </c>
      <c r="J11" s="107"/>
      <c r="K11" s="107">
        <v>0</v>
      </c>
    </row>
    <row r="12" spans="1:11" ht="21.95" customHeight="1">
      <c r="A12" s="21" t="s">
        <v>159</v>
      </c>
      <c r="B12" s="19"/>
      <c r="C12" s="27"/>
      <c r="E12" s="107">
        <v>1254</v>
      </c>
      <c r="F12" s="107"/>
      <c r="G12" s="107">
        <v>0</v>
      </c>
      <c r="H12" s="107"/>
      <c r="I12" s="107">
        <v>1172</v>
      </c>
      <c r="J12" s="107"/>
      <c r="K12" s="107">
        <v>0</v>
      </c>
    </row>
    <row r="13" spans="1:11" ht="22.15" customHeight="1">
      <c r="A13" s="21" t="s">
        <v>40</v>
      </c>
      <c r="B13" s="19"/>
      <c r="C13" s="27"/>
      <c r="E13" s="29">
        <v>320</v>
      </c>
      <c r="F13" s="29"/>
      <c r="G13" s="29">
        <v>1818</v>
      </c>
      <c r="H13" s="29"/>
      <c r="I13" s="29">
        <v>241</v>
      </c>
      <c r="J13" s="29"/>
      <c r="K13" s="29">
        <v>1596</v>
      </c>
    </row>
    <row r="14" spans="1:11" ht="22.15" customHeight="1">
      <c r="A14" s="16" t="s">
        <v>41</v>
      </c>
      <c r="E14" s="30">
        <f>SUM(E9:E13)</f>
        <v>337390</v>
      </c>
      <c r="F14" s="29"/>
      <c r="G14" s="30">
        <f>SUM(G9:G13)</f>
        <v>306509</v>
      </c>
      <c r="H14" s="29"/>
      <c r="I14" s="30">
        <f>SUM(I9:I13)</f>
        <v>294550</v>
      </c>
      <c r="J14" s="29"/>
      <c r="K14" s="30">
        <f>SUM(K9:K13)</f>
        <v>268957</v>
      </c>
    </row>
    <row r="15" spans="1:11" ht="22.15" customHeight="1">
      <c r="A15" s="16" t="s">
        <v>42</v>
      </c>
      <c r="E15" s="29"/>
      <c r="F15" s="29"/>
      <c r="G15" s="29"/>
      <c r="H15" s="29"/>
      <c r="I15" s="29"/>
      <c r="J15" s="29"/>
      <c r="K15" s="29"/>
    </row>
    <row r="16" spans="1:11" ht="22.15" customHeight="1">
      <c r="A16" s="21" t="s">
        <v>43</v>
      </c>
      <c r="B16" s="19"/>
      <c r="E16" s="29">
        <v>261256</v>
      </c>
      <c r="F16" s="29"/>
      <c r="G16" s="29">
        <v>231697</v>
      </c>
      <c r="H16" s="29"/>
      <c r="I16" s="29">
        <v>229485</v>
      </c>
      <c r="J16" s="29"/>
      <c r="K16" s="29">
        <v>205379</v>
      </c>
    </row>
    <row r="17" spans="1:19" ht="22.15" customHeight="1">
      <c r="A17" s="21" t="s">
        <v>44</v>
      </c>
      <c r="B17" s="28"/>
      <c r="C17" s="27"/>
      <c r="E17" s="29">
        <v>13501</v>
      </c>
      <c r="F17" s="29"/>
      <c r="G17" s="29">
        <v>13070</v>
      </c>
      <c r="H17" s="29"/>
      <c r="I17" s="29">
        <v>11434</v>
      </c>
      <c r="J17" s="29"/>
      <c r="K17" s="29">
        <v>11148</v>
      </c>
    </row>
    <row r="18" spans="1:19" ht="22.15" customHeight="1">
      <c r="A18" s="21" t="s">
        <v>45</v>
      </c>
      <c r="B18" s="28"/>
      <c r="C18" s="27"/>
      <c r="E18" s="29">
        <v>19588</v>
      </c>
      <c r="F18" s="29"/>
      <c r="G18" s="29">
        <v>23184</v>
      </c>
      <c r="H18" s="29"/>
      <c r="I18" s="29">
        <v>21895</v>
      </c>
      <c r="J18" s="29"/>
      <c r="K18" s="29">
        <v>21796</v>
      </c>
    </row>
    <row r="19" spans="1:19" ht="22.15" customHeight="1">
      <c r="A19" s="21" t="s">
        <v>141</v>
      </c>
      <c r="B19" s="28"/>
      <c r="C19" s="27"/>
      <c r="E19" s="107">
        <v>0</v>
      </c>
      <c r="F19" s="107"/>
      <c r="G19" s="107">
        <v>473</v>
      </c>
      <c r="H19" s="107"/>
      <c r="I19" s="107">
        <v>0</v>
      </c>
      <c r="J19" s="29"/>
      <c r="K19" s="25">
        <v>551</v>
      </c>
    </row>
    <row r="20" spans="1:19" ht="22.15" customHeight="1">
      <c r="A20" s="16" t="s">
        <v>46</v>
      </c>
      <c r="E20" s="30">
        <f>SUM(E15:E19)</f>
        <v>294345</v>
      </c>
      <c r="F20" s="29"/>
      <c r="G20" s="30">
        <f>SUM(G15:G19)</f>
        <v>268424</v>
      </c>
      <c r="H20" s="29"/>
      <c r="I20" s="30">
        <f>SUM(I15:I19)</f>
        <v>262814</v>
      </c>
      <c r="J20" s="29"/>
      <c r="K20" s="30">
        <f>SUM(K15:K19)</f>
        <v>238874</v>
      </c>
    </row>
    <row r="21" spans="1:19" ht="22.15" customHeight="1">
      <c r="A21" s="16" t="s">
        <v>114</v>
      </c>
      <c r="E21" s="29">
        <f>E14-E20</f>
        <v>43045</v>
      </c>
      <c r="F21" s="29"/>
      <c r="G21" s="29">
        <f>G14-G20</f>
        <v>38085</v>
      </c>
      <c r="H21" s="29"/>
      <c r="I21" s="29">
        <f>I14-I20</f>
        <v>31736</v>
      </c>
      <c r="J21" s="29"/>
      <c r="K21" s="29">
        <f>K14-K20</f>
        <v>30083</v>
      </c>
    </row>
    <row r="22" spans="1:19" ht="22.15" customHeight="1">
      <c r="A22" s="21" t="s">
        <v>104</v>
      </c>
      <c r="E22" s="29">
        <v>738</v>
      </c>
      <c r="F22" s="29"/>
      <c r="G22" s="29">
        <v>1124</v>
      </c>
      <c r="H22" s="29"/>
      <c r="I22" s="29">
        <v>615</v>
      </c>
      <c r="J22" s="29"/>
      <c r="K22" s="29">
        <v>921</v>
      </c>
    </row>
    <row r="23" spans="1:19" ht="22.15" customHeight="1">
      <c r="A23" s="21" t="s">
        <v>47</v>
      </c>
      <c r="E23" s="25">
        <v>-852</v>
      </c>
      <c r="F23" s="29"/>
      <c r="G23" s="25">
        <v>-885</v>
      </c>
      <c r="H23" s="29"/>
      <c r="I23" s="25">
        <v>-2575</v>
      </c>
      <c r="J23" s="29"/>
      <c r="K23" s="25">
        <v>-2628</v>
      </c>
      <c r="L23" s="42"/>
      <c r="M23" s="42"/>
      <c r="N23" s="42"/>
      <c r="O23" s="42"/>
      <c r="P23" s="42"/>
      <c r="Q23" s="42"/>
      <c r="R23" s="42"/>
      <c r="S23" s="42"/>
    </row>
    <row r="24" spans="1:19" ht="22.15" customHeight="1">
      <c r="A24" s="16" t="s">
        <v>115</v>
      </c>
      <c r="E24" s="29">
        <f>SUM(E21:E23)</f>
        <v>42931</v>
      </c>
      <c r="F24" s="29"/>
      <c r="G24" s="29">
        <f>SUM(G21:G23)</f>
        <v>38324</v>
      </c>
      <c r="H24" s="29"/>
      <c r="I24" s="29">
        <f>SUM(I21:I23)</f>
        <v>29776</v>
      </c>
      <c r="J24" s="29"/>
      <c r="K24" s="29">
        <f>SUM(K21:K23)</f>
        <v>28376</v>
      </c>
    </row>
    <row r="25" spans="1:19" ht="22.15" customHeight="1">
      <c r="A25" s="21" t="s">
        <v>48</v>
      </c>
      <c r="C25" s="27">
        <v>10</v>
      </c>
      <c r="E25" s="25">
        <v>-8658</v>
      </c>
      <c r="F25" s="29"/>
      <c r="G25" s="25">
        <v>-7760</v>
      </c>
      <c r="H25" s="29"/>
      <c r="I25" s="25">
        <v>-5013</v>
      </c>
      <c r="J25" s="29"/>
      <c r="K25" s="25">
        <v>-7049</v>
      </c>
    </row>
    <row r="26" spans="1:19" ht="22.15" customHeight="1">
      <c r="A26" s="16" t="s">
        <v>83</v>
      </c>
      <c r="C26" s="27"/>
      <c r="E26" s="30">
        <f>SUM(E24:E25)</f>
        <v>34273</v>
      </c>
      <c r="F26" s="29"/>
      <c r="G26" s="30">
        <f>SUM(G24:G25)</f>
        <v>30564</v>
      </c>
      <c r="H26" s="29"/>
      <c r="I26" s="30">
        <f>SUM(I24:I25)</f>
        <v>24763</v>
      </c>
      <c r="J26" s="29"/>
      <c r="K26" s="30">
        <f>SUM(K24:K25)</f>
        <v>21327</v>
      </c>
    </row>
    <row r="27" spans="1:19" ht="22.15" customHeight="1">
      <c r="C27" s="27"/>
      <c r="E27" s="33"/>
      <c r="G27" s="33"/>
      <c r="I27" s="33"/>
      <c r="J27" s="33"/>
      <c r="K27" s="33"/>
    </row>
    <row r="28" spans="1:19" ht="22.15" customHeight="1">
      <c r="A28" s="43" t="s">
        <v>50</v>
      </c>
      <c r="C28" s="44"/>
      <c r="D28" s="45"/>
      <c r="E28" s="46"/>
      <c r="F28" s="47"/>
      <c r="G28" s="46"/>
      <c r="H28" s="49"/>
      <c r="I28" s="48"/>
      <c r="J28" s="46"/>
      <c r="K28" s="48"/>
    </row>
    <row r="29" spans="1:19" ht="22.15" customHeight="1">
      <c r="A29" s="16" t="s">
        <v>109</v>
      </c>
      <c r="C29" s="44"/>
      <c r="D29" s="45"/>
      <c r="E29" s="99">
        <v>0</v>
      </c>
      <c r="F29" s="100"/>
      <c r="G29" s="99">
        <v>0</v>
      </c>
      <c r="H29" s="101"/>
      <c r="I29" s="99">
        <v>0</v>
      </c>
      <c r="J29" s="102"/>
      <c r="K29" s="99">
        <v>0</v>
      </c>
    </row>
    <row r="30" spans="1:19" ht="22.15" customHeight="1" thickBot="1">
      <c r="A30" s="43" t="s">
        <v>82</v>
      </c>
      <c r="C30" s="44"/>
      <c r="D30" s="45"/>
      <c r="E30" s="50">
        <f>SUM(E26:E29)</f>
        <v>34273</v>
      </c>
      <c r="F30" s="51"/>
      <c r="G30" s="50">
        <f>SUM(G26:G29)</f>
        <v>30564</v>
      </c>
      <c r="H30" s="52"/>
      <c r="I30" s="50">
        <f>SUM(I26:I29)</f>
        <v>24763</v>
      </c>
      <c r="J30" s="52"/>
      <c r="K30" s="50">
        <f>SUM(K26:K29)</f>
        <v>21327</v>
      </c>
    </row>
    <row r="31" spans="1:19" ht="22.15" customHeight="1" thickTop="1">
      <c r="C31" s="27"/>
      <c r="E31" s="33"/>
      <c r="G31" s="33"/>
      <c r="I31" s="33"/>
      <c r="J31" s="33"/>
      <c r="K31" s="33"/>
    </row>
    <row r="32" spans="1:19" ht="22.15" customHeight="1">
      <c r="A32" s="16" t="s">
        <v>174</v>
      </c>
      <c r="C32" s="27"/>
      <c r="E32" s="33"/>
      <c r="G32" s="33"/>
      <c r="I32" s="33"/>
      <c r="J32" s="33"/>
      <c r="K32" s="33"/>
    </row>
    <row r="33" spans="1:11" ht="22.15" customHeight="1" thickBot="1">
      <c r="A33" s="21" t="s">
        <v>49</v>
      </c>
      <c r="C33" s="27"/>
      <c r="E33" s="29">
        <f>E35-E34</f>
        <v>34273</v>
      </c>
      <c r="G33" s="29">
        <f>G35-G34</f>
        <v>30564</v>
      </c>
      <c r="I33" s="53">
        <f>I26</f>
        <v>24763</v>
      </c>
      <c r="J33" s="33"/>
      <c r="K33" s="53">
        <f>K26</f>
        <v>21327</v>
      </c>
    </row>
    <row r="34" spans="1:11" ht="22.15" customHeight="1" thickTop="1">
      <c r="A34" s="21" t="s">
        <v>35</v>
      </c>
      <c r="C34" s="27"/>
      <c r="E34" s="31">
        <v>0</v>
      </c>
      <c r="G34" s="31">
        <v>0</v>
      </c>
      <c r="I34" s="33"/>
      <c r="J34" s="33"/>
      <c r="K34" s="33"/>
    </row>
    <row r="35" spans="1:11" ht="22.15" customHeight="1" thickBot="1">
      <c r="C35" s="27"/>
      <c r="E35" s="32">
        <f>E26</f>
        <v>34273</v>
      </c>
      <c r="F35" s="29"/>
      <c r="G35" s="32">
        <f>G26</f>
        <v>30564</v>
      </c>
      <c r="H35" s="29"/>
      <c r="I35" s="29"/>
      <c r="J35" s="29"/>
      <c r="K35" s="29"/>
    </row>
    <row r="36" spans="1:11" ht="22.15" customHeight="1" thickTop="1">
      <c r="C36" s="27"/>
      <c r="E36" s="29"/>
      <c r="F36" s="29"/>
      <c r="G36" s="29"/>
      <c r="H36" s="29"/>
      <c r="I36" s="29"/>
      <c r="J36" s="29"/>
      <c r="K36" s="29"/>
    </row>
    <row r="37" spans="1:11" ht="22.15" customHeight="1">
      <c r="A37" s="16" t="s">
        <v>51</v>
      </c>
      <c r="C37" s="46"/>
      <c r="D37" s="54"/>
      <c r="E37" s="46"/>
      <c r="F37" s="20"/>
      <c r="G37" s="46"/>
      <c r="H37" s="49"/>
      <c r="I37" s="48"/>
      <c r="J37" s="46"/>
      <c r="K37" s="48"/>
    </row>
    <row r="38" spans="1:11" ht="22.15" customHeight="1" thickBot="1">
      <c r="A38" s="21" t="s">
        <v>49</v>
      </c>
      <c r="C38" s="46"/>
      <c r="D38" s="54"/>
      <c r="E38" s="49">
        <f>E35</f>
        <v>34273</v>
      </c>
      <c r="F38" s="20"/>
      <c r="G38" s="49">
        <v>30564</v>
      </c>
      <c r="H38" s="49"/>
      <c r="I38" s="50">
        <f>I30</f>
        <v>24763</v>
      </c>
      <c r="J38" s="52"/>
      <c r="K38" s="50">
        <f>K30</f>
        <v>21327</v>
      </c>
    </row>
    <row r="39" spans="1:11" ht="22.15" customHeight="1" thickTop="1">
      <c r="A39" s="21" t="s">
        <v>35</v>
      </c>
      <c r="C39" s="46"/>
      <c r="D39" s="54"/>
      <c r="E39" s="49">
        <v>0</v>
      </c>
      <c r="F39" s="20"/>
      <c r="G39" s="49">
        <v>0</v>
      </c>
      <c r="H39" s="49"/>
      <c r="I39" s="48"/>
      <c r="J39" s="46"/>
      <c r="K39" s="46"/>
    </row>
    <row r="40" spans="1:11" ht="22.15" customHeight="1" thickBot="1">
      <c r="A40" s="55"/>
      <c r="C40" s="46"/>
      <c r="D40" s="54"/>
      <c r="E40" s="56">
        <f>SUM(E38:E39)</f>
        <v>34273</v>
      </c>
      <c r="F40" s="51"/>
      <c r="G40" s="56">
        <f>SUM(G38:G39)</f>
        <v>30564</v>
      </c>
      <c r="H40" s="52"/>
    </row>
    <row r="41" spans="1:11" ht="22.15" customHeight="1" thickTop="1">
      <c r="C41" s="27"/>
      <c r="E41" s="29"/>
      <c r="F41" s="29"/>
      <c r="G41" s="29"/>
      <c r="H41" s="29"/>
      <c r="I41" s="29"/>
      <c r="J41" s="29"/>
      <c r="K41" s="20" t="s">
        <v>98</v>
      </c>
    </row>
    <row r="42" spans="1:11" ht="22.15" customHeight="1">
      <c r="A42" s="16" t="s">
        <v>96</v>
      </c>
      <c r="B42" s="57"/>
      <c r="C42" s="58"/>
      <c r="D42" s="59"/>
      <c r="E42" s="60"/>
      <c r="F42" s="61"/>
      <c r="G42" s="60"/>
      <c r="H42" s="61"/>
      <c r="I42" s="60"/>
      <c r="J42" s="62"/>
      <c r="K42" s="63"/>
    </row>
    <row r="43" spans="1:11" ht="22.15" customHeight="1">
      <c r="A43" s="21" t="s">
        <v>97</v>
      </c>
      <c r="B43" s="57"/>
      <c r="C43" s="57"/>
      <c r="D43" s="59"/>
      <c r="E43" s="64"/>
      <c r="F43" s="61"/>
      <c r="G43" s="64"/>
      <c r="H43" s="61"/>
      <c r="I43" s="60"/>
      <c r="J43" s="59"/>
      <c r="K43" s="57"/>
    </row>
    <row r="44" spans="1:11" ht="22.15" customHeight="1">
      <c r="A44" s="21" t="s">
        <v>110</v>
      </c>
      <c r="B44" s="57"/>
      <c r="C44" s="57"/>
      <c r="D44" s="59"/>
      <c r="E44" s="64"/>
      <c r="F44" s="61"/>
      <c r="G44" s="64"/>
      <c r="H44" s="61"/>
      <c r="I44" s="60"/>
      <c r="J44" s="59"/>
      <c r="K44" s="57"/>
    </row>
    <row r="45" spans="1:11" ht="22.15" customHeight="1" thickBot="1">
      <c r="A45" s="21" t="s">
        <v>111</v>
      </c>
      <c r="B45" s="57"/>
      <c r="C45" s="58"/>
      <c r="D45" s="65"/>
      <c r="E45" s="66">
        <f>E26/133333</f>
        <v>0.25704814262035652</v>
      </c>
      <c r="F45" s="67"/>
      <c r="G45" s="66">
        <v>0.23</v>
      </c>
      <c r="H45" s="68"/>
      <c r="I45" s="66">
        <f>I26/133333</f>
        <v>0.18572296430741078</v>
      </c>
      <c r="J45" s="68"/>
      <c r="K45" s="66">
        <v>0.16</v>
      </c>
    </row>
    <row r="46" spans="1:11" ht="22.15" customHeight="1" thickTop="1">
      <c r="E46" s="29"/>
      <c r="G46" s="29"/>
      <c r="I46" s="29"/>
      <c r="J46" s="33"/>
      <c r="K46" s="29"/>
    </row>
    <row r="47" spans="1:11" ht="22.15" customHeight="1">
      <c r="A47" s="34" t="s">
        <v>107</v>
      </c>
      <c r="C47" s="69"/>
      <c r="E47" s="33"/>
      <c r="G47" s="33"/>
      <c r="I47" s="33"/>
      <c r="J47" s="33"/>
      <c r="K47" s="33"/>
    </row>
    <row r="48" spans="1:11" ht="21.75" customHeight="1">
      <c r="K48" s="20" t="s">
        <v>86</v>
      </c>
    </row>
    <row r="49" spans="1:11" s="19" customFormat="1" ht="22.15" customHeight="1">
      <c r="A49" s="16" t="s">
        <v>87</v>
      </c>
      <c r="B49" s="17"/>
      <c r="C49" s="37"/>
      <c r="D49" s="18"/>
      <c r="E49" s="18"/>
      <c r="F49" s="18"/>
      <c r="G49" s="18"/>
      <c r="H49" s="18"/>
      <c r="I49" s="18"/>
      <c r="J49" s="18"/>
      <c r="K49" s="33"/>
    </row>
    <row r="50" spans="1:11" s="19" customFormat="1" ht="22.15" customHeight="1">
      <c r="A50" s="16" t="s">
        <v>165</v>
      </c>
      <c r="B50" s="18"/>
      <c r="C50" s="37"/>
      <c r="D50" s="18"/>
      <c r="E50" s="18"/>
      <c r="F50" s="18"/>
      <c r="G50" s="18"/>
      <c r="H50" s="18"/>
      <c r="I50" s="18"/>
      <c r="J50" s="18"/>
      <c r="K50" s="18"/>
    </row>
    <row r="51" spans="1:11" s="19" customFormat="1" ht="22.15" customHeight="1">
      <c r="A51" s="16" t="s">
        <v>156</v>
      </c>
      <c r="B51" s="18"/>
      <c r="C51" s="37"/>
      <c r="D51" s="18"/>
      <c r="E51" s="18"/>
      <c r="F51" s="18"/>
      <c r="G51" s="18"/>
      <c r="H51" s="18"/>
      <c r="I51" s="18"/>
      <c r="J51" s="18"/>
      <c r="K51" s="18"/>
    </row>
    <row r="52" spans="1:11" s="19" customFormat="1" ht="22.15" customHeight="1">
      <c r="B52" s="18"/>
      <c r="C52" s="37"/>
      <c r="D52" s="18"/>
      <c r="E52" s="18"/>
      <c r="F52" s="18"/>
      <c r="G52" s="18"/>
      <c r="H52" s="18"/>
      <c r="I52" s="18"/>
      <c r="J52" s="18"/>
      <c r="K52" s="20" t="s">
        <v>81</v>
      </c>
    </row>
    <row r="53" spans="1:11" ht="22.15" customHeight="1">
      <c r="E53" s="23"/>
      <c r="F53" s="23" t="s">
        <v>0</v>
      </c>
      <c r="G53" s="23"/>
      <c r="H53" s="24"/>
      <c r="I53" s="23"/>
      <c r="J53" s="23" t="s">
        <v>1</v>
      </c>
      <c r="K53" s="23"/>
    </row>
    <row r="54" spans="1:11" ht="22.15" customHeight="1">
      <c r="C54" s="98" t="s">
        <v>2</v>
      </c>
      <c r="E54" s="38">
        <v>2026</v>
      </c>
      <c r="F54" s="39"/>
      <c r="G54" s="38">
        <v>2025</v>
      </c>
      <c r="H54" s="40"/>
      <c r="I54" s="38">
        <v>2026</v>
      </c>
      <c r="J54" s="39"/>
      <c r="K54" s="38">
        <v>2025</v>
      </c>
    </row>
    <row r="55" spans="1:11" ht="22.15" customHeight="1">
      <c r="A55" s="16" t="s">
        <v>112</v>
      </c>
      <c r="H55" s="41"/>
    </row>
    <row r="56" spans="1:11" ht="22.15" customHeight="1">
      <c r="A56" s="16" t="s">
        <v>39</v>
      </c>
      <c r="H56" s="41"/>
    </row>
    <row r="57" spans="1:11" ht="22.15" customHeight="1">
      <c r="A57" s="21" t="s">
        <v>101</v>
      </c>
      <c r="B57" s="19"/>
      <c r="C57" s="27">
        <v>2</v>
      </c>
      <c r="E57" s="29">
        <v>630123</v>
      </c>
      <c r="F57" s="29"/>
      <c r="G57" s="29">
        <v>618822</v>
      </c>
      <c r="H57" s="29"/>
      <c r="I57" s="29">
        <v>540197</v>
      </c>
      <c r="J57" s="29"/>
      <c r="K57" s="29">
        <v>537665</v>
      </c>
    </row>
    <row r="58" spans="1:11" ht="22.15" customHeight="1">
      <c r="A58" s="21" t="s">
        <v>158</v>
      </c>
      <c r="B58" s="19"/>
      <c r="C58" s="27">
        <v>2</v>
      </c>
      <c r="E58" s="107">
        <v>0</v>
      </c>
      <c r="F58" s="107"/>
      <c r="G58" s="107">
        <v>0</v>
      </c>
      <c r="H58" s="107"/>
      <c r="I58" s="107">
        <v>5000</v>
      </c>
      <c r="J58" s="107"/>
      <c r="K58" s="107">
        <v>0</v>
      </c>
    </row>
    <row r="59" spans="1:11" ht="22.15" customHeight="1">
      <c r="A59" s="21" t="s">
        <v>159</v>
      </c>
      <c r="B59" s="19"/>
      <c r="C59" s="27"/>
      <c r="E59" s="107">
        <v>3033</v>
      </c>
      <c r="F59" s="107"/>
      <c r="G59" s="107">
        <v>0</v>
      </c>
      <c r="H59" s="107"/>
      <c r="I59" s="107">
        <v>2800</v>
      </c>
      <c r="J59" s="107"/>
      <c r="K59" s="107">
        <v>0</v>
      </c>
    </row>
    <row r="60" spans="1:11" ht="22.15" customHeight="1">
      <c r="A60" s="21" t="s">
        <v>40</v>
      </c>
      <c r="B60" s="19"/>
      <c r="C60" s="27"/>
      <c r="E60" s="29">
        <v>548</v>
      </c>
      <c r="F60" s="29"/>
      <c r="G60" s="29">
        <v>1986</v>
      </c>
      <c r="H60" s="29"/>
      <c r="I60" s="29">
        <v>339</v>
      </c>
      <c r="J60" s="29"/>
      <c r="K60" s="29">
        <v>1901</v>
      </c>
    </row>
    <row r="61" spans="1:11" ht="22.15" customHeight="1">
      <c r="A61" s="16" t="s">
        <v>41</v>
      </c>
      <c r="E61" s="30">
        <f>SUM(E56:E60)</f>
        <v>633704</v>
      </c>
      <c r="F61" s="29"/>
      <c r="G61" s="30">
        <f>SUM(G56:G60)</f>
        <v>620808</v>
      </c>
      <c r="H61" s="29"/>
      <c r="I61" s="30">
        <f>SUM(I56:I60)</f>
        <v>548336</v>
      </c>
      <c r="J61" s="29"/>
      <c r="K61" s="30">
        <f>SUM(K56:K60)</f>
        <v>539566</v>
      </c>
    </row>
    <row r="62" spans="1:11" ht="22.15" customHeight="1">
      <c r="A62" s="16" t="s">
        <v>42</v>
      </c>
      <c r="E62" s="29"/>
      <c r="F62" s="29"/>
      <c r="G62" s="29"/>
      <c r="H62" s="29"/>
      <c r="I62" s="29"/>
      <c r="J62" s="29"/>
      <c r="K62" s="29"/>
    </row>
    <row r="63" spans="1:11" ht="22.15" customHeight="1">
      <c r="A63" s="21" t="s">
        <v>43</v>
      </c>
      <c r="B63" s="19"/>
      <c r="E63" s="29">
        <v>483982</v>
      </c>
      <c r="F63" s="29"/>
      <c r="G63" s="29">
        <v>472865</v>
      </c>
      <c r="H63" s="29"/>
      <c r="I63" s="29">
        <v>424608</v>
      </c>
      <c r="J63" s="29"/>
      <c r="K63" s="29">
        <v>416384</v>
      </c>
    </row>
    <row r="64" spans="1:11" ht="22.15" customHeight="1">
      <c r="A64" s="21" t="s">
        <v>44</v>
      </c>
      <c r="B64" s="28"/>
      <c r="C64" s="27"/>
      <c r="E64" s="29">
        <v>25327</v>
      </c>
      <c r="F64" s="29"/>
      <c r="G64" s="29">
        <v>26018</v>
      </c>
      <c r="H64" s="29"/>
      <c r="I64" s="29">
        <v>21748</v>
      </c>
      <c r="J64" s="29"/>
      <c r="K64" s="29">
        <v>22212</v>
      </c>
    </row>
    <row r="65" spans="1:19" ht="22.15" customHeight="1">
      <c r="A65" s="21" t="s">
        <v>45</v>
      </c>
      <c r="B65" s="28"/>
      <c r="C65" s="27"/>
      <c r="E65" s="107">
        <v>41051</v>
      </c>
      <c r="F65" s="107"/>
      <c r="G65" s="107">
        <v>45891</v>
      </c>
      <c r="H65" s="107"/>
      <c r="I65" s="107">
        <v>43542</v>
      </c>
      <c r="J65" s="29"/>
      <c r="K65" s="29">
        <v>44107</v>
      </c>
    </row>
    <row r="66" spans="1:19" ht="22.15" customHeight="1">
      <c r="A66" s="21" t="s">
        <v>141</v>
      </c>
      <c r="B66" s="28"/>
      <c r="C66" s="27"/>
      <c r="E66" s="107">
        <v>0</v>
      </c>
      <c r="F66" s="107"/>
      <c r="G66" s="107">
        <v>1231</v>
      </c>
      <c r="H66" s="107"/>
      <c r="I66" s="107">
        <v>0</v>
      </c>
      <c r="J66" s="29"/>
      <c r="K66" s="25">
        <v>1258</v>
      </c>
    </row>
    <row r="67" spans="1:19" ht="22.15" customHeight="1">
      <c r="A67" s="16" t="s">
        <v>46</v>
      </c>
      <c r="E67" s="30">
        <f>SUM(E62:E66)</f>
        <v>550360</v>
      </c>
      <c r="F67" s="29"/>
      <c r="G67" s="30">
        <f>SUM(G62:G66)</f>
        <v>546005</v>
      </c>
      <c r="H67" s="29"/>
      <c r="I67" s="30">
        <f>SUM(I62:I66)</f>
        <v>489898</v>
      </c>
      <c r="J67" s="29"/>
      <c r="K67" s="30">
        <f>SUM(K62:K66)</f>
        <v>483961</v>
      </c>
    </row>
    <row r="68" spans="1:19" ht="22.15" customHeight="1">
      <c r="A68" s="16" t="s">
        <v>114</v>
      </c>
      <c r="E68" s="29">
        <f>E61-E67</f>
        <v>83344</v>
      </c>
      <c r="F68" s="29"/>
      <c r="G68" s="29">
        <f>G61-G67</f>
        <v>74803</v>
      </c>
      <c r="H68" s="29"/>
      <c r="I68" s="29">
        <f>I61-I67</f>
        <v>58438</v>
      </c>
      <c r="J68" s="29"/>
      <c r="K68" s="29">
        <f>K61-K67</f>
        <v>55605</v>
      </c>
    </row>
    <row r="69" spans="1:19" ht="22.15" customHeight="1">
      <c r="A69" s="21" t="s">
        <v>104</v>
      </c>
      <c r="E69" s="29">
        <v>1319</v>
      </c>
      <c r="F69" s="29"/>
      <c r="G69" s="29">
        <v>2172</v>
      </c>
      <c r="H69" s="29"/>
      <c r="I69" s="29">
        <v>1086</v>
      </c>
      <c r="J69" s="29"/>
      <c r="K69" s="29">
        <v>1800</v>
      </c>
    </row>
    <row r="70" spans="1:19" ht="22.15" customHeight="1">
      <c r="A70" s="21" t="s">
        <v>47</v>
      </c>
      <c r="E70" s="25">
        <v>-1713</v>
      </c>
      <c r="F70" s="29"/>
      <c r="G70" s="25">
        <v>-1779</v>
      </c>
      <c r="H70" s="29"/>
      <c r="I70" s="25">
        <v>-5172</v>
      </c>
      <c r="J70" s="29"/>
      <c r="K70" s="25">
        <v>-5277</v>
      </c>
      <c r="L70" s="42"/>
      <c r="M70" s="42"/>
      <c r="N70" s="42"/>
      <c r="O70" s="42"/>
      <c r="P70" s="42"/>
      <c r="Q70" s="42"/>
      <c r="R70" s="42"/>
      <c r="S70" s="42"/>
    </row>
    <row r="71" spans="1:19" ht="22.15" customHeight="1">
      <c r="A71" s="16" t="s">
        <v>115</v>
      </c>
      <c r="E71" s="29">
        <f>SUM(E68:E70)</f>
        <v>82950</v>
      </c>
      <c r="F71" s="29"/>
      <c r="G71" s="29">
        <f>SUM(G68:G70)</f>
        <v>75196</v>
      </c>
      <c r="H71" s="29"/>
      <c r="I71" s="29">
        <f>SUM(I68:I70)</f>
        <v>54352</v>
      </c>
      <c r="J71" s="29"/>
      <c r="K71" s="29">
        <f>SUM(K68:K70)</f>
        <v>52128</v>
      </c>
    </row>
    <row r="72" spans="1:19" ht="22.15" customHeight="1">
      <c r="A72" s="21" t="s">
        <v>48</v>
      </c>
      <c r="C72" s="27">
        <v>10</v>
      </c>
      <c r="E72" s="25">
        <v>-16754</v>
      </c>
      <c r="F72" s="29"/>
      <c r="G72" s="25">
        <v>-16908</v>
      </c>
      <c r="H72" s="29"/>
      <c r="I72" s="25">
        <v>-10020</v>
      </c>
      <c r="J72" s="29"/>
      <c r="K72" s="25">
        <v>-12392</v>
      </c>
    </row>
    <row r="73" spans="1:19" ht="22.15" customHeight="1">
      <c r="A73" s="16" t="s">
        <v>83</v>
      </c>
      <c r="C73" s="27"/>
      <c r="E73" s="30">
        <f>SUM(E71:E72)</f>
        <v>66196</v>
      </c>
      <c r="F73" s="29"/>
      <c r="G73" s="30">
        <f>SUM(G71:G72)</f>
        <v>58288</v>
      </c>
      <c r="H73" s="29"/>
      <c r="I73" s="30">
        <f>SUM(I71:I72)</f>
        <v>44332</v>
      </c>
      <c r="J73" s="29"/>
      <c r="K73" s="30">
        <f>SUM(K71:K72)</f>
        <v>39736</v>
      </c>
    </row>
    <row r="74" spans="1:19" ht="22.15" customHeight="1">
      <c r="C74" s="27"/>
      <c r="E74" s="33"/>
      <c r="G74" s="33"/>
      <c r="I74" s="33"/>
      <c r="J74" s="33"/>
      <c r="K74" s="33"/>
    </row>
    <row r="75" spans="1:19" ht="22.15" customHeight="1">
      <c r="A75" s="43" t="s">
        <v>50</v>
      </c>
      <c r="C75" s="44"/>
      <c r="D75" s="45"/>
      <c r="E75" s="46"/>
      <c r="F75" s="47"/>
      <c r="G75" s="46"/>
      <c r="H75" s="49"/>
      <c r="I75" s="48"/>
      <c r="J75" s="46"/>
      <c r="K75" s="48"/>
    </row>
    <row r="76" spans="1:19" ht="22.15" customHeight="1">
      <c r="A76" s="16" t="s">
        <v>109</v>
      </c>
      <c r="C76" s="44"/>
      <c r="D76" s="45"/>
      <c r="E76" s="35">
        <v>0</v>
      </c>
      <c r="F76" s="47"/>
      <c r="G76" s="35">
        <v>0</v>
      </c>
      <c r="H76" s="49"/>
      <c r="I76" s="35">
        <v>0</v>
      </c>
      <c r="J76" s="46"/>
      <c r="K76" s="35">
        <v>0</v>
      </c>
    </row>
    <row r="77" spans="1:19" ht="22.15" customHeight="1" thickBot="1">
      <c r="A77" s="43" t="s">
        <v>82</v>
      </c>
      <c r="C77" s="44"/>
      <c r="D77" s="45"/>
      <c r="E77" s="50">
        <f>SUM(E73:E76)</f>
        <v>66196</v>
      </c>
      <c r="F77" s="51"/>
      <c r="G77" s="50">
        <f>SUM(G73:G76)</f>
        <v>58288</v>
      </c>
      <c r="H77" s="52"/>
      <c r="I77" s="50">
        <f>SUM(I73:I76)</f>
        <v>44332</v>
      </c>
      <c r="J77" s="52"/>
      <c r="K77" s="50">
        <f>SUM(K73:K76)</f>
        <v>39736</v>
      </c>
    </row>
    <row r="78" spans="1:19" ht="22.15" customHeight="1" thickTop="1">
      <c r="C78" s="27"/>
      <c r="E78" s="33"/>
      <c r="G78" s="33"/>
      <c r="I78" s="33"/>
      <c r="J78" s="33"/>
      <c r="K78" s="33"/>
    </row>
    <row r="79" spans="1:19" ht="22.15" customHeight="1">
      <c r="A79" s="16" t="s">
        <v>174</v>
      </c>
      <c r="C79" s="27"/>
      <c r="E79" s="33"/>
      <c r="G79" s="33"/>
      <c r="I79" s="33"/>
      <c r="J79" s="33"/>
      <c r="K79" s="33"/>
    </row>
    <row r="80" spans="1:19" ht="22.15" customHeight="1" thickBot="1">
      <c r="A80" s="21" t="s">
        <v>49</v>
      </c>
      <c r="C80" s="27"/>
      <c r="E80" s="29">
        <f>E82-E81</f>
        <v>66196</v>
      </c>
      <c r="G80" s="29">
        <f>G82-G81</f>
        <v>58288</v>
      </c>
      <c r="I80" s="53">
        <f>I73</f>
        <v>44332</v>
      </c>
      <c r="J80" s="33"/>
      <c r="K80" s="53">
        <f>K73</f>
        <v>39736</v>
      </c>
    </row>
    <row r="81" spans="1:11" ht="22.15" customHeight="1" thickTop="1">
      <c r="A81" s="21" t="s">
        <v>35</v>
      </c>
      <c r="C81" s="27"/>
      <c r="E81" s="31">
        <v>0</v>
      </c>
      <c r="G81" s="31">
        <v>0</v>
      </c>
      <c r="I81" s="33"/>
      <c r="J81" s="33"/>
      <c r="K81" s="33"/>
    </row>
    <row r="82" spans="1:11" ht="22.15" customHeight="1" thickBot="1">
      <c r="C82" s="27"/>
      <c r="E82" s="32">
        <f>E77</f>
        <v>66196</v>
      </c>
      <c r="F82" s="29"/>
      <c r="G82" s="32">
        <f>G73</f>
        <v>58288</v>
      </c>
      <c r="H82" s="29"/>
      <c r="I82" s="29"/>
      <c r="J82" s="29"/>
      <c r="K82" s="29"/>
    </row>
    <row r="83" spans="1:11" ht="22.15" customHeight="1" thickTop="1">
      <c r="C83" s="27"/>
      <c r="E83" s="29"/>
      <c r="F83" s="29"/>
      <c r="G83" s="29"/>
      <c r="H83" s="29"/>
      <c r="I83" s="29"/>
      <c r="J83" s="29"/>
      <c r="K83" s="29"/>
    </row>
    <row r="84" spans="1:11" ht="22.15" customHeight="1">
      <c r="A84" s="16" t="s">
        <v>51</v>
      </c>
      <c r="C84" s="46"/>
      <c r="D84" s="54"/>
      <c r="E84" s="46"/>
      <c r="F84" s="20"/>
      <c r="G84" s="46"/>
      <c r="H84" s="49"/>
      <c r="I84" s="48"/>
      <c r="J84" s="46"/>
      <c r="K84" s="48"/>
    </row>
    <row r="85" spans="1:11" ht="22.15" customHeight="1" thickBot="1">
      <c r="A85" s="21" t="s">
        <v>49</v>
      </c>
      <c r="C85" s="46"/>
      <c r="D85" s="54"/>
      <c r="E85" s="49">
        <f>E82</f>
        <v>66196</v>
      </c>
      <c r="F85" s="20"/>
      <c r="G85" s="49">
        <v>58288</v>
      </c>
      <c r="H85" s="49"/>
      <c r="I85" s="50">
        <f>I77</f>
        <v>44332</v>
      </c>
      <c r="J85" s="52"/>
      <c r="K85" s="50">
        <f>K77</f>
        <v>39736</v>
      </c>
    </row>
    <row r="86" spans="1:11" ht="22.15" customHeight="1" thickTop="1">
      <c r="A86" s="21" t="s">
        <v>35</v>
      </c>
      <c r="C86" s="46"/>
      <c r="D86" s="54"/>
      <c r="E86" s="49">
        <v>0</v>
      </c>
      <c r="F86" s="20"/>
      <c r="G86" s="49">
        <v>0</v>
      </c>
      <c r="H86" s="49"/>
      <c r="I86" s="48"/>
      <c r="J86" s="46"/>
      <c r="K86" s="46"/>
    </row>
    <row r="87" spans="1:11" ht="22.15" customHeight="1" thickBot="1">
      <c r="A87" s="55"/>
      <c r="C87" s="46"/>
      <c r="D87" s="54"/>
      <c r="E87" s="56">
        <f>SUM(E85:E86)</f>
        <v>66196</v>
      </c>
      <c r="F87" s="51"/>
      <c r="G87" s="56">
        <f>SUM(G85:G86)</f>
        <v>58288</v>
      </c>
      <c r="H87" s="52"/>
    </row>
    <row r="88" spans="1:11" ht="22.15" customHeight="1" thickTop="1">
      <c r="C88" s="27"/>
      <c r="E88" s="29"/>
      <c r="F88" s="29"/>
      <c r="G88" s="29"/>
      <c r="H88" s="29"/>
      <c r="I88" s="29"/>
      <c r="J88" s="29"/>
      <c r="K88" s="20" t="s">
        <v>98</v>
      </c>
    </row>
    <row r="89" spans="1:11" ht="22.15" customHeight="1">
      <c r="A89" s="16" t="s">
        <v>96</v>
      </c>
      <c r="B89" s="57"/>
      <c r="C89" s="58"/>
      <c r="D89" s="59"/>
      <c r="E89" s="60"/>
      <c r="F89" s="61"/>
      <c r="G89" s="60"/>
      <c r="H89" s="61"/>
      <c r="I89" s="60"/>
      <c r="J89" s="62"/>
      <c r="K89" s="63"/>
    </row>
    <row r="90" spans="1:11" ht="22.15" customHeight="1">
      <c r="A90" s="21" t="s">
        <v>97</v>
      </c>
      <c r="B90" s="57"/>
      <c r="C90" s="57"/>
      <c r="D90" s="59"/>
      <c r="E90" s="64"/>
      <c r="F90" s="61"/>
      <c r="G90" s="64"/>
      <c r="H90" s="61"/>
      <c r="I90" s="60"/>
      <c r="J90" s="59"/>
      <c r="K90" s="57"/>
    </row>
    <row r="91" spans="1:11" ht="22.15" customHeight="1">
      <c r="A91" s="21" t="s">
        <v>110</v>
      </c>
      <c r="B91" s="57"/>
      <c r="C91" s="57"/>
      <c r="D91" s="59"/>
      <c r="E91" s="64"/>
      <c r="F91" s="61"/>
      <c r="G91" s="64"/>
      <c r="H91" s="61"/>
      <c r="I91" s="60"/>
      <c r="J91" s="59"/>
      <c r="K91" s="57"/>
    </row>
    <row r="92" spans="1:11" ht="22.15" customHeight="1" thickBot="1">
      <c r="A92" s="21" t="s">
        <v>111</v>
      </c>
      <c r="B92" s="57"/>
      <c r="C92" s="58"/>
      <c r="D92" s="65"/>
      <c r="E92" s="66">
        <f>E73/133333</f>
        <v>0.49647124117810293</v>
      </c>
      <c r="F92" s="67"/>
      <c r="G92" s="66">
        <v>0.44</v>
      </c>
      <c r="H92" s="68"/>
      <c r="I92" s="66">
        <f>I73/133333</f>
        <v>0.33249083122707807</v>
      </c>
      <c r="J92" s="68"/>
      <c r="K92" s="66">
        <v>0.3</v>
      </c>
    </row>
    <row r="93" spans="1:11" ht="22.15" customHeight="1" thickTop="1">
      <c r="E93" s="29"/>
      <c r="G93" s="29"/>
      <c r="I93" s="29"/>
      <c r="J93" s="33"/>
      <c r="K93" s="29"/>
    </row>
    <row r="94" spans="1:11" ht="22.15" customHeight="1">
      <c r="A94" s="34" t="s">
        <v>107</v>
      </c>
      <c r="C94" s="69"/>
      <c r="E94" s="33"/>
      <c r="G94" s="33"/>
      <c r="I94" s="33"/>
      <c r="J94" s="33"/>
      <c r="K94" s="33"/>
    </row>
  </sheetData>
  <pageMargins left="0.78740157480314965" right="0.39370078740157483" top="0.78740157480314965" bottom="0.39370078740157483" header="0.31496062992125984" footer="0.31496062992125984"/>
  <pageSetup paperSize="9" scale="71" fitToHeight="7" orientation="portrait" r:id="rId1"/>
  <rowBreaks count="1" manualBreakCount="1">
    <brk id="4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6568-0D13-48A7-BED7-A4C881F640AC}">
  <dimension ref="A1:S30"/>
  <sheetViews>
    <sheetView showGridLines="0" view="pageBreakPreview" topLeftCell="A4" zoomScaleNormal="85" zoomScaleSheetLayoutView="100" workbookViewId="0">
      <selection activeCell="E19" sqref="E19:S19"/>
    </sheetView>
  </sheetViews>
  <sheetFormatPr defaultColWidth="9.140625" defaultRowHeight="22.15" customHeight="1"/>
  <cols>
    <col min="1" max="2" width="11.140625" style="6" customWidth="1"/>
    <col min="3" max="3" width="17.140625" style="6" customWidth="1"/>
    <col min="4" max="4" width="1.85546875" style="6" customWidth="1"/>
    <col min="5" max="5" width="15.5703125" style="6" customWidth="1"/>
    <col min="6" max="6" width="1.140625" style="6" customWidth="1"/>
    <col min="7" max="7" width="15.5703125" style="6" customWidth="1"/>
    <col min="8" max="8" width="1.140625" style="6" customWidth="1"/>
    <col min="9" max="9" width="15.5703125" style="6" customWidth="1"/>
    <col min="10" max="10" width="1.140625" style="6" customWidth="1"/>
    <col min="11" max="11" width="17.5703125" style="6" customWidth="1"/>
    <col min="12" max="12" width="1.140625" style="6" customWidth="1"/>
    <col min="13" max="13" width="15.5703125" style="6" customWidth="1"/>
    <col min="14" max="14" width="1.140625" style="6" customWidth="1"/>
    <col min="15" max="15" width="15.5703125" style="6" customWidth="1"/>
    <col min="16" max="16" width="1.140625" style="6" customWidth="1"/>
    <col min="17" max="17" width="15.5703125" style="6" customWidth="1"/>
    <col min="18" max="18" width="1.140625" style="6" customWidth="1"/>
    <col min="19" max="19" width="15.5703125" style="6" customWidth="1"/>
    <col min="20" max="20" width="0.85546875" style="6" customWidth="1"/>
    <col min="21" max="16384" width="9.140625" style="6"/>
  </cols>
  <sheetData>
    <row r="1" spans="1:19" ht="22.15" customHeight="1">
      <c r="S1" s="4" t="s">
        <v>86</v>
      </c>
    </row>
    <row r="2" spans="1:19" ht="22.15" customHeight="1">
      <c r="A2" s="1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0"/>
      <c r="Q2" s="10"/>
      <c r="R2" s="10"/>
      <c r="S2" s="10"/>
    </row>
    <row r="3" spans="1:19" ht="22.15" customHeight="1">
      <c r="A3" s="1" t="s">
        <v>166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22.15" customHeight="1">
      <c r="A4" s="1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22.1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2"/>
      <c r="Q5" s="12"/>
      <c r="R5" s="12"/>
      <c r="S5" s="4" t="s">
        <v>81</v>
      </c>
    </row>
    <row r="6" spans="1:19" s="7" customFormat="1" ht="22.15" customHeight="1">
      <c r="A6" s="14"/>
      <c r="B6" s="14"/>
      <c r="C6" s="14"/>
      <c r="E6" s="109" t="s">
        <v>0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</row>
    <row r="7" spans="1:19" s="7" customFormat="1" ht="22.15" customHeight="1">
      <c r="A7" s="14"/>
      <c r="B7" s="14"/>
      <c r="C7" s="14"/>
      <c r="D7" s="6"/>
      <c r="E7" s="110" t="s">
        <v>34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4"/>
      <c r="Q7" s="8"/>
      <c r="R7" s="14"/>
      <c r="S7" s="14"/>
    </row>
    <row r="8" spans="1:19" s="8" customFormat="1" ht="22.15" customHeight="1">
      <c r="O8" s="8" t="s">
        <v>66</v>
      </c>
    </row>
    <row r="9" spans="1:19" s="8" customFormat="1" ht="22.15" customHeight="1">
      <c r="E9" s="8" t="s">
        <v>67</v>
      </c>
      <c r="K9" s="111" t="s">
        <v>31</v>
      </c>
      <c r="L9" s="111"/>
      <c r="M9" s="111"/>
      <c r="O9" s="8" t="s">
        <v>68</v>
      </c>
      <c r="Q9" s="8" t="s">
        <v>69</v>
      </c>
      <c r="S9" s="8" t="s">
        <v>70</v>
      </c>
    </row>
    <row r="10" spans="1:19" s="8" customFormat="1" ht="22.15" customHeight="1">
      <c r="E10" s="8" t="s">
        <v>71</v>
      </c>
      <c r="I10" s="8" t="s">
        <v>30</v>
      </c>
      <c r="K10" s="8" t="s">
        <v>76</v>
      </c>
      <c r="O10" s="8" t="s">
        <v>73</v>
      </c>
      <c r="Q10" s="8" t="s">
        <v>74</v>
      </c>
      <c r="S10" s="8" t="s">
        <v>72</v>
      </c>
    </row>
    <row r="11" spans="1:19" s="8" customFormat="1" ht="22.15" customHeight="1">
      <c r="E11" s="77" t="s">
        <v>75</v>
      </c>
      <c r="G11" s="77" t="s">
        <v>30</v>
      </c>
      <c r="I11" s="77" t="s">
        <v>102</v>
      </c>
      <c r="K11" s="77" t="s">
        <v>113</v>
      </c>
      <c r="M11" s="77" t="s">
        <v>77</v>
      </c>
      <c r="O11" s="77" t="s">
        <v>79</v>
      </c>
      <c r="Q11" s="77" t="s">
        <v>80</v>
      </c>
      <c r="S11" s="77" t="s">
        <v>78</v>
      </c>
    </row>
    <row r="12" spans="1:19" ht="22.15" customHeight="1">
      <c r="A12" s="112" t="s">
        <v>92</v>
      </c>
      <c r="B12" s="112"/>
      <c r="C12" s="112"/>
      <c r="D12" s="8"/>
      <c r="E12" s="8">
        <v>50000</v>
      </c>
      <c r="F12" s="8"/>
      <c r="G12" s="8">
        <v>626980</v>
      </c>
      <c r="H12" s="8"/>
      <c r="I12" s="8">
        <v>135879</v>
      </c>
      <c r="J12" s="8"/>
      <c r="K12" s="8">
        <v>5000</v>
      </c>
      <c r="L12" s="8"/>
      <c r="M12" s="8">
        <v>203980</v>
      </c>
      <c r="O12" s="8">
        <f>SUM(E12:M12)</f>
        <v>1021839</v>
      </c>
      <c r="P12" s="8"/>
      <c r="Q12" s="8">
        <v>6</v>
      </c>
      <c r="R12" s="8"/>
      <c r="S12" s="8">
        <f t="shared" ref="S12:S14" si="0">SUM(O12:Q12)</f>
        <v>1021845</v>
      </c>
    </row>
    <row r="13" spans="1:19" ht="22.15" customHeight="1">
      <c r="A13" s="5" t="s">
        <v>83</v>
      </c>
      <c r="D13" s="8"/>
      <c r="E13" s="94">
        <v>0</v>
      </c>
      <c r="F13" s="94"/>
      <c r="G13" s="94">
        <v>0</v>
      </c>
      <c r="H13" s="94"/>
      <c r="I13" s="94">
        <v>0</v>
      </c>
      <c r="J13" s="94"/>
      <c r="K13" s="94">
        <v>0</v>
      </c>
      <c r="L13" s="8"/>
      <c r="M13" s="8">
        <f>'PL '!G73</f>
        <v>58288</v>
      </c>
      <c r="O13" s="8">
        <f>SUM(E13:M13)</f>
        <v>58288</v>
      </c>
      <c r="P13" s="8"/>
      <c r="Q13" s="94">
        <v>0</v>
      </c>
      <c r="R13" s="8"/>
      <c r="S13" s="8">
        <f t="shared" si="0"/>
        <v>58288</v>
      </c>
    </row>
    <row r="14" spans="1:19" ht="22.15" customHeight="1">
      <c r="A14" s="5" t="s">
        <v>109</v>
      </c>
      <c r="D14" s="8"/>
      <c r="E14" s="95">
        <v>0</v>
      </c>
      <c r="F14" s="94"/>
      <c r="G14" s="95">
        <v>0</v>
      </c>
      <c r="H14" s="94"/>
      <c r="I14" s="95">
        <v>0</v>
      </c>
      <c r="J14" s="94"/>
      <c r="K14" s="95">
        <v>0</v>
      </c>
      <c r="L14" s="8"/>
      <c r="M14" s="95">
        <v>0</v>
      </c>
      <c r="O14" s="95">
        <f>SUM(E14:M14)</f>
        <v>0</v>
      </c>
      <c r="P14" s="8"/>
      <c r="Q14" s="95">
        <v>0</v>
      </c>
      <c r="R14" s="8"/>
      <c r="S14" s="95">
        <f t="shared" si="0"/>
        <v>0</v>
      </c>
    </row>
    <row r="15" spans="1:19" ht="22.15" customHeight="1">
      <c r="A15" s="5" t="s">
        <v>82</v>
      </c>
      <c r="D15" s="8"/>
      <c r="E15" s="94">
        <f>SUM(E13:E14)</f>
        <v>0</v>
      </c>
      <c r="F15" s="94"/>
      <c r="G15" s="94">
        <f>SUM(G13:G14)</f>
        <v>0</v>
      </c>
      <c r="H15" s="94"/>
      <c r="I15" s="94">
        <f>SUM(I13:I14)</f>
        <v>0</v>
      </c>
      <c r="J15" s="94"/>
      <c r="K15" s="94">
        <f>SUM(K13:K14)</f>
        <v>0</v>
      </c>
      <c r="L15" s="8"/>
      <c r="M15" s="94">
        <f>SUM(M13:M14)</f>
        <v>58288</v>
      </c>
      <c r="O15" s="94">
        <f>SUM(O13:O14)</f>
        <v>58288</v>
      </c>
      <c r="P15" s="8"/>
      <c r="Q15" s="94">
        <f>SUM(Q13:Q14)</f>
        <v>0</v>
      </c>
      <c r="R15" s="94"/>
      <c r="S15" s="94">
        <f>SUM(S13:S14)</f>
        <v>58288</v>
      </c>
    </row>
    <row r="16" spans="1:19" ht="22.15" customHeight="1">
      <c r="A16" s="5" t="s">
        <v>175</v>
      </c>
      <c r="D16" s="8"/>
      <c r="E16" s="94"/>
      <c r="F16" s="94"/>
      <c r="G16" s="94"/>
      <c r="H16" s="94"/>
      <c r="I16" s="94"/>
      <c r="J16" s="94"/>
      <c r="K16" s="94"/>
      <c r="L16" s="8"/>
      <c r="M16" s="94"/>
      <c r="O16" s="94"/>
      <c r="P16" s="8"/>
      <c r="Q16" s="94"/>
      <c r="R16" s="94"/>
      <c r="S16" s="94"/>
    </row>
    <row r="17" spans="1:19" ht="22.15" customHeight="1">
      <c r="A17" s="5" t="s">
        <v>176</v>
      </c>
      <c r="D17" s="8"/>
      <c r="E17" s="94">
        <v>16000</v>
      </c>
      <c r="F17" s="94"/>
      <c r="G17" s="94">
        <v>0</v>
      </c>
      <c r="H17" s="94"/>
      <c r="I17" s="94">
        <v>0</v>
      </c>
      <c r="J17" s="94"/>
      <c r="K17" s="94">
        <v>0</v>
      </c>
      <c r="L17" s="8"/>
      <c r="M17" s="94">
        <v>0</v>
      </c>
      <c r="O17" s="8">
        <f>SUM(E17:M17)</f>
        <v>16000</v>
      </c>
      <c r="P17" s="8"/>
      <c r="Q17" s="94">
        <v>0</v>
      </c>
      <c r="R17" s="94"/>
      <c r="S17" s="94">
        <f>SUM(O17:Q17)</f>
        <v>16000</v>
      </c>
    </row>
    <row r="18" spans="1:19" ht="22.15" customHeight="1">
      <c r="A18" s="5" t="s">
        <v>167</v>
      </c>
      <c r="D18" s="8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94"/>
      <c r="M18" s="94">
        <v>-32667</v>
      </c>
      <c r="N18" s="96"/>
      <c r="O18" s="94">
        <f>SUM(E18:M18)</f>
        <v>-32667</v>
      </c>
      <c r="P18" s="94"/>
      <c r="Q18" s="94">
        <v>0</v>
      </c>
      <c r="R18" s="94"/>
      <c r="S18" s="94">
        <f>SUM(O18:Q18)</f>
        <v>-32667</v>
      </c>
    </row>
    <row r="19" spans="1:19" ht="22.15" customHeight="1" thickBot="1">
      <c r="A19" s="1" t="s">
        <v>146</v>
      </c>
      <c r="D19" s="8"/>
      <c r="E19" s="9">
        <f>SUM(E12,E15:E18)</f>
        <v>66000</v>
      </c>
      <c r="F19" s="8"/>
      <c r="G19" s="9">
        <f>SUM(G12,G15:G18)</f>
        <v>626980</v>
      </c>
      <c r="H19" s="8"/>
      <c r="I19" s="9">
        <f>SUM(I12,I15:I18)</f>
        <v>135879</v>
      </c>
      <c r="J19" s="8"/>
      <c r="K19" s="9">
        <f>SUM(K12,K15:K18)</f>
        <v>5000</v>
      </c>
      <c r="L19" s="8"/>
      <c r="M19" s="9">
        <f>SUM(M12,M15:M18)</f>
        <v>229601</v>
      </c>
      <c r="N19" s="8"/>
      <c r="O19" s="9">
        <f>SUM(O12,O15:O18)</f>
        <v>1063460</v>
      </c>
      <c r="P19" s="8"/>
      <c r="Q19" s="9">
        <f>SUM(Q12,Q15:Q18)</f>
        <v>6</v>
      </c>
      <c r="R19" s="8"/>
      <c r="S19" s="9">
        <f>SUM(S12,S15:S18)</f>
        <v>1063466</v>
      </c>
    </row>
    <row r="20" spans="1:19" ht="22.15" customHeight="1" thickTop="1">
      <c r="A20" s="1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22.15" customHeight="1">
      <c r="A21" s="112" t="s">
        <v>135</v>
      </c>
      <c r="B21" s="112"/>
      <c r="C21" s="112"/>
      <c r="D21" s="8"/>
      <c r="E21" s="8">
        <v>66667</v>
      </c>
      <c r="F21" s="8"/>
      <c r="G21" s="8">
        <v>626980</v>
      </c>
      <c r="H21" s="8"/>
      <c r="I21" s="8">
        <v>135879</v>
      </c>
      <c r="J21" s="8"/>
      <c r="K21" s="8">
        <v>6700</v>
      </c>
      <c r="L21" s="8"/>
      <c r="M21" s="8">
        <v>289461</v>
      </c>
      <c r="O21" s="8">
        <f>SUM(E21:M21)</f>
        <v>1125687</v>
      </c>
      <c r="P21" s="8"/>
      <c r="Q21" s="8">
        <v>7</v>
      </c>
      <c r="R21" s="8"/>
      <c r="S21" s="8">
        <f t="shared" ref="S21:S23" si="1">SUM(O21:Q21)</f>
        <v>1125694</v>
      </c>
    </row>
    <row r="22" spans="1:19" ht="22.15" customHeight="1">
      <c r="A22" s="5" t="s">
        <v>83</v>
      </c>
      <c r="D22" s="8"/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4">
        <f>'PL '!E73</f>
        <v>66196</v>
      </c>
      <c r="N22" s="96"/>
      <c r="O22" s="94">
        <f>SUM(E22:M22)</f>
        <v>66196</v>
      </c>
      <c r="P22" s="94"/>
      <c r="Q22" s="94">
        <f>'PL '!E34</f>
        <v>0</v>
      </c>
      <c r="R22" s="94"/>
      <c r="S22" s="94">
        <f t="shared" si="1"/>
        <v>66196</v>
      </c>
    </row>
    <row r="23" spans="1:19" ht="22.15" customHeight="1">
      <c r="A23" s="5" t="s">
        <v>109</v>
      </c>
      <c r="D23" s="8"/>
      <c r="E23" s="95">
        <v>0</v>
      </c>
      <c r="F23" s="94"/>
      <c r="G23" s="95">
        <v>0</v>
      </c>
      <c r="H23" s="94"/>
      <c r="I23" s="95">
        <v>0</v>
      </c>
      <c r="J23" s="94"/>
      <c r="K23" s="95">
        <v>0</v>
      </c>
      <c r="L23" s="8"/>
      <c r="M23" s="95">
        <v>0</v>
      </c>
      <c r="O23" s="95">
        <f>SUM(E23:M23)</f>
        <v>0</v>
      </c>
      <c r="P23" s="8"/>
      <c r="Q23" s="95">
        <v>0</v>
      </c>
      <c r="R23" s="8"/>
      <c r="S23" s="95">
        <f t="shared" si="1"/>
        <v>0</v>
      </c>
    </row>
    <row r="24" spans="1:19" ht="22.15" customHeight="1">
      <c r="A24" s="5" t="s">
        <v>82</v>
      </c>
      <c r="D24" s="8"/>
      <c r="E24" s="94">
        <f>SUM(E22:E23)</f>
        <v>0</v>
      </c>
      <c r="F24" s="94"/>
      <c r="G24" s="94">
        <f>SUM(G22:G23)</f>
        <v>0</v>
      </c>
      <c r="H24" s="94"/>
      <c r="I24" s="94">
        <f>SUM(I22:I23)</f>
        <v>0</v>
      </c>
      <c r="J24" s="94"/>
      <c r="K24" s="94">
        <f>SUM(K22:K23)</f>
        <v>0</v>
      </c>
      <c r="L24" s="8"/>
      <c r="M24" s="94">
        <f>SUM(M22:M23)</f>
        <v>66196</v>
      </c>
      <c r="O24" s="94">
        <f>SUM(O22:O23)</f>
        <v>66196</v>
      </c>
      <c r="P24" s="8"/>
      <c r="Q24" s="94">
        <f>SUM(Q22:Q23)</f>
        <v>0</v>
      </c>
      <c r="R24" s="94"/>
      <c r="S24" s="94">
        <f>SUM(S22:S23)</f>
        <v>66196</v>
      </c>
    </row>
    <row r="25" spans="1:19" ht="22.15" customHeight="1">
      <c r="A25" s="5" t="s">
        <v>168</v>
      </c>
      <c r="D25" s="8"/>
      <c r="E25" s="94">
        <v>0</v>
      </c>
      <c r="F25" s="94"/>
      <c r="G25" s="94">
        <v>0</v>
      </c>
      <c r="H25" s="94"/>
      <c r="I25" s="94">
        <v>0</v>
      </c>
      <c r="J25" s="94"/>
      <c r="K25" s="94">
        <v>0</v>
      </c>
      <c r="L25" s="94"/>
      <c r="M25" s="94">
        <v>-40000</v>
      </c>
      <c r="N25" s="96"/>
      <c r="O25" s="94">
        <f>SUM(E25:M25)</f>
        <v>-40000</v>
      </c>
      <c r="P25" s="94"/>
      <c r="Q25" s="94">
        <v>0</v>
      </c>
      <c r="R25" s="94"/>
      <c r="S25" s="94">
        <f>SUM(O25:Q25)</f>
        <v>-40000</v>
      </c>
    </row>
    <row r="26" spans="1:19" ht="22.15" customHeight="1" thickBot="1">
      <c r="A26" s="1" t="s">
        <v>157</v>
      </c>
      <c r="D26" s="8"/>
      <c r="E26" s="9">
        <f>SUM(E21,E24:E25)</f>
        <v>66667</v>
      </c>
      <c r="F26" s="8"/>
      <c r="G26" s="9">
        <f>SUM(G21,G24:G25)</f>
        <v>626980</v>
      </c>
      <c r="H26" s="8"/>
      <c r="I26" s="9">
        <f>SUM(I21,I24:I25)</f>
        <v>135879</v>
      </c>
      <c r="J26" s="8"/>
      <c r="K26" s="9">
        <f>SUM(K21,K24:K25)</f>
        <v>6700</v>
      </c>
      <c r="L26" s="8"/>
      <c r="M26" s="9">
        <f>SUM(M21,M24:M25)</f>
        <v>315657</v>
      </c>
      <c r="N26" s="8"/>
      <c r="O26" s="9">
        <f>SUM(O21,O24:O25)</f>
        <v>1151883</v>
      </c>
      <c r="P26" s="8"/>
      <c r="Q26" s="9">
        <f>SUM(Q21,Q24:Q25)</f>
        <v>7</v>
      </c>
      <c r="R26" s="8"/>
      <c r="S26" s="9">
        <f>SUM(S21,S24:S25)</f>
        <v>1151890</v>
      </c>
    </row>
    <row r="27" spans="1:19" ht="22.15" customHeight="1" thickTop="1">
      <c r="A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22.15" customHeight="1">
      <c r="A28" s="75" t="s">
        <v>107</v>
      </c>
    </row>
    <row r="30" spans="1:19" ht="22.15" customHeight="1">
      <c r="G30" s="15"/>
    </row>
  </sheetData>
  <mergeCells count="5">
    <mergeCell ref="E6:S6"/>
    <mergeCell ref="E7:O7"/>
    <mergeCell ref="K9:M9"/>
    <mergeCell ref="A12:C12"/>
    <mergeCell ref="A21:C21"/>
  </mergeCells>
  <printOptions horizontalCentered="1"/>
  <pageMargins left="0" right="0" top="0.74803149606299213" bottom="0.31496062992125984" header="0.31496062992125984" footer="0.31496062992125984"/>
  <pageSetup paperSize="9" scale="83" orientation="landscape" r:id="rId1"/>
  <headerFooter>
    <oddHeader xml:space="preserve">&amp;R&amp;"Arial,Bold"&amp;16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4774-E553-40A0-8A63-B6E1536E5A91}">
  <dimension ref="A1:O26"/>
  <sheetViews>
    <sheetView showGridLines="0" view="pageBreakPreview" zoomScale="85" zoomScaleNormal="85" zoomScaleSheetLayoutView="85" workbookViewId="0">
      <selection activeCell="T17" sqref="T17"/>
    </sheetView>
  </sheetViews>
  <sheetFormatPr defaultColWidth="9.140625" defaultRowHeight="22.15" customHeight="1"/>
  <cols>
    <col min="1" max="2" width="11.140625" style="6" customWidth="1"/>
    <col min="3" max="3" width="15.5703125" style="6" customWidth="1"/>
    <col min="4" max="4" width="1.85546875" style="6" customWidth="1"/>
    <col min="5" max="5" width="14" style="6" customWidth="1"/>
    <col min="6" max="6" width="1.140625" style="6" customWidth="1"/>
    <col min="7" max="7" width="16.140625" style="6" bestFit="1" customWidth="1"/>
    <col min="8" max="8" width="1.140625" style="6" customWidth="1"/>
    <col min="9" max="9" width="16.85546875" style="6" bestFit="1" customWidth="1"/>
    <col min="10" max="10" width="1.140625" style="6" customWidth="1"/>
    <col min="11" max="11" width="18" style="6" customWidth="1"/>
    <col min="12" max="12" width="1.140625" style="6" customWidth="1"/>
    <col min="13" max="13" width="14" style="6" customWidth="1"/>
    <col min="14" max="14" width="1.140625" style="6" customWidth="1"/>
    <col min="15" max="15" width="14" style="6" customWidth="1"/>
    <col min="16" max="16" width="0.85546875" style="6" customWidth="1"/>
    <col min="17" max="16384" width="9.140625" style="6"/>
  </cols>
  <sheetData>
    <row r="1" spans="1:15" ht="22.15" customHeight="1">
      <c r="O1" s="4" t="s">
        <v>86</v>
      </c>
    </row>
    <row r="2" spans="1:15" ht="22.15" customHeight="1">
      <c r="A2" s="1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2.15" customHeight="1">
      <c r="A3" s="1" t="s">
        <v>169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2.15" customHeight="1">
      <c r="A4" s="1" t="s">
        <v>156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2.1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4" t="s">
        <v>81</v>
      </c>
    </row>
    <row r="6" spans="1:15" s="7" customFormat="1" ht="22.15" customHeight="1">
      <c r="A6" s="14"/>
      <c r="B6" s="14"/>
      <c r="C6" s="14"/>
      <c r="E6" s="109" t="s">
        <v>1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5" s="8" customFormat="1" ht="22.15" customHeight="1">
      <c r="E7" s="8" t="s">
        <v>67</v>
      </c>
      <c r="K7" s="111" t="s">
        <v>31</v>
      </c>
      <c r="L7" s="111"/>
      <c r="M7" s="111"/>
      <c r="O7" s="8" t="s">
        <v>70</v>
      </c>
    </row>
    <row r="8" spans="1:15" s="8" customFormat="1" ht="22.15" customHeight="1">
      <c r="E8" s="8" t="s">
        <v>71</v>
      </c>
      <c r="I8" s="8" t="s">
        <v>30</v>
      </c>
      <c r="K8" s="8" t="s">
        <v>76</v>
      </c>
      <c r="O8" s="8" t="s">
        <v>72</v>
      </c>
    </row>
    <row r="9" spans="1:15" s="8" customFormat="1" ht="22.15" customHeight="1">
      <c r="E9" s="77" t="s">
        <v>75</v>
      </c>
      <c r="G9" s="77" t="s">
        <v>30</v>
      </c>
      <c r="I9" s="77" t="s">
        <v>102</v>
      </c>
      <c r="K9" s="77" t="s">
        <v>113</v>
      </c>
      <c r="M9" s="77" t="s">
        <v>77</v>
      </c>
      <c r="O9" s="77" t="s">
        <v>78</v>
      </c>
    </row>
    <row r="10" spans="1:15" ht="22.15" customHeight="1">
      <c r="A10" s="112" t="s">
        <v>92</v>
      </c>
      <c r="B10" s="112"/>
      <c r="C10" s="112"/>
      <c r="D10" s="8"/>
      <c r="E10" s="8">
        <v>50000</v>
      </c>
      <c r="F10" s="8"/>
      <c r="G10" s="8">
        <v>626980</v>
      </c>
      <c r="H10" s="8"/>
      <c r="I10" s="8">
        <v>135879</v>
      </c>
      <c r="J10" s="8"/>
      <c r="K10" s="8">
        <v>5000</v>
      </c>
      <c r="L10" s="8"/>
      <c r="M10" s="103">
        <v>136542</v>
      </c>
      <c r="N10" s="8"/>
      <c r="O10" s="8">
        <f>SUM(E10:M10)</f>
        <v>954401</v>
      </c>
    </row>
    <row r="11" spans="1:15" ht="22.15" customHeight="1">
      <c r="A11" s="5" t="s">
        <v>83</v>
      </c>
      <c r="D11" s="8"/>
      <c r="E11" s="94">
        <v>0</v>
      </c>
      <c r="F11" s="94"/>
      <c r="G11" s="94">
        <v>0</v>
      </c>
      <c r="H11" s="94"/>
      <c r="I11" s="94">
        <v>0</v>
      </c>
      <c r="J11" s="94"/>
      <c r="K11" s="94">
        <v>0</v>
      </c>
      <c r="L11" s="8"/>
      <c r="M11" s="103">
        <f>'PL '!K73</f>
        <v>39736</v>
      </c>
      <c r="N11" s="8"/>
      <c r="O11" s="8">
        <f>SUM(E11:M11)</f>
        <v>39736</v>
      </c>
    </row>
    <row r="12" spans="1:15" ht="22.15" customHeight="1">
      <c r="A12" s="5" t="s">
        <v>109</v>
      </c>
      <c r="D12" s="8"/>
      <c r="E12" s="95">
        <v>0</v>
      </c>
      <c r="F12" s="94"/>
      <c r="G12" s="95">
        <v>0</v>
      </c>
      <c r="H12" s="94"/>
      <c r="I12" s="95">
        <v>0</v>
      </c>
      <c r="J12" s="94"/>
      <c r="K12" s="95">
        <v>0</v>
      </c>
      <c r="L12" s="8"/>
      <c r="M12" s="95">
        <v>0</v>
      </c>
      <c r="N12" s="8"/>
      <c r="O12" s="95">
        <f>SUM(E12:M12)</f>
        <v>0</v>
      </c>
    </row>
    <row r="13" spans="1:15" ht="22.15" customHeight="1">
      <c r="A13" s="5" t="s">
        <v>82</v>
      </c>
      <c r="D13" s="8"/>
      <c r="E13" s="94">
        <f>SUM(E11:E12)</f>
        <v>0</v>
      </c>
      <c r="F13" s="94"/>
      <c r="G13" s="94">
        <f>SUM(G11:G12)</f>
        <v>0</v>
      </c>
      <c r="H13" s="94"/>
      <c r="I13" s="94">
        <f>SUM(I11:I12)</f>
        <v>0</v>
      </c>
      <c r="J13" s="94"/>
      <c r="K13" s="94">
        <f>SUM(K11:K12)</f>
        <v>0</v>
      </c>
      <c r="L13" s="8"/>
      <c r="M13" s="94">
        <f>SUM(M11:M12)</f>
        <v>39736</v>
      </c>
      <c r="O13" s="94">
        <f>SUM(O11:O12)</f>
        <v>39736</v>
      </c>
    </row>
    <row r="14" spans="1:15" ht="22.15" customHeight="1">
      <c r="A14" s="5" t="s">
        <v>175</v>
      </c>
      <c r="D14" s="8"/>
      <c r="E14" s="94"/>
      <c r="F14" s="94"/>
      <c r="G14" s="94"/>
      <c r="H14" s="94"/>
      <c r="I14" s="94"/>
      <c r="J14" s="94"/>
      <c r="K14" s="94"/>
      <c r="L14" s="8"/>
      <c r="M14" s="94"/>
      <c r="O14" s="94"/>
    </row>
    <row r="15" spans="1:15" ht="22.15" customHeight="1">
      <c r="A15" s="5" t="s">
        <v>176</v>
      </c>
      <c r="D15" s="8"/>
      <c r="E15" s="94">
        <v>16000</v>
      </c>
      <c r="F15" s="94"/>
      <c r="G15" s="94">
        <v>0</v>
      </c>
      <c r="H15" s="94"/>
      <c r="I15" s="94">
        <v>0</v>
      </c>
      <c r="J15" s="94"/>
      <c r="K15" s="94">
        <v>0</v>
      </c>
      <c r="L15" s="8"/>
      <c r="M15" s="94">
        <v>0</v>
      </c>
      <c r="O15" s="8">
        <f>SUM(E15:M15)</f>
        <v>16000</v>
      </c>
    </row>
    <row r="16" spans="1:15" ht="22.15" customHeight="1">
      <c r="A16" s="5" t="s">
        <v>167</v>
      </c>
      <c r="B16" s="97"/>
      <c r="C16" s="97"/>
      <c r="D16" s="8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8"/>
      <c r="M16" s="94">
        <v>-32667</v>
      </c>
      <c r="N16" s="8"/>
      <c r="O16" s="8">
        <f>SUM(E16:M16)</f>
        <v>-32667</v>
      </c>
    </row>
    <row r="17" spans="1:15" ht="22.15" customHeight="1" thickBot="1">
      <c r="A17" s="1" t="s">
        <v>146</v>
      </c>
      <c r="D17" s="8"/>
      <c r="E17" s="9">
        <f>SUM(E10,E13:E16)</f>
        <v>66000</v>
      </c>
      <c r="F17" s="8"/>
      <c r="G17" s="9">
        <f>SUM(G10,G13:G16)</f>
        <v>626980</v>
      </c>
      <c r="H17" s="8"/>
      <c r="I17" s="9">
        <f>SUM(I10,I13:I16)</f>
        <v>135879</v>
      </c>
      <c r="J17" s="8"/>
      <c r="K17" s="9">
        <f>SUM(K10,K13:K16)</f>
        <v>5000</v>
      </c>
      <c r="L17" s="8"/>
      <c r="M17" s="9">
        <f>SUM(M10,M13:M16)</f>
        <v>143611</v>
      </c>
      <c r="N17" s="8"/>
      <c r="O17" s="9">
        <f>SUM(O10,O13:O16)</f>
        <v>977470</v>
      </c>
    </row>
    <row r="18" spans="1:15" ht="17.649999999999999" customHeight="1" thickTop="1">
      <c r="A18" s="1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22.15" customHeight="1">
      <c r="A19" s="112" t="s">
        <v>135</v>
      </c>
      <c r="B19" s="112"/>
      <c r="C19" s="112"/>
      <c r="D19" s="8"/>
      <c r="E19" s="8">
        <v>66667</v>
      </c>
      <c r="F19" s="8"/>
      <c r="G19" s="8">
        <v>626980</v>
      </c>
      <c r="H19" s="8"/>
      <c r="I19" s="8">
        <v>135879</v>
      </c>
      <c r="J19" s="8"/>
      <c r="K19" s="8">
        <v>6700</v>
      </c>
      <c r="L19" s="8"/>
      <c r="M19" s="103">
        <v>181962</v>
      </c>
      <c r="N19" s="8"/>
      <c r="O19" s="8">
        <f>SUM(E19:M19)</f>
        <v>1018188</v>
      </c>
    </row>
    <row r="20" spans="1:15" ht="22.15" customHeight="1">
      <c r="A20" s="5" t="s">
        <v>83</v>
      </c>
      <c r="D20" s="8"/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104">
        <f>'PL '!I73</f>
        <v>44332</v>
      </c>
      <c r="N20" s="94"/>
      <c r="O20" s="94">
        <f>SUM(E20:M20)</f>
        <v>44332</v>
      </c>
    </row>
    <row r="21" spans="1:15" ht="22.15" customHeight="1">
      <c r="A21" s="5" t="s">
        <v>109</v>
      </c>
      <c r="D21" s="8"/>
      <c r="E21" s="95">
        <v>0</v>
      </c>
      <c r="F21" s="94"/>
      <c r="G21" s="95">
        <v>0</v>
      </c>
      <c r="H21" s="94"/>
      <c r="I21" s="95">
        <v>0</v>
      </c>
      <c r="J21" s="94"/>
      <c r="K21" s="95">
        <v>0</v>
      </c>
      <c r="L21" s="8"/>
      <c r="M21" s="95">
        <v>0</v>
      </c>
      <c r="N21" s="8"/>
      <c r="O21" s="95">
        <f>SUM(E21:M21)</f>
        <v>0</v>
      </c>
    </row>
    <row r="22" spans="1:15" ht="22.15" customHeight="1">
      <c r="A22" s="5" t="s">
        <v>82</v>
      </c>
      <c r="D22" s="8"/>
      <c r="E22" s="94">
        <f>SUM(E20:E21)</f>
        <v>0</v>
      </c>
      <c r="F22" s="94"/>
      <c r="G22" s="94">
        <f>SUM(G20:G21)</f>
        <v>0</v>
      </c>
      <c r="H22" s="94"/>
      <c r="I22" s="94">
        <f>SUM(I20:I21)</f>
        <v>0</v>
      </c>
      <c r="J22" s="94"/>
      <c r="K22" s="94">
        <f>SUM(K20:K21)</f>
        <v>0</v>
      </c>
      <c r="L22" s="8"/>
      <c r="M22" s="94">
        <f>SUM(M20:M21)</f>
        <v>44332</v>
      </c>
      <c r="O22" s="94">
        <f>SUM(O20:O21)</f>
        <v>44332</v>
      </c>
    </row>
    <row r="23" spans="1:15" ht="22.15" customHeight="1">
      <c r="A23" s="5" t="s">
        <v>168</v>
      </c>
      <c r="B23" s="97"/>
      <c r="C23" s="97"/>
      <c r="D23" s="8"/>
      <c r="E23" s="94">
        <v>0</v>
      </c>
      <c r="F23" s="94"/>
      <c r="G23" s="94">
        <v>0</v>
      </c>
      <c r="H23" s="94"/>
      <c r="I23" s="94">
        <v>0</v>
      </c>
      <c r="J23" s="94"/>
      <c r="K23" s="94">
        <v>0</v>
      </c>
      <c r="L23" s="8"/>
      <c r="M23" s="94">
        <v>-40000</v>
      </c>
      <c r="N23" s="8"/>
      <c r="O23" s="8">
        <f>SUM(E23:M23)</f>
        <v>-40000</v>
      </c>
    </row>
    <row r="24" spans="1:15" ht="22.15" customHeight="1" thickBot="1">
      <c r="A24" s="1" t="s">
        <v>157</v>
      </c>
      <c r="D24" s="8"/>
      <c r="E24" s="9">
        <f>SUM(E19,E22:E23)</f>
        <v>66667</v>
      </c>
      <c r="F24" s="8"/>
      <c r="G24" s="9">
        <f>SUM(G19,G22:G23)</f>
        <v>626980</v>
      </c>
      <c r="H24" s="8"/>
      <c r="I24" s="9">
        <f>SUM(I19,I22:I23)</f>
        <v>135879</v>
      </c>
      <c r="J24" s="8"/>
      <c r="K24" s="9">
        <f>SUM(K19,K22:K23)</f>
        <v>6700</v>
      </c>
      <c r="L24" s="8"/>
      <c r="M24" s="9">
        <f>SUM(M19,M22:M23)</f>
        <v>186294</v>
      </c>
      <c r="N24" s="8"/>
      <c r="O24" s="9">
        <f>SUM(O19,O22:O23)</f>
        <v>1022520</v>
      </c>
    </row>
    <row r="25" spans="1:15" ht="17.649999999999999" customHeight="1" thickTop="1">
      <c r="A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2.15" customHeight="1">
      <c r="A26" s="75" t="s">
        <v>107</v>
      </c>
    </row>
  </sheetData>
  <mergeCells count="4">
    <mergeCell ref="E6:O6"/>
    <mergeCell ref="K7:M7"/>
    <mergeCell ref="A10:C10"/>
    <mergeCell ref="A19:C19"/>
  </mergeCells>
  <printOptions horizontalCentered="1"/>
  <pageMargins left="0" right="0" top="0.74803149606299213" bottom="0.31496062992125984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F9FA2-8EF5-4593-AF2F-AE01B7C57F76}">
  <dimension ref="A1:K70"/>
  <sheetViews>
    <sheetView showGridLines="0" view="pageBreakPreview" topLeftCell="A49" zoomScale="70" zoomScaleNormal="100" zoomScaleSheetLayoutView="70" workbookViewId="0">
      <selection activeCell="O66" sqref="O66"/>
    </sheetView>
  </sheetViews>
  <sheetFormatPr defaultColWidth="10.85546875" defaultRowHeight="24.95" customHeight="1"/>
  <cols>
    <col min="1" max="1" width="48.7109375" style="21" customWidth="1"/>
    <col min="2" max="2" width="2.85546875" style="22" customWidth="1"/>
    <col min="3" max="3" width="5.140625" style="21" customWidth="1"/>
    <col min="4" max="4" width="1.85546875" style="22" customWidth="1"/>
    <col min="5" max="5" width="16.7109375" style="22" customWidth="1"/>
    <col min="6" max="6" width="1.85546875" style="22" customWidth="1"/>
    <col min="7" max="7" width="16.7109375" style="22" customWidth="1"/>
    <col min="8" max="8" width="1.85546875" style="22" customWidth="1"/>
    <col min="9" max="9" width="16.7109375" style="22" customWidth="1"/>
    <col min="10" max="10" width="1.85546875" style="22" customWidth="1"/>
    <col min="11" max="11" width="16.7109375" style="22" customWidth="1"/>
    <col min="12" max="16384" width="10.85546875" style="22"/>
  </cols>
  <sheetData>
    <row r="1" spans="1:11" ht="24.95" customHeight="1">
      <c r="K1" s="20" t="s">
        <v>86</v>
      </c>
    </row>
    <row r="2" spans="1:11" s="19" customFormat="1" ht="24.95" customHeight="1">
      <c r="A2" s="16" t="s">
        <v>87</v>
      </c>
      <c r="B2" s="17"/>
      <c r="C2" s="37"/>
      <c r="D2" s="18"/>
      <c r="E2" s="18"/>
      <c r="F2" s="18"/>
      <c r="G2" s="18"/>
      <c r="H2" s="18"/>
      <c r="I2" s="18"/>
      <c r="J2" s="18"/>
      <c r="K2" s="33"/>
    </row>
    <row r="3" spans="1:11" s="19" customFormat="1" ht="24.95" customHeight="1">
      <c r="A3" s="16" t="s">
        <v>170</v>
      </c>
      <c r="B3" s="17"/>
      <c r="C3" s="37"/>
      <c r="D3" s="18"/>
      <c r="E3" s="18"/>
      <c r="F3" s="18"/>
      <c r="G3" s="18"/>
      <c r="H3" s="18"/>
      <c r="I3" s="18"/>
      <c r="J3" s="18"/>
      <c r="K3" s="18"/>
    </row>
    <row r="4" spans="1:11" s="19" customFormat="1" ht="24.95" customHeight="1">
      <c r="A4" s="16" t="s">
        <v>156</v>
      </c>
      <c r="B4" s="18"/>
      <c r="C4" s="37"/>
      <c r="D4" s="18"/>
      <c r="E4" s="18"/>
      <c r="F4" s="18"/>
      <c r="G4" s="18"/>
      <c r="H4" s="18"/>
      <c r="I4" s="18"/>
      <c r="J4" s="18"/>
      <c r="K4" s="18"/>
    </row>
    <row r="5" spans="1:11" s="19" customFormat="1" ht="24.95" customHeight="1">
      <c r="B5" s="18"/>
      <c r="C5" s="37"/>
      <c r="D5" s="18"/>
      <c r="E5" s="18"/>
      <c r="F5" s="18"/>
      <c r="G5" s="18"/>
      <c r="H5" s="18"/>
      <c r="I5" s="18"/>
      <c r="J5" s="18"/>
      <c r="K5" s="20" t="s">
        <v>81</v>
      </c>
    </row>
    <row r="6" spans="1:11" ht="24.95" customHeight="1">
      <c r="E6" s="23"/>
      <c r="F6" s="23" t="s">
        <v>0</v>
      </c>
      <c r="G6" s="23"/>
      <c r="H6" s="24"/>
      <c r="I6" s="23"/>
      <c r="J6" s="23" t="s">
        <v>1</v>
      </c>
      <c r="K6" s="23"/>
    </row>
    <row r="7" spans="1:11" ht="24.95" customHeight="1">
      <c r="E7" s="38">
        <v>2026</v>
      </c>
      <c r="F7" s="39"/>
      <c r="G7" s="38">
        <v>2025</v>
      </c>
      <c r="H7" s="40"/>
      <c r="I7" s="38">
        <v>2026</v>
      </c>
      <c r="J7" s="39"/>
      <c r="K7" s="38">
        <v>2025</v>
      </c>
    </row>
    <row r="8" spans="1:11" s="24" customFormat="1" ht="24.95" customHeight="1">
      <c r="A8" s="16" t="s">
        <v>52</v>
      </c>
      <c r="C8" s="21"/>
      <c r="E8" s="70"/>
      <c r="F8" s="70"/>
      <c r="G8" s="70"/>
      <c r="I8" s="70"/>
      <c r="J8" s="70"/>
      <c r="K8" s="70"/>
    </row>
    <row r="9" spans="1:11" ht="24.95" customHeight="1">
      <c r="A9" s="21" t="s">
        <v>53</v>
      </c>
      <c r="E9" s="29">
        <f>'PL '!E71</f>
        <v>82950</v>
      </c>
      <c r="F9" s="29"/>
      <c r="G9" s="29">
        <f>'PL '!G71</f>
        <v>75196</v>
      </c>
      <c r="H9" s="29"/>
      <c r="I9" s="29">
        <f>'PL '!I71</f>
        <v>54352</v>
      </c>
      <c r="J9" s="29"/>
      <c r="K9" s="29">
        <f>'PL '!K71</f>
        <v>52128</v>
      </c>
    </row>
    <row r="10" spans="1:11" ht="24.95" customHeight="1">
      <c r="A10" s="21" t="s">
        <v>54</v>
      </c>
      <c r="E10" s="29"/>
      <c r="F10" s="29"/>
      <c r="G10" s="29"/>
      <c r="H10" s="29"/>
      <c r="I10" s="29"/>
      <c r="J10" s="29"/>
      <c r="K10" s="29"/>
    </row>
    <row r="11" spans="1:11" ht="24.95" customHeight="1">
      <c r="A11" s="21" t="s">
        <v>117</v>
      </c>
      <c r="E11" s="29"/>
      <c r="F11" s="29"/>
      <c r="G11" s="29"/>
      <c r="H11" s="29"/>
      <c r="I11" s="29"/>
      <c r="J11" s="29"/>
      <c r="K11" s="29"/>
    </row>
    <row r="12" spans="1:11" ht="24.95" customHeight="1">
      <c r="A12" s="36" t="s">
        <v>93</v>
      </c>
      <c r="E12" s="29">
        <v>5071</v>
      </c>
      <c r="F12" s="29"/>
      <c r="G12" s="29">
        <v>5251</v>
      </c>
      <c r="H12" s="29"/>
      <c r="I12" s="29">
        <v>2422</v>
      </c>
      <c r="J12" s="29"/>
      <c r="K12" s="29">
        <v>2280</v>
      </c>
    </row>
    <row r="13" spans="1:11" ht="24.95" customHeight="1">
      <c r="A13" s="36" t="s">
        <v>106</v>
      </c>
      <c r="E13" s="29">
        <v>3409</v>
      </c>
      <c r="F13" s="29"/>
      <c r="G13" s="29">
        <v>3427</v>
      </c>
      <c r="H13" s="29"/>
      <c r="I13" s="29">
        <v>9724</v>
      </c>
      <c r="J13" s="29"/>
      <c r="K13" s="29">
        <v>9742</v>
      </c>
    </row>
    <row r="14" spans="1:11" ht="24.95" customHeight="1">
      <c r="A14" s="21" t="s">
        <v>94</v>
      </c>
      <c r="E14" s="29">
        <v>368</v>
      </c>
      <c r="F14" s="29"/>
      <c r="G14" s="29">
        <v>407</v>
      </c>
      <c r="H14" s="29"/>
      <c r="I14" s="29">
        <v>342</v>
      </c>
      <c r="J14" s="29"/>
      <c r="K14" s="29">
        <v>381</v>
      </c>
    </row>
    <row r="15" spans="1:11" ht="24.95" customHeight="1">
      <c r="A15" s="21" t="s">
        <v>118</v>
      </c>
      <c r="E15" s="29">
        <v>-84</v>
      </c>
      <c r="F15" s="29"/>
      <c r="G15" s="29">
        <v>163</v>
      </c>
      <c r="H15" s="29"/>
      <c r="I15" s="29">
        <v>16</v>
      </c>
      <c r="J15" s="29"/>
      <c r="K15" s="29">
        <v>-213</v>
      </c>
    </row>
    <row r="16" spans="1:11" ht="24.95" customHeight="1">
      <c r="A16" s="21" t="s">
        <v>119</v>
      </c>
      <c r="E16" s="29">
        <v>-551</v>
      </c>
      <c r="F16" s="29"/>
      <c r="G16" s="29">
        <v>-432</v>
      </c>
      <c r="H16" s="29"/>
      <c r="I16" s="29">
        <v>-536</v>
      </c>
      <c r="J16" s="29"/>
      <c r="K16" s="29">
        <v>1972</v>
      </c>
    </row>
    <row r="17" spans="1:11" ht="24.95" customHeight="1">
      <c r="A17" s="21" t="s">
        <v>147</v>
      </c>
      <c r="E17" s="31">
        <v>2</v>
      </c>
      <c r="F17" s="29"/>
      <c r="G17" s="31">
        <v>5</v>
      </c>
      <c r="H17" s="29"/>
      <c r="I17" s="105">
        <v>2</v>
      </c>
      <c r="J17" s="29"/>
      <c r="K17" s="105">
        <v>5</v>
      </c>
    </row>
    <row r="18" spans="1:11" ht="24.95" customHeight="1">
      <c r="A18" s="21" t="s">
        <v>148</v>
      </c>
      <c r="E18" s="31"/>
      <c r="F18" s="29"/>
      <c r="G18" s="31"/>
      <c r="H18" s="29"/>
      <c r="I18" s="105"/>
      <c r="J18" s="29"/>
      <c r="K18" s="105"/>
    </row>
    <row r="19" spans="1:11" ht="24.95" customHeight="1">
      <c r="A19" s="21" t="s">
        <v>149</v>
      </c>
      <c r="C19" s="26"/>
      <c r="E19" s="29">
        <v>-1837</v>
      </c>
      <c r="F19" s="29"/>
      <c r="G19" s="29">
        <v>461</v>
      </c>
      <c r="H19" s="29"/>
      <c r="I19" s="29">
        <v>-1751</v>
      </c>
      <c r="J19" s="29"/>
      <c r="K19" s="29">
        <v>450</v>
      </c>
    </row>
    <row r="20" spans="1:11" ht="24.95" customHeight="1">
      <c r="A20" s="21" t="s">
        <v>120</v>
      </c>
      <c r="C20" s="26"/>
      <c r="E20" s="29">
        <v>1306</v>
      </c>
      <c r="F20" s="29"/>
      <c r="G20" s="29">
        <v>1158</v>
      </c>
      <c r="H20" s="29"/>
      <c r="I20" s="29">
        <v>1390</v>
      </c>
      <c r="J20" s="29"/>
      <c r="K20" s="29">
        <v>1025</v>
      </c>
    </row>
    <row r="21" spans="1:11" ht="24.95" customHeight="1">
      <c r="A21" s="21" t="s">
        <v>162</v>
      </c>
      <c r="C21" s="26"/>
      <c r="E21" s="29">
        <v>509</v>
      </c>
      <c r="F21" s="29"/>
      <c r="G21" s="29">
        <v>1117</v>
      </c>
      <c r="H21" s="29"/>
      <c r="I21" s="29">
        <v>498</v>
      </c>
      <c r="J21" s="29"/>
      <c r="K21" s="29">
        <v>999</v>
      </c>
    </row>
    <row r="22" spans="1:11" ht="24.95" customHeight="1">
      <c r="A22" s="21" t="s">
        <v>160</v>
      </c>
      <c r="C22" s="26"/>
      <c r="E22" s="107">
        <v>0</v>
      </c>
      <c r="F22" s="107"/>
      <c r="G22" s="107">
        <v>0</v>
      </c>
      <c r="H22" s="29"/>
      <c r="I22" s="29">
        <v>-5000</v>
      </c>
      <c r="J22" s="29"/>
      <c r="K22" s="107">
        <v>0</v>
      </c>
    </row>
    <row r="23" spans="1:11" ht="24.95" customHeight="1">
      <c r="A23" s="21" t="s">
        <v>55</v>
      </c>
      <c r="C23" s="26"/>
      <c r="E23" s="29">
        <v>-1319</v>
      </c>
      <c r="F23" s="29"/>
      <c r="G23" s="29">
        <v>-2172</v>
      </c>
      <c r="H23" s="29"/>
      <c r="I23" s="105">
        <v>-1086</v>
      </c>
      <c r="J23" s="29"/>
      <c r="K23" s="105">
        <v>-1800</v>
      </c>
    </row>
    <row r="24" spans="1:11" ht="24.95" customHeight="1">
      <c r="A24" s="21" t="s">
        <v>56</v>
      </c>
      <c r="C24" s="26"/>
      <c r="E24" s="25">
        <v>1713</v>
      </c>
      <c r="F24" s="29"/>
      <c r="G24" s="25">
        <v>1779</v>
      </c>
      <c r="H24" s="29"/>
      <c r="I24" s="25">
        <v>5172</v>
      </c>
      <c r="J24" s="29"/>
      <c r="K24" s="25">
        <v>5277</v>
      </c>
    </row>
    <row r="25" spans="1:11" ht="24.95" customHeight="1">
      <c r="A25" s="36" t="s">
        <v>57</v>
      </c>
      <c r="C25" s="26"/>
      <c r="E25" s="29"/>
      <c r="F25" s="29"/>
      <c r="G25" s="29"/>
    </row>
    <row r="26" spans="1:11" ht="24.95" customHeight="1">
      <c r="A26" s="21" t="s">
        <v>58</v>
      </c>
      <c r="C26" s="26"/>
      <c r="E26" s="29">
        <f>SUM(E9:E24)</f>
        <v>91537</v>
      </c>
      <c r="F26" s="29"/>
      <c r="G26" s="29">
        <f>SUM(G9:G24)</f>
        <v>86360</v>
      </c>
      <c r="I26" s="29">
        <f>SUM(I9:I24)</f>
        <v>65545</v>
      </c>
      <c r="K26" s="29">
        <f>SUM(K9:K24)</f>
        <v>72246</v>
      </c>
    </row>
    <row r="27" spans="1:11" ht="24.95" customHeight="1">
      <c r="A27" s="21" t="s">
        <v>150</v>
      </c>
      <c r="C27" s="26"/>
      <c r="E27" s="29"/>
      <c r="F27" s="29"/>
      <c r="G27" s="29"/>
      <c r="H27" s="29"/>
      <c r="I27" s="29"/>
      <c r="J27" s="29"/>
      <c r="K27" s="29"/>
    </row>
    <row r="28" spans="1:11" ht="24.95" customHeight="1">
      <c r="A28" s="21" t="s">
        <v>121</v>
      </c>
      <c r="C28" s="26"/>
      <c r="E28" s="29">
        <v>-36116</v>
      </c>
      <c r="F28" s="29"/>
      <c r="G28" s="29">
        <v>-6401</v>
      </c>
      <c r="H28" s="29"/>
      <c r="I28" s="29">
        <v>-21197</v>
      </c>
      <c r="J28" s="29"/>
      <c r="K28" s="29">
        <v>3631</v>
      </c>
    </row>
    <row r="29" spans="1:11" ht="24.95" customHeight="1">
      <c r="A29" s="21" t="s">
        <v>59</v>
      </c>
      <c r="C29" s="26"/>
      <c r="E29" s="29">
        <v>-10010</v>
      </c>
      <c r="F29" s="29"/>
      <c r="G29" s="29">
        <v>-34927</v>
      </c>
      <c r="H29" s="29"/>
      <c r="I29" s="29">
        <v>-11279</v>
      </c>
      <c r="J29" s="29"/>
      <c r="K29" s="29">
        <v>-34481</v>
      </c>
    </row>
    <row r="30" spans="1:11" ht="24.95" customHeight="1">
      <c r="A30" s="36" t="s">
        <v>60</v>
      </c>
      <c r="B30" s="19"/>
      <c r="C30" s="26"/>
      <c r="E30" s="29">
        <v>-18761</v>
      </c>
      <c r="F30" s="29"/>
      <c r="G30" s="29">
        <v>-23855</v>
      </c>
      <c r="H30" s="29"/>
      <c r="I30" s="29">
        <v>-14484</v>
      </c>
      <c r="J30" s="29"/>
      <c r="K30" s="29">
        <v>-24990</v>
      </c>
    </row>
    <row r="31" spans="1:11" ht="24.95" customHeight="1">
      <c r="A31" s="36" t="s">
        <v>105</v>
      </c>
      <c r="B31" s="19"/>
      <c r="C31" s="26"/>
      <c r="E31" s="29">
        <v>-6950</v>
      </c>
      <c r="F31" s="29"/>
      <c r="G31" s="29">
        <v>-1378</v>
      </c>
      <c r="H31" s="29"/>
      <c r="I31" s="29">
        <v>-6949</v>
      </c>
      <c r="J31" s="29"/>
      <c r="K31" s="29">
        <v>-1191</v>
      </c>
    </row>
    <row r="32" spans="1:11" ht="24.95" customHeight="1">
      <c r="A32" s="21" t="s">
        <v>151</v>
      </c>
      <c r="C32" s="26"/>
      <c r="E32" s="29"/>
      <c r="F32" s="29"/>
      <c r="G32" s="29"/>
      <c r="H32" s="29"/>
      <c r="I32" s="29"/>
      <c r="J32" s="29"/>
      <c r="K32" s="29"/>
    </row>
    <row r="33" spans="1:11" ht="24.95" customHeight="1">
      <c r="A33" s="36" t="s">
        <v>122</v>
      </c>
      <c r="C33" s="26"/>
      <c r="E33" s="29">
        <v>40801</v>
      </c>
      <c r="F33" s="29"/>
      <c r="G33" s="29">
        <v>6220</v>
      </c>
      <c r="H33" s="29"/>
      <c r="I33" s="29">
        <v>36443</v>
      </c>
      <c r="J33" s="29"/>
      <c r="K33" s="29">
        <v>5151</v>
      </c>
    </row>
    <row r="34" spans="1:11" ht="24.95" customHeight="1">
      <c r="A34" s="21" t="s">
        <v>61</v>
      </c>
      <c r="C34" s="26"/>
      <c r="E34" s="25">
        <v>-1118</v>
      </c>
      <c r="F34" s="29"/>
      <c r="G34" s="25">
        <v>2747</v>
      </c>
      <c r="H34" s="29"/>
      <c r="I34" s="25">
        <v>-1175</v>
      </c>
      <c r="J34" s="29"/>
      <c r="K34" s="25">
        <v>2262</v>
      </c>
    </row>
    <row r="35" spans="1:11" ht="24.95" customHeight="1">
      <c r="A35" s="21" t="s">
        <v>52</v>
      </c>
      <c r="C35" s="26"/>
      <c r="E35" s="29">
        <f>SUM(E26:E34)</f>
        <v>59383</v>
      </c>
      <c r="F35" s="29"/>
      <c r="G35" s="29">
        <f>SUM(G26:G34)</f>
        <v>28766</v>
      </c>
      <c r="H35" s="29"/>
      <c r="I35" s="29">
        <f>SUM(I26:I34)</f>
        <v>46904</v>
      </c>
      <c r="J35" s="29"/>
      <c r="K35" s="29">
        <f>SUM(K26:K34)</f>
        <v>22628</v>
      </c>
    </row>
    <row r="36" spans="1:11" ht="24.95" customHeight="1">
      <c r="A36" s="36" t="s">
        <v>123</v>
      </c>
      <c r="B36" s="19"/>
      <c r="C36" s="26"/>
      <c r="E36" s="29">
        <v>-1713</v>
      </c>
      <c r="F36" s="29"/>
      <c r="G36" s="29">
        <v>-1779</v>
      </c>
      <c r="H36" s="29"/>
      <c r="I36" s="29">
        <v>-5172</v>
      </c>
      <c r="J36" s="29"/>
      <c r="K36" s="29">
        <v>-5277</v>
      </c>
    </row>
    <row r="37" spans="1:11" ht="24.95" customHeight="1">
      <c r="A37" s="36" t="s">
        <v>124</v>
      </c>
      <c r="C37" s="26"/>
      <c r="E37" s="25">
        <v>-15462</v>
      </c>
      <c r="F37" s="29"/>
      <c r="G37" s="25">
        <v>-15309</v>
      </c>
      <c r="H37" s="29"/>
      <c r="I37" s="25">
        <v>-10440</v>
      </c>
      <c r="J37" s="29"/>
      <c r="K37" s="25">
        <v>-11062</v>
      </c>
    </row>
    <row r="38" spans="1:11" ht="24.95" customHeight="1">
      <c r="A38" s="71" t="s">
        <v>125</v>
      </c>
      <c r="B38" s="19"/>
      <c r="C38" s="26"/>
      <c r="E38" s="25">
        <f>SUM(E35:E37)</f>
        <v>42208</v>
      </c>
      <c r="F38" s="29"/>
      <c r="G38" s="25">
        <f>SUM(G35:G37)</f>
        <v>11678</v>
      </c>
      <c r="H38" s="29"/>
      <c r="I38" s="25">
        <f>SUM(I35:I37)</f>
        <v>31292</v>
      </c>
      <c r="J38" s="29"/>
      <c r="K38" s="25">
        <f>SUM(K35:K37)</f>
        <v>6289</v>
      </c>
    </row>
    <row r="39" spans="1:11" ht="24.95" customHeight="1">
      <c r="A39" s="36"/>
      <c r="B39" s="19"/>
      <c r="C39" s="26"/>
    </row>
    <row r="40" spans="1:11" ht="24.95" customHeight="1">
      <c r="A40" s="34" t="s">
        <v>107</v>
      </c>
      <c r="B40" s="19"/>
      <c r="C40" s="26"/>
      <c r="F40" s="33"/>
    </row>
    <row r="41" spans="1:11" ht="24.95" customHeight="1">
      <c r="K41" s="20" t="s">
        <v>86</v>
      </c>
    </row>
    <row r="42" spans="1:11" s="19" customFormat="1" ht="24.95" customHeight="1">
      <c r="A42" s="16" t="s">
        <v>87</v>
      </c>
      <c r="B42" s="17"/>
      <c r="C42" s="37"/>
      <c r="D42" s="18"/>
      <c r="E42" s="18"/>
      <c r="F42" s="18"/>
      <c r="G42" s="18"/>
      <c r="H42" s="18"/>
      <c r="I42" s="18"/>
      <c r="J42" s="18"/>
      <c r="K42" s="33"/>
    </row>
    <row r="43" spans="1:11" s="19" customFormat="1" ht="24.95" customHeight="1">
      <c r="A43" s="16" t="s">
        <v>171</v>
      </c>
      <c r="B43" s="17"/>
      <c r="C43" s="37"/>
      <c r="D43" s="18"/>
      <c r="E43" s="18"/>
      <c r="F43" s="18"/>
      <c r="G43" s="18"/>
      <c r="H43" s="18"/>
      <c r="I43" s="18"/>
      <c r="J43" s="18"/>
      <c r="K43" s="18"/>
    </row>
    <row r="44" spans="1:11" s="19" customFormat="1" ht="24.95" customHeight="1">
      <c r="A44" s="16" t="s">
        <v>156</v>
      </c>
      <c r="B44" s="18"/>
      <c r="C44" s="37"/>
      <c r="D44" s="18"/>
      <c r="E44" s="18"/>
      <c r="F44" s="18"/>
      <c r="G44" s="18"/>
      <c r="H44" s="18"/>
      <c r="I44" s="18"/>
      <c r="J44" s="18"/>
      <c r="K44" s="18"/>
    </row>
    <row r="45" spans="1:11" s="19" customFormat="1" ht="24.95" customHeight="1">
      <c r="B45" s="18"/>
      <c r="C45" s="37"/>
      <c r="D45" s="18"/>
      <c r="E45" s="18"/>
      <c r="F45" s="18"/>
      <c r="G45" s="18"/>
      <c r="H45" s="18"/>
      <c r="I45" s="18"/>
      <c r="J45" s="18"/>
      <c r="K45" s="20" t="s">
        <v>81</v>
      </c>
    </row>
    <row r="46" spans="1:11" ht="24.95" customHeight="1">
      <c r="E46" s="23"/>
      <c r="F46" s="23" t="s">
        <v>0</v>
      </c>
      <c r="G46" s="23"/>
      <c r="H46" s="24"/>
      <c r="I46" s="23"/>
      <c r="J46" s="23" t="s">
        <v>1</v>
      </c>
      <c r="K46" s="23"/>
    </row>
    <row r="47" spans="1:11" ht="24.95" customHeight="1">
      <c r="E47" s="38">
        <v>2026</v>
      </c>
      <c r="F47" s="39"/>
      <c r="G47" s="38">
        <v>2025</v>
      </c>
      <c r="H47" s="40"/>
      <c r="I47" s="38">
        <v>2026</v>
      </c>
      <c r="J47" s="39"/>
      <c r="K47" s="38">
        <v>2025</v>
      </c>
    </row>
    <row r="48" spans="1:11" ht="24.95" customHeight="1">
      <c r="A48" s="16" t="s">
        <v>62</v>
      </c>
      <c r="B48" s="24"/>
      <c r="E48" s="33"/>
      <c r="F48" s="33"/>
      <c r="G48" s="33"/>
      <c r="I48" s="33"/>
      <c r="J48" s="33"/>
      <c r="K48" s="33"/>
    </row>
    <row r="49" spans="1:11" ht="24.95" customHeight="1">
      <c r="A49" s="21" t="s">
        <v>126</v>
      </c>
      <c r="E49" s="31">
        <v>-91</v>
      </c>
      <c r="F49" s="31"/>
      <c r="G49" s="31">
        <v>975</v>
      </c>
      <c r="H49" s="31"/>
      <c r="I49" s="105">
        <v>-91</v>
      </c>
      <c r="J49" s="31"/>
      <c r="K49" s="105">
        <v>585</v>
      </c>
    </row>
    <row r="50" spans="1:11" ht="24.95" customHeight="1">
      <c r="A50" s="21" t="s">
        <v>127</v>
      </c>
      <c r="E50" s="31">
        <v>-94520</v>
      </c>
      <c r="F50" s="31"/>
      <c r="G50" s="31">
        <v>-6234</v>
      </c>
      <c r="H50" s="31"/>
      <c r="I50" s="105">
        <v>-94156</v>
      </c>
      <c r="J50" s="31"/>
      <c r="K50" s="105">
        <v>-3874</v>
      </c>
    </row>
    <row r="51" spans="1:11" ht="24.95" customHeight="1">
      <c r="A51" s="21" t="s">
        <v>163</v>
      </c>
      <c r="E51" s="31">
        <v>-81</v>
      </c>
      <c r="F51" s="31"/>
      <c r="G51" s="31">
        <v>0</v>
      </c>
      <c r="H51" s="31"/>
      <c r="I51" s="31">
        <v>-81</v>
      </c>
      <c r="J51" s="31"/>
      <c r="K51" s="31">
        <v>0</v>
      </c>
    </row>
    <row r="52" spans="1:11" ht="24.95" customHeight="1">
      <c r="A52" s="21" t="s">
        <v>161</v>
      </c>
      <c r="E52" s="31">
        <v>0</v>
      </c>
      <c r="F52" s="31"/>
      <c r="G52" s="31">
        <v>0</v>
      </c>
      <c r="H52" s="31"/>
      <c r="I52" s="31">
        <v>5000</v>
      </c>
      <c r="J52" s="31"/>
      <c r="K52" s="31">
        <v>0</v>
      </c>
    </row>
    <row r="53" spans="1:11" ht="24.95" customHeight="1">
      <c r="A53" s="21" t="s">
        <v>95</v>
      </c>
      <c r="E53" s="31">
        <v>2278</v>
      </c>
      <c r="F53" s="31"/>
      <c r="G53" s="31">
        <v>3448</v>
      </c>
      <c r="H53" s="31"/>
      <c r="I53" s="106">
        <v>1893</v>
      </c>
      <c r="J53" s="31"/>
      <c r="K53" s="106">
        <v>2962</v>
      </c>
    </row>
    <row r="54" spans="1:11" ht="24.95" customHeight="1">
      <c r="A54" s="16" t="s">
        <v>152</v>
      </c>
      <c r="E54" s="108">
        <f>SUM(E49:E53)</f>
        <v>-92414</v>
      </c>
      <c r="F54" s="31"/>
      <c r="G54" s="108">
        <f>SUM(G49:G53)</f>
        <v>-1811</v>
      </c>
      <c r="H54" s="49"/>
      <c r="I54" s="108">
        <f>SUM(I49:I53)</f>
        <v>-87435</v>
      </c>
      <c r="J54" s="49"/>
      <c r="K54" s="108">
        <f>SUM(K49:K53)</f>
        <v>-327</v>
      </c>
    </row>
    <row r="55" spans="1:11" ht="24.95" customHeight="1">
      <c r="A55" s="16" t="s">
        <v>63</v>
      </c>
      <c r="B55" s="24"/>
      <c r="E55" s="29"/>
      <c r="F55" s="29"/>
      <c r="G55" s="29"/>
      <c r="H55" s="29"/>
      <c r="I55" s="29"/>
      <c r="J55" s="29"/>
      <c r="K55" s="29"/>
    </row>
    <row r="56" spans="1:11" ht="24.95" customHeight="1">
      <c r="A56" s="21" t="s">
        <v>131</v>
      </c>
      <c r="B56" s="24"/>
      <c r="E56" s="29">
        <v>-1736</v>
      </c>
      <c r="F56" s="29"/>
      <c r="G56" s="29">
        <v>-1670</v>
      </c>
      <c r="H56" s="29"/>
      <c r="I56" s="29">
        <v>-5127</v>
      </c>
      <c r="J56" s="29"/>
      <c r="K56" s="29">
        <v>-5022</v>
      </c>
    </row>
    <row r="57" spans="1:11" ht="24.95" customHeight="1">
      <c r="A57" s="21" t="s">
        <v>153</v>
      </c>
      <c r="E57" s="29">
        <v>-40000</v>
      </c>
      <c r="F57" s="29"/>
      <c r="G57" s="29">
        <v>-16000</v>
      </c>
      <c r="H57" s="29"/>
      <c r="I57" s="29">
        <v>-40000</v>
      </c>
      <c r="J57" s="29"/>
      <c r="K57" s="29">
        <v>-16000</v>
      </c>
    </row>
    <row r="58" spans="1:11" ht="24.95" customHeight="1">
      <c r="A58" s="16" t="s">
        <v>139</v>
      </c>
      <c r="E58" s="30">
        <f>SUM(E55:E57)</f>
        <v>-41736</v>
      </c>
      <c r="F58" s="29"/>
      <c r="G58" s="30">
        <f>SUM(G55:G57)</f>
        <v>-17670</v>
      </c>
      <c r="H58" s="29"/>
      <c r="I58" s="30">
        <f>SUM(I55:I57)</f>
        <v>-45127</v>
      </c>
      <c r="J58" s="29"/>
      <c r="K58" s="30">
        <f>SUM(K55:K57)</f>
        <v>-21022</v>
      </c>
    </row>
    <row r="59" spans="1:11" ht="24.95" customHeight="1">
      <c r="A59" s="16" t="s">
        <v>164</v>
      </c>
      <c r="E59" s="29">
        <f>E38+E54+E58</f>
        <v>-91942</v>
      </c>
      <c r="F59" s="29"/>
      <c r="G59" s="29">
        <f>G38+G54+G58</f>
        <v>-7803</v>
      </c>
      <c r="H59" s="29"/>
      <c r="I59" s="29">
        <f>SUM(I38,I54,I58)</f>
        <v>-101270</v>
      </c>
      <c r="J59" s="29"/>
      <c r="K59" s="29">
        <f>SUM(K38,K54,K58)</f>
        <v>-15060</v>
      </c>
    </row>
    <row r="60" spans="1:11" ht="24.95" customHeight="1">
      <c r="A60" s="21" t="s">
        <v>64</v>
      </c>
      <c r="C60" s="26"/>
      <c r="E60" s="29">
        <v>957</v>
      </c>
      <c r="F60" s="29"/>
      <c r="G60" s="29">
        <v>-345</v>
      </c>
      <c r="H60" s="29"/>
      <c r="I60" s="29">
        <v>881</v>
      </c>
      <c r="J60" s="29"/>
      <c r="K60" s="29">
        <v>-291</v>
      </c>
    </row>
    <row r="61" spans="1:11" ht="24.95" customHeight="1">
      <c r="A61" s="36" t="s">
        <v>128</v>
      </c>
      <c r="B61" s="19"/>
      <c r="C61" s="26"/>
      <c r="E61" s="25">
        <v>340888</v>
      </c>
      <c r="F61" s="29"/>
      <c r="G61" s="25">
        <v>259672</v>
      </c>
      <c r="H61" s="29"/>
      <c r="I61" s="25">
        <v>279197</v>
      </c>
      <c r="J61" s="29"/>
      <c r="K61" s="25">
        <v>226471</v>
      </c>
    </row>
    <row r="62" spans="1:11" ht="24.95" customHeight="1" thickBot="1">
      <c r="A62" s="71" t="s">
        <v>129</v>
      </c>
      <c r="B62" s="19"/>
      <c r="C62" s="26"/>
      <c r="E62" s="53">
        <f>SUM(E59:E61)</f>
        <v>249903</v>
      </c>
      <c r="F62" s="29"/>
      <c r="G62" s="53">
        <f>SUM(G59:G61)</f>
        <v>251524</v>
      </c>
      <c r="H62" s="29"/>
      <c r="I62" s="53">
        <f>SUM(I59:I61)</f>
        <v>178808</v>
      </c>
      <c r="J62" s="29"/>
      <c r="K62" s="53">
        <f>SUM(K59:K61)</f>
        <v>211120</v>
      </c>
    </row>
    <row r="63" spans="1:11" ht="24.95" customHeight="1" thickTop="1">
      <c r="C63" s="26"/>
      <c r="E63" s="29"/>
      <c r="F63" s="29"/>
      <c r="G63" s="29"/>
      <c r="H63" s="29"/>
      <c r="I63" s="29"/>
      <c r="J63" s="29"/>
      <c r="K63" s="29"/>
    </row>
    <row r="64" spans="1:11" ht="24.95" customHeight="1">
      <c r="A64" s="16" t="s">
        <v>65</v>
      </c>
      <c r="C64" s="26"/>
      <c r="E64" s="29"/>
      <c r="F64" s="29"/>
      <c r="G64" s="29"/>
      <c r="H64" s="29"/>
      <c r="I64" s="29"/>
      <c r="J64" s="29"/>
      <c r="K64" s="29"/>
    </row>
    <row r="65" spans="1:11" ht="24.95" customHeight="1">
      <c r="A65" s="21" t="s">
        <v>130</v>
      </c>
      <c r="C65" s="26"/>
      <c r="E65" s="29"/>
      <c r="F65" s="29"/>
      <c r="G65" s="29"/>
      <c r="H65" s="29"/>
      <c r="I65" s="29"/>
      <c r="J65" s="29"/>
      <c r="K65" s="29"/>
    </row>
    <row r="66" spans="1:11" ht="24.95" customHeight="1">
      <c r="A66" s="21" t="s">
        <v>172</v>
      </c>
      <c r="C66" s="26"/>
    </row>
    <row r="67" spans="1:11" ht="24.95" customHeight="1">
      <c r="A67" s="21" t="s">
        <v>173</v>
      </c>
      <c r="C67" s="26"/>
      <c r="E67" s="31">
        <v>3335</v>
      </c>
      <c r="F67" s="31"/>
      <c r="G67" s="31">
        <v>0</v>
      </c>
      <c r="H67" s="31"/>
      <c r="I67" s="31">
        <v>3335</v>
      </c>
      <c r="J67" s="31"/>
      <c r="K67" s="31">
        <v>0</v>
      </c>
    </row>
    <row r="68" spans="1:11" ht="24.95" customHeight="1">
      <c r="A68" s="21" t="s">
        <v>154</v>
      </c>
      <c r="C68" s="26"/>
      <c r="E68" s="31">
        <v>0</v>
      </c>
      <c r="F68" s="29"/>
      <c r="G68" s="29">
        <v>16667</v>
      </c>
      <c r="H68" s="29"/>
      <c r="I68" s="31">
        <v>0</v>
      </c>
      <c r="J68" s="29"/>
      <c r="K68" s="29">
        <v>16667</v>
      </c>
    </row>
    <row r="69" spans="1:11" ht="24.95" customHeight="1">
      <c r="C69" s="26"/>
      <c r="E69" s="29"/>
      <c r="F69" s="29"/>
      <c r="G69" s="29"/>
      <c r="H69" s="29"/>
      <c r="I69" s="29"/>
      <c r="J69" s="29"/>
      <c r="K69" s="29"/>
    </row>
    <row r="70" spans="1:11" ht="24.95" customHeight="1">
      <c r="A70" s="34" t="s">
        <v>107</v>
      </c>
      <c r="B70" s="19"/>
      <c r="C70" s="26"/>
      <c r="E70" s="33"/>
      <c r="F70" s="33"/>
      <c r="G70" s="33"/>
    </row>
  </sheetData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1" manualBreakCount="1">
    <brk id="4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2.xml><?xml version="1.0" encoding="utf-8"?>
<ds:datastoreItem xmlns:ds="http://schemas.openxmlformats.org/officeDocument/2006/customXml" ds:itemID="{B687E10A-0F44-4C2A-B416-A363386E04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Sethasin Chanplang</cp:lastModifiedBy>
  <cp:revision/>
  <cp:lastPrinted>2026-08-06T06:58:24Z</cp:lastPrinted>
  <dcterms:created xsi:type="dcterms:W3CDTF">2011-03-15T03:50:46Z</dcterms:created>
  <dcterms:modified xsi:type="dcterms:W3CDTF">2026-08-13T06:06:35Z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