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T799FS\AppData\Local\Microsoft\Windows\INetCache\Content.Outlook\SZRJ5YPT\"/>
    </mc:Choice>
  </mc:AlternateContent>
  <xr:revisionPtr revIDLastSave="0" documentId="13_ncr:1_{4EFED2E7-F0B5-4879-B35D-98D1B0FAA010}" xr6:coauthVersionLast="47" xr6:coauthVersionMax="47" xr10:uidLastSave="{00000000-0000-0000-0000-000000000000}"/>
  <bookViews>
    <workbookView xWindow="-120" yWindow="-16320" windowWidth="29040" windowHeight="15720" tabRatio="691" activeTab="4" xr2:uid="{00000000-000D-0000-FFFF-FFFF00000000}"/>
  </bookViews>
  <sheets>
    <sheet name="BS" sheetId="1" r:id="rId1"/>
    <sheet name="PL" sheetId="12" r:id="rId2"/>
    <sheet name="Consolidated" sheetId="13" r:id="rId3"/>
    <sheet name="The Company only" sheetId="14" r:id="rId4"/>
    <sheet name="Cashflow" sheetId="15" r:id="rId5"/>
  </sheets>
  <definedNames>
    <definedName name="_xlnm._FilterDatabase" localSheetId="0" hidden="1">BS!$C$12:$C$13</definedName>
    <definedName name="CIQWBGuid" hidden="1">"f2a131bc-da75-4e3f-ae37-fe99c4c2c5f4"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45890.4708333333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BS!$A$1:$K$86</definedName>
    <definedName name="_xlnm.Print_Area" localSheetId="4">Cashflow!$A$1:$K$70</definedName>
    <definedName name="_xlnm.Print_Area" localSheetId="2">Consolidated!$A$1:$S$28</definedName>
    <definedName name="_xlnm.Print_Area" localSheetId="1">PL!$A$1:$K$92</definedName>
    <definedName name="_xlnm.Print_Area" localSheetId="3">'The Company only'!$A$1:$O$25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O14" i="14"/>
  <c r="S17" i="13"/>
  <c r="O17" i="13"/>
  <c r="K59" i="15" l="1"/>
  <c r="K55" i="15"/>
  <c r="G59" i="15"/>
  <c r="G55" i="15"/>
  <c r="K66" i="12"/>
  <c r="K60" i="12"/>
  <c r="K67" i="12" s="1"/>
  <c r="K70" i="12" s="1"/>
  <c r="K72" i="12" s="1"/>
  <c r="G66" i="12"/>
  <c r="G60" i="12"/>
  <c r="G67" i="12" s="1"/>
  <c r="G70" i="12" s="1"/>
  <c r="G72" i="12" s="1"/>
  <c r="K20" i="12"/>
  <c r="K14" i="12"/>
  <c r="G20" i="12"/>
  <c r="G14" i="12"/>
  <c r="G21" i="12" s="1"/>
  <c r="G24" i="12" s="1"/>
  <c r="G26" i="12" s="1"/>
  <c r="I59" i="15"/>
  <c r="E59" i="15"/>
  <c r="I55" i="15"/>
  <c r="E55" i="15"/>
  <c r="O22" i="14"/>
  <c r="K21" i="14"/>
  <c r="K23" i="14" s="1"/>
  <c r="I21" i="14"/>
  <c r="I23" i="14" s="1"/>
  <c r="G21" i="14"/>
  <c r="G23" i="14" s="1"/>
  <c r="E21" i="14"/>
  <c r="E23" i="14" s="1"/>
  <c r="O20" i="14"/>
  <c r="O18" i="14"/>
  <c r="O15" i="14"/>
  <c r="K13" i="14"/>
  <c r="K16" i="14" s="1"/>
  <c r="I13" i="14"/>
  <c r="I16" i="14" s="1"/>
  <c r="G13" i="14"/>
  <c r="G16" i="14" s="1"/>
  <c r="E13" i="14"/>
  <c r="E16" i="14" s="1"/>
  <c r="O12" i="14"/>
  <c r="O10" i="14"/>
  <c r="O25" i="13"/>
  <c r="S25" i="13" s="1"/>
  <c r="Q24" i="13"/>
  <c r="Q26" i="13" s="1"/>
  <c r="K24" i="13"/>
  <c r="K26" i="13" s="1"/>
  <c r="I24" i="13"/>
  <c r="I26" i="13" s="1"/>
  <c r="G24" i="13"/>
  <c r="G26" i="13" s="1"/>
  <c r="E24" i="13"/>
  <c r="E26" i="13" s="1"/>
  <c r="O23" i="13"/>
  <c r="S23" i="13" s="1"/>
  <c r="O21" i="13"/>
  <c r="S21" i="13" s="1"/>
  <c r="O18" i="13"/>
  <c r="S18" i="13" s="1"/>
  <c r="Q16" i="13"/>
  <c r="Q19" i="13" s="1"/>
  <c r="K16" i="13"/>
  <c r="K19" i="13" s="1"/>
  <c r="I16" i="13"/>
  <c r="I19" i="13" s="1"/>
  <c r="G16" i="13"/>
  <c r="G19" i="13" s="1"/>
  <c r="E16" i="13"/>
  <c r="E19" i="13" s="1"/>
  <c r="O15" i="13"/>
  <c r="S15" i="13" s="1"/>
  <c r="O13" i="13"/>
  <c r="S13" i="13" s="1"/>
  <c r="I66" i="12"/>
  <c r="E66" i="12"/>
  <c r="I60" i="12"/>
  <c r="E60" i="12"/>
  <c r="I20" i="12"/>
  <c r="E20" i="12"/>
  <c r="I14" i="12"/>
  <c r="E14" i="12"/>
  <c r="E67" i="12" l="1"/>
  <c r="E70" i="12" s="1"/>
  <c r="E9" i="15" s="1"/>
  <c r="E27" i="15" s="1"/>
  <c r="E36" i="15" s="1"/>
  <c r="E39" i="15" s="1"/>
  <c r="E60" i="15" s="1"/>
  <c r="E63" i="15" s="1"/>
  <c r="I21" i="12"/>
  <c r="I24" i="12" s="1"/>
  <c r="I26" i="12" s="1"/>
  <c r="I33" i="12" s="1"/>
  <c r="I44" i="12" s="1"/>
  <c r="G9" i="15"/>
  <c r="G27" i="15" s="1"/>
  <c r="G36" i="15" s="1"/>
  <c r="G39" i="15" s="1"/>
  <c r="G60" i="15" s="1"/>
  <c r="G63" i="15" s="1"/>
  <c r="I67" i="12"/>
  <c r="I70" i="12" s="1"/>
  <c r="I72" i="12" s="1"/>
  <c r="K21" i="12"/>
  <c r="K24" i="12" s="1"/>
  <c r="K26" i="12" s="1"/>
  <c r="K30" i="12" s="1"/>
  <c r="K38" i="12" s="1"/>
  <c r="K9" i="15"/>
  <c r="K27" i="15" s="1"/>
  <c r="K36" i="15" s="1"/>
  <c r="K39" i="15" s="1"/>
  <c r="K60" i="15" s="1"/>
  <c r="K63" i="15" s="1"/>
  <c r="K79" i="12"/>
  <c r="K76" i="12"/>
  <c r="K84" i="12" s="1"/>
  <c r="K90" i="12" s="1"/>
  <c r="G81" i="12"/>
  <c r="G76" i="12"/>
  <c r="G86" i="12" s="1"/>
  <c r="G84" i="12" s="1"/>
  <c r="G90" i="12" s="1"/>
  <c r="E21" i="12"/>
  <c r="E24" i="12" s="1"/>
  <c r="E26" i="12" s="1"/>
  <c r="E30" i="12" s="1"/>
  <c r="E40" i="12" s="1"/>
  <c r="E38" i="12" s="1"/>
  <c r="K33" i="12"/>
  <c r="K44" i="12" s="1"/>
  <c r="G33" i="12"/>
  <c r="G44" i="12" s="1"/>
  <c r="G30" i="12"/>
  <c r="G40" i="12" s="1"/>
  <c r="G38" i="12" s="1"/>
  <c r="G35" i="12"/>
  <c r="E72" i="12" l="1"/>
  <c r="M22" i="13" s="1"/>
  <c r="E33" i="12"/>
  <c r="E44" i="12" s="1"/>
  <c r="I9" i="15"/>
  <c r="I27" i="15" s="1"/>
  <c r="I36" i="15" s="1"/>
  <c r="I39" i="15" s="1"/>
  <c r="I60" i="15" s="1"/>
  <c r="I63" i="15" s="1"/>
  <c r="I30" i="12"/>
  <c r="I38" i="12" s="1"/>
  <c r="E35" i="12"/>
  <c r="I79" i="12"/>
  <c r="I76" i="12"/>
  <c r="I84" i="12" s="1"/>
  <c r="I90" i="12" s="1"/>
  <c r="M19" i="14"/>
  <c r="M14" i="13"/>
  <c r="M11" i="14"/>
  <c r="E76" i="12" l="1"/>
  <c r="E86" i="12" s="1"/>
  <c r="E84" i="12" s="1"/>
  <c r="E90" i="12" s="1"/>
  <c r="E81" i="12"/>
  <c r="E79" i="12" s="1"/>
  <c r="M24" i="13"/>
  <c r="M26" i="13" s="1"/>
  <c r="O22" i="13"/>
  <c r="M13" i="14"/>
  <c r="M16" i="14" s="1"/>
  <c r="O11" i="14"/>
  <c r="O13" i="14" s="1"/>
  <c r="O16" i="14" s="1"/>
  <c r="M16" i="13"/>
  <c r="M19" i="13" s="1"/>
  <c r="O14" i="13"/>
  <c r="M21" i="14"/>
  <c r="M23" i="14" s="1"/>
  <c r="O19" i="14"/>
  <c r="O21" i="14" s="1"/>
  <c r="O23" i="14" s="1"/>
  <c r="O24" i="13" l="1"/>
  <c r="O26" i="13" s="1"/>
  <c r="S22" i="13"/>
  <c r="S24" i="13" s="1"/>
  <c r="S26" i="13" s="1"/>
  <c r="O16" i="13"/>
  <c r="O19" i="13" s="1"/>
  <c r="S14" i="13"/>
  <c r="S16" i="13" s="1"/>
  <c r="S19" i="13" s="1"/>
  <c r="G23" i="1" l="1"/>
  <c r="G11" i="1"/>
  <c r="G17" i="1" l="1"/>
  <c r="I17" i="1"/>
  <c r="K17" i="1"/>
  <c r="G26" i="1"/>
  <c r="K24" i="1"/>
  <c r="K26" i="1" s="1"/>
  <c r="K27" i="1" s="1"/>
  <c r="E26" i="1"/>
  <c r="E27" i="1" s="1"/>
  <c r="I26" i="1"/>
  <c r="E46" i="1"/>
  <c r="G46" i="1"/>
  <c r="I46" i="1"/>
  <c r="K46" i="1"/>
  <c r="E52" i="1"/>
  <c r="G52" i="1"/>
  <c r="G53" i="1" s="1"/>
  <c r="I52" i="1"/>
  <c r="K52" i="1"/>
  <c r="K53" i="1" s="1"/>
  <c r="E75" i="1"/>
  <c r="G75" i="1"/>
  <c r="G78" i="1" s="1"/>
  <c r="G79" i="1" s="1"/>
  <c r="I75" i="1"/>
  <c r="I78" i="1" s="1"/>
  <c r="K75" i="1"/>
  <c r="K78" i="1" s="1"/>
  <c r="K79" i="1" s="1"/>
  <c r="E78" i="1" l="1"/>
  <c r="I53" i="1"/>
  <c r="I79" i="1" s="1"/>
  <c r="E53" i="1"/>
  <c r="E79" i="1" s="1"/>
  <c r="I27" i="1"/>
  <c r="G27" i="1"/>
</calcChain>
</file>

<file path=xl/sharedStrings.xml><?xml version="1.0" encoding="utf-8"?>
<sst xmlns="http://schemas.openxmlformats.org/spreadsheetml/2006/main" count="336" uniqueCount="183">
  <si>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</si>
  <si>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</si>
  <si>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</si>
  <si>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</si>
  <si>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</si>
  <si>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</si>
  <si>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</si>
  <si>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</si>
  <si>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</si>
  <si>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</si>
  <si>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</si>
  <si>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</si>
  <si>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</si>
  <si>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</si>
  <si>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</si>
  <si>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</si>
  <si>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</si>
  <si>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</si>
  <si>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</si>
  <si>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</si>
  <si>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</si>
  <si>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</si>
  <si>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</si>
  <si>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</si>
  <si>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</si>
  <si>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</si>
  <si>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</si>
  <si>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</si>
  <si>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</si>
  <si>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</si>
  <si>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</si>
  <si>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</si>
  <si>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</si>
  <si>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</si>
  <si>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</si>
  <si>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</si>
  <si>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</si>
  <si>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</si>
  <si>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</si>
  <si>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</si>
  <si>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</si>
  <si>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</si>
  <si>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</si>
  <si>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</si>
  <si>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</si>
  <si>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</si>
  <si>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</si>
  <si>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</si>
  <si>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</si>
  <si>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</si>
  <si>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</si>
  <si>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</si>
  <si>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</si>
  <si>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</si>
  <si>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</si>
  <si>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</si>
  <si>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</si>
  <si>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</si>
  <si>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</si>
  <si>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</si>
  <si>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</si>
  <si>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ผลกระทบจากการเปลี่ยนแปลงในอัตราแลกเปลี่ยน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</si>
  <si>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</si>
  <si>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</si>
  <si>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ส่วนของผู้มี</t>
  </si>
  <si>
    <t>ส่วนได้เสียที่</t>
  </si>
  <si>
    <t>รวม</t>
  </si>
  <si>
    <t>ไม่มีอำนาจ</t>
  </si>
  <si>
    <t>ส่วนเกินมูลค่า</t>
  </si>
  <si>
    <t>ควบคุม</t>
  </si>
  <si>
    <t>ส่วนของ</t>
  </si>
  <si>
    <t>จัดสรรแล้ว</t>
  </si>
  <si>
    <t>ยังไม่ได้จัดสรร</t>
  </si>
  <si>
    <t>ของบริษัทฯ</t>
  </si>
  <si>
    <t>ของบริษัทย่อย</t>
  </si>
  <si>
    <t>ผู้ถือหุ้น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</si>
  <si>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</si>
  <si>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</si>
  <si>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</si>
  <si>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</si>
  <si>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</si>
  <si>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</si>
  <si>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</si>
  <si>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</si>
  <si>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</si>
  <si>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</si>
  <si>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บริษัท นิวทรีชั่น เอสซี จำกัด (มหาชน) และบริษัทย่อย</t>
  </si>
  <si>
    <t>ลูกหนี้การค้าและลูกหนี้หมุนเวียนอื่น</t>
  </si>
  <si>
    <t>สินค้าคงเหลือ</t>
  </si>
  <si>
    <t xml:space="preserve">เงินลงทุนในบริษัทย่อย </t>
  </si>
  <si>
    <t>สินทรัพย์ไม่มีตัวตน</t>
  </si>
  <si>
    <t>เจ้าหนี้การค้าและเจ้าหนี้หมุนเวียนอื่น</t>
  </si>
  <si>
    <t>หนี้สินตามสัญญาเช่าส่วนที่ถึง</t>
  </si>
  <si>
    <t>ภาษีเงินได้นิติบุคคลค้างจ่าย</t>
  </si>
  <si>
    <t xml:space="preserve">   กำหนดชำระภายในหนึ่งปี</t>
  </si>
  <si>
    <t>(หน่วย: บาท)</t>
  </si>
  <si>
    <t>ส่วนเกินมูลค่าหุ้นจากการแลกเปลี่ยนหุ้น</t>
  </si>
  <si>
    <t>รายได้จากการขาย</t>
  </si>
  <si>
    <t>กำไรจากการดำเนินงาน</t>
  </si>
  <si>
    <t>ส่วนเกิน</t>
  </si>
  <si>
    <t>มูลค่าหุ้นจากการ</t>
  </si>
  <si>
    <t>แลกเปลี่ยนหุ้น</t>
  </si>
  <si>
    <t>ยอดคงเหลือ ณ วันที่ 1 มกราคม 2568</t>
  </si>
  <si>
    <t>หุ้นจากการ</t>
  </si>
  <si>
    <t>กำไรก่อนค่าใช้จ่ายภาษีเงินได้</t>
  </si>
  <si>
    <t xml:space="preserve">   ค่าเสื่อมราคา</t>
  </si>
  <si>
    <t xml:space="preserve">   ค่าตัดจำหน่ายสินทรัพย์ไม่มีตัวตน</t>
  </si>
  <si>
    <t xml:space="preserve">   ขาดทุนจากการตัดจำหน่ายอุปกรณ์</t>
  </si>
  <si>
    <t xml:space="preserve">      ยุติธรรมของตราสารอนุพันธ์</t>
  </si>
  <si>
    <t>เงินสดจ่ายเพื่อซื้ออาคารและอุปกรณ์</t>
  </si>
  <si>
    <t>ดอกเบี้ยรับ</t>
  </si>
  <si>
    <t>เงินสดสุทธิจากกิจกรรมดำเนินงาน</t>
  </si>
  <si>
    <t>เงินสดจากกิจกรรมดำเนินงาน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</si>
  <si>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</si>
  <si>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</si>
  <si>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</t>
  </si>
  <si>
    <t xml:space="preserve">ที่ดิน อาคารและอุปกรณ์ </t>
  </si>
  <si>
    <t>(หน่วย: พันบาท)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</si>
  <si>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</si>
  <si>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</si>
  <si>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</si>
  <si>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</si>
  <si>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รวมส่วนของ</t>
  </si>
  <si>
    <t>สินทรัพย์ไม่หมุนเวียนอื่น</t>
  </si>
  <si>
    <t xml:space="preserve">   ค่าเสื่อมราคาสินทรัพย์สิทธิการใช้</t>
  </si>
  <si>
    <t xml:space="preserve">   สินทรัพย์ไม่หมุนเวียนอื่น</t>
  </si>
  <si>
    <t>รายได้ทางการเงิน</t>
  </si>
  <si>
    <t xml:space="preserve">   ผลขาดทุนด้านเครดิตที่คาดว่าจะเกิดขึ้น (โอนกลับ)</t>
  </si>
  <si>
    <t xml:space="preserve">   ผลขาดทุน (กำไร) จากการเปลี่ยนแปลงมูลค่า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</si>
  <si>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</si>
  <si>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</si>
  <si>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>สินทรัพย์ทางการเงินหมุนเวียนอื่นเพิ่มขึ้น (ลดลง)</t>
  </si>
  <si>
    <t xml:space="preserve">      (โอนกลับ)</t>
  </si>
  <si>
    <t>(ตรวจสอบแล้ว)</t>
  </si>
  <si>
    <t>หมายเหตุประกอบงบการเงินระหว่างกาลเป็นส่วนหนึ่งของงบการเงินนี้</t>
  </si>
  <si>
    <t>หนี้สินตามสัญญาเช่า - สุทธิจากส่วนที่ถึง</t>
  </si>
  <si>
    <t xml:space="preserve">   ทุนที่ออกและชำระเต็มมูลค่าแล้ว</t>
  </si>
  <si>
    <t>ที่ออกและ</t>
  </si>
  <si>
    <t>ชำระเต็มมูลค่าแล้ว</t>
  </si>
  <si>
    <t>หุ้นสามัญ</t>
  </si>
  <si>
    <t xml:space="preserve"> - สำรองตามกฎหมาย</t>
  </si>
  <si>
    <t>การแบ่งปันกำไร</t>
  </si>
  <si>
    <t xml:space="preserve">   จากกิจกรรมดำเนินงาน</t>
  </si>
  <si>
    <t>กำไรหรือขาดทุน:</t>
  </si>
  <si>
    <t>เงินสดจ่ายหนี้สินตามสัญญาเช่า</t>
  </si>
  <si>
    <t>31 ธันวาคม 2568</t>
  </si>
  <si>
    <t>สินทรัพย์ตราสารอนุพันธ์</t>
  </si>
  <si>
    <t>หนี้สินตราสารอนุพันธ์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</si>
  <si>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</si>
  <si>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</si>
  <si>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หุ้นสามัญ 133,333,016 หุ้น มูลค่าหุ้นละ 0.50 บาท</t>
  </si>
  <si>
    <t>ส่วนของผู้มีส่วนได้เสียที่ไม่มีอำนาจควบคุม</t>
  </si>
  <si>
    <t xml:space="preserve">   ของบริษัทย่อย</t>
  </si>
  <si>
    <t>ยอดคงเหลือ ณ วันที่ 1 มกราคม 2569</t>
  </si>
  <si>
    <t>2,3</t>
  </si>
  <si>
    <t>2,9</t>
  </si>
  <si>
    <t>2,8.2</t>
  </si>
  <si>
    <t>เงินสดสุทธิใช้ไปในกิจกรรมจัดหาเงิน</t>
  </si>
  <si>
    <t>ขาดทุนจากอัตราแลกเปลี่ยน</t>
  </si>
  <si>
    <t>ยอดคงเหลือ ณ วันที่ 30 มิถุนายน 2568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</si>
  <si>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</si>
  <si>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</si>
  <si>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เงินสดสุทธิใช้ไปในกิจกรรมลงทุน</t>
  </si>
  <si>
    <t>จ่ายเงินปันผล</t>
  </si>
  <si>
    <t xml:space="preserve">   หุ้นปันผลจ่าย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</si>
  <si>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</si>
  <si>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</si>
  <si>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</si>
  <si>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</si>
  <si>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</si>
  <si>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รายได้เงินปันผล</t>
  </si>
  <si>
    <t>กำไรจากอัตราแลกเปลี่ยน</t>
  </si>
  <si>
    <t xml:space="preserve">   รายได้เงินปันผล</t>
  </si>
  <si>
    <t>เงินสดจ่ายเพื่อซื้อสินทรัพย์ไม่มีตัวตน</t>
  </si>
  <si>
    <t xml:space="preserve">   การปรับลดสินค้าคงเหลือเป็นมูลค่าสุทธิที่จะได้รับ</t>
  </si>
  <si>
    <t>เงินปันผลรับจากเงินลงทุนในบริษัทย่อย</t>
  </si>
  <si>
    <t>เงินสดและรายการเทียบเท่าเงินสดลดลงสุทธิ</t>
  </si>
  <si>
    <t xml:space="preserve">   ขาดทุนจากอัตราแลกเปลี่ยนที่ยังไม่เกิดขึ้นจริง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</si>
  <si>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</si>
  <si>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</si>
  <si>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เพิ่มทุนสำหรับจ่ายหุ้นปันผล (หมายเหตุ 12)</t>
  </si>
  <si>
    <t>เงินปันผลจ่าย (หมายเหตุ 12)</t>
  </si>
  <si>
    <t xml:space="preserve">   เจ้าหนี้ค่างานก่อสร้างและซื้ออุปกรณ์ลดลง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</si>
</sst>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[$€-2]\ * #,##0.00_);_([$€-2]\ * \(#,##0.00\);_([$€-2]\ * &quot;-&quot;??_);_(@_)"/>
    <numFmt numFmtId="171" formatCode="#,##0.00\ ;\(#,##0.00\)"/>
    <numFmt numFmtId="172" formatCode="[$-409]d\-mmm\-yy;@"/>
    <numFmt numFmtId="173" formatCode="_ * #,##0_ ;_ * \-#,##0_ ;_ * &quot;-&quot;_ ;_ @_ "/>
    <numFmt numFmtId="174" formatCode="&quot;ณ วันที่ &quot;dd\ mmmm\ yyyy"/>
    <numFmt numFmtId="175" formatCode="0.0%"/>
    <numFmt numFmtId="176" formatCode="_ * #,##0.00_)_บ_า_ท_ ;_ * \(#,##0.00\)_บ_า_ท_ ;_ * &quot;-&quot;??_)_บ_า_ท_ ;_ @_ "/>
    <numFmt numFmtId="177" formatCode="\ช\.\น\น\ &quot;น.&quot;"/>
    <numFmt numFmtId="178" formatCode="\ว\ \ด\ด\ด\ \ป\ป"/>
    <numFmt numFmtId="179" formatCode="_ * #,##0_)\ _฿_ ;_ * \(#,##0\)\ _฿_ ;_ * &quot;-&quot;_)\ _฿_ ;_ @_ "/>
    <numFmt numFmtId="180" formatCode="#.\ \ "/>
    <numFmt numFmtId="181" formatCode="##.\ \ "/>
    <numFmt numFmtId="182" formatCode="&quot;ฃ&quot;#,##0;\-&quot;ฃ&quot;#,##0"/>
    <numFmt numFmtId="183" formatCode="0.000_)"/>
    <numFmt numFmtId="184" formatCode="#,##0.0_);[Red]\(#,##0.0\)"/>
    <numFmt numFmtId="185" formatCode="_(* #,##0_);[Red]_(* \(#,##0\);_(* &quot;-&quot;_);_(@_)"/>
    <numFmt numFmtId="186" formatCode="0.000"/>
    <numFmt numFmtId="187" formatCode="&quot;วันที่&quot;\ \ว\ \ด\ด\ด\ด\ \ป\ป\ป\ป"/>
    <numFmt numFmtId="188" formatCode="dd\-mmm\-yy_)"/>
    <numFmt numFmtId="189" formatCode="#,##0.00\ &quot;F&quot;;\-#,##0.00\ &quot;F&quot;"/>
    <numFmt numFmtId="190" formatCode="&quot;Yes&quot;;&quot;Yes&quot;;&quot;No&quot;"/>
    <numFmt numFmtId="191" formatCode="&quot;ผ&quot;#,##0.00_);[Red]\(&quot;ผ&quot;#,##0.00\)"/>
    <numFmt numFmtId="192" formatCode="&quot;$&quot;#,##0\ ;\(&quot;$&quot;#,##0\)"/>
    <numFmt numFmtId="193" formatCode="#,##0_);[Red]\(#,##0\);"/>
    <numFmt numFmtId="194" formatCode="_-[$€-2]* #,##0.00_-;\-[$€-2]* #,##0.00_-;_-[$€-2]* &quot;-&quot;??_-"/>
    <numFmt numFmtId="195" formatCode="#,##0\ \ ;\(#,##0\)\ ;\—\ \ \ \ "/>
    <numFmt numFmtId="196" formatCode=";;;"/>
    <numFmt numFmtId="197" formatCode="&quot;฿&quot;\t#,##0_);[Red]\(&quot;฿&quot;\t#,##0\)"/>
    <numFmt numFmtId="198" formatCode="_-* #,##0_ _F_-;\-* #,##0_ _F_-;_-* &quot;-&quot;_ _F_-;_-@_-"/>
    <numFmt numFmtId="199" formatCode="_-* #,##0.00_ _F_-;\-* #,##0.00_ _F_-;_-* &quot;-&quot;??_ _F_-;_-@_-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0.00_)"/>
    <numFmt numFmtId="203" formatCode="0."/>
    <numFmt numFmtId="204" formatCode="0%_);\(0%\)"/>
    <numFmt numFmtId="205" formatCode="#,##0.0;[Red]\-#,##0.0"/>
    <numFmt numFmtId="206" formatCode="0.00_);[Red]\(0.00\)"/>
    <numFmt numFmtId="207" formatCode="#,##0.00;[Red]\(#,##0.00\)"/>
    <numFmt numFmtId="208" formatCode="#,##0\ _$;\-#,##0\ _$"/>
    <numFmt numFmtId="209" formatCode="mm/dd/yy"/>
    <numFmt numFmtId="210" formatCode="General_)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&quot;\&quot;#,##0.00;[Red]&quot;\&quot;\-#,##0.00"/>
    <numFmt numFmtId="214" formatCode="&quot;\&quot;#,##0;[Red]&quot;\&quot;\-#,##0"/>
    <numFmt numFmtId="215" formatCode="&quot;$&quot;#,##0;\-&quot;$&quot;#,##0"/>
    <numFmt numFmtId="216" formatCode="&quot;$&quot;#,##0;[Red]\-&quot;$&quot;#,##0"/>
    <numFmt numFmtId="217" formatCode="&quot;$&quot;#,##0.00;\-&quot;$&quot;#,##0.00"/>
    <numFmt numFmtId="218" formatCode="&quot;$&quot;#,##0.00;[Red]\-&quot;$&quot;#,##0.00"/>
    <numFmt numFmtId="219" formatCode="&quot;$&quot;\t#,##0_);[Red]\(&quot;$&quot;\t#,##0\)"/>
    <numFmt numFmtId="220" formatCode="###0_);[Red]\(###0\)"/>
    <numFmt numFmtId="221" formatCode="0&quot;  &quot;"/>
    <numFmt numFmtId="222" formatCode="d\ \ด\ด\ด\ \b\b"/>
    <numFmt numFmtId="223" formatCode="\ว\ \ด\ด\ด\ด\ &quot;ค.ศ.&quot;\ \ค\ค\ค\ค"/>
    <numFmt numFmtId="224" formatCode="#,##0\ &quot;FB&quot;;[Red]\-#,##0\ &quot;FB&quot;"/>
    <numFmt numFmtId="225" formatCode="#,##0.00\ &quot;FB&quot;;[Red]\-#,##0.00\ &quot;FB&quot;"/>
    <numFmt numFmtId="226" formatCode="#,##0&quot;£&quot;_);[Red]\(#,##0&quot;£&quot;\)"/>
  </numFmts>
  <fonts count="23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sz val="14"/>
      <name val="CordiaUPC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1"/>
      <name val="EYInterstate"/>
    </font>
    <font>
      <sz val="10"/>
      <name val="Arial"/>
      <family val="2"/>
    </font>
    <font>
      <sz val="8"/>
      <name val="EYInterstate Light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0"/>
      <color theme="1"/>
      <name val="Cambria"/>
      <family val="2"/>
    </font>
    <font>
      <u/>
      <sz val="8.5"/>
      <color theme="10"/>
      <name val="Cambria"/>
      <family val="2"/>
      <charset val="222"/>
    </font>
    <font>
      <sz val="10"/>
      <color theme="1"/>
      <name val="Cambria"/>
      <family val="2"/>
      <charset val="222"/>
    </font>
    <font>
      <sz val="10"/>
      <color theme="0"/>
      <name val="Arial"/>
      <family val="2"/>
    </font>
    <font>
      <sz val="10"/>
      <name val="ApFont"/>
      <charset val="22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5.95"/>
      <color indexed="8"/>
      <name val="Cordia New"/>
      <family val="2"/>
    </font>
    <font>
      <sz val="10"/>
      <name val="EYInterstate Light"/>
    </font>
    <font>
      <sz val="11"/>
      <color theme="1"/>
      <name val="Calibri"/>
      <family val="2"/>
      <charset val="222"/>
      <scheme val="minor"/>
    </font>
    <font>
      <sz val="10"/>
      <color indexed="8"/>
      <name val="MS Sans Serif"/>
      <family val="2"/>
    </font>
    <font>
      <b/>
      <sz val="10"/>
      <color theme="1"/>
      <name val="Arial"/>
      <family val="2"/>
    </font>
    <font>
      <sz val="10"/>
      <color rgb="FF9C0006"/>
      <name val="Arial"/>
      <family val="2"/>
    </font>
    <font>
      <sz val="10"/>
      <color rgb="FF006100"/>
      <name val="Arial"/>
      <family val="2"/>
    </font>
    <font>
      <sz val="9.5"/>
      <color theme="1"/>
      <name val="EYInterstate"/>
      <family val="2"/>
    </font>
    <font>
      <sz val="11"/>
      <color theme="0"/>
      <name val="Calibri"/>
      <family val="2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rgb="FF9C0006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b/>
      <sz val="10"/>
      <name val="MS Sans Serif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0"/>
      <color theme="0"/>
      <name val="Arial"/>
      <family val="2"/>
    </font>
    <font>
      <sz val="11"/>
      <name val="Tms Rmn"/>
    </font>
    <font>
      <sz val="10"/>
      <name val="Tms Rmn"/>
    </font>
    <font>
      <sz val="10"/>
      <color theme="1"/>
      <name val="EYInterstate"/>
      <family val="2"/>
    </font>
    <font>
      <sz val="10"/>
      <color theme="1"/>
      <name val="Arial"/>
      <family val="2"/>
      <charset val="222"/>
    </font>
    <font>
      <sz val="10"/>
      <color indexed="8"/>
      <name val="Cambria"/>
      <family val="2"/>
      <charset val="222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i/>
      <sz val="10"/>
      <color rgb="FF7F7F7F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sz val="28"/>
      <name val="Helvetica-Black"/>
      <charset val="222"/>
    </font>
    <font>
      <b/>
      <sz val="15"/>
      <color theme="3"/>
      <name val="Calibri"/>
      <family val="2"/>
      <charset val="222"/>
    </font>
    <font>
      <b/>
      <sz val="15"/>
      <color theme="3"/>
      <name val="Arial"/>
      <family val="2"/>
    </font>
    <font>
      <sz val="10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sz val="1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theme="3"/>
      <name val="Arial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theme="3"/>
      <name val="Arial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0"/>
      <color rgb="FF3F3F76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</font>
    <font>
      <sz val="10"/>
      <color rgb="FFFA7D00"/>
      <name val="Arial"/>
      <family val="2"/>
    </font>
    <font>
      <sz val="11"/>
      <color indexed="52"/>
      <name val="Calibri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sz val="10"/>
      <color rgb="FF9C650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</font>
    <font>
      <sz val="10"/>
      <color indexed="9"/>
      <name val="Arial"/>
      <family val="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0"/>
      <name val="MS Sans Serif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2"/>
      <name val="นูลมรผ"/>
      <charset val="129"/>
    </font>
    <font>
      <sz val="10"/>
      <name val="Helv"/>
      <family val="2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0"/>
      <color rgb="FF000000"/>
      <name val="Arial"/>
      <family val="2"/>
    </font>
    <font>
      <b/>
      <sz val="20.05"/>
      <color indexed="18"/>
      <name val="Cordia New"/>
      <family val="2"/>
    </font>
    <font>
      <sz val="12"/>
      <color indexed="8"/>
      <name val="Tahoma"/>
      <family val="2"/>
    </font>
    <font>
      <sz val="16"/>
      <name val="Cordia New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2"/>
      <name val="Helvetica-Black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b/>
      <i/>
      <sz val="16"/>
      <name val="Angsana New"/>
      <family val="1"/>
    </font>
    <font>
      <sz val="18"/>
      <color theme="1"/>
      <name val="Angsana New"/>
      <family val="1"/>
    </font>
    <font>
      <b/>
      <sz val="18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63">
    <xf numFmtId="0" fontId="0" fillId="0" borderId="0"/>
    <xf numFmtId="0" fontId="7" fillId="0" borderId="0"/>
    <xf numFmtId="0" fontId="3" fillId="0" borderId="0"/>
    <xf numFmtId="0" fontId="8" fillId="0" borderId="0"/>
    <xf numFmtId="0" fontId="2" fillId="0" borderId="0"/>
    <xf numFmtId="0" fontId="7" fillId="0" borderId="0"/>
    <xf numFmtId="0" fontId="10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0"/>
    <xf numFmtId="173" fontId="1" fillId="0" borderId="0" applyFont="0" applyFill="0" applyBorder="0" applyAlignment="0" applyProtection="0"/>
    <xf numFmtId="0" fontId="29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166" fontId="28" fillId="0" borderId="0" applyFont="0" applyFill="0" applyBorder="0" applyAlignment="0" applyProtection="0"/>
    <xf numFmtId="17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>
      <alignment vertical="center"/>
    </xf>
    <xf numFmtId="0" fontId="30" fillId="0" borderId="0"/>
    <xf numFmtId="38" fontId="1" fillId="0" borderId="0" applyFont="0" applyFill="0" applyBorder="0" applyAlignment="0" applyProtection="0">
      <alignment vertical="center"/>
    </xf>
    <xf numFmtId="168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8" fillId="0" borderId="0"/>
    <xf numFmtId="16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8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69" fontId="37" fillId="0" borderId="0"/>
    <xf numFmtId="168" fontId="35" fillId="0" borderId="0" applyFont="0" applyFill="0" applyBorder="0" applyAlignment="0" applyProtection="0"/>
    <xf numFmtId="0" fontId="40" fillId="0" borderId="0">
      <alignment vertical="top"/>
    </xf>
    <xf numFmtId="168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3" fillId="0" borderId="0"/>
    <xf numFmtId="9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2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28" fillId="0" borderId="0"/>
    <xf numFmtId="43" fontId="28" fillId="0" borderId="0" applyFont="0" applyFill="0" applyBorder="0" applyAlignment="0" applyProtection="0"/>
    <xf numFmtId="0" fontId="28" fillId="0" borderId="0"/>
    <xf numFmtId="172" fontId="28" fillId="0" borderId="0"/>
    <xf numFmtId="172" fontId="28" fillId="0" borderId="0"/>
    <xf numFmtId="0" fontId="11" fillId="0" borderId="0"/>
    <xf numFmtId="43" fontId="11" fillId="0" borderId="0" applyFont="0" applyFill="0" applyBorder="0" applyAlignment="0" applyProtection="0"/>
    <xf numFmtId="0" fontId="28" fillId="0" borderId="0"/>
    <xf numFmtId="0" fontId="43" fillId="0" borderId="0"/>
    <xf numFmtId="168" fontId="43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2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28" fillId="0" borderId="0"/>
    <xf numFmtId="0" fontId="50" fillId="0" borderId="0"/>
    <xf numFmtId="0" fontId="50" fillId="0" borderId="0"/>
    <xf numFmtId="37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76" fontId="52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0" fontId="52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6" fontId="28" fillId="0" borderId="0" applyFont="0" applyFill="0" applyBorder="0" applyAlignment="0" applyProtection="0"/>
    <xf numFmtId="179" fontId="52" fillId="0" borderId="0" applyFont="0" applyFill="0" applyBorder="0" applyAlignment="0" applyProtection="0"/>
    <xf numFmtId="166" fontId="28" fillId="0" borderId="0" applyFont="0" applyFill="0" applyBorder="0" applyAlignment="0" applyProtection="0"/>
    <xf numFmtId="179" fontId="52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53" fillId="0" borderId="0"/>
    <xf numFmtId="0" fontId="52" fillId="0" borderId="0" applyFont="0" applyFill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172" fontId="5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5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172" fontId="5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5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72" fontId="5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54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172" fontId="5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4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172" fontId="54" fillId="39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4" fillId="39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172" fontId="54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5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4" fillId="4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172" fontId="54" fillId="4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54" fillId="4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172" fontId="54" fillId="42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55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54" fillId="42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172" fontId="54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54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172" fontId="54" fillId="38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55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4" fillId="38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172" fontId="54" fillId="41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5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54" fillId="41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172" fontId="54" fillId="44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5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4" fillId="44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168" fontId="56" fillId="0" borderId="22">
      <alignment horizontal="right" vertical="center"/>
    </xf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72" fontId="58" fillId="45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36" fillId="12" borderId="0" applyNumberFormat="0" applyBorder="0" applyAlignment="0" applyProtection="0"/>
    <xf numFmtId="0" fontId="58" fillId="45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172" fontId="58" fillId="42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36" fillId="16" borderId="0" applyNumberFormat="0" applyBorder="0" applyAlignment="0" applyProtection="0"/>
    <xf numFmtId="0" fontId="58" fillId="42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172" fontId="58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36" fillId="20" borderId="0" applyNumberFormat="0" applyBorder="0" applyAlignment="0" applyProtection="0"/>
    <xf numFmtId="0" fontId="58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172" fontId="58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36" fillId="24" borderId="0" applyNumberFormat="0" applyBorder="0" applyAlignment="0" applyProtection="0"/>
    <xf numFmtId="0" fontId="58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172" fontId="58" fillId="47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36" fillId="28" borderId="0" applyNumberFormat="0" applyBorder="0" applyAlignment="0" applyProtection="0"/>
    <xf numFmtId="0" fontId="58" fillId="47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172" fontId="58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36" fillId="32" borderId="0" applyNumberFormat="0" applyBorder="0" applyAlignment="0" applyProtection="0"/>
    <xf numFmtId="0" fontId="58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9" fontId="59" fillId="0" borderId="0"/>
    <xf numFmtId="0" fontId="60" fillId="0" borderId="0" applyFont="0" applyFill="0" applyBorder="0" applyAlignment="0" applyProtection="0"/>
    <xf numFmtId="0" fontId="61" fillId="0" borderId="15">
      <alignment horizontal="center"/>
    </xf>
    <xf numFmtId="0" fontId="62" fillId="0" borderId="0"/>
    <xf numFmtId="0" fontId="62" fillId="0" borderId="21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33" borderId="0"/>
    <xf numFmtId="0" fontId="61" fillId="0" borderId="0">
      <protection locked="0"/>
    </xf>
    <xf numFmtId="0" fontId="61" fillId="0" borderId="0"/>
    <xf numFmtId="180" fontId="61" fillId="0" borderId="0"/>
    <xf numFmtId="181" fontId="61" fillId="0" borderId="0"/>
    <xf numFmtId="0" fontId="62" fillId="49" borderId="0">
      <alignment horizontal="right"/>
    </xf>
    <xf numFmtId="0" fontId="61" fillId="0" borderId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172" fontId="58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49" fillId="9" borderId="0" applyNumberFormat="0" applyBorder="0" applyAlignment="0" applyProtection="0"/>
    <xf numFmtId="0" fontId="49" fillId="9" borderId="0" applyNumberFormat="0" applyBorder="0" applyAlignment="0" applyProtection="0"/>
    <xf numFmtId="0" fontId="36" fillId="9" borderId="0" applyNumberFormat="0" applyBorder="0" applyAlignment="0" applyProtection="0"/>
    <xf numFmtId="0" fontId="58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172" fontId="58" fillId="51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36" fillId="13" borderId="0" applyNumberFormat="0" applyBorder="0" applyAlignment="0" applyProtection="0"/>
    <xf numFmtId="0" fontId="58" fillId="51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172" fontId="58" fillId="52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36" fillId="17" borderId="0" applyNumberFormat="0" applyBorder="0" applyAlignment="0" applyProtection="0"/>
    <xf numFmtId="0" fontId="58" fillId="52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172" fontId="58" fillId="46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36" fillId="21" borderId="0" applyNumberFormat="0" applyBorder="0" applyAlignment="0" applyProtection="0"/>
    <xf numFmtId="0" fontId="58" fillId="46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172" fontId="58" fillId="47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36" fillId="25" borderId="0" applyNumberFormat="0" applyBorder="0" applyAlignment="0" applyProtection="0"/>
    <xf numFmtId="0" fontId="58" fillId="47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72" fontId="58" fillId="53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36" fillId="29" borderId="0" applyNumberFormat="0" applyBorder="0" applyAlignment="0" applyProtection="0"/>
    <xf numFmtId="0" fontId="58" fillId="53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168" fontId="5" fillId="0" borderId="0" applyFont="0" applyBorder="0" applyAlignment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172" fontId="64" fillId="36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6" fillId="3" borderId="0" applyNumberFormat="0" applyBorder="0" applyAlignment="0" applyProtection="0"/>
    <xf numFmtId="0" fontId="64" fillId="36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26" fillId="0" borderId="0" applyNumberFormat="0" applyFill="0" applyBorder="0" applyAlignment="0" applyProtection="0"/>
    <xf numFmtId="5" fontId="66" fillId="0" borderId="16" applyAlignment="0" applyProtection="0"/>
    <xf numFmtId="0" fontId="40" fillId="0" borderId="0" applyFill="0" applyBorder="0" applyAlignment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172" fontId="68" fillId="54" borderId="25" applyNumberFormat="0" applyAlignment="0" applyProtection="0"/>
    <xf numFmtId="0" fontId="68" fillId="54" borderId="25" applyNumberFormat="0" applyAlignment="0" applyProtection="0"/>
    <xf numFmtId="172" fontId="68" fillId="54" borderId="25" applyNumberFormat="0" applyAlignment="0" applyProtection="0"/>
    <xf numFmtId="172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172" fontId="68" fillId="54" borderId="25" applyNumberFormat="0" applyAlignment="0" applyProtection="0"/>
    <xf numFmtId="0" fontId="67" fillId="6" borderId="9" applyNumberFormat="0" applyAlignment="0" applyProtection="0"/>
    <xf numFmtId="0" fontId="19" fillId="6" borderId="9" applyNumberFormat="0" applyAlignment="0" applyProtection="0"/>
    <xf numFmtId="0" fontId="1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172" fontId="73" fillId="55" borderId="26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21" fillId="7" borderId="12" applyNumberFormat="0" applyAlignment="0" applyProtection="0"/>
    <xf numFmtId="0" fontId="21" fillId="7" borderId="12" applyNumberFormat="0" applyAlignment="0" applyProtection="0"/>
    <xf numFmtId="0" fontId="74" fillId="7" borderId="12" applyNumberFormat="0" applyAlignment="0" applyProtection="0"/>
    <xf numFmtId="0" fontId="74" fillId="7" borderId="12" applyNumberFormat="0" applyAlignment="0" applyProtection="0"/>
    <xf numFmtId="0" fontId="75" fillId="7" borderId="12" applyNumberFormat="0" applyAlignment="0" applyProtection="0"/>
    <xf numFmtId="0" fontId="73" fillId="55" borderId="26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0" fontId="72" fillId="7" borderId="12" applyNumberFormat="0" applyAlignment="0" applyProtection="0"/>
    <xf numFmtId="182" fontId="52" fillId="0" borderId="0" applyFont="0" applyFill="0" applyBorder="0" applyAlignment="0" applyProtection="0"/>
    <xf numFmtId="183" fontId="76" fillId="0" borderId="0"/>
    <xf numFmtId="183" fontId="76" fillId="0" borderId="0"/>
    <xf numFmtId="183" fontId="76" fillId="0" borderId="0"/>
    <xf numFmtId="183" fontId="76" fillId="0" borderId="0"/>
    <xf numFmtId="183" fontId="76" fillId="0" borderId="0"/>
    <xf numFmtId="183" fontId="76" fillId="0" borderId="0"/>
    <xf numFmtId="183" fontId="76" fillId="0" borderId="0"/>
    <xf numFmtId="183" fontId="76" fillId="0" borderId="0"/>
    <xf numFmtId="184" fontId="77" fillId="0" borderId="0" applyFill="0" applyBorder="0" applyAlignment="0" applyProtection="0"/>
    <xf numFmtId="40" fontId="77" fillId="0" borderId="0" applyFill="0" applyBorder="0" applyAlignment="0" applyProtection="0"/>
    <xf numFmtId="164" fontId="7" fillId="56" borderId="0" applyFill="0" applyBorder="0" applyAlignment="0">
      <alignment vertical="top"/>
    </xf>
    <xf numFmtId="185" fontId="7" fillId="56" borderId="0" applyFill="0" applyBorder="0" applyAlignment="0">
      <alignment vertical="top"/>
    </xf>
    <xf numFmtId="186" fontId="7" fillId="0" borderId="0" applyFill="0" applyBorder="0" applyAlignment="0" applyProtection="0"/>
    <xf numFmtId="187" fontId="7" fillId="0" borderId="0" applyFill="0" applyBorder="0" applyAlignment="0" applyProtection="0"/>
    <xf numFmtId="168" fontId="2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7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" fontId="37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8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79" fillId="0" borderId="0" applyFont="0" applyFill="0" applyBorder="0" applyAlignment="0" applyProtection="0"/>
    <xf numFmtId="188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8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2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168" fontId="54" fillId="0" borderId="0" applyFont="0" applyFill="0" applyBorder="0" applyAlignment="0" applyProtection="0"/>
    <xf numFmtId="18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44" fillId="0" borderId="0" applyFont="0" applyFill="0" applyBorder="0" applyAlignment="0" applyProtection="0"/>
    <xf numFmtId="189" fontId="59" fillId="0" borderId="0"/>
    <xf numFmtId="189" fontId="59" fillId="0" borderId="0"/>
    <xf numFmtId="3" fontId="28" fillId="0" borderId="0" applyFont="0" applyFill="0" applyBorder="0" applyAlignment="0" applyProtection="0"/>
    <xf numFmtId="0" fontId="82" fillId="0" borderId="0" applyNumberFormat="0" applyAlignment="0">
      <alignment horizontal="left"/>
    </xf>
    <xf numFmtId="172" fontId="83" fillId="0" borderId="0">
      <alignment horizontal="left"/>
    </xf>
    <xf numFmtId="172" fontId="83" fillId="0" borderId="0">
      <alignment horizontal="left"/>
    </xf>
    <xf numFmtId="0" fontId="83" fillId="0" borderId="0">
      <alignment horizontal="left"/>
    </xf>
    <xf numFmtId="172" fontId="83" fillId="0" borderId="0">
      <alignment horizontal="left"/>
    </xf>
    <xf numFmtId="172" fontId="84" fillId="0" borderId="0"/>
    <xf numFmtId="172" fontId="84" fillId="0" borderId="0"/>
    <xf numFmtId="0" fontId="84" fillId="0" borderId="0"/>
    <xf numFmtId="172" fontId="84" fillId="0" borderId="0"/>
    <xf numFmtId="172" fontId="85" fillId="0" borderId="0">
      <alignment horizontal="left"/>
    </xf>
    <xf numFmtId="172" fontId="85" fillId="0" borderId="0">
      <alignment horizontal="left"/>
    </xf>
    <xf numFmtId="0" fontId="85" fillId="0" borderId="0">
      <alignment horizontal="left"/>
    </xf>
    <xf numFmtId="172" fontId="85" fillId="0" borderId="0">
      <alignment horizontal="left"/>
    </xf>
    <xf numFmtId="172" fontId="7" fillId="56" borderId="3" applyFill="0" applyBorder="0" applyAlignment="0">
      <alignment horizontal="right"/>
    </xf>
    <xf numFmtId="172" fontId="7" fillId="56" borderId="3" applyFill="0" applyBorder="0" applyAlignment="0">
      <alignment horizontal="right"/>
    </xf>
    <xf numFmtId="0" fontId="7" fillId="56" borderId="3" applyFill="0" applyBorder="0" applyAlignment="0">
      <alignment horizontal="right"/>
    </xf>
    <xf numFmtId="172" fontId="7" fillId="56" borderId="3" applyFill="0" applyBorder="0" applyAlignment="0">
      <alignment horizontal="right"/>
    </xf>
    <xf numFmtId="190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91" fontId="37" fillId="0" borderId="0" applyFont="0" applyFill="0" applyBorder="0" applyAlignment="0" applyProtection="0"/>
    <xf numFmtId="44" fontId="44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28" fillId="0" borderId="0" applyFont="0" applyFill="0" applyBorder="0" applyAlignment="0" applyProtection="0"/>
    <xf numFmtId="188" fontId="59" fillId="0" borderId="0"/>
    <xf numFmtId="188" fontId="59" fillId="0" borderId="0"/>
    <xf numFmtId="193" fontId="86" fillId="57" borderId="0">
      <protection hidden="1"/>
    </xf>
    <xf numFmtId="0" fontId="38" fillId="34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5" fontId="59" fillId="0" borderId="0"/>
    <xf numFmtId="175" fontId="59" fillId="0" borderId="0"/>
    <xf numFmtId="172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172" fontId="26" fillId="0" borderId="0" applyNumberFormat="0" applyFill="0" applyBorder="0" applyAlignment="0" applyProtection="0"/>
    <xf numFmtId="0" fontId="87" fillId="0" borderId="0" applyNumberFormat="0" applyAlignment="0">
      <alignment horizontal="left"/>
    </xf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2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" fontId="28" fillId="0" borderId="0" applyFont="0" applyFill="0" applyBorder="0" applyAlignment="0" applyProtection="0"/>
    <xf numFmtId="172" fontId="92" fillId="0" borderId="0">
      <alignment horizontal="left"/>
    </xf>
    <xf numFmtId="172" fontId="92" fillId="0" borderId="0">
      <alignment horizontal="left"/>
    </xf>
    <xf numFmtId="0" fontId="92" fillId="0" borderId="0">
      <alignment horizontal="left"/>
    </xf>
    <xf numFmtId="172" fontId="92" fillId="0" borderId="0">
      <alignment horizontal="left"/>
    </xf>
    <xf numFmtId="172" fontId="93" fillId="0" borderId="0">
      <alignment horizontal="left"/>
    </xf>
    <xf numFmtId="172" fontId="93" fillId="0" borderId="0">
      <alignment horizontal="left"/>
    </xf>
    <xf numFmtId="0" fontId="93" fillId="0" borderId="0">
      <alignment horizontal="left"/>
    </xf>
    <xf numFmtId="172" fontId="93" fillId="0" borderId="0">
      <alignment horizontal="left"/>
    </xf>
    <xf numFmtId="172" fontId="94" fillId="0" borderId="0">
      <alignment horizontal="left"/>
    </xf>
    <xf numFmtId="172" fontId="94" fillId="0" borderId="0">
      <alignment horizontal="left"/>
    </xf>
    <xf numFmtId="0" fontId="94" fillId="0" borderId="0">
      <alignment horizontal="left"/>
    </xf>
    <xf numFmtId="172" fontId="94" fillId="0" borderId="0">
      <alignment horizontal="left"/>
    </xf>
    <xf numFmtId="172" fontId="94" fillId="0" borderId="0">
      <alignment horizontal="left"/>
    </xf>
    <xf numFmtId="172" fontId="94" fillId="0" borderId="0">
      <alignment horizontal="left"/>
    </xf>
    <xf numFmtId="0" fontId="94" fillId="0" borderId="0">
      <alignment horizontal="left"/>
    </xf>
    <xf numFmtId="172" fontId="94" fillId="0" borderId="0">
      <alignment horizontal="left"/>
    </xf>
    <xf numFmtId="0" fontId="95" fillId="0" borderId="0">
      <alignment horizontal="left"/>
    </xf>
    <xf numFmtId="195" fontId="96" fillId="0" borderId="0">
      <alignment horizontal="right"/>
    </xf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72" fontId="98" fillId="37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47" fillId="2" borderId="0" applyNumberFormat="0" applyBorder="0" applyAlignment="0" applyProtection="0"/>
    <xf numFmtId="0" fontId="98" fillId="37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38" fontId="100" fillId="34" borderId="0" applyNumberFormat="0" applyBorder="0" applyAlignment="0" applyProtection="0"/>
    <xf numFmtId="172" fontId="101" fillId="0" borderId="0">
      <alignment horizontal="left"/>
    </xf>
    <xf numFmtId="172" fontId="101" fillId="0" borderId="0">
      <alignment horizontal="left"/>
    </xf>
    <xf numFmtId="0" fontId="101" fillId="0" borderId="0">
      <alignment horizontal="left"/>
    </xf>
    <xf numFmtId="172" fontId="101" fillId="0" borderId="0">
      <alignment horizontal="left"/>
    </xf>
    <xf numFmtId="172" fontId="101" fillId="0" borderId="0">
      <alignment horizontal="left"/>
    </xf>
    <xf numFmtId="172" fontId="101" fillId="0" borderId="0">
      <alignment horizontal="left"/>
    </xf>
    <xf numFmtId="0" fontId="101" fillId="0" borderId="0">
      <alignment horizontal="left"/>
    </xf>
    <xf numFmtId="172" fontId="101" fillId="0" borderId="0">
      <alignment horizontal="left"/>
    </xf>
    <xf numFmtId="0" fontId="102" fillId="0" borderId="0">
      <alignment horizontal="left"/>
    </xf>
    <xf numFmtId="0" fontId="103" fillId="0" borderId="23" applyNumberFormat="0" applyAlignment="0" applyProtection="0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4" fontId="38" fillId="58" borderId="21">
      <alignment horizontal="center" vertical="center" wrapText="1"/>
    </xf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72" fontId="105" fillId="0" borderId="17">
      <alignment horizontal="left" vertical="top"/>
    </xf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6" applyNumberFormat="0" applyFill="0" applyAlignment="0" applyProtection="0"/>
    <xf numFmtId="0" fontId="106" fillId="0" borderId="6" applyNumberFormat="0" applyFill="0" applyAlignment="0" applyProtection="0"/>
    <xf numFmtId="0" fontId="107" fillId="0" borderId="6" applyNumberFormat="0" applyFill="0" applyAlignment="0" applyProtection="0"/>
    <xf numFmtId="0" fontId="105" fillId="0" borderId="17">
      <alignment horizontal="left" vertical="top"/>
    </xf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72" fontId="108" fillId="0" borderId="0">
      <alignment horizontal="left"/>
    </xf>
    <xf numFmtId="172" fontId="108" fillId="0" borderId="0">
      <alignment horizontal="left"/>
    </xf>
    <xf numFmtId="0" fontId="108" fillId="0" borderId="0">
      <alignment horizontal="left"/>
    </xf>
    <xf numFmtId="172" fontId="108" fillId="0" borderId="0">
      <alignment horizontal="left"/>
    </xf>
    <xf numFmtId="172" fontId="105" fillId="0" borderId="17">
      <alignment horizontal="left" vertical="top"/>
    </xf>
    <xf numFmtId="172" fontId="105" fillId="0" borderId="17">
      <alignment horizontal="left" vertical="top"/>
    </xf>
    <xf numFmtId="0" fontId="105" fillId="0" borderId="17">
      <alignment horizontal="left" vertical="top"/>
    </xf>
    <xf numFmtId="172" fontId="105" fillId="0" borderId="17">
      <alignment horizontal="left" vertical="top"/>
    </xf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172" fontId="110" fillId="0" borderId="17">
      <alignment horizontal="left" vertical="top"/>
    </xf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2" fillId="0" borderId="7" applyNumberFormat="0" applyFill="0" applyAlignment="0" applyProtection="0"/>
    <xf numFmtId="0" fontId="110" fillId="0" borderId="17">
      <alignment horizontal="left" vertical="top"/>
    </xf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0" fontId="109" fillId="0" borderId="7" applyNumberFormat="0" applyFill="0" applyAlignment="0" applyProtection="0"/>
    <xf numFmtId="172" fontId="113" fillId="0" borderId="0">
      <alignment horizontal="left"/>
    </xf>
    <xf numFmtId="172" fontId="113" fillId="0" borderId="0">
      <alignment horizontal="left"/>
    </xf>
    <xf numFmtId="0" fontId="113" fillId="0" borderId="0">
      <alignment horizontal="left"/>
    </xf>
    <xf numFmtId="172" fontId="113" fillId="0" borderId="0">
      <alignment horizontal="left"/>
    </xf>
    <xf numFmtId="172" fontId="114" fillId="0" borderId="17">
      <alignment horizontal="left" vertical="top"/>
    </xf>
    <xf numFmtId="172" fontId="114" fillId="0" borderId="17">
      <alignment horizontal="left" vertical="top"/>
    </xf>
    <xf numFmtId="0" fontId="114" fillId="0" borderId="17">
      <alignment horizontal="left" vertical="top"/>
    </xf>
    <xf numFmtId="172" fontId="114" fillId="0" borderId="17">
      <alignment horizontal="left" vertical="top"/>
    </xf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172" fontId="116" fillId="0" borderId="0">
      <alignment horizontal="left"/>
    </xf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8" fillId="0" borderId="8" applyNumberFormat="0" applyFill="0" applyAlignment="0" applyProtection="0"/>
    <xf numFmtId="0" fontId="116" fillId="0" borderId="0">
      <alignment horizontal="left"/>
    </xf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0" fontId="115" fillId="0" borderId="8" applyNumberFormat="0" applyFill="0" applyAlignment="0" applyProtection="0"/>
    <xf numFmtId="172" fontId="116" fillId="0" borderId="0">
      <alignment horizontal="left"/>
    </xf>
    <xf numFmtId="172" fontId="116" fillId="0" borderId="0">
      <alignment horizontal="left"/>
    </xf>
    <xf numFmtId="0" fontId="116" fillId="0" borderId="0">
      <alignment horizontal="left"/>
    </xf>
    <xf numFmtId="172" fontId="116" fillId="0" borderId="0">
      <alignment horizontal="left"/>
    </xf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2" fontId="11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0" fillId="0" borderId="0" applyProtection="0"/>
    <xf numFmtId="0" fontId="103" fillId="0" borderId="0" applyProtection="0"/>
    <xf numFmtId="196" fontId="77" fillId="0" borderId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21" fillId="59" borderId="0">
      <alignment horizontal="left" wrapText="1" indent="2"/>
    </xf>
    <xf numFmtId="1" fontId="122" fillId="0" borderId="0" applyFont="0" applyFill="0" applyBorder="0" applyAlignment="0" applyProtection="0"/>
    <xf numFmtId="10" fontId="100" fillId="60" borderId="15" applyNumberFormat="0" applyBorder="0" applyAlignment="0" applyProtection="0"/>
    <xf numFmtId="10" fontId="100" fillId="60" borderId="15" applyNumberFormat="0" applyBorder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172" fontId="124" fillId="40" borderId="25" applyNumberFormat="0" applyAlignment="0" applyProtection="0"/>
    <xf numFmtId="0" fontId="124" fillId="40" borderId="25" applyNumberFormat="0" applyAlignment="0" applyProtection="0"/>
    <xf numFmtId="172" fontId="124" fillId="40" borderId="25" applyNumberFormat="0" applyAlignment="0" applyProtection="0"/>
    <xf numFmtId="172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172" fontId="124" fillId="40" borderId="25" applyNumberFormat="0" applyAlignment="0" applyProtection="0"/>
    <xf numFmtId="0" fontId="123" fillId="5" borderId="9" applyNumberFormat="0" applyAlignment="0" applyProtection="0"/>
    <xf numFmtId="0" fontId="17" fillId="5" borderId="9" applyNumberFormat="0" applyAlignment="0" applyProtection="0"/>
    <xf numFmtId="0" fontId="17" fillId="5" borderId="9" applyNumberFormat="0" applyAlignment="0" applyProtection="0"/>
    <xf numFmtId="0" fontId="125" fillId="5" borderId="9" applyNumberFormat="0" applyAlignment="0" applyProtection="0"/>
    <xf numFmtId="0" fontId="125" fillId="5" borderId="9" applyNumberFormat="0" applyAlignment="0" applyProtection="0"/>
    <xf numFmtId="0" fontId="126" fillId="5" borderId="9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0" fontId="123" fillId="5" borderId="9" applyNumberFormat="0" applyAlignment="0" applyProtection="0"/>
    <xf numFmtId="1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38" fontId="127" fillId="0" borderId="0"/>
    <xf numFmtId="38" fontId="128" fillId="0" borderId="0"/>
    <xf numFmtId="38" fontId="129" fillId="0" borderId="0"/>
    <xf numFmtId="38" fontId="130" fillId="0" borderId="0"/>
    <xf numFmtId="0" fontId="96" fillId="0" borderId="0"/>
    <xf numFmtId="0" fontId="96" fillId="0" borderId="0"/>
    <xf numFmtId="0" fontId="50" fillId="0" borderId="0" applyNumberFormat="0" applyFont="0" applyFill="0" applyBorder="0" applyProtection="0">
      <alignment horizontal="left" vertical="center"/>
    </xf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172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133" fillId="0" borderId="11" applyNumberFormat="0" applyFill="0" applyAlignment="0" applyProtection="0"/>
    <xf numFmtId="0" fontId="133" fillId="0" borderId="11" applyNumberFormat="0" applyFill="0" applyAlignment="0" applyProtection="0"/>
    <xf numFmtId="0" fontId="134" fillId="0" borderId="11" applyNumberFormat="0" applyFill="0" applyAlignment="0" applyProtection="0"/>
    <xf numFmtId="0" fontId="132" fillId="0" borderId="27" applyNumberFormat="0" applyFill="0" applyAlignment="0" applyProtection="0"/>
    <xf numFmtId="0" fontId="135" fillId="0" borderId="27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1" fillId="0" borderId="11" applyNumberFormat="0" applyFill="0" applyAlignment="0" applyProtection="0"/>
    <xf numFmtId="0" fontId="136" fillId="0" borderId="0"/>
    <xf numFmtId="0" fontId="137" fillId="0" borderId="0"/>
    <xf numFmtId="0" fontId="136" fillId="0" borderId="0"/>
    <xf numFmtId="0" fontId="137" fillId="0" borderId="0"/>
    <xf numFmtId="0" fontId="138" fillId="0" borderId="0"/>
    <xf numFmtId="197" fontId="10" fillId="0" borderId="0" applyFont="0" applyFill="0" applyBorder="0" applyAlignment="0" applyProtection="0"/>
    <xf numFmtId="198" fontId="139" fillId="0" borderId="0" applyFont="0" applyFill="0" applyBorder="0" applyAlignment="0" applyProtection="0"/>
    <xf numFmtId="199" fontId="139" fillId="0" borderId="0" applyFont="0" applyFill="0" applyBorder="0" applyAlignment="0" applyProtection="0"/>
    <xf numFmtId="200" fontId="139" fillId="0" borderId="0" applyFont="0" applyFill="0" applyBorder="0" applyAlignment="0" applyProtection="0"/>
    <xf numFmtId="201" fontId="13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8" fillId="0" borderId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172" fontId="141" fillId="61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2" fillId="4" borderId="0" applyNumberFormat="0" applyBorder="0" applyAlignment="0" applyProtection="0"/>
    <xf numFmtId="0" fontId="142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4" fillId="4" borderId="0" applyNumberFormat="0" applyBorder="0" applyAlignment="0" applyProtection="0"/>
    <xf numFmtId="0" fontId="141" fillId="61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37" fontId="145" fillId="0" borderId="0"/>
    <xf numFmtId="0" fontId="136" fillId="0" borderId="0"/>
    <xf numFmtId="0" fontId="137" fillId="0" borderId="0"/>
    <xf numFmtId="0" fontId="137" fillId="0" borderId="0"/>
    <xf numFmtId="202" fontId="146" fillId="0" borderId="0"/>
    <xf numFmtId="202" fontId="146" fillId="0" borderId="0"/>
    <xf numFmtId="172" fontId="37" fillId="0" borderId="0"/>
    <xf numFmtId="0" fontId="27" fillId="0" borderId="0"/>
    <xf numFmtId="0" fontId="28" fillId="0" borderId="0"/>
    <xf numFmtId="174" fontId="37" fillId="0" borderId="0"/>
    <xf numFmtId="0" fontId="8" fillId="0" borderId="0"/>
    <xf numFmtId="172" fontId="37" fillId="0" borderId="0"/>
    <xf numFmtId="172" fontId="28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78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2" fontId="28" fillId="0" borderId="0"/>
    <xf numFmtId="0" fontId="78" fillId="0" borderId="0"/>
    <xf numFmtId="0" fontId="54" fillId="0" borderId="0"/>
    <xf numFmtId="0" fontId="54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172" fontId="28" fillId="0" borderId="0"/>
    <xf numFmtId="172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172" fontId="28" fillId="0" borderId="0"/>
    <xf numFmtId="172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8" fillId="0" borderId="0"/>
    <xf numFmtId="172" fontId="28" fillId="0" borderId="0"/>
    <xf numFmtId="172" fontId="28" fillId="0" borderId="0"/>
    <xf numFmtId="0" fontId="44" fillId="0" borderId="0"/>
    <xf numFmtId="0" fontId="44" fillId="0" borderId="0"/>
    <xf numFmtId="0" fontId="78" fillId="0" borderId="0"/>
    <xf numFmtId="0" fontId="44" fillId="0" borderId="0"/>
    <xf numFmtId="0" fontId="44" fillId="0" borderId="0"/>
    <xf numFmtId="0" fontId="11" fillId="0" borderId="0"/>
    <xf numFmtId="0" fontId="44" fillId="0" borderId="0"/>
    <xf numFmtId="172" fontId="28" fillId="0" borderId="0"/>
    <xf numFmtId="0" fontId="44" fillId="0" borderId="0"/>
    <xf numFmtId="0" fontId="53" fillId="0" borderId="0"/>
    <xf numFmtId="0" fontId="28" fillId="0" borderId="0"/>
    <xf numFmtId="172" fontId="28" fillId="0" borderId="0"/>
    <xf numFmtId="172" fontId="28" fillId="0" borderId="0"/>
    <xf numFmtId="172" fontId="28" fillId="0" borderId="0"/>
    <xf numFmtId="0" fontId="8" fillId="0" borderId="0"/>
    <xf numFmtId="172" fontId="28" fillId="0" borderId="0"/>
    <xf numFmtId="0" fontId="44" fillId="0" borderId="0"/>
    <xf numFmtId="0" fontId="147" fillId="0" borderId="0"/>
    <xf numFmtId="172" fontId="28" fillId="0" borderId="0"/>
    <xf numFmtId="0" fontId="37" fillId="0" borderId="0"/>
    <xf numFmtId="172" fontId="28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0" fontId="44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11" fillId="0" borderId="0"/>
    <xf numFmtId="0" fontId="44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172" fontId="28" fillId="0" borderId="0"/>
    <xf numFmtId="172" fontId="28" fillId="0" borderId="0"/>
    <xf numFmtId="0" fontId="8" fillId="0" borderId="0"/>
    <xf numFmtId="0" fontId="11" fillId="0" borderId="0"/>
    <xf numFmtId="172" fontId="28" fillId="0" borderId="0"/>
    <xf numFmtId="0" fontId="27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2" fontId="28" fillId="0" borderId="0"/>
    <xf numFmtId="0" fontId="147" fillId="0" borderId="0"/>
    <xf numFmtId="0" fontId="43" fillId="0" borderId="0"/>
    <xf numFmtId="172" fontId="28" fillId="0" borderId="0"/>
    <xf numFmtId="0" fontId="147" fillId="0" borderId="0"/>
    <xf numFmtId="0" fontId="11" fillId="0" borderId="0"/>
    <xf numFmtId="0" fontId="11" fillId="0" borderId="0"/>
    <xf numFmtId="0" fontId="147" fillId="0" borderId="0"/>
    <xf numFmtId="0" fontId="28" fillId="0" borderId="0"/>
    <xf numFmtId="0" fontId="147" fillId="0" borderId="0"/>
    <xf numFmtId="0" fontId="11" fillId="0" borderId="0"/>
    <xf numFmtId="0" fontId="11" fillId="0" borderId="0"/>
    <xf numFmtId="0" fontId="11" fillId="0" borderId="0"/>
    <xf numFmtId="172" fontId="28" fillId="0" borderId="0"/>
    <xf numFmtId="0" fontId="147" fillId="0" borderId="0"/>
    <xf numFmtId="172" fontId="28" fillId="0" borderId="0"/>
    <xf numFmtId="0" fontId="43" fillId="0" borderId="0"/>
    <xf numFmtId="172" fontId="28" fillId="0" borderId="0"/>
    <xf numFmtId="172" fontId="28" fillId="0" borderId="0"/>
    <xf numFmtId="172" fontId="28" fillId="0" borderId="0"/>
    <xf numFmtId="172" fontId="8" fillId="0" borderId="0"/>
    <xf numFmtId="172" fontId="8" fillId="0" borderId="0"/>
    <xf numFmtId="0" fontId="28" fillId="0" borderId="0"/>
    <xf numFmtId="172" fontId="8" fillId="0" borderId="0"/>
    <xf numFmtId="172" fontId="8" fillId="0" borderId="0"/>
    <xf numFmtId="0" fontId="2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2" fontId="8" fillId="0" borderId="0"/>
    <xf numFmtId="0" fontId="28" fillId="0" borderId="0"/>
    <xf numFmtId="0" fontId="79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172" fontId="28" fillId="0" borderId="0"/>
    <xf numFmtId="0" fontId="44" fillId="0" borderId="0"/>
    <xf numFmtId="0" fontId="44" fillId="0" borderId="0"/>
    <xf numFmtId="0" fontId="8" fillId="0" borderId="0"/>
    <xf numFmtId="0" fontId="44" fillId="0" borderId="0"/>
    <xf numFmtId="172" fontId="28" fillId="0" borderId="0"/>
    <xf numFmtId="0" fontId="147" fillId="0" borderId="0"/>
    <xf numFmtId="0" fontId="28" fillId="0" borderId="0"/>
    <xf numFmtId="0" fontId="44" fillId="0" borderId="0"/>
    <xf numFmtId="172" fontId="28" fillId="0" borderId="0"/>
    <xf numFmtId="0" fontId="44" fillId="0" borderId="0"/>
    <xf numFmtId="0" fontId="44" fillId="0" borderId="0"/>
    <xf numFmtId="172" fontId="8" fillId="0" borderId="0"/>
    <xf numFmtId="0" fontId="11" fillId="0" borderId="0"/>
    <xf numFmtId="172" fontId="28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172" fontId="28" fillId="0" borderId="0"/>
    <xf numFmtId="172" fontId="28" fillId="0" borderId="0"/>
    <xf numFmtId="0" fontId="35" fillId="0" borderId="0"/>
    <xf numFmtId="0" fontId="79" fillId="0" borderId="0"/>
    <xf numFmtId="172" fontId="28" fillId="0" borderId="0"/>
    <xf numFmtId="172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>
      <alignment vertical="top"/>
    </xf>
    <xf numFmtId="172" fontId="28" fillId="0" borderId="0"/>
    <xf numFmtId="0" fontId="28" fillId="0" borderId="0"/>
    <xf numFmtId="0" fontId="8" fillId="0" borderId="0"/>
    <xf numFmtId="172" fontId="28" fillId="0" borderId="0"/>
    <xf numFmtId="172" fontId="28" fillId="0" borderId="0"/>
    <xf numFmtId="172" fontId="28" fillId="0" borderId="0"/>
    <xf numFmtId="0" fontId="8" fillId="0" borderId="0"/>
    <xf numFmtId="0" fontId="28" fillId="0" borderId="0"/>
    <xf numFmtId="172" fontId="28" fillId="0" borderId="0"/>
    <xf numFmtId="0" fontId="28" fillId="0" borderId="0"/>
    <xf numFmtId="172" fontId="44" fillId="0" borderId="0"/>
    <xf numFmtId="0" fontId="44" fillId="0" borderId="0"/>
    <xf numFmtId="172" fontId="44" fillId="0" borderId="0"/>
    <xf numFmtId="172" fontId="44" fillId="0" borderId="0"/>
    <xf numFmtId="0" fontId="28" fillId="0" borderId="0"/>
    <xf numFmtId="172" fontId="28" fillId="0" borderId="0"/>
    <xf numFmtId="172" fontId="44" fillId="0" borderId="0"/>
    <xf numFmtId="0" fontId="43" fillId="0" borderId="0"/>
    <xf numFmtId="172" fontId="28" fillId="0" borderId="0"/>
    <xf numFmtId="172" fontId="28" fillId="0" borderId="0"/>
    <xf numFmtId="172" fontId="28" fillId="0" borderId="0"/>
    <xf numFmtId="0" fontId="28" fillId="0" borderId="0"/>
    <xf numFmtId="172" fontId="28" fillId="0" borderId="0"/>
    <xf numFmtId="172" fontId="28" fillId="0" borderId="0"/>
    <xf numFmtId="0" fontId="8" fillId="0" borderId="0"/>
    <xf numFmtId="172" fontId="28" fillId="0" borderId="0"/>
    <xf numFmtId="0" fontId="28" fillId="0" borderId="0"/>
    <xf numFmtId="172" fontId="28" fillId="0" borderId="0"/>
    <xf numFmtId="0" fontId="148" fillId="0" borderId="0"/>
    <xf numFmtId="172" fontId="149" fillId="0" borderId="0"/>
    <xf numFmtId="172" fontId="149" fillId="0" borderId="0"/>
    <xf numFmtId="0" fontId="149" fillId="0" borderId="0"/>
    <xf numFmtId="172" fontId="149" fillId="0" borderId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11" fillId="8" borderId="13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1" fillId="8" borderId="13" applyNumberFormat="0" applyFont="0" applyAlignment="0" applyProtection="0"/>
    <xf numFmtId="0" fontId="81" fillId="8" borderId="13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44" fillId="62" borderId="28" applyNumberFormat="0" applyFont="0" applyAlignment="0" applyProtection="0"/>
    <xf numFmtId="0" fontId="54" fillId="8" borderId="13" applyNumberFormat="0" applyFont="0" applyAlignment="0" applyProtection="0"/>
    <xf numFmtId="0" fontId="44" fillId="62" borderId="28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0" fontId="54" fillId="8" borderId="13" applyNumberFormat="0" applyFont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179" fontId="52" fillId="0" borderId="0" applyFont="0" applyFill="0" applyBorder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172" fontId="151" fillId="54" borderId="29" applyNumberFormat="0" applyAlignment="0" applyProtection="0"/>
    <xf numFmtId="0" fontId="151" fillId="54" borderId="29" applyNumberFormat="0" applyAlignment="0" applyProtection="0"/>
    <xf numFmtId="172" fontId="151" fillId="54" borderId="29" applyNumberFormat="0" applyAlignment="0" applyProtection="0"/>
    <xf numFmtId="0" fontId="151" fillId="54" borderId="29" applyNumberFormat="0" applyAlignment="0" applyProtection="0"/>
    <xf numFmtId="0" fontId="150" fillId="6" borderId="10" applyNumberFormat="0" applyAlignment="0" applyProtection="0"/>
    <xf numFmtId="0" fontId="18" fillId="6" borderId="10" applyNumberFormat="0" applyAlignment="0" applyProtection="0"/>
    <xf numFmtId="0" fontId="18" fillId="6" borderId="10" applyNumberFormat="0" applyAlignment="0" applyProtection="0"/>
    <xf numFmtId="0" fontId="152" fillId="6" borderId="10" applyNumberFormat="0" applyAlignment="0" applyProtection="0"/>
    <xf numFmtId="0" fontId="152" fillId="6" borderId="10" applyNumberFormat="0" applyAlignment="0" applyProtection="0"/>
    <xf numFmtId="0" fontId="153" fillId="6" borderId="10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0" fontId="154" fillId="54" borderId="29" applyNumberFormat="0" applyAlignment="0" applyProtection="0"/>
    <xf numFmtId="0" fontId="154" fillId="54" borderId="29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0" fontId="150" fillId="6" borderId="10" applyNumberFormat="0" applyAlignment="0" applyProtection="0"/>
    <xf numFmtId="40" fontId="155" fillId="60" borderId="0">
      <alignment horizontal="right"/>
    </xf>
    <xf numFmtId="0" fontId="156" fillId="60" borderId="18"/>
    <xf numFmtId="172" fontId="157" fillId="0" borderId="0">
      <alignment horizontal="left"/>
    </xf>
    <xf numFmtId="172" fontId="157" fillId="0" borderId="0">
      <alignment horizontal="left"/>
    </xf>
    <xf numFmtId="0" fontId="157" fillId="0" borderId="0">
      <alignment horizontal="left"/>
    </xf>
    <xf numFmtId="172" fontId="157" fillId="0" borderId="0">
      <alignment horizontal="left"/>
    </xf>
    <xf numFmtId="172" fontId="7" fillId="56" borderId="0" applyFill="0" applyBorder="0" applyAlignment="0" applyProtection="0">
      <protection locked="0"/>
    </xf>
    <xf numFmtId="172" fontId="7" fillId="56" borderId="0" applyFill="0" applyBorder="0" applyAlignment="0" applyProtection="0">
      <protection locked="0"/>
    </xf>
    <xf numFmtId="0" fontId="7" fillId="56" borderId="0" applyFill="0" applyBorder="0" applyAlignment="0" applyProtection="0">
      <protection locked="0"/>
    </xf>
    <xf numFmtId="172" fontId="7" fillId="56" borderId="0" applyFill="0" applyBorder="0" applyAlignment="0" applyProtection="0">
      <protection locked="0"/>
    </xf>
    <xf numFmtId="204" fontId="28" fillId="0" borderId="0" applyFont="0" applyFill="0" applyBorder="0" applyAlignment="0" applyProtection="0"/>
    <xf numFmtId="205" fontId="7" fillId="56" borderId="0" applyFill="0" applyBorder="0" applyAlignment="0" applyProtection="0">
      <alignment vertical="top"/>
    </xf>
    <xf numFmtId="5" fontId="7" fillId="56" borderId="0" applyFill="0" applyBorder="0" applyAlignment="0" applyProtection="0">
      <alignment vertical="top"/>
    </xf>
    <xf numFmtId="206" fontId="7" fillId="0" borderId="0" applyFill="0" applyBorder="0" applyAlignment="0" applyProtection="0"/>
    <xf numFmtId="207" fontId="7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3" fillId="0" borderId="0" applyFont="0" applyFill="0" applyBorder="0" applyAlignment="0" applyProtection="0"/>
    <xf numFmtId="37" fontId="53" fillId="0" borderId="0"/>
    <xf numFmtId="208" fontId="53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52" fillId="0" borderId="0" applyFont="0" applyFill="0" applyBorder="0" applyAlignment="0" applyProtection="0"/>
    <xf numFmtId="1" fontId="28" fillId="0" borderId="24" applyNumberFormat="0" applyFill="0" applyAlignment="0" applyProtection="0">
      <alignment horizontal="center" vertical="center"/>
    </xf>
    <xf numFmtId="1" fontId="28" fillId="0" borderId="24" applyNumberFormat="0" applyFill="0" applyAlignment="0" applyProtection="0">
      <alignment horizontal="center" vertical="center"/>
    </xf>
    <xf numFmtId="209" fontId="158" fillId="0" borderId="0" applyNumberFormat="0" applyFill="0" applyBorder="0" applyAlignment="0" applyProtection="0">
      <alignment horizontal="left"/>
    </xf>
    <xf numFmtId="172" fontId="93" fillId="0" borderId="30">
      <alignment vertical="center"/>
    </xf>
    <xf numFmtId="172" fontId="93" fillId="0" borderId="30">
      <alignment vertical="center"/>
    </xf>
    <xf numFmtId="0" fontId="93" fillId="0" borderId="30">
      <alignment vertical="center"/>
    </xf>
    <xf numFmtId="172" fontId="93" fillId="0" borderId="30">
      <alignment vertical="center"/>
    </xf>
    <xf numFmtId="0" fontId="50" fillId="0" borderId="19" applyAlignment="0">
      <alignment horizontal="centerContinuous"/>
    </xf>
    <xf numFmtId="0" fontId="159" fillId="6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159" fillId="63" borderId="0" applyNumberFormat="0" applyBorder="0" applyAlignment="0" applyProtection="0"/>
    <xf numFmtId="0" fontId="28" fillId="59" borderId="0" applyNumberFormat="0" applyAlignment="0" applyProtection="0"/>
    <xf numFmtId="0" fontId="28" fillId="59" borderId="0" applyNumberFormat="0" applyAlignment="0" applyProtection="0"/>
    <xf numFmtId="3" fontId="28" fillId="0" borderId="0" applyNumberFormat="0" applyFont="0" applyFill="0" applyBorder="0" applyAlignment="0" applyProtection="0"/>
    <xf numFmtId="3" fontId="28" fillId="0" borderId="0" applyNumberFormat="0" applyFont="0" applyFill="0" applyBorder="0" applyAlignment="0" applyProtection="0"/>
    <xf numFmtId="0" fontId="159" fillId="63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3" fontId="28" fillId="0" borderId="0" applyNumberFormat="0" applyFont="0" applyFill="0" applyBorder="0" applyAlignment="0" applyProtection="0"/>
    <xf numFmtId="3" fontId="28" fillId="0" borderId="0" applyNumberFormat="0" applyFont="0" applyFill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159" fillId="64" borderId="0" applyNumberFormat="0" applyBorder="0" applyAlignment="0" applyProtection="0"/>
    <xf numFmtId="3" fontId="28" fillId="0" borderId="0" applyNumberFormat="0" applyFont="0" applyFill="0" applyBorder="0" applyAlignment="0" applyProtection="0"/>
    <xf numFmtId="3" fontId="28" fillId="0" borderId="0" applyNumberFormat="0" applyFont="0" applyFill="0" applyBorder="0" applyAlignment="0" applyProtection="0"/>
    <xf numFmtId="3" fontId="159" fillId="65" borderId="0" applyNumberFormat="0" applyBorder="0" applyAlignment="0" applyProtection="0"/>
    <xf numFmtId="3" fontId="159" fillId="65" borderId="0" applyNumberFormat="0" applyBorder="0" applyAlignment="0" applyProtection="0"/>
    <xf numFmtId="3" fontId="28" fillId="0" borderId="0" applyNumberFormat="0" applyFont="0" applyFill="0" applyBorder="0" applyAlignment="0" applyProtection="0"/>
    <xf numFmtId="3" fontId="28" fillId="0" borderId="0" applyNumberFormat="0" applyFont="0" applyFill="0" applyBorder="0" applyAlignment="0" applyProtection="0"/>
    <xf numFmtId="3" fontId="159" fillId="66" borderId="0" applyNumberFormat="0" applyBorder="0" applyAlignment="0" applyProtection="0"/>
    <xf numFmtId="3" fontId="159" fillId="66" borderId="0" applyNumberFormat="0" applyBorder="0" applyAlignment="0" applyProtection="0"/>
    <xf numFmtId="0" fontId="28" fillId="0" borderId="0" applyFont="0" applyFill="0" applyBorder="0" applyAlignment="0" applyProtection="0"/>
    <xf numFmtId="3" fontId="28" fillId="34" borderId="0" applyFont="0" applyBorder="0" applyAlignment="0" applyProtection="0"/>
    <xf numFmtId="0" fontId="28" fillId="66" borderId="0" applyNumberFormat="0" applyFont="0" applyBorder="0" applyAlignment="0" applyProtection="0"/>
    <xf numFmtId="4" fontId="28" fillId="34" borderId="0" applyFont="0" applyBorder="0" applyAlignment="0" applyProtection="0"/>
    <xf numFmtId="12" fontId="160" fillId="0" borderId="15">
      <alignment horizontal="center"/>
    </xf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0" fontId="28" fillId="0" borderId="0"/>
    <xf numFmtId="0" fontId="162" fillId="59" borderId="0">
      <alignment wrapText="1"/>
    </xf>
    <xf numFmtId="40" fontId="163" fillId="0" borderId="0" applyBorder="0">
      <alignment horizontal="right"/>
    </xf>
    <xf numFmtId="172" fontId="164" fillId="0" borderId="0">
      <alignment horizontal="left"/>
    </xf>
    <xf numFmtId="172" fontId="164" fillId="0" borderId="0">
      <alignment horizontal="left"/>
    </xf>
    <xf numFmtId="0" fontId="164" fillId="0" borderId="0">
      <alignment horizontal="left"/>
    </xf>
    <xf numFmtId="172" fontId="164" fillId="0" borderId="0">
      <alignment horizontal="left"/>
    </xf>
    <xf numFmtId="172" fontId="94" fillId="0" borderId="0">
      <alignment horizontal="left"/>
    </xf>
    <xf numFmtId="172" fontId="94" fillId="0" borderId="0">
      <alignment horizontal="left"/>
    </xf>
    <xf numFmtId="0" fontId="94" fillId="0" borderId="0">
      <alignment horizontal="left"/>
    </xf>
    <xf numFmtId="172" fontId="94" fillId="0" borderId="0">
      <alignment horizontal="left"/>
    </xf>
    <xf numFmtId="172" fontId="113" fillId="0" borderId="0"/>
    <xf numFmtId="172" fontId="113" fillId="0" borderId="0"/>
    <xf numFmtId="0" fontId="113" fillId="0" borderId="0"/>
    <xf numFmtId="172" fontId="113" fillId="0" borderId="0"/>
    <xf numFmtId="172" fontId="108" fillId="0" borderId="0"/>
    <xf numFmtId="172" fontId="108" fillId="0" borderId="0"/>
    <xf numFmtId="0" fontId="108" fillId="0" borderId="0"/>
    <xf numFmtId="172" fontId="108" fillId="0" borderId="0"/>
    <xf numFmtId="172" fontId="94" fillId="0" borderId="0"/>
    <xf numFmtId="172" fontId="94" fillId="0" borderId="0"/>
    <xf numFmtId="0" fontId="94" fillId="0" borderId="0"/>
    <xf numFmtId="172" fontId="94" fillId="0" borderId="0"/>
    <xf numFmtId="172" fontId="165" fillId="0" borderId="0" applyNumberFormat="0" applyFill="0" applyBorder="0" applyAlignment="0" applyProtection="0"/>
    <xf numFmtId="172" fontId="166" fillId="0" borderId="0"/>
    <xf numFmtId="172" fontId="166" fillId="0" borderId="0"/>
    <xf numFmtId="0" fontId="166" fillId="0" borderId="0"/>
    <xf numFmtId="172" fontId="166" fillId="0" borderId="0"/>
    <xf numFmtId="172" fontId="166" fillId="0" borderId="0"/>
    <xf numFmtId="172" fontId="166" fillId="0" borderId="0"/>
    <xf numFmtId="0" fontId="166" fillId="0" borderId="0"/>
    <xf numFmtId="172" fontId="166" fillId="0" borderId="0"/>
    <xf numFmtId="172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72" fontId="165" fillId="0" borderId="0" applyNumberFormat="0" applyFill="0" applyBorder="0" applyAlignment="0" applyProtection="0"/>
    <xf numFmtId="172" fontId="167" fillId="0" borderId="0"/>
    <xf numFmtId="172" fontId="167" fillId="0" borderId="0"/>
    <xf numFmtId="0" fontId="167" fillId="0" borderId="0"/>
    <xf numFmtId="172" fontId="167" fillId="0" borderId="0"/>
    <xf numFmtId="172" fontId="167" fillId="0" borderId="0"/>
    <xf numFmtId="172" fontId="167" fillId="0" borderId="0"/>
    <xf numFmtId="0" fontId="167" fillId="0" borderId="0"/>
    <xf numFmtId="172" fontId="167" fillId="0" borderId="0"/>
    <xf numFmtId="172" fontId="166" fillId="0" borderId="0"/>
    <xf numFmtId="172" fontId="166" fillId="0" borderId="0"/>
    <xf numFmtId="0" fontId="166" fillId="0" borderId="0"/>
    <xf numFmtId="172" fontId="166" fillId="0" borderId="0"/>
    <xf numFmtId="172" fontId="166" fillId="0" borderId="0"/>
    <xf numFmtId="172" fontId="166" fillId="0" borderId="0"/>
    <xf numFmtId="0" fontId="166" fillId="0" borderId="0"/>
    <xf numFmtId="172" fontId="166" fillId="0" borderId="0"/>
    <xf numFmtId="0" fontId="168" fillId="0" borderId="0" applyNumberFormat="0" applyFill="0" applyAlignment="0" applyProtection="0"/>
    <xf numFmtId="0" fontId="169" fillId="0" borderId="0" applyFill="0" applyBorder="0" applyProtection="0">
      <alignment horizontal="left" vertical="top"/>
    </xf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72" fontId="167" fillId="0" borderId="0"/>
    <xf numFmtId="172" fontId="167" fillId="0" borderId="0"/>
    <xf numFmtId="0" fontId="167" fillId="0" borderId="0"/>
    <xf numFmtId="172" fontId="167" fillId="0" borderId="0"/>
    <xf numFmtId="172" fontId="166" fillId="0" borderId="0"/>
    <xf numFmtId="172" fontId="166" fillId="0" borderId="0"/>
    <xf numFmtId="0" fontId="166" fillId="0" borderId="0"/>
    <xf numFmtId="172" fontId="166" fillId="0" borderId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172" fontId="175" fillId="0" borderId="31" applyNumberFormat="0" applyFill="0" applyAlignment="0" applyProtection="0"/>
    <xf numFmtId="0" fontId="175" fillId="0" borderId="31" applyNumberFormat="0" applyFill="0" applyAlignment="0" applyProtection="0"/>
    <xf numFmtId="172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76" fillId="0" borderId="14" applyNumberFormat="0" applyFill="0" applyAlignment="0" applyProtection="0"/>
    <xf numFmtId="0" fontId="176" fillId="0" borderId="14" applyNumberFormat="0" applyFill="0" applyAlignment="0" applyProtection="0"/>
    <xf numFmtId="0" fontId="45" fillId="0" borderId="14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0" fontId="174" fillId="0" borderId="14" applyNumberFormat="0" applyFill="0" applyAlignment="0" applyProtection="0"/>
    <xf numFmtId="172" fontId="178" fillId="0" borderId="0"/>
    <xf numFmtId="172" fontId="178" fillId="0" borderId="0"/>
    <xf numFmtId="0" fontId="178" fillId="0" borderId="0"/>
    <xf numFmtId="172" fontId="178" fillId="0" borderId="0"/>
    <xf numFmtId="6" fontId="179" fillId="0" borderId="0" applyFon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72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39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6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72" fontId="183" fillId="0" borderId="0" applyNumberFormat="0" applyFill="0" applyBorder="0" applyAlignment="0" applyProtection="0">
      <alignment vertical="top"/>
      <protection locked="0"/>
    </xf>
    <xf numFmtId="172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72" fontId="183" fillId="0" borderId="0" applyNumberFormat="0" applyFill="0" applyBorder="0" applyAlignment="0" applyProtection="0">
      <alignment vertical="top"/>
      <protection locked="0"/>
    </xf>
    <xf numFmtId="0" fontId="73" fillId="55" borderId="26" applyNumberFormat="0" applyAlignment="0" applyProtection="0"/>
    <xf numFmtId="0" fontId="132" fillId="0" borderId="27" applyNumberFormat="0" applyFill="0" applyAlignment="0" applyProtection="0"/>
    <xf numFmtId="0" fontId="64" fillId="36" borderId="0" applyNumberFormat="0" applyBorder="0" applyAlignment="0" applyProtection="0"/>
    <xf numFmtId="0" fontId="151" fillId="54" borderId="29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18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84" fillId="0" borderId="0"/>
    <xf numFmtId="166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4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98" fillId="37" borderId="0" applyNumberFormat="0" applyBorder="0" applyAlignment="0" applyProtection="0"/>
    <xf numFmtId="172" fontId="186" fillId="0" borderId="0" applyNumberFormat="0" applyFill="0" applyBorder="0" applyAlignment="0" applyProtection="0">
      <alignment vertical="top"/>
      <protection locked="0"/>
    </xf>
    <xf numFmtId="172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172" fontId="186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0" fontId="59" fillId="0" borderId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41" fillId="61" borderId="0" applyNumberFormat="0" applyBorder="0" applyAlignment="0" applyProtection="0"/>
    <xf numFmtId="0" fontId="175" fillId="0" borderId="31" applyNumberFormat="0" applyFill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8" fillId="52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53" borderId="0" applyNumberFormat="0" applyBorder="0" applyAlignment="0" applyProtection="0"/>
    <xf numFmtId="0" fontId="28" fillId="62" borderId="28" applyNumberFormat="0" applyFont="0" applyAlignment="0" applyProtection="0"/>
    <xf numFmtId="0" fontId="188" fillId="0" borderId="32" applyNumberFormat="0" applyFill="0" applyAlignment="0" applyProtection="0"/>
    <xf numFmtId="0" fontId="189" fillId="0" borderId="33" applyNumberFormat="0" applyFill="0" applyAlignment="0" applyProtection="0"/>
    <xf numFmtId="0" fontId="119" fillId="0" borderId="34" applyNumberFormat="0" applyFill="0" applyAlignment="0" applyProtection="0"/>
    <xf numFmtId="0" fontId="119" fillId="0" borderId="0" applyNumberFormat="0" applyFill="0" applyBorder="0" applyAlignment="0" applyProtection="0"/>
    <xf numFmtId="0" fontId="190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10" fontId="191" fillId="0" borderId="0"/>
    <xf numFmtId="166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192" fillId="0" borderId="0"/>
    <xf numFmtId="40" fontId="193" fillId="0" borderId="0" applyFont="0" applyFill="0" applyBorder="0" applyAlignment="0" applyProtection="0"/>
    <xf numFmtId="38" fontId="193" fillId="0" borderId="0" applyFont="0" applyFill="0" applyBorder="0" applyAlignment="0" applyProtection="0"/>
    <xf numFmtId="0" fontId="194" fillId="0" borderId="0"/>
    <xf numFmtId="211" fontId="195" fillId="0" borderId="0" applyFont="0" applyFill="0" applyBorder="0" applyAlignment="0" applyProtection="0"/>
    <xf numFmtId="211" fontId="53" fillId="0" borderId="0" applyFont="0" applyFill="0" applyBorder="0" applyAlignment="0" applyProtection="0"/>
    <xf numFmtId="212" fontId="53" fillId="0" borderId="0" applyFont="0" applyFill="0" applyBorder="0" applyAlignment="0" applyProtection="0"/>
    <xf numFmtId="213" fontId="193" fillId="0" borderId="0" applyFont="0" applyFill="0" applyBorder="0" applyAlignment="0" applyProtection="0"/>
    <xf numFmtId="214" fontId="19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Border="0" applyAlignment="0"/>
    <xf numFmtId="217" fontId="7" fillId="56" borderId="0" applyFill="0" applyBorder="0" applyAlignment="0">
      <alignment vertical="top"/>
    </xf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0" fontId="103" fillId="0" borderId="2">
      <alignment horizontal="left" vertical="center"/>
    </xf>
    <xf numFmtId="203" fontId="122" fillId="0" borderId="20" applyFont="0" applyFill="0" applyBorder="0" applyAlignment="0" applyProtection="0"/>
    <xf numFmtId="215" fontId="7" fillId="56" borderId="0" applyFill="0" applyBorder="0" applyAlignment="0" applyProtection="0">
      <alignment vertical="top"/>
    </xf>
    <xf numFmtId="3" fontId="161" fillId="67" borderId="15">
      <alignment horizontal="left" vertical="top" wrapText="1"/>
      <protection locked="0"/>
    </xf>
    <xf numFmtId="43" fontId="28" fillId="0" borderId="0" applyFont="0" applyFill="0" applyBorder="0" applyAlignment="0" applyProtection="0"/>
    <xf numFmtId="0" fontId="103" fillId="0" borderId="2">
      <alignment horizontal="left" vertical="center"/>
    </xf>
    <xf numFmtId="203" fontId="122" fillId="0" borderId="20" applyFont="0" applyFill="0" applyBorder="0" applyAlignment="0" applyProtection="0"/>
    <xf numFmtId="3" fontId="161" fillId="67" borderId="15">
      <alignment horizontal="left" vertical="top" wrapText="1"/>
      <protection locked="0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6" fillId="0" borderId="22">
      <alignment horizontal="right" vertical="center"/>
    </xf>
    <xf numFmtId="215" fontId="66" fillId="0" borderId="16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81" fillId="0" borderId="0" applyFont="0" applyFill="0" applyBorder="0" applyAlignment="0" applyProtection="0"/>
    <xf numFmtId="219" fontId="10" fillId="0" borderId="0" applyFont="0" applyFill="0" applyBorder="0" applyAlignment="0" applyProtection="0"/>
    <xf numFmtId="216" fontId="179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3" fontId="8" fillId="0" borderId="0" applyFont="0" applyFill="0" applyBorder="0" applyAlignment="0" applyProtection="0"/>
    <xf numFmtId="0" fontId="8" fillId="0" borderId="0" applyFill="0" applyBorder="0" applyAlignment="0" applyProtection="0"/>
    <xf numFmtId="43" fontId="40" fillId="0" borderId="0" applyFont="0" applyFill="0" applyBorder="0" applyAlignment="0" applyProtection="0">
      <alignment vertical="top"/>
    </xf>
    <xf numFmtId="0" fontId="79" fillId="0" borderId="0"/>
    <xf numFmtId="43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47" fillId="0" borderId="0"/>
    <xf numFmtId="43" fontId="19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0" fontId="8" fillId="0" borderId="0"/>
    <xf numFmtId="0" fontId="1" fillId="0" borderId="0"/>
    <xf numFmtId="43" fontId="43" fillId="0" borderId="0" applyFont="0" applyFill="0" applyBorder="0" applyAlignment="0" applyProtection="0"/>
    <xf numFmtId="0" fontId="43" fillId="0" borderId="0"/>
    <xf numFmtId="0" fontId="123" fillId="5" borderId="9" applyNumberFormat="0" applyAlignment="0" applyProtection="0"/>
    <xf numFmtId="43" fontId="19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7" fillId="0" borderId="0"/>
    <xf numFmtId="0" fontId="147" fillId="0" borderId="0"/>
    <xf numFmtId="0" fontId="28" fillId="0" borderId="0"/>
    <xf numFmtId="0" fontId="8" fillId="0" borderId="0"/>
    <xf numFmtId="43" fontId="43" fillId="0" borderId="0" applyFont="0" applyFill="0" applyBorder="0" applyAlignment="0" applyProtection="0"/>
    <xf numFmtId="0" fontId="2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56" fillId="0" borderId="22">
      <alignment horizontal="right" vertical="center"/>
    </xf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61" fillId="0" borderId="15">
      <alignment horizontal="center"/>
    </xf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16" fillId="3" borderId="0" applyNumberFormat="0" applyBorder="0" applyAlignment="0" applyProtection="0"/>
    <xf numFmtId="215" fontId="66" fillId="0" borderId="16" applyAlignment="0" applyProtection="0"/>
    <xf numFmtId="220" fontId="28" fillId="0" borderId="0" applyFill="0" applyBorder="0" applyAlignment="0"/>
    <xf numFmtId="0" fontId="19" fillId="6" borderId="9" applyNumberFormat="0" applyAlignment="0" applyProtection="0"/>
    <xf numFmtId="0" fontId="21" fillId="7" borderId="12" applyNumberFormat="0" applyAlignment="0" applyProtection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221" fontId="59" fillId="0" borderId="0"/>
    <xf numFmtId="0" fontId="200" fillId="0" borderId="0">
      <alignment horizontal="left"/>
    </xf>
    <xf numFmtId="0" fontId="201" fillId="0" borderId="0"/>
    <xf numFmtId="0" fontId="202" fillId="0" borderId="0">
      <alignment horizontal="left"/>
    </xf>
    <xf numFmtId="222" fontId="7" fillId="56" borderId="3" applyFill="0" applyBorder="0" applyAlignment="0">
      <alignment horizontal="right"/>
    </xf>
    <xf numFmtId="223" fontId="7" fillId="0" borderId="0" applyFont="0" applyFill="0" applyBorder="0" applyAlignment="0" applyProtection="0"/>
    <xf numFmtId="224" fontId="59" fillId="0" borderId="0"/>
    <xf numFmtId="225" fontId="59" fillId="0" borderId="0"/>
    <xf numFmtId="0" fontId="23" fillId="0" borderId="0" applyNumberFormat="0" applyFill="0" applyBorder="0" applyAlignment="0" applyProtection="0"/>
    <xf numFmtId="0" fontId="203" fillId="0" borderId="0">
      <alignment horizontal="left"/>
    </xf>
    <xf numFmtId="0" fontId="20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15" fillId="2" borderId="0" applyNumberFormat="0" applyBorder="0" applyAlignment="0" applyProtection="0"/>
    <xf numFmtId="38" fontId="100" fillId="60" borderId="0" applyNumberFormat="0" applyBorder="0" applyAlignment="0" applyProtection="0"/>
    <xf numFmtId="0" fontId="102" fillId="0" borderId="0">
      <alignment horizontal="left"/>
    </xf>
    <xf numFmtId="0" fontId="102" fillId="0" borderId="0">
      <alignment horizontal="left"/>
    </xf>
    <xf numFmtId="0" fontId="103" fillId="0" borderId="2">
      <alignment horizontal="left" vertical="center"/>
    </xf>
    <xf numFmtId="203" fontId="205" fillId="59" borderId="0">
      <alignment horizontal="left" vertical="top"/>
    </xf>
    <xf numFmtId="0" fontId="12" fillId="0" borderId="6" applyNumberFormat="0" applyFill="0" applyAlignment="0" applyProtection="0"/>
    <xf numFmtId="0" fontId="206" fillId="0" borderId="0">
      <alignment horizontal="left"/>
    </xf>
    <xf numFmtId="0" fontId="207" fillId="0" borderId="17">
      <alignment horizontal="left" vertical="top"/>
    </xf>
    <xf numFmtId="0" fontId="13" fillId="0" borderId="7" applyNumberFormat="0" applyFill="0" applyAlignment="0" applyProtection="0"/>
    <xf numFmtId="0" fontId="208" fillId="0" borderId="17">
      <alignment horizontal="left" vertical="top"/>
    </xf>
    <xf numFmtId="0" fontId="14" fillId="0" borderId="8" applyNumberFormat="0" applyFill="0" applyAlignment="0" applyProtection="0"/>
    <xf numFmtId="0" fontId="209" fillId="0" borderId="0">
      <alignment horizontal="left"/>
    </xf>
    <xf numFmtId="0" fontId="14" fillId="0" borderId="0" applyNumberFormat="0" applyFill="0" applyBorder="0" applyAlignment="0" applyProtection="0"/>
    <xf numFmtId="0" fontId="121" fillId="59" borderId="0">
      <alignment horizontal="left" wrapText="1"/>
    </xf>
    <xf numFmtId="10" fontId="100" fillId="60" borderId="15" applyNumberFormat="0" applyBorder="0" applyAlignment="0" applyProtection="0"/>
    <xf numFmtId="0" fontId="17" fillId="5" borderId="9" applyNumberFormat="0" applyAlignment="0" applyProtection="0"/>
    <xf numFmtId="0" fontId="20" fillId="0" borderId="11" applyNumberFormat="0" applyFill="0" applyAlignment="0" applyProtection="0"/>
    <xf numFmtId="219" fontId="7" fillId="0" borderId="0" applyFont="0" applyFill="0" applyBorder="0" applyAlignment="0" applyProtection="0"/>
    <xf numFmtId="0" fontId="142" fillId="4" borderId="0" applyNumberFormat="0" applyBorder="0" applyAlignment="0" applyProtection="0"/>
    <xf numFmtId="0" fontId="8" fillId="0" borderId="0"/>
    <xf numFmtId="0" fontId="43" fillId="0" borderId="0"/>
    <xf numFmtId="0" fontId="79" fillId="0" borderId="0"/>
    <xf numFmtId="0" fontId="43" fillId="0" borderId="0"/>
    <xf numFmtId="0" fontId="79" fillId="0" borderId="0"/>
    <xf numFmtId="0" fontId="28" fillId="0" borderId="0"/>
    <xf numFmtId="0" fontId="79" fillId="0" borderId="0"/>
    <xf numFmtId="0" fontId="37" fillId="0" borderId="0"/>
    <xf numFmtId="0" fontId="210" fillId="0" borderId="0"/>
    <xf numFmtId="0" fontId="147" fillId="0" borderId="0"/>
    <xf numFmtId="0" fontId="40" fillId="0" borderId="0">
      <alignment vertical="top"/>
    </xf>
    <xf numFmtId="0" fontId="211" fillId="0" borderId="0"/>
    <xf numFmtId="0" fontId="210" fillId="0" borderId="0"/>
    <xf numFmtId="0" fontId="1" fillId="0" borderId="0"/>
    <xf numFmtId="0" fontId="79" fillId="0" borderId="0"/>
    <xf numFmtId="0" fontId="147" fillId="0" borderId="0"/>
    <xf numFmtId="0" fontId="1" fillId="0" borderId="0"/>
    <xf numFmtId="0" fontId="40" fillId="0" borderId="0">
      <alignment vertical="top"/>
    </xf>
    <xf numFmtId="0" fontId="79" fillId="0" borderId="0"/>
    <xf numFmtId="0" fontId="79" fillId="0" borderId="0"/>
    <xf numFmtId="0" fontId="28" fillId="0" borderId="0"/>
    <xf numFmtId="0" fontId="79" fillId="0" borderId="0"/>
    <xf numFmtId="0" fontId="7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9" fillId="0" borderId="0"/>
    <xf numFmtId="0" fontId="79" fillId="0" borderId="0"/>
    <xf numFmtId="0" fontId="14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1" fillId="0" borderId="0"/>
    <xf numFmtId="0" fontId="28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43" fillId="0" borderId="0"/>
    <xf numFmtId="0" fontId="40" fillId="0" borderId="0">
      <alignment vertical="top"/>
    </xf>
    <xf numFmtId="0" fontId="43" fillId="0" borderId="0"/>
    <xf numFmtId="0" fontId="43" fillId="0" borderId="0"/>
    <xf numFmtId="0" fontId="40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3" fillId="0" borderId="0"/>
    <xf numFmtId="0" fontId="43" fillId="8" borderId="13" applyNumberFormat="0" applyFont="0" applyAlignment="0" applyProtection="0"/>
    <xf numFmtId="203" fontId="122" fillId="0" borderId="20" applyFont="0" applyFill="0" applyBorder="0" applyAlignment="0" applyProtection="0"/>
    <xf numFmtId="0" fontId="18" fillId="6" borderId="10" applyNumberFormat="0" applyAlignment="0" applyProtection="0"/>
    <xf numFmtId="0" fontId="212" fillId="0" borderId="0">
      <alignment horizontal="left"/>
    </xf>
    <xf numFmtId="211" fontId="7" fillId="0" borderId="0" applyFont="0" applyFill="0" applyBorder="0" applyAlignment="0" applyProtection="0"/>
    <xf numFmtId="178" fontId="7" fillId="56" borderId="0" applyFill="0" applyBorder="0" applyAlignment="0" applyProtection="0">
      <protection locked="0"/>
    </xf>
    <xf numFmtId="9" fontId="1" fillId="0" borderId="0" applyFont="0" applyFill="0" applyBorder="0" applyAlignment="0" applyProtection="0"/>
    <xf numFmtId="226" fontId="28" fillId="0" borderId="0" applyNumberFormat="0" applyFill="0" applyBorder="0" applyAlignment="0" applyProtection="0">
      <alignment horizontal="left"/>
    </xf>
    <xf numFmtId="0" fontId="204" fillId="0" borderId="30">
      <alignment vertical="center"/>
    </xf>
    <xf numFmtId="41" fontId="28" fillId="0" borderId="0" applyFont="0" applyFill="0" applyBorder="0" applyAlignment="0" applyProtection="0"/>
    <xf numFmtId="0" fontId="213" fillId="0" borderId="0" applyNumberFormat="0" applyBorder="0"/>
    <xf numFmtId="40" fontId="214" fillId="0" borderId="0" applyBorder="0">
      <alignment horizontal="right"/>
    </xf>
    <xf numFmtId="0" fontId="215" fillId="0" borderId="0">
      <alignment horizontal="left"/>
    </xf>
    <xf numFmtId="0" fontId="95" fillId="0" borderId="0">
      <alignment horizontal="left"/>
    </xf>
    <xf numFmtId="0" fontId="206" fillId="0" borderId="0"/>
    <xf numFmtId="0" fontId="95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172" fillId="0" borderId="0" applyNumberFormat="0" applyFill="0" applyBorder="0" applyAlignment="0" applyProtection="0"/>
    <xf numFmtId="0" fontId="217" fillId="0" borderId="0"/>
    <xf numFmtId="0" fontId="216" fillId="0" borderId="0"/>
    <xf numFmtId="0" fontId="24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3" fillId="0" borderId="0"/>
    <xf numFmtId="0" fontId="220" fillId="0" borderId="0"/>
    <xf numFmtId="216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37" fontId="1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2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43" fillId="0" borderId="0" applyFont="0" applyFill="0" applyBorder="0" applyAlignment="0" applyProtection="0"/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96" fillId="68" borderId="0" applyNumberFormat="0" applyBorder="0" applyProtection="0">
      <alignment horizontal="left"/>
    </xf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43" fillId="0" borderId="0"/>
    <xf numFmtId="168" fontId="8" fillId="0" borderId="0" applyFont="0" applyFill="0" applyBorder="0" applyAlignment="0" applyProtection="0"/>
    <xf numFmtId="0" fontId="8" fillId="0" borderId="0"/>
    <xf numFmtId="0" fontId="43" fillId="0" borderId="0"/>
    <xf numFmtId="168" fontId="43" fillId="0" borderId="0" applyFont="0" applyFill="0" applyBorder="0" applyAlignment="0" applyProtection="0"/>
    <xf numFmtId="0" fontId="43" fillId="0" borderId="0"/>
    <xf numFmtId="168" fontId="8" fillId="0" borderId="0" applyFont="0" applyFill="0" applyBorder="0" applyAlignment="0" applyProtection="0"/>
    <xf numFmtId="0" fontId="43" fillId="0" borderId="0"/>
    <xf numFmtId="168" fontId="43" fillId="0" borderId="0" applyFont="0" applyFill="0" applyBorder="0" applyAlignment="0" applyProtection="0"/>
    <xf numFmtId="0" fontId="28" fillId="0" borderId="0"/>
    <xf numFmtId="0" fontId="43" fillId="0" borderId="0"/>
    <xf numFmtId="168" fontId="4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8" fillId="0" borderId="0"/>
    <xf numFmtId="168" fontId="43" fillId="0" borderId="0" applyFont="0" applyFill="0" applyBorder="0" applyAlignment="0" applyProtection="0"/>
    <xf numFmtId="0" fontId="43" fillId="0" borderId="0"/>
    <xf numFmtId="0" fontId="28" fillId="0" borderId="0"/>
    <xf numFmtId="0" fontId="1" fillId="0" borderId="0"/>
    <xf numFmtId="168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5" fontId="66" fillId="0" borderId="16" applyAlignment="0" applyProtection="0"/>
    <xf numFmtId="5" fontId="66" fillId="0" borderId="16" applyAlignment="0" applyProtection="0"/>
    <xf numFmtId="7" fontId="7" fillId="56" borderId="0" applyFill="0" applyBorder="0" applyAlignment="0">
      <alignment vertical="top"/>
    </xf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7" fontId="8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2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0" fontId="43" fillId="0" borderId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0" fontId="61" fillId="0" borderId="15">
      <alignment horizontal="center"/>
    </xf>
    <xf numFmtId="172" fontId="68" fillId="54" borderId="25" applyNumberFormat="0" applyAlignment="0" applyProtection="0"/>
    <xf numFmtId="172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172" fontId="68" fillId="54" borderId="25" applyNumberFormat="0" applyAlignment="0" applyProtection="0"/>
    <xf numFmtId="172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43" fontId="43" fillId="0" borderId="0" applyFont="0" applyFill="0" applyBorder="0" applyAlignment="0" applyProtection="0"/>
    <xf numFmtId="10" fontId="100" fillId="60" borderId="15" applyNumberFormat="0" applyBorder="0" applyAlignment="0" applyProtection="0"/>
    <xf numFmtId="172" fontId="124" fillId="40" borderId="25" applyNumberFormat="0" applyAlignment="0" applyProtection="0"/>
    <xf numFmtId="172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172" fontId="124" fillId="40" borderId="25" applyNumberFormat="0" applyAlignment="0" applyProtection="0"/>
    <xf numFmtId="172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43" fillId="0" borderId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28" fillId="62" borderId="28" applyNumberFormat="0" applyFont="0" applyAlignment="0" applyProtection="0"/>
    <xf numFmtId="0" fontId="44" fillId="62" borderId="28" applyNumberFormat="0" applyFont="0" applyAlignment="0" applyProtection="0"/>
    <xf numFmtId="0" fontId="44" fillId="62" borderId="28" applyNumberFormat="0" applyFont="0" applyAlignment="0" applyProtection="0"/>
    <xf numFmtId="172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172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0" fontId="154" fillId="54" borderId="29" applyNumberFormat="0" applyAlignment="0" applyProtection="0"/>
    <xf numFmtId="0" fontId="154" fillId="54" borderId="29" applyNumberFormat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172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172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51" fillId="54" borderId="29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75" fillId="0" borderId="31" applyNumberFormat="0" applyFill="0" applyAlignment="0" applyProtection="0"/>
    <xf numFmtId="0" fontId="28" fillId="62" borderId="28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61" fillId="0" borderId="15">
      <alignment horizontal="center"/>
    </xf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10" fontId="100" fillId="60" borderId="15" applyNumberFormat="0" applyBorder="0" applyAlignment="0" applyProtection="0"/>
    <xf numFmtId="0" fontId="43" fillId="0" borderId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28" fillId="62" borderId="28" applyNumberFormat="0" applyFont="0" applyAlignment="0" applyProtection="0"/>
    <xf numFmtId="0" fontId="44" fillId="62" borderId="28" applyNumberFormat="0" applyFont="0" applyAlignment="0" applyProtection="0"/>
    <xf numFmtId="0" fontId="44" fillId="62" borderId="28" applyNumberFormat="0" applyFont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0" fontId="28" fillId="62" borderId="28" applyNumberFormat="0" applyFont="0" applyAlignment="0" applyProtection="0"/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0" fontId="43" fillId="0" borderId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0" fontId="61" fillId="0" borderId="15">
      <alignment horizontal="center"/>
    </xf>
    <xf numFmtId="172" fontId="68" fillId="54" borderId="25" applyNumberFormat="0" applyAlignment="0" applyProtection="0"/>
    <xf numFmtId="172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172" fontId="68" fillId="54" borderId="25" applyNumberFormat="0" applyAlignment="0" applyProtection="0"/>
    <xf numFmtId="172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0" fontId="71" fillId="54" borderId="25" applyNumberFormat="0" applyAlignment="0" applyProtection="0"/>
    <xf numFmtId="43" fontId="43" fillId="0" borderId="0" applyFont="0" applyFill="0" applyBorder="0" applyAlignment="0" applyProtection="0"/>
    <xf numFmtId="10" fontId="100" fillId="60" borderId="15" applyNumberFormat="0" applyBorder="0" applyAlignment="0" applyProtection="0"/>
    <xf numFmtId="172" fontId="124" fillId="40" borderId="25" applyNumberFormat="0" applyAlignment="0" applyProtection="0"/>
    <xf numFmtId="172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172" fontId="124" fillId="40" borderId="25" applyNumberFormat="0" applyAlignment="0" applyProtection="0"/>
    <xf numFmtId="172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43" fillId="0" borderId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28" fillId="62" borderId="28" applyNumberFormat="0" applyFont="0" applyAlignment="0" applyProtection="0"/>
    <xf numFmtId="0" fontId="44" fillId="62" borderId="28" applyNumberFormat="0" applyFont="0" applyAlignment="0" applyProtection="0"/>
    <xf numFmtId="0" fontId="44" fillId="62" borderId="28" applyNumberFormat="0" applyFont="0" applyAlignment="0" applyProtection="0"/>
    <xf numFmtId="172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172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0" fontId="154" fillId="54" borderId="29" applyNumberFormat="0" applyAlignment="0" applyProtection="0"/>
    <xf numFmtId="0" fontId="154" fillId="54" borderId="29" applyNumberFormat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172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172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51" fillId="54" borderId="29" applyNumberFormat="0" applyAlignment="0" applyProtection="0"/>
    <xf numFmtId="0" fontId="68" fillId="54" borderId="25" applyNumberFormat="0" applyAlignment="0" applyProtection="0"/>
    <xf numFmtId="0" fontId="68" fillId="54" borderId="25" applyNumberFormat="0" applyAlignment="0" applyProtection="0"/>
    <xf numFmtId="0" fontId="124" fillId="40" borderId="25" applyNumberFormat="0" applyAlignment="0" applyProtection="0"/>
    <xf numFmtId="0" fontId="124" fillId="40" borderId="25" applyNumberFormat="0" applyAlignment="0" applyProtection="0"/>
    <xf numFmtId="0" fontId="175" fillId="0" borderId="31" applyNumberFormat="0" applyFill="0" applyAlignment="0" applyProtection="0"/>
    <xf numFmtId="0" fontId="28" fillId="62" borderId="28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61" fillId="0" borderId="15">
      <alignment horizontal="center"/>
    </xf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10" fontId="100" fillId="60" borderId="15" applyNumberFormat="0" applyBorder="0" applyAlignment="0" applyProtection="0"/>
    <xf numFmtId="0" fontId="43" fillId="0" borderId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28" fillId="62" borderId="28" applyNumberFormat="0" applyFont="0" applyAlignment="0" applyProtection="0"/>
    <xf numFmtId="0" fontId="44" fillId="62" borderId="28" applyNumberFormat="0" applyFont="0" applyAlignment="0" applyProtection="0"/>
    <xf numFmtId="0" fontId="44" fillId="62" borderId="28" applyNumberFormat="0" applyFont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0" fontId="28" fillId="62" borderId="28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61" fillId="0" borderId="15">
      <alignment horizontal="center"/>
    </xf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10" fontId="100" fillId="60" borderId="15" applyNumberFormat="0" applyBorder="0" applyAlignment="0" applyProtection="0"/>
    <xf numFmtId="0" fontId="43" fillId="0" borderId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28" fillId="62" borderId="28" applyNumberFormat="0" applyFont="0" applyAlignment="0" applyProtection="0"/>
    <xf numFmtId="0" fontId="44" fillId="62" borderId="28" applyNumberFormat="0" applyFont="0" applyAlignment="0" applyProtection="0"/>
    <xf numFmtId="0" fontId="44" fillId="62" borderId="28" applyNumberFormat="0" applyFont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172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172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0" fontId="154" fillId="54" borderId="29" applyNumberFormat="0" applyAlignment="0" applyProtection="0"/>
    <xf numFmtId="0" fontId="154" fillId="54" borderId="29" applyNumberFormat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172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172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51" fillId="54" borderId="29" applyNumberFormat="0" applyAlignment="0" applyProtection="0"/>
    <xf numFmtId="0" fontId="175" fillId="0" borderId="31" applyNumberFormat="0" applyFill="0" applyAlignment="0" applyProtection="0"/>
    <xf numFmtId="0" fontId="28" fillId="62" borderId="28" applyNumberFormat="0" applyFont="0" applyAlignment="0" applyProtection="0"/>
    <xf numFmtId="0" fontId="61" fillId="0" borderId="15">
      <alignment horizontal="center"/>
    </xf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10" fontId="100" fillId="60" borderId="15" applyNumberFormat="0" applyBorder="0" applyAlignment="0" applyProtection="0"/>
    <xf numFmtId="0" fontId="43" fillId="0" borderId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28" fillId="62" borderId="28" applyNumberFormat="0" applyFont="0" applyAlignment="0" applyProtection="0"/>
    <xf numFmtId="172" fontId="28" fillId="62" borderId="28" applyNumberFormat="0" applyFont="0" applyAlignment="0" applyProtection="0"/>
    <xf numFmtId="172" fontId="28" fillId="62" borderId="28" applyNumberFormat="0" applyFont="0" applyAlignment="0" applyProtection="0"/>
    <xf numFmtId="0" fontId="81" fillId="62" borderId="28" applyNumberFormat="0" applyFont="0" applyAlignment="0" applyProtection="0"/>
    <xf numFmtId="0" fontId="28" fillId="62" borderId="28" applyNumberFormat="0" applyFont="0" applyAlignment="0" applyProtection="0"/>
    <xf numFmtId="0" fontId="44" fillId="62" borderId="28" applyNumberFormat="0" applyFont="0" applyAlignment="0" applyProtection="0"/>
    <xf numFmtId="0" fontId="44" fillId="62" borderId="28" applyNumberFormat="0" applyFont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172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172" fontId="151" fillId="54" borderId="29" applyNumberFormat="0" applyAlignment="0" applyProtection="0"/>
    <xf numFmtId="0" fontId="151" fillId="54" borderId="29" applyNumberFormat="0" applyAlignment="0" applyProtection="0"/>
    <xf numFmtId="0" fontId="151" fillId="54" borderId="29" applyNumberFormat="0" applyAlignment="0" applyProtection="0"/>
    <xf numFmtId="0" fontId="154" fillId="54" borderId="29" applyNumberFormat="0" applyAlignment="0" applyProtection="0"/>
    <xf numFmtId="0" fontId="154" fillId="54" borderId="29" applyNumberFormat="0" applyAlignment="0" applyProtection="0"/>
    <xf numFmtId="9" fontId="43" fillId="0" borderId="0" applyFont="0" applyFill="0" applyBorder="0" applyAlignment="0" applyProtection="0"/>
    <xf numFmtId="12" fontId="160" fillId="0" borderId="15">
      <alignment horizontal="center"/>
    </xf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172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172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5" fillId="0" borderId="31" applyNumberFormat="0" applyFill="0" applyAlignment="0" applyProtection="0"/>
    <xf numFmtId="0" fontId="177" fillId="0" borderId="31" applyNumberFormat="0" applyFill="0" applyAlignment="0" applyProtection="0"/>
    <xf numFmtId="0" fontId="177" fillId="0" borderId="31" applyNumberFormat="0" applyFill="0" applyAlignment="0" applyProtection="0"/>
    <xf numFmtId="0" fontId="151" fillId="54" borderId="29" applyNumberFormat="0" applyAlignment="0" applyProtection="0"/>
    <xf numFmtId="0" fontId="175" fillId="0" borderId="31" applyNumberFormat="0" applyFill="0" applyAlignment="0" applyProtection="0"/>
    <xf numFmtId="0" fontId="28" fillId="62" borderId="28" applyNumberFormat="0" applyFont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5" fontId="66" fillId="0" borderId="16" applyAlignment="0" applyProtection="0"/>
    <xf numFmtId="5" fontId="66" fillId="0" borderId="16" applyAlignment="0" applyProtection="0"/>
    <xf numFmtId="43" fontId="43" fillId="0" borderId="0" applyFont="0" applyFill="0" applyBorder="0" applyAlignment="0" applyProtection="0"/>
    <xf numFmtId="0" fontId="103" fillId="0" borderId="2">
      <alignment horizontal="left" vertical="center"/>
    </xf>
    <xf numFmtId="0" fontId="103" fillId="0" borderId="2">
      <alignment horizontal="left" vertical="center"/>
    </xf>
    <xf numFmtId="0" fontId="103" fillId="0" borderId="2">
      <alignment horizontal="left" vertical="center"/>
    </xf>
    <xf numFmtId="10" fontId="100" fillId="60" borderId="15" applyNumberFormat="0" applyBorder="0" applyAlignment="0" applyProtection="0"/>
    <xf numFmtId="0" fontId="43" fillId="0" borderId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9" fontId="43" fillId="0" borderId="0" applyFont="0" applyFill="0" applyBorder="0" applyAlignment="0" applyProtection="0"/>
    <xf numFmtId="3" fontId="161" fillId="67" borderId="15">
      <alignment horizontal="left" vertical="top" wrapText="1"/>
      <protection locked="0"/>
    </xf>
    <xf numFmtId="3" fontId="161" fillId="67" borderId="15">
      <alignment horizontal="left" vertical="top" wrapText="1"/>
      <protection locked="0"/>
    </xf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203" fontId="122" fillId="0" borderId="20" applyFont="0" applyFill="0" applyBorder="0" applyAlignment="0" applyProtection="0"/>
    <xf numFmtId="203" fontId="122" fillId="0" borderId="2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5" fontId="66" fillId="0" borderId="16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2" fontId="160" fillId="0" borderId="15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1" fillId="0" borderId="15">
      <alignment horizontal="center"/>
    </xf>
    <xf numFmtId="5" fontId="66" fillId="0" borderId="16" applyAlignment="0" applyProtection="0"/>
    <xf numFmtId="43" fontId="1" fillId="0" borderId="0" applyFont="0" applyFill="0" applyBorder="0" applyAlignment="0" applyProtection="0"/>
    <xf numFmtId="10" fontId="100" fillId="60" borderId="1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03" fontId="122" fillId="0" borderId="2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23" fillId="0" borderId="0"/>
    <xf numFmtId="0" fontId="1" fillId="0" borderId="0"/>
    <xf numFmtId="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" fillId="0" borderId="0">
      <alignment vertical="center"/>
    </xf>
    <xf numFmtId="0" fontId="124" fillId="40" borderId="48" applyNumberFormat="0" applyAlignment="0" applyProtection="0"/>
    <xf numFmtId="0" fontId="124" fillId="40" borderId="48" applyNumberFormat="0" applyAlignment="0" applyProtection="0"/>
    <xf numFmtId="10" fontId="100" fillId="60" borderId="42" applyNumberFormat="0" applyBorder="0" applyAlignment="0" applyProtection="0"/>
    <xf numFmtId="0" fontId="28" fillId="62" borderId="45" applyNumberFormat="0" applyFont="0" applyAlignment="0" applyProtection="0"/>
    <xf numFmtId="172" fontId="124" fillId="40" borderId="44" applyNumberFormat="0" applyAlignment="0" applyProtection="0"/>
    <xf numFmtId="0" fontId="124" fillId="40" borderId="44" applyNumberFormat="0" applyAlignment="0" applyProtection="0"/>
    <xf numFmtId="10" fontId="100" fillId="60" borderId="42" applyNumberFormat="0" applyBorder="0" applyAlignment="0" applyProtection="0"/>
    <xf numFmtId="172" fontId="28" fillId="62" borderId="45" applyNumberFormat="0" applyFont="0" applyAlignment="0" applyProtection="0"/>
    <xf numFmtId="0" fontId="44" fillId="62" borderId="45" applyNumberFormat="0" applyFont="0" applyAlignment="0" applyProtection="0"/>
    <xf numFmtId="172" fontId="68" fillId="54" borderId="44" applyNumberFormat="0" applyAlignment="0" applyProtection="0"/>
    <xf numFmtId="0" fontId="124" fillId="40" borderId="44" applyNumberFormat="0" applyAlignment="0" applyProtection="0"/>
    <xf numFmtId="0" fontId="44" fillId="62" borderId="45" applyNumberFormat="0" applyFont="0" applyAlignment="0" applyProtection="0"/>
    <xf numFmtId="0" fontId="28" fillId="62" borderId="45" applyNumberFormat="0" applyFont="0" applyAlignment="0" applyProtection="0"/>
    <xf numFmtId="0" fontId="81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172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172" fontId="124" fillId="40" borderId="44" applyNumberFormat="0" applyAlignment="0" applyProtection="0"/>
    <xf numFmtId="172" fontId="124" fillId="40" borderId="44" applyNumberFormat="0" applyAlignment="0" applyProtection="0"/>
    <xf numFmtId="10" fontId="100" fillId="60" borderId="42" applyNumberFormat="0" applyBorder="0" applyAlignment="0" applyProtection="0"/>
    <xf numFmtId="172" fontId="124" fillId="40" borderId="48" applyNumberFormat="0" applyAlignment="0" applyProtection="0"/>
    <xf numFmtId="0" fontId="71" fillId="54" borderId="44" applyNumberFormat="0" applyAlignment="0" applyProtection="0"/>
    <xf numFmtId="0" fontId="71" fillId="54" borderId="44" applyNumberFormat="0" applyAlignment="0" applyProtection="0"/>
    <xf numFmtId="0" fontId="71" fillId="54" borderId="44" applyNumberFormat="0" applyAlignment="0" applyProtection="0"/>
    <xf numFmtId="0" fontId="71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172" fontId="68" fillId="54" borderId="44" applyNumberFormat="0" applyAlignment="0" applyProtection="0"/>
    <xf numFmtId="172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172" fontId="68" fillId="54" borderId="44" applyNumberFormat="0" applyAlignment="0" applyProtection="0"/>
    <xf numFmtId="172" fontId="68" fillId="54" borderId="44" applyNumberFormat="0" applyAlignment="0" applyProtection="0"/>
    <xf numFmtId="0" fontId="61" fillId="0" borderId="42">
      <alignment horizontal="center"/>
    </xf>
    <xf numFmtId="3" fontId="161" fillId="67" borderId="42">
      <alignment horizontal="left" vertical="top" wrapText="1"/>
      <protection locked="0"/>
    </xf>
    <xf numFmtId="10" fontId="100" fillId="60" borderId="42" applyNumberFormat="0" applyBorder="0" applyAlignment="0" applyProtection="0"/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24" fillId="40" borderId="48" applyNumberFormat="0" applyAlignment="0" applyProtection="0"/>
    <xf numFmtId="0" fontId="28" fillId="62" borderId="45" applyNumberFormat="0" applyFont="0" applyAlignment="0" applyProtection="0"/>
    <xf numFmtId="3" fontId="161" fillId="67" borderId="42">
      <alignment horizontal="left" vertical="top" wrapText="1"/>
      <protection locked="0"/>
    </xf>
    <xf numFmtId="3" fontId="161" fillId="67" borderId="42">
      <alignment horizontal="left" vertical="top" wrapText="1"/>
      <protection locked="0"/>
    </xf>
    <xf numFmtId="12" fontId="160" fillId="0" borderId="42">
      <alignment horizontal="center"/>
    </xf>
    <xf numFmtId="0" fontId="44" fillId="62" borderId="45" applyNumberFormat="0" applyFont="0" applyAlignment="0" applyProtection="0"/>
    <xf numFmtId="0" fontId="44" fillId="62" borderId="45" applyNumberFormat="0" applyFont="0" applyAlignment="0" applyProtection="0"/>
    <xf numFmtId="0" fontId="28" fillId="62" borderId="45" applyNumberFormat="0" applyFont="0" applyAlignment="0" applyProtection="0"/>
    <xf numFmtId="0" fontId="81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10" fontId="100" fillId="60" borderId="42" applyNumberFormat="0" applyBorder="0" applyAlignment="0" applyProtection="0"/>
    <xf numFmtId="10" fontId="100" fillId="60" borderId="42" applyNumberFormat="0" applyBorder="0" applyAlignment="0" applyProtection="0"/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61" fillId="0" borderId="42">
      <alignment horizontal="center"/>
    </xf>
    <xf numFmtId="0" fontId="124" fillId="40" borderId="48" applyNumberFormat="0" applyAlignment="0" applyProtection="0"/>
    <xf numFmtId="0" fontId="28" fillId="62" borderId="45" applyNumberFormat="0" applyFont="0" applyAlignment="0" applyProtection="0"/>
    <xf numFmtId="0" fontId="175" fillId="0" borderId="47" applyNumberFormat="0" applyFill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151" fillId="54" borderId="46" applyNumberFormat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72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72" fontId="175" fillId="0" borderId="47" applyNumberFormat="0" applyFill="0" applyAlignment="0" applyProtection="0"/>
    <xf numFmtId="12" fontId="160" fillId="0" borderId="42">
      <alignment horizontal="center"/>
    </xf>
    <xf numFmtId="0" fontId="154" fillId="54" borderId="46" applyNumberFormat="0" applyAlignment="0" applyProtection="0"/>
    <xf numFmtId="0" fontId="154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172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172" fontId="151" fillId="54" borderId="46" applyNumberFormat="0" applyAlignment="0" applyProtection="0"/>
    <xf numFmtId="0" fontId="44" fillId="62" borderId="45" applyNumberFormat="0" applyFont="0" applyAlignment="0" applyProtection="0"/>
    <xf numFmtId="0" fontId="44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172" fontId="124" fillId="40" borderId="44" applyNumberFormat="0" applyAlignment="0" applyProtection="0"/>
    <xf numFmtId="172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172" fontId="124" fillId="40" borderId="44" applyNumberFormat="0" applyAlignment="0" applyProtection="0"/>
    <xf numFmtId="172" fontId="124" fillId="40" borderId="44" applyNumberFormat="0" applyAlignment="0" applyProtection="0"/>
    <xf numFmtId="10" fontId="100" fillId="60" borderId="42" applyNumberFormat="0" applyBorder="0" applyAlignment="0" applyProtection="0"/>
    <xf numFmtId="172" fontId="124" fillId="40" borderId="48" applyNumberFormat="0" applyAlignment="0" applyProtection="0"/>
    <xf numFmtId="0" fontId="71" fillId="54" borderId="44" applyNumberFormat="0" applyAlignment="0" applyProtection="0"/>
    <xf numFmtId="0" fontId="71" fillId="54" borderId="44" applyNumberFormat="0" applyAlignment="0" applyProtection="0"/>
    <xf numFmtId="0" fontId="71" fillId="54" borderId="44" applyNumberFormat="0" applyAlignment="0" applyProtection="0"/>
    <xf numFmtId="0" fontId="71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172" fontId="68" fillId="54" borderId="44" applyNumberFormat="0" applyAlignment="0" applyProtection="0"/>
    <xf numFmtId="172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172" fontId="68" fillId="54" borderId="44" applyNumberFormat="0" applyAlignment="0" applyProtection="0"/>
    <xf numFmtId="172" fontId="68" fillId="54" borderId="44" applyNumberFormat="0" applyAlignment="0" applyProtection="0"/>
    <xf numFmtId="0" fontId="61" fillId="0" borderId="42">
      <alignment horizontal="center"/>
    </xf>
    <xf numFmtId="10" fontId="100" fillId="60" borderId="42" applyNumberFormat="0" applyBorder="0" applyAlignment="0" applyProtection="0"/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10" fontId="100" fillId="60" borderId="42" applyNumberFormat="0" applyBorder="0" applyAlignment="0" applyProtection="0"/>
    <xf numFmtId="0" fontId="103" fillId="0" borderId="43">
      <alignment horizontal="left" vertical="center"/>
    </xf>
    <xf numFmtId="0" fontId="61" fillId="0" borderId="42">
      <alignment horizontal="center"/>
    </xf>
    <xf numFmtId="0" fontId="68" fillId="54" borderId="48" applyNumberForma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68" fillId="54" borderId="48" applyNumberFormat="0" applyAlignment="0" applyProtection="0"/>
    <xf numFmtId="0" fontId="68" fillId="54" borderId="48" applyNumberFormat="0" applyAlignment="0" applyProtection="0"/>
    <xf numFmtId="0" fontId="151" fillId="54" borderId="50" applyNumberFormat="0" applyAlignment="0" applyProtection="0"/>
    <xf numFmtId="0" fontId="154" fillId="54" borderId="50" applyNumberFormat="0" applyAlignment="0" applyProtection="0"/>
    <xf numFmtId="0" fontId="124" fillId="40" borderId="48" applyNumberFormat="0" applyAlignment="0" applyProtection="0"/>
    <xf numFmtId="172" fontId="124" fillId="40" borderId="48" applyNumberFormat="0" applyAlignment="0" applyProtection="0"/>
    <xf numFmtId="0" fontId="124" fillId="40" borderId="48" applyNumberFormat="0" applyAlignment="0" applyProtection="0"/>
    <xf numFmtId="0" fontId="28" fillId="62" borderId="49" applyNumberFormat="0" applyFont="0" applyAlignment="0" applyProtection="0"/>
    <xf numFmtId="0" fontId="103" fillId="0" borderId="43">
      <alignment horizontal="left" vertical="center"/>
    </xf>
    <xf numFmtId="3" fontId="161" fillId="67" borderId="42">
      <alignment horizontal="left" vertical="top" wrapText="1"/>
      <protection locked="0"/>
    </xf>
    <xf numFmtId="0" fontId="103" fillId="0" borderId="43">
      <alignment horizontal="left" vertical="center"/>
    </xf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28" fillId="62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62" borderId="45" applyNumberFormat="0" applyFont="0" applyAlignment="0" applyProtection="0"/>
    <xf numFmtId="0" fontId="175" fillId="0" borderId="47" applyNumberFormat="0" applyFill="0" applyAlignment="0" applyProtection="0"/>
    <xf numFmtId="0" fontId="124" fillId="40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151" fillId="54" borderId="46" applyNumberFormat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72" fontId="175" fillId="0" borderId="47" applyNumberFormat="0" applyFill="0" applyAlignment="0" applyProtection="0"/>
    <xf numFmtId="0" fontId="175" fillId="0" borderId="47" applyNumberFormat="0" applyFill="0" applyAlignment="0" applyProtection="0"/>
    <xf numFmtId="172" fontId="175" fillId="0" borderId="47" applyNumberFormat="0" applyFill="0" applyAlignment="0" applyProtection="0"/>
    <xf numFmtId="5" fontId="66" fillId="0" borderId="36" applyAlignment="0" applyProtection="0"/>
    <xf numFmtId="3" fontId="161" fillId="67" borderId="42">
      <alignment horizontal="left" vertical="top" wrapText="1"/>
      <protection locked="0"/>
    </xf>
    <xf numFmtId="3" fontId="161" fillId="67" borderId="42">
      <alignment horizontal="left" vertical="top" wrapText="1"/>
      <protection locked="0"/>
    </xf>
    <xf numFmtId="12" fontId="160" fillId="0" borderId="42">
      <alignment horizontal="center"/>
    </xf>
    <xf numFmtId="172" fontId="68" fillId="54" borderId="38" applyNumberFormat="0" applyAlignment="0" applyProtection="0"/>
    <xf numFmtId="0" fontId="68" fillId="54" borderId="38" applyNumberFormat="0" applyAlignment="0" applyProtection="0"/>
    <xf numFmtId="172" fontId="68" fillId="54" borderId="38" applyNumberFormat="0" applyAlignment="0" applyProtection="0"/>
    <xf numFmtId="172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172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151" fillId="54" borderId="46" applyNumberForma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68" fillId="54" borderId="48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03" fillId="0" borderId="43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24" fillId="40" borderId="48" applyNumberFormat="0" applyAlignment="0" applyProtection="0"/>
    <xf numFmtId="172" fontId="124" fillId="40" borderId="38" applyNumberFormat="0" applyAlignment="0" applyProtection="0"/>
    <xf numFmtId="0" fontId="124" fillId="40" borderId="38" applyNumberFormat="0" applyAlignment="0" applyProtection="0"/>
    <xf numFmtId="172" fontId="124" fillId="40" borderId="38" applyNumberFormat="0" applyAlignment="0" applyProtection="0"/>
    <xf numFmtId="172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172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154" fillId="54" borderId="50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68" fillId="54" borderId="48" applyNumberFormat="0" applyAlignment="0" applyProtection="0"/>
    <xf numFmtId="0" fontId="61" fillId="0" borderId="42">
      <alignment horizontal="center"/>
    </xf>
    <xf numFmtId="43" fontId="1" fillId="0" borderId="0" applyFont="0" applyFill="0" applyBorder="0" applyAlignment="0" applyProtection="0"/>
    <xf numFmtId="0" fontId="1" fillId="0" borderId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172" fontId="151" fillId="54" borderId="40" applyNumberFormat="0" applyAlignment="0" applyProtection="0"/>
    <xf numFmtId="0" fontId="151" fillId="54" borderId="40" applyNumberFormat="0" applyAlignment="0" applyProtection="0"/>
    <xf numFmtId="172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0" fontId="154" fillId="54" borderId="40" applyNumberFormat="0" applyAlignment="0" applyProtection="0"/>
    <xf numFmtId="0" fontId="154" fillId="54" borderId="40" applyNumberForma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172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172" fontId="151" fillId="54" borderId="50" applyNumberFormat="0" applyAlignment="0" applyProtection="0"/>
    <xf numFmtId="0" fontId="151" fillId="54" borderId="50" applyNumberFormat="0" applyAlignment="0" applyProtection="0"/>
    <xf numFmtId="172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0" fontId="154" fillId="54" borderId="50" applyNumberFormat="0" applyAlignment="0" applyProtection="0"/>
    <xf numFmtId="172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75" fillId="0" borderId="51" applyNumberFormat="0" applyFill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28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172" fontId="68" fillId="54" borderId="48" applyNumberFormat="0" applyAlignment="0" applyProtection="0"/>
    <xf numFmtId="172" fontId="68" fillId="54" borderId="48" applyNumberForma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172" fontId="68" fillId="54" borderId="48" applyNumberForma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0" fontId="71" fillId="54" borderId="48" applyNumberFormat="0" applyAlignment="0" applyProtection="0"/>
    <xf numFmtId="0" fontId="71" fillId="54" borderId="48" applyNumberFormat="0" applyAlignment="0" applyProtection="0"/>
    <xf numFmtId="0" fontId="71" fillId="54" borderId="48" applyNumberFormat="0" applyAlignment="0" applyProtection="0"/>
    <xf numFmtId="0" fontId="71" fillId="54" borderId="48" applyNumberFormat="0" applyAlignment="0" applyProtection="0"/>
    <xf numFmtId="172" fontId="124" fillId="40" borderId="48" applyNumberFormat="0" applyAlignment="0" applyProtection="0"/>
    <xf numFmtId="172" fontId="124" fillId="40" borderId="48" applyNumberFormat="0" applyAlignment="0" applyProtection="0"/>
    <xf numFmtId="0" fontId="124" fillId="40" borderId="48" applyNumberFormat="0" applyAlignment="0" applyProtection="0"/>
    <xf numFmtId="172" fontId="175" fillId="0" borderId="41" applyNumberFormat="0" applyFill="0" applyAlignment="0" applyProtection="0"/>
    <xf numFmtId="0" fontId="175" fillId="0" borderId="41" applyNumberFormat="0" applyFill="0" applyAlignment="0" applyProtection="0"/>
    <xf numFmtId="172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24" fillId="40" borderId="48" applyNumberFormat="0" applyAlignment="0" applyProtection="0"/>
    <xf numFmtId="172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28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0" fontId="71" fillId="54" borderId="48" applyNumberFormat="0" applyAlignment="0" applyProtection="0"/>
    <xf numFmtId="0" fontId="151" fillId="54" borderId="40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172" fontId="28" fillId="62" borderId="49" applyNumberFormat="0" applyFon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75" fillId="0" borderId="41" applyNumberFormat="0" applyFill="0" applyAlignment="0" applyProtection="0"/>
    <xf numFmtId="0" fontId="28" fillId="62" borderId="3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172" fontId="151" fillId="54" borderId="46" applyNumberFormat="0" applyAlignment="0" applyProtection="0"/>
    <xf numFmtId="0" fontId="44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124" fillId="40" borderId="44" applyNumberFormat="0" applyAlignment="0" applyProtection="0"/>
    <xf numFmtId="172" fontId="124" fillId="40" borderId="44" applyNumberFormat="0" applyAlignment="0" applyProtection="0"/>
    <xf numFmtId="0" fontId="124" fillId="40" borderId="44" applyNumberFormat="0" applyAlignment="0" applyProtection="0"/>
    <xf numFmtId="172" fontId="124" fillId="40" borderId="44" applyNumberFormat="0" applyAlignment="0" applyProtection="0"/>
    <xf numFmtId="0" fontId="103" fillId="0" borderId="37">
      <alignment horizontal="left" vertical="center"/>
    </xf>
    <xf numFmtId="203" fontId="122" fillId="0" borderId="35" applyFont="0" applyFill="0" applyBorder="0" applyAlignment="0" applyProtection="0"/>
    <xf numFmtId="172" fontId="124" fillId="40" borderId="48" applyNumberFormat="0" applyAlignment="0" applyProtection="0"/>
    <xf numFmtId="0" fontId="103" fillId="0" borderId="37">
      <alignment horizontal="left" vertical="center"/>
    </xf>
    <xf numFmtId="203" fontId="122" fillId="0" borderId="35" applyFont="0" applyFill="0" applyBorder="0" applyAlignment="0" applyProtection="0"/>
    <xf numFmtId="0" fontId="68" fillId="54" borderId="48" applyNumberFormat="0" applyAlignment="0" applyProtection="0"/>
    <xf numFmtId="172" fontId="28" fillId="62" borderId="45" applyNumberFormat="0" applyFon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172" fontId="124" fillId="40" borderId="44" applyNumberFormat="0" applyAlignment="0" applyProtection="0"/>
    <xf numFmtId="0" fontId="124" fillId="40" borderId="44" applyNumberFormat="0" applyAlignment="0" applyProtection="0"/>
    <xf numFmtId="215" fontId="66" fillId="0" borderId="36" applyAlignment="0" applyProtection="0"/>
    <xf numFmtId="172" fontId="28" fillId="62" borderId="49" applyNumberFormat="0" applyFont="0" applyAlignment="0" applyProtection="0"/>
    <xf numFmtId="0" fontId="68" fillId="54" borderId="48" applyNumberFormat="0" applyAlignment="0" applyProtection="0"/>
    <xf numFmtId="0" fontId="28" fillId="62" borderId="45" applyNumberFormat="0" applyFont="0" applyAlignment="0" applyProtection="0"/>
    <xf numFmtId="0" fontId="151" fillId="54" borderId="46" applyNumberFormat="0" applyAlignment="0" applyProtection="0"/>
    <xf numFmtId="0" fontId="151" fillId="54" borderId="50" applyNumberFormat="0" applyAlignment="0" applyProtection="0"/>
    <xf numFmtId="0" fontId="68" fillId="54" borderId="44" applyNumberFormat="0" applyAlignment="0" applyProtection="0"/>
    <xf numFmtId="0" fontId="28" fillId="62" borderId="45" applyNumberFormat="0" applyFont="0" applyAlignment="0" applyProtection="0"/>
    <xf numFmtId="0" fontId="81" fillId="62" borderId="45" applyNumberFormat="0" applyFont="0" applyAlignment="0" applyProtection="0"/>
    <xf numFmtId="0" fontId="68" fillId="54" borderId="44" applyNumberFormat="0" applyAlignment="0" applyProtection="0"/>
    <xf numFmtId="3" fontId="161" fillId="67" borderId="42">
      <alignment horizontal="left" vertical="top" wrapText="1"/>
      <protection locked="0"/>
    </xf>
    <xf numFmtId="0" fontId="124" fillId="40" borderId="44" applyNumberFormat="0" applyAlignment="0" applyProtection="0"/>
    <xf numFmtId="215" fontId="66" fillId="0" borderId="36" applyAlignment="0" applyProtection="0"/>
    <xf numFmtId="0" fontId="103" fillId="0" borderId="43">
      <alignment horizontal="left" vertical="center"/>
    </xf>
    <xf numFmtId="0" fontId="103" fillId="0" borderId="37">
      <alignment horizontal="left" vertical="center"/>
    </xf>
    <xf numFmtId="0" fontId="44" fillId="62" borderId="49" applyNumberFormat="0" applyFont="0" applyAlignment="0" applyProtection="0"/>
    <xf numFmtId="0" fontId="175" fillId="0" borderId="51" applyNumberFormat="0" applyFill="0" applyAlignment="0" applyProtection="0"/>
    <xf numFmtId="203" fontId="122" fillId="0" borderId="35" applyFont="0" applyFill="0" applyBorder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151" fillId="54" borderId="50" applyNumberFormat="0" applyAlignment="0" applyProtection="0"/>
    <xf numFmtId="0" fontId="154" fillId="54" borderId="50" applyNumberFormat="0" applyAlignment="0" applyProtection="0"/>
    <xf numFmtId="172" fontId="175" fillId="0" borderId="51" applyNumberFormat="0" applyFill="0" applyAlignment="0" applyProtection="0"/>
    <xf numFmtId="0" fontId="151" fillId="54" borderId="50" applyNumberForma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71" fillId="54" borderId="48" applyNumberFormat="0" applyAlignment="0" applyProtection="0"/>
    <xf numFmtId="0" fontId="68" fillId="54" borderId="48" applyNumberFormat="0" applyAlignment="0" applyProtection="0"/>
    <xf numFmtId="5" fontId="66" fillId="0" borderId="36" applyAlignment="0" applyProtection="0"/>
    <xf numFmtId="5" fontId="66" fillId="0" borderId="36" applyAlignment="0" applyProtection="0"/>
    <xf numFmtId="5" fontId="66" fillId="0" borderId="36" applyAlignment="0" applyProtection="0"/>
    <xf numFmtId="5" fontId="66" fillId="0" borderId="36" applyAlignment="0" applyProtection="0"/>
    <xf numFmtId="0" fontId="124" fillId="40" borderId="44" applyNumberFormat="0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172" fontId="68" fillId="54" borderId="38" applyNumberFormat="0" applyAlignment="0" applyProtection="0"/>
    <xf numFmtId="172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172" fontId="68" fillId="54" borderId="38" applyNumberFormat="0" applyAlignment="0" applyProtection="0"/>
    <xf numFmtId="172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124" fillId="40" borderId="44" applyNumberFormat="0" applyAlignment="0" applyProtection="0"/>
    <xf numFmtId="172" fontId="124" fillId="40" borderId="38" applyNumberFormat="0" applyAlignment="0" applyProtection="0"/>
    <xf numFmtId="172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172" fontId="124" fillId="40" borderId="38" applyNumberFormat="0" applyAlignment="0" applyProtection="0"/>
    <xf numFmtId="172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28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172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172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0" fontId="154" fillId="54" borderId="40" applyNumberFormat="0" applyAlignment="0" applyProtection="0"/>
    <xf numFmtId="0" fontId="154" fillId="54" borderId="40" applyNumberFormat="0" applyAlignment="0" applyProtection="0"/>
    <xf numFmtId="172" fontId="68" fillId="54" borderId="48" applyNumberFormat="0" applyAlignment="0" applyProtection="0"/>
    <xf numFmtId="172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172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51" fillId="54" borderId="40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75" fillId="0" borderId="41" applyNumberFormat="0" applyFill="0" applyAlignment="0" applyProtection="0"/>
    <xf numFmtId="0" fontId="28" fillId="62" borderId="39" applyNumberFormat="0" applyFont="0" applyAlignment="0" applyProtection="0"/>
    <xf numFmtId="0" fontId="124" fillId="40" borderId="44" applyNumberFormat="0" applyAlignment="0" applyProtection="0"/>
    <xf numFmtId="0" fontId="71" fillId="54" borderId="44" applyNumberFormat="0" applyAlignment="0" applyProtection="0"/>
    <xf numFmtId="5" fontId="66" fillId="0" borderId="36" applyAlignment="0" applyProtection="0"/>
    <xf numFmtId="5" fontId="66" fillId="0" borderId="36" applyAlignment="0" applyProtection="0"/>
    <xf numFmtId="0" fontId="124" fillId="40" borderId="44" applyNumberFormat="0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71" fillId="54" borderId="44" applyNumberForma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28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172" fontId="68" fillId="54" borderId="48" applyNumberFormat="0" applyAlignment="0" applyProtection="0"/>
    <xf numFmtId="0" fontId="71" fillId="54" borderId="48" applyNumberFormat="0" applyAlignment="0" applyProtection="0"/>
    <xf numFmtId="172" fontId="124" fillId="40" borderId="48" applyNumberFormat="0" applyAlignment="0" applyProtection="0"/>
    <xf numFmtId="0" fontId="28" fillId="62" borderId="39" applyNumberFormat="0" applyFont="0" applyAlignment="0" applyProtection="0"/>
    <xf numFmtId="5" fontId="66" fillId="0" borderId="36" applyAlignment="0" applyProtection="0"/>
    <xf numFmtId="5" fontId="66" fillId="0" borderId="36" applyAlignment="0" applyProtection="0"/>
    <xf numFmtId="0" fontId="124" fillId="40" borderId="44" applyNumberFormat="0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71" fillId="54" borderId="44" applyNumberFormat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0" fontId="71" fillId="54" borderId="48" applyNumberFormat="0" applyAlignment="0" applyProtection="0"/>
    <xf numFmtId="0" fontId="124" fillId="40" borderId="48" applyNumberFormat="0" applyAlignment="0" applyProtection="0"/>
    <xf numFmtId="172" fontId="68" fillId="54" borderId="38" applyNumberFormat="0" applyAlignment="0" applyProtection="0"/>
    <xf numFmtId="172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172" fontId="68" fillId="54" borderId="38" applyNumberFormat="0" applyAlignment="0" applyProtection="0"/>
    <xf numFmtId="172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71" fillId="54" borderId="38" applyNumberFormat="0" applyAlignment="0" applyProtection="0"/>
    <xf numFmtId="0" fontId="124" fillId="40" borderId="44" applyNumberFormat="0" applyAlignment="0" applyProtection="0"/>
    <xf numFmtId="172" fontId="124" fillId="40" borderId="38" applyNumberFormat="0" applyAlignment="0" applyProtection="0"/>
    <xf numFmtId="172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172" fontId="124" fillId="40" borderId="38" applyNumberFormat="0" applyAlignment="0" applyProtection="0"/>
    <xf numFmtId="172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71" fillId="54" borderId="44" applyNumberForma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28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172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172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0" fontId="154" fillId="54" borderId="40" applyNumberFormat="0" applyAlignment="0" applyProtection="0"/>
    <xf numFmtId="0" fontId="154" fillId="54" borderId="40" applyNumberFormat="0" applyAlignment="0" applyProtection="0"/>
    <xf numFmtId="0" fontId="68" fillId="54" borderId="48" applyNumberFormat="0" applyAlignment="0" applyProtection="0"/>
    <xf numFmtId="172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172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51" fillId="54" borderId="40" applyNumberFormat="0" applyAlignment="0" applyProtection="0"/>
    <xf numFmtId="0" fontId="68" fillId="54" borderId="38" applyNumberFormat="0" applyAlignment="0" applyProtection="0"/>
    <xf numFmtId="0" fontId="68" fillId="54" borderId="38" applyNumberFormat="0" applyAlignment="0" applyProtection="0"/>
    <xf numFmtId="0" fontId="124" fillId="40" borderId="38" applyNumberFormat="0" applyAlignment="0" applyProtection="0"/>
    <xf numFmtId="0" fontId="124" fillId="40" borderId="38" applyNumberFormat="0" applyAlignment="0" applyProtection="0"/>
    <xf numFmtId="0" fontId="175" fillId="0" borderId="41" applyNumberFormat="0" applyFill="0" applyAlignment="0" applyProtection="0"/>
    <xf numFmtId="0" fontId="28" fillId="62" borderId="39" applyNumberFormat="0" applyFon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172" fontId="68" fillId="54" borderId="44" applyNumberFormat="0" applyAlignment="0" applyProtection="0"/>
    <xf numFmtId="172" fontId="68" fillId="54" borderId="44" applyNumberFormat="0" applyAlignment="0" applyProtection="0"/>
    <xf numFmtId="0" fontId="68" fillId="54" borderId="44" applyNumberFormat="0" applyAlignment="0" applyProtection="0"/>
    <xf numFmtId="172" fontId="68" fillId="54" borderId="44" applyNumberFormat="0" applyAlignment="0" applyProtection="0"/>
    <xf numFmtId="5" fontId="66" fillId="0" borderId="36" applyAlignment="0" applyProtection="0"/>
    <xf numFmtId="5" fontId="66" fillId="0" borderId="36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28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0" fontId="68" fillId="54" borderId="48" applyNumberFormat="0" applyAlignment="0" applyProtection="0"/>
    <xf numFmtId="0" fontId="71" fillId="54" borderId="48" applyNumberFormat="0" applyAlignment="0" applyProtection="0"/>
    <xf numFmtId="0" fontId="124" fillId="40" borderId="48" applyNumberFormat="0" applyAlignment="0" applyProtection="0"/>
    <xf numFmtId="0" fontId="28" fillId="62" borderId="39" applyNumberFormat="0" applyFont="0" applyAlignment="0" applyProtection="0"/>
    <xf numFmtId="5" fontId="66" fillId="0" borderId="36" applyAlignment="0" applyProtection="0"/>
    <xf numFmtId="5" fontId="66" fillId="0" borderId="36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28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172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172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0" fontId="154" fillId="54" borderId="40" applyNumberFormat="0" applyAlignment="0" applyProtection="0"/>
    <xf numFmtId="0" fontId="154" fillId="54" borderId="40" applyNumberFormat="0" applyAlignment="0" applyProtection="0"/>
    <xf numFmtId="172" fontId="68" fillId="54" borderId="48" applyNumberFormat="0" applyAlignment="0" applyProtection="0"/>
    <xf numFmtId="0" fontId="71" fillId="54" borderId="48" applyNumberFormat="0" applyAlignment="0" applyProtection="0"/>
    <xf numFmtId="0" fontId="124" fillId="40" borderId="48" applyNumberFormat="0" applyAlignment="0" applyProtection="0"/>
    <xf numFmtId="172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172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51" fillId="54" borderId="40" applyNumberFormat="0" applyAlignment="0" applyProtection="0"/>
    <xf numFmtId="0" fontId="175" fillId="0" borderId="41" applyNumberFormat="0" applyFill="0" applyAlignment="0" applyProtection="0"/>
    <xf numFmtId="0" fontId="28" fillId="62" borderId="39" applyNumberFormat="0" applyFont="0" applyAlignment="0" applyProtection="0"/>
    <xf numFmtId="5" fontId="66" fillId="0" borderId="36" applyAlignment="0" applyProtection="0"/>
    <xf numFmtId="5" fontId="66" fillId="0" borderId="36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28" fillId="62" borderId="39" applyNumberFormat="0" applyFont="0" applyAlignment="0" applyProtection="0"/>
    <xf numFmtId="172" fontId="28" fillId="62" borderId="39" applyNumberFormat="0" applyFont="0" applyAlignment="0" applyProtection="0"/>
    <xf numFmtId="172" fontId="28" fillId="62" borderId="39" applyNumberFormat="0" applyFont="0" applyAlignment="0" applyProtection="0"/>
    <xf numFmtId="0" fontId="81" fillId="62" borderId="39" applyNumberFormat="0" applyFont="0" applyAlignment="0" applyProtection="0"/>
    <xf numFmtId="0" fontId="28" fillId="62" borderId="39" applyNumberFormat="0" applyFont="0" applyAlignment="0" applyProtection="0"/>
    <xf numFmtId="0" fontId="44" fillId="62" borderId="39" applyNumberFormat="0" applyFont="0" applyAlignment="0" applyProtection="0"/>
    <xf numFmtId="0" fontId="44" fillId="62" borderId="39" applyNumberFormat="0" applyFont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172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172" fontId="151" fillId="54" borderId="40" applyNumberFormat="0" applyAlignment="0" applyProtection="0"/>
    <xf numFmtId="0" fontId="151" fillId="54" borderId="40" applyNumberFormat="0" applyAlignment="0" applyProtection="0"/>
    <xf numFmtId="0" fontId="151" fillId="54" borderId="40" applyNumberFormat="0" applyAlignment="0" applyProtection="0"/>
    <xf numFmtId="0" fontId="154" fillId="54" borderId="40" applyNumberFormat="0" applyAlignment="0" applyProtection="0"/>
    <xf numFmtId="0" fontId="154" fillId="54" borderId="40" applyNumberFormat="0" applyAlignment="0" applyProtection="0"/>
    <xf numFmtId="172" fontId="68" fillId="54" borderId="48" applyNumberFormat="0" applyAlignment="0" applyProtection="0"/>
    <xf numFmtId="0" fontId="124" fillId="40" borderId="48" applyNumberFormat="0" applyAlignment="0" applyProtection="0"/>
    <xf numFmtId="172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172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51" fillId="54" borderId="40" applyNumberFormat="0" applyAlignment="0" applyProtection="0"/>
    <xf numFmtId="0" fontId="175" fillId="0" borderId="41" applyNumberFormat="0" applyFill="0" applyAlignment="0" applyProtection="0"/>
    <xf numFmtId="0" fontId="28" fillId="62" borderId="39" applyNumberFormat="0" applyFont="0" applyAlignment="0" applyProtection="0"/>
    <xf numFmtId="5" fontId="66" fillId="0" borderId="36" applyAlignment="0" applyProtection="0"/>
    <xf numFmtId="5" fontId="66" fillId="0" borderId="36" applyAlignment="0" applyProtection="0"/>
    <xf numFmtId="0" fontId="103" fillId="0" borderId="37">
      <alignment horizontal="left" vertical="center"/>
    </xf>
    <xf numFmtId="0" fontId="103" fillId="0" borderId="37">
      <alignment horizontal="left" vertical="center"/>
    </xf>
    <xf numFmtId="0" fontId="103" fillId="0" borderId="37">
      <alignment horizontal="left" vertical="center"/>
    </xf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172" fontId="124" fillId="40" borderId="48" applyNumberFormat="0" applyAlignment="0" applyProtection="0"/>
    <xf numFmtId="0" fontId="154" fillId="54" borderId="46" applyNumberFormat="0" applyAlignment="0" applyProtection="0"/>
    <xf numFmtId="0" fontId="154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172" fontId="151" fillId="54" borderId="46" applyNumberFormat="0" applyAlignment="0" applyProtection="0"/>
    <xf numFmtId="172" fontId="175" fillId="0" borderId="51" applyNumberFormat="0" applyFill="0" applyAlignment="0" applyProtection="0"/>
    <xf numFmtId="0" fontId="175" fillId="0" borderId="51" applyNumberFormat="0" applyFill="0" applyAlignment="0" applyProtection="0"/>
    <xf numFmtId="172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81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203" fontId="122" fillId="0" borderId="35" applyFont="0" applyFill="0" applyBorder="0" applyAlignment="0" applyProtection="0"/>
    <xf numFmtId="203" fontId="122" fillId="0" borderId="35" applyFont="0" applyFill="0" applyBorder="0" applyAlignment="0" applyProtection="0"/>
    <xf numFmtId="3" fontId="161" fillId="67" borderId="42">
      <alignment horizontal="left" vertical="top" wrapText="1"/>
      <protection locked="0"/>
    </xf>
    <xf numFmtId="0" fontId="124" fillId="40" borderId="48" applyNumberForma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5" fontId="66" fillId="0" borderId="36" applyAlignment="0" applyProtection="0"/>
    <xf numFmtId="0" fontId="68" fillId="54" borderId="48" applyNumberFormat="0" applyAlignment="0" applyProtection="0"/>
    <xf numFmtId="0" fontId="68" fillId="54" borderId="44" applyNumberForma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68" fillId="54" borderId="44" applyNumberFormat="0" applyAlignment="0" applyProtection="0"/>
    <xf numFmtId="0" fontId="124" fillId="40" borderId="48" applyNumberFormat="0" applyAlignment="0" applyProtection="0"/>
    <xf numFmtId="0" fontId="68" fillId="54" borderId="48" applyNumberFormat="0" applyAlignment="0" applyProtection="0"/>
    <xf numFmtId="5" fontId="66" fillId="0" borderId="36" applyAlignment="0" applyProtection="0"/>
    <xf numFmtId="0" fontId="28" fillId="62" borderId="49" applyNumberFormat="0" applyFont="0" applyAlignment="0" applyProtection="0"/>
    <xf numFmtId="203" fontId="122" fillId="0" borderId="35" applyFont="0" applyFill="0" applyBorder="0" applyAlignment="0" applyProtection="0"/>
    <xf numFmtId="9" fontId="1" fillId="0" borderId="0" applyFont="0" applyFill="0" applyBorder="0" applyAlignment="0" applyProtection="0"/>
    <xf numFmtId="172" fontId="28" fillId="62" borderId="45" applyNumberFormat="0" applyFont="0" applyAlignment="0" applyProtection="0"/>
    <xf numFmtId="0" fontId="44" fillId="62" borderId="45" applyNumberFormat="0" applyFont="0" applyAlignment="0" applyProtection="0"/>
    <xf numFmtId="172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172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0" fontId="154" fillId="54" borderId="46" applyNumberFormat="0" applyAlignment="0" applyProtection="0"/>
    <xf numFmtId="0" fontId="154" fillId="54" borderId="46" applyNumberFormat="0" applyAlignment="0" applyProtection="0"/>
    <xf numFmtId="12" fontId="160" fillId="0" borderId="42">
      <alignment horizontal="center"/>
    </xf>
    <xf numFmtId="172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72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51" fillId="54" borderId="46" applyNumberFormat="0" applyAlignment="0" applyProtection="0"/>
    <xf numFmtId="0" fontId="68" fillId="54" borderId="44" applyNumberFormat="0" applyAlignment="0" applyProtection="0"/>
    <xf numFmtId="0" fontId="68" fillId="54" borderId="44" applyNumberFormat="0" applyAlignment="0" applyProtection="0"/>
    <xf numFmtId="0" fontId="124" fillId="40" borderId="44" applyNumberFormat="0" applyAlignment="0" applyProtection="0"/>
    <xf numFmtId="0" fontId="124" fillId="40" borderId="44" applyNumberFormat="0" applyAlignment="0" applyProtection="0"/>
    <xf numFmtId="0" fontId="175" fillId="0" borderId="47" applyNumberFormat="0" applyFill="0" applyAlignment="0" applyProtection="0"/>
    <xf numFmtId="0" fontId="28" fillId="62" borderId="45" applyNumberFormat="0" applyFont="0" applyAlignment="0" applyProtection="0"/>
    <xf numFmtId="172" fontId="124" fillId="40" borderId="48" applyNumberFormat="0" applyAlignment="0" applyProtection="0"/>
    <xf numFmtId="0" fontId="124" fillId="40" borderId="48" applyNumberFormat="0" applyAlignment="0" applyProtection="0"/>
    <xf numFmtId="172" fontId="124" fillId="40" borderId="48" applyNumberFormat="0" applyAlignment="0" applyProtection="0"/>
    <xf numFmtId="0" fontId="71" fillId="54" borderId="48" applyNumberFormat="0" applyAlignment="0" applyProtection="0"/>
    <xf numFmtId="0" fontId="71" fillId="54" borderId="48" applyNumberFormat="0" applyAlignment="0" applyProtection="0"/>
    <xf numFmtId="172" fontId="68" fillId="54" borderId="48" applyNumberForma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0" fontId="61" fillId="0" borderId="42">
      <alignment horizont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10" fontId="100" fillId="60" borderId="42" applyNumberFormat="0" applyBorder="0" applyAlignment="0" applyProtection="0"/>
    <xf numFmtId="10" fontId="100" fillId="60" borderId="42" applyNumberFormat="0" applyBorder="0" applyAlignment="0" applyProtection="0"/>
    <xf numFmtId="0" fontId="68" fillId="54" borderId="48" applyNumberForma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81" fillId="62" borderId="45" applyNumberFormat="0" applyFont="0" applyAlignment="0" applyProtection="0"/>
    <xf numFmtId="0" fontId="28" fillId="62" borderId="45" applyNumberFormat="0" applyFont="0" applyAlignment="0" applyProtection="0"/>
    <xf numFmtId="0" fontId="44" fillId="62" borderId="45" applyNumberFormat="0" applyFont="0" applyAlignment="0" applyProtection="0"/>
    <xf numFmtId="0" fontId="44" fillId="62" borderId="45" applyNumberFormat="0" applyFont="0" applyAlignment="0" applyProtection="0"/>
    <xf numFmtId="12" fontId="160" fillId="0" borderId="42">
      <alignment horizontal="center"/>
    </xf>
    <xf numFmtId="3" fontId="161" fillId="67" borderId="42">
      <alignment horizontal="left" vertical="top" wrapText="1"/>
      <protection locked="0"/>
    </xf>
    <xf numFmtId="3" fontId="161" fillId="67" borderId="42">
      <alignment horizontal="left" vertical="top" wrapText="1"/>
      <protection locked="0"/>
    </xf>
    <xf numFmtId="0" fontId="28" fillId="62" borderId="45" applyNumberFormat="0" applyFont="0" applyAlignment="0" applyProtection="0"/>
    <xf numFmtId="172" fontId="68" fillId="54" borderId="48" applyNumberFormat="0" applyAlignment="0" applyProtection="0"/>
    <xf numFmtId="0" fontId="61" fillId="0" borderId="42">
      <alignment horizont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10" fontId="100" fillId="60" borderId="42" applyNumberFormat="0" applyBorder="0" applyAlignment="0" applyProtection="0"/>
    <xf numFmtId="10" fontId="100" fillId="60" borderId="42" applyNumberFormat="0" applyBorder="0" applyAlignment="0" applyProtection="0"/>
    <xf numFmtId="172" fontId="68" fillId="54" borderId="48" applyNumberForma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81" fillId="62" borderId="45" applyNumberFormat="0" applyFont="0" applyAlignment="0" applyProtection="0"/>
    <xf numFmtId="0" fontId="28" fillId="62" borderId="45" applyNumberFormat="0" applyFont="0" applyAlignment="0" applyProtection="0"/>
    <xf numFmtId="0" fontId="44" fillId="62" borderId="45" applyNumberFormat="0" applyFont="0" applyAlignment="0" applyProtection="0"/>
    <xf numFmtId="0" fontId="44" fillId="62" borderId="45" applyNumberFormat="0" applyFont="0" applyAlignment="0" applyProtection="0"/>
    <xf numFmtId="172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172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0" fontId="154" fillId="54" borderId="46" applyNumberFormat="0" applyAlignment="0" applyProtection="0"/>
    <xf numFmtId="0" fontId="154" fillId="54" borderId="46" applyNumberFormat="0" applyAlignment="0" applyProtection="0"/>
    <xf numFmtId="12" fontId="160" fillId="0" borderId="42">
      <alignment horizontal="center"/>
    </xf>
    <xf numFmtId="3" fontId="161" fillId="67" borderId="42">
      <alignment horizontal="left" vertical="top" wrapText="1"/>
      <protection locked="0"/>
    </xf>
    <xf numFmtId="3" fontId="161" fillId="67" borderId="42">
      <alignment horizontal="left" vertical="top" wrapText="1"/>
      <protection locked="0"/>
    </xf>
    <xf numFmtId="172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72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51" fillId="54" borderId="46" applyNumberFormat="0" applyAlignment="0" applyProtection="0"/>
    <xf numFmtId="0" fontId="175" fillId="0" borderId="47" applyNumberFormat="0" applyFill="0" applyAlignment="0" applyProtection="0"/>
    <xf numFmtId="0" fontId="28" fillId="62" borderId="45" applyNumberFormat="0" applyFont="0" applyAlignment="0" applyProtection="0"/>
    <xf numFmtId="0" fontId="61" fillId="0" borderId="42">
      <alignment horizont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10" fontId="100" fillId="60" borderId="42" applyNumberFormat="0" applyBorder="0" applyAlignment="0" applyProtection="0"/>
    <xf numFmtId="10" fontId="100" fillId="60" borderId="42" applyNumberFormat="0" applyBorder="0" applyAlignment="0" applyProtection="0"/>
    <xf numFmtId="0" fontId="68" fillId="54" borderId="48" applyNumberForma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28" fillId="62" borderId="45" applyNumberFormat="0" applyFont="0" applyAlignment="0" applyProtection="0"/>
    <xf numFmtId="172" fontId="28" fillId="62" borderId="45" applyNumberFormat="0" applyFont="0" applyAlignment="0" applyProtection="0"/>
    <xf numFmtId="172" fontId="28" fillId="62" borderId="45" applyNumberFormat="0" applyFont="0" applyAlignment="0" applyProtection="0"/>
    <xf numFmtId="0" fontId="81" fillId="62" borderId="45" applyNumberFormat="0" applyFont="0" applyAlignment="0" applyProtection="0"/>
    <xf numFmtId="0" fontId="28" fillId="62" borderId="45" applyNumberFormat="0" applyFont="0" applyAlignment="0" applyProtection="0"/>
    <xf numFmtId="0" fontId="44" fillId="62" borderId="45" applyNumberFormat="0" applyFont="0" applyAlignment="0" applyProtection="0"/>
    <xf numFmtId="0" fontId="44" fillId="62" borderId="45" applyNumberFormat="0" applyFont="0" applyAlignment="0" applyProtection="0"/>
    <xf numFmtId="172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172" fontId="151" fillId="54" borderId="46" applyNumberFormat="0" applyAlignment="0" applyProtection="0"/>
    <xf numFmtId="0" fontId="151" fillId="54" borderId="46" applyNumberFormat="0" applyAlignment="0" applyProtection="0"/>
    <xf numFmtId="0" fontId="151" fillId="54" borderId="46" applyNumberFormat="0" applyAlignment="0" applyProtection="0"/>
    <xf numFmtId="0" fontId="154" fillId="54" borderId="46" applyNumberFormat="0" applyAlignment="0" applyProtection="0"/>
    <xf numFmtId="0" fontId="154" fillId="54" borderId="46" applyNumberFormat="0" applyAlignment="0" applyProtection="0"/>
    <xf numFmtId="12" fontId="160" fillId="0" borderId="42">
      <alignment horizontal="center"/>
    </xf>
    <xf numFmtId="3" fontId="161" fillId="67" borderId="42">
      <alignment horizontal="left" vertical="top" wrapText="1"/>
      <protection locked="0"/>
    </xf>
    <xf numFmtId="3" fontId="161" fillId="67" borderId="42">
      <alignment horizontal="left" vertical="top" wrapText="1"/>
      <protection locked="0"/>
    </xf>
    <xf numFmtId="172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172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7" fillId="0" borderId="47" applyNumberFormat="0" applyFill="0" applyAlignment="0" applyProtection="0"/>
    <xf numFmtId="0" fontId="177" fillId="0" borderId="47" applyNumberFormat="0" applyFill="0" applyAlignment="0" applyProtection="0"/>
    <xf numFmtId="0" fontId="151" fillId="54" borderId="46" applyNumberFormat="0" applyAlignment="0" applyProtection="0"/>
    <xf numFmtId="0" fontId="175" fillId="0" borderId="47" applyNumberFormat="0" applyFill="0" applyAlignment="0" applyProtection="0"/>
    <xf numFmtId="0" fontId="28" fillId="62" borderId="45" applyNumberFormat="0" applyFont="0" applyAlignment="0" applyProtection="0"/>
    <xf numFmtId="172" fontId="68" fillId="54" borderId="48" applyNumberFormat="0" applyAlignment="0" applyProtection="0"/>
    <xf numFmtId="0" fontId="103" fillId="0" borderId="43">
      <alignment horizontal="left" vertical="center"/>
    </xf>
    <xf numFmtId="0" fontId="103" fillId="0" borderId="43">
      <alignment horizontal="left" vertical="center"/>
    </xf>
    <xf numFmtId="0" fontId="103" fillId="0" borderId="43">
      <alignment horizontal="left" vertical="center"/>
    </xf>
    <xf numFmtId="10" fontId="100" fillId="60" borderId="42" applyNumberFormat="0" applyBorder="0" applyAlignment="0" applyProtection="0"/>
    <xf numFmtId="3" fontId="161" fillId="67" borderId="42">
      <alignment horizontal="left" vertical="top" wrapText="1"/>
      <protection locked="0"/>
    </xf>
    <xf numFmtId="3" fontId="161" fillId="67" borderId="42">
      <alignment horizontal="left" vertical="top" wrapText="1"/>
      <protection locked="0"/>
    </xf>
    <xf numFmtId="0" fontId="151" fillId="54" borderId="50" applyNumberFormat="0" applyAlignment="0" applyProtection="0"/>
    <xf numFmtId="172" fontId="151" fillId="54" borderId="50" applyNumberFormat="0" applyAlignment="0" applyProtection="0"/>
    <xf numFmtId="0" fontId="151" fillId="54" borderId="50" applyNumberFormat="0" applyAlignment="0" applyProtection="0"/>
    <xf numFmtId="172" fontId="151" fillId="54" borderId="50" applyNumberForma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2" fontId="160" fillId="0" borderId="42">
      <alignment horizontal="center"/>
    </xf>
    <xf numFmtId="0" fontId="68" fillId="54" borderId="48" applyNumberFormat="0" applyAlignment="0" applyProtection="0"/>
    <xf numFmtId="0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68" fillId="54" borderId="48" applyNumberFormat="0" applyAlignment="0" applyProtection="0"/>
    <xf numFmtId="0" fontId="61" fillId="0" borderId="42">
      <alignment horizontal="center"/>
    </xf>
    <xf numFmtId="10" fontId="100" fillId="60" borderId="42" applyNumberFormat="0" applyBorder="0" applyAlignment="0" applyProtection="0"/>
    <xf numFmtId="9" fontId="1" fillId="0" borderId="0" applyFont="0" applyFill="0" applyBorder="0" applyAlignment="0" applyProtection="0"/>
    <xf numFmtId="0" fontId="151" fillId="54" borderId="50" applyNumberFormat="0" applyAlignment="0" applyProtection="0"/>
    <xf numFmtId="0" fontId="28" fillId="62" borderId="49" applyNumberFormat="0" applyFont="0" applyAlignment="0" applyProtection="0"/>
    <xf numFmtId="172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172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0" fontId="154" fillId="54" borderId="50" applyNumberFormat="0" applyAlignment="0" applyProtection="0"/>
    <xf numFmtId="0" fontId="154" fillId="54" borderId="50" applyNumberFormat="0" applyAlignment="0" applyProtection="0"/>
    <xf numFmtId="172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172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51" fillId="54" borderId="50" applyNumberFormat="0" applyAlignment="0" applyProtection="0"/>
    <xf numFmtId="0" fontId="68" fillId="54" borderId="48" applyNumberFormat="0" applyAlignment="0" applyProtection="0"/>
    <xf numFmtId="0" fontId="68" fillId="54" borderId="48" applyNumberFormat="0" applyAlignment="0" applyProtection="0"/>
    <xf numFmtId="0" fontId="124" fillId="40" borderId="48" applyNumberFormat="0" applyAlignment="0" applyProtection="0"/>
    <xf numFmtId="0" fontId="124" fillId="40" borderId="48" applyNumberFormat="0" applyAlignment="0" applyProtection="0"/>
    <xf numFmtId="0" fontId="175" fillId="0" borderId="51" applyNumberFormat="0" applyFill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28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28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172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172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0" fontId="154" fillId="54" borderId="50" applyNumberFormat="0" applyAlignment="0" applyProtection="0"/>
    <xf numFmtId="0" fontId="154" fillId="54" borderId="50" applyNumberFormat="0" applyAlignment="0" applyProtection="0"/>
    <xf numFmtId="172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172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51" fillId="54" borderId="50" applyNumberFormat="0" applyAlignment="0" applyProtection="0"/>
    <xf numFmtId="0" fontId="175" fillId="0" borderId="51" applyNumberFormat="0" applyFill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28" fillId="62" borderId="49" applyNumberFormat="0" applyFont="0" applyAlignment="0" applyProtection="0"/>
    <xf numFmtId="172" fontId="28" fillId="62" borderId="49" applyNumberFormat="0" applyFont="0" applyAlignment="0" applyProtection="0"/>
    <xf numFmtId="172" fontId="28" fillId="62" borderId="49" applyNumberFormat="0" applyFont="0" applyAlignment="0" applyProtection="0"/>
    <xf numFmtId="0" fontId="81" fillId="62" borderId="49" applyNumberFormat="0" applyFont="0" applyAlignment="0" applyProtection="0"/>
    <xf numFmtId="0" fontId="28" fillId="62" borderId="49" applyNumberFormat="0" applyFont="0" applyAlignment="0" applyProtection="0"/>
    <xf numFmtId="0" fontId="44" fillId="62" borderId="49" applyNumberFormat="0" applyFont="0" applyAlignment="0" applyProtection="0"/>
    <xf numFmtId="0" fontId="44" fillId="62" borderId="49" applyNumberFormat="0" applyFont="0" applyAlignment="0" applyProtection="0"/>
    <xf numFmtId="172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172" fontId="151" fillId="54" borderId="50" applyNumberFormat="0" applyAlignment="0" applyProtection="0"/>
    <xf numFmtId="0" fontId="151" fillId="54" borderId="50" applyNumberFormat="0" applyAlignment="0" applyProtection="0"/>
    <xf numFmtId="0" fontId="151" fillId="54" borderId="50" applyNumberFormat="0" applyAlignment="0" applyProtection="0"/>
    <xf numFmtId="0" fontId="154" fillId="54" borderId="50" applyNumberFormat="0" applyAlignment="0" applyProtection="0"/>
    <xf numFmtId="0" fontId="154" fillId="54" borderId="50" applyNumberFormat="0" applyAlignment="0" applyProtection="0"/>
    <xf numFmtId="172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172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51" fillId="54" borderId="50" applyNumberFormat="0" applyAlignment="0" applyProtection="0"/>
    <xf numFmtId="0" fontId="175" fillId="0" borderId="51" applyNumberFormat="0" applyFill="0" applyAlignment="0" applyProtection="0"/>
    <xf numFmtId="0" fontId="28" fillId="62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29">
    <xf numFmtId="0" fontId="0" fillId="0" borderId="0" xfId="0"/>
    <xf numFmtId="0" fontId="224" fillId="0" borderId="0" xfId="0" quotePrefix="1" applyFont="1" applyAlignment="1">
      <alignment horizontal="left" vertical="top"/>
    </xf>
    <xf numFmtId="169" fontId="225" fillId="0" borderId="0" xfId="0" quotePrefix="1" applyNumberFormat="1" applyFont="1" applyAlignment="1">
      <alignment horizontal="centerContinuous" vertical="top"/>
    </xf>
    <xf numFmtId="0" fontId="225" fillId="0" borderId="0" xfId="0" applyFont="1" applyAlignment="1">
      <alignment horizontal="centerContinuous" vertical="top"/>
    </xf>
    <xf numFmtId="169" fontId="225" fillId="0" borderId="0" xfId="0" applyNumberFormat="1" applyFont="1" applyAlignment="1">
      <alignment horizontal="centerContinuous" vertical="top"/>
    </xf>
    <xf numFmtId="169" fontId="225" fillId="0" borderId="0" xfId="0" applyNumberFormat="1" applyFont="1" applyAlignment="1">
      <alignment horizontal="left" vertical="top"/>
    </xf>
    <xf numFmtId="0" fontId="224" fillId="0" borderId="0" xfId="0" applyFont="1" applyAlignment="1">
      <alignment vertical="top"/>
    </xf>
    <xf numFmtId="37" fontId="225" fillId="0" borderId="0" xfId="0" applyNumberFormat="1" applyFont="1" applyAlignment="1">
      <alignment horizontal="right" vertical="top"/>
    </xf>
    <xf numFmtId="169" fontId="225" fillId="0" borderId="0" xfId="0" applyNumberFormat="1" applyFont="1" applyAlignment="1">
      <alignment vertical="top"/>
    </xf>
    <xf numFmtId="0" fontId="225" fillId="0" borderId="0" xfId="0" applyFont="1" applyAlignment="1">
      <alignment vertical="top"/>
    </xf>
    <xf numFmtId="169" fontId="224" fillId="0" borderId="0" xfId="0" applyNumberFormat="1" applyFont="1" applyAlignment="1">
      <alignment vertical="top"/>
    </xf>
    <xf numFmtId="169" fontId="226" fillId="0" borderId="0" xfId="0" applyNumberFormat="1" applyFont="1" applyAlignment="1">
      <alignment horizontal="right" vertical="top"/>
    </xf>
    <xf numFmtId="1" fontId="225" fillId="0" borderId="0" xfId="0" applyNumberFormat="1" applyFont="1" applyAlignment="1">
      <alignment vertical="top"/>
    </xf>
    <xf numFmtId="1" fontId="226" fillId="0" borderId="0" xfId="0" applyNumberFormat="1" applyFont="1" applyAlignment="1">
      <alignment horizontal="center" vertical="top"/>
    </xf>
    <xf numFmtId="0" fontId="227" fillId="0" borderId="0" xfId="0" applyFont="1" applyAlignment="1">
      <alignment horizontal="center" vertical="top"/>
    </xf>
    <xf numFmtId="169" fontId="225" fillId="0" borderId="0" xfId="0" quotePrefix="1" applyNumberFormat="1" applyFont="1" applyAlignment="1">
      <alignment horizontal="left" vertical="top"/>
    </xf>
    <xf numFmtId="0" fontId="225" fillId="0" borderId="0" xfId="0" applyFont="1" applyAlignment="1">
      <alignment horizontal="left" vertical="top"/>
    </xf>
    <xf numFmtId="0" fontId="225" fillId="0" borderId="0" xfId="0" applyFont="1" applyAlignment="1">
      <alignment horizontal="center" vertical="top"/>
    </xf>
    <xf numFmtId="169" fontId="225" fillId="0" borderId="0" xfId="0" applyNumberFormat="1" applyFont="1" applyAlignment="1">
      <alignment horizontal="center" vertical="top"/>
    </xf>
    <xf numFmtId="169" fontId="225" fillId="0" borderId="1" xfId="0" applyNumberFormat="1" applyFont="1" applyBorder="1" applyAlignment="1">
      <alignment horizontal="center" vertical="top"/>
    </xf>
    <xf numFmtId="169" fontId="225" fillId="0" borderId="0" xfId="0" applyNumberFormat="1" applyFont="1" applyAlignment="1">
      <alignment horizontal="right" vertical="top"/>
    </xf>
    <xf numFmtId="0" fontId="224" fillId="0" borderId="0" xfId="0" applyFont="1" applyAlignment="1">
      <alignment horizontal="left" vertical="top"/>
    </xf>
    <xf numFmtId="169" fontId="224" fillId="0" borderId="1" xfId="0" applyNumberFormat="1" applyFont="1" applyBorder="1" applyAlignment="1">
      <alignment horizontal="center" vertical="top"/>
    </xf>
    <xf numFmtId="9" fontId="225" fillId="0" borderId="0" xfId="4462" applyFont="1" applyFill="1" applyAlignment="1">
      <alignment vertical="center"/>
    </xf>
    <xf numFmtId="169" fontId="225" fillId="0" borderId="4" xfId="0" applyNumberFormat="1" applyFont="1" applyBorder="1" applyAlignment="1">
      <alignment horizontal="center" vertical="top"/>
    </xf>
    <xf numFmtId="0" fontId="225" fillId="0" borderId="1" xfId="0" applyFont="1" applyBorder="1" applyAlignment="1">
      <alignment horizontal="center" vertical="top"/>
    </xf>
    <xf numFmtId="169" fontId="225" fillId="0" borderId="43" xfId="0" applyNumberFormat="1" applyFont="1" applyBorder="1" applyAlignment="1">
      <alignment horizontal="center" vertical="top"/>
    </xf>
    <xf numFmtId="171" fontId="225" fillId="0" borderId="4" xfId="5" applyNumberFormat="1" applyFont="1" applyBorder="1" applyAlignment="1">
      <alignment vertical="center"/>
    </xf>
    <xf numFmtId="171" fontId="227" fillId="0" borderId="0" xfId="5" applyNumberFormat="1" applyFont="1" applyAlignment="1">
      <alignment horizontal="center" vertical="center"/>
    </xf>
    <xf numFmtId="171" fontId="225" fillId="0" borderId="0" xfId="0" applyNumberFormat="1" applyFont="1" applyAlignment="1">
      <alignment horizontal="center" vertical="center"/>
    </xf>
    <xf numFmtId="0" fontId="225" fillId="0" borderId="0" xfId="0" quotePrefix="1" applyFont="1" applyAlignment="1">
      <alignment horizontal="center" vertical="top"/>
    </xf>
    <xf numFmtId="37" fontId="224" fillId="0" borderId="0" xfId="0" applyNumberFormat="1" applyFont="1" applyAlignment="1">
      <alignment horizontal="left" vertical="top"/>
    </xf>
    <xf numFmtId="37" fontId="225" fillId="0" borderId="0" xfId="1" applyNumberFormat="1" applyFont="1" applyAlignment="1">
      <alignment vertical="top"/>
    </xf>
    <xf numFmtId="0" fontId="225" fillId="0" borderId="2" xfId="0" quotePrefix="1" applyFont="1" applyBorder="1" applyAlignment="1">
      <alignment horizontal="center" vertical="top"/>
    </xf>
    <xf numFmtId="1" fontId="225" fillId="0" borderId="0" xfId="0" applyNumberFormat="1" applyFont="1" applyAlignment="1">
      <alignment horizontal="center" vertical="top"/>
    </xf>
    <xf numFmtId="0" fontId="226" fillId="0" borderId="0" xfId="0" applyFont="1" applyAlignment="1">
      <alignment horizontal="center" vertical="top"/>
    </xf>
    <xf numFmtId="0" fontId="226" fillId="0" borderId="0" xfId="0" quotePrefix="1" applyFont="1" applyAlignment="1">
      <alignment horizontal="center" vertical="top"/>
    </xf>
    <xf numFmtId="0" fontId="224" fillId="0" borderId="0" xfId="0" applyFont="1" applyAlignment="1">
      <alignment vertical="center"/>
    </xf>
    <xf numFmtId="169" fontId="225" fillId="0" borderId="0" xfId="0" applyNumberFormat="1" applyFont="1" applyAlignment="1">
      <alignment vertical="center"/>
    </xf>
    <xf numFmtId="0" fontId="225" fillId="0" borderId="0" xfId="0" applyFont="1" applyAlignment="1">
      <alignment vertical="center"/>
    </xf>
    <xf numFmtId="0" fontId="227" fillId="0" borderId="0" xfId="0" applyFont="1" applyAlignment="1">
      <alignment horizontal="center" vertical="center"/>
    </xf>
    <xf numFmtId="41" fontId="225" fillId="0" borderId="0" xfId="0" applyNumberFormat="1" applyFont="1" applyAlignment="1">
      <alignment horizontal="right" vertical="center"/>
    </xf>
    <xf numFmtId="0" fontId="225" fillId="0" borderId="0" xfId="0" quotePrefix="1" applyFont="1" applyAlignment="1">
      <alignment horizontal="left" vertical="center"/>
    </xf>
    <xf numFmtId="169" fontId="225" fillId="0" borderId="0" xfId="0" quotePrefix="1" applyNumberFormat="1" applyFont="1" applyAlignment="1">
      <alignment horizontal="left" vertical="center"/>
    </xf>
    <xf numFmtId="169" fontId="227" fillId="0" borderId="0" xfId="0" applyNumberFormat="1" applyFont="1" applyAlignment="1">
      <alignment horizontal="center" vertical="center"/>
    </xf>
    <xf numFmtId="0" fontId="225" fillId="0" borderId="0" xfId="0" applyFont="1" applyAlignment="1">
      <alignment horizontal="left" vertical="center"/>
    </xf>
    <xf numFmtId="41" fontId="225" fillId="0" borderId="1" xfId="0" applyNumberFormat="1" applyFont="1" applyBorder="1" applyAlignment="1">
      <alignment horizontal="right" vertical="center"/>
    </xf>
    <xf numFmtId="41" fontId="225" fillId="0" borderId="43" xfId="0" applyNumberFormat="1" applyFont="1" applyBorder="1" applyAlignment="1">
      <alignment horizontal="right" vertical="center"/>
    </xf>
    <xf numFmtId="41" fontId="225" fillId="0" borderId="3" xfId="0" applyNumberFormat="1" applyFont="1" applyBorder="1" applyAlignment="1">
      <alignment horizontal="right" vertical="center"/>
    </xf>
    <xf numFmtId="169" fontId="225" fillId="0" borderId="0" xfId="0" quotePrefix="1" applyNumberFormat="1" applyFont="1" applyAlignment="1">
      <alignment horizontal="center" vertical="top"/>
    </xf>
    <xf numFmtId="169" fontId="225" fillId="0" borderId="0" xfId="0" applyNumberFormat="1" applyFont="1" applyAlignment="1">
      <alignment horizontal="center" vertical="center"/>
    </xf>
    <xf numFmtId="169" fontId="225" fillId="0" borderId="1" xfId="0" applyNumberFormat="1" applyFont="1" applyBorder="1" applyAlignment="1">
      <alignment horizontal="center" vertical="center"/>
    </xf>
    <xf numFmtId="41" fontId="225" fillId="0" borderId="43" xfId="0" applyNumberFormat="1" applyFont="1" applyBorder="1" applyAlignment="1">
      <alignment horizontal="left" vertical="center"/>
    </xf>
    <xf numFmtId="169" fontId="225" fillId="0" borderId="43" xfId="0" applyNumberFormat="1" applyFont="1" applyBorder="1" applyAlignment="1">
      <alignment horizontal="center" vertical="center"/>
    </xf>
    <xf numFmtId="169" fontId="225" fillId="0" borderId="0" xfId="0" applyNumberFormat="1" applyFont="1" applyAlignment="1">
      <alignment horizontal="right" vertical="center"/>
    </xf>
    <xf numFmtId="169" fontId="225" fillId="0" borderId="0" xfId="0" applyNumberFormat="1" applyFont="1" applyAlignment="1">
      <alignment horizontal="left" vertical="center"/>
    </xf>
    <xf numFmtId="169" fontId="225" fillId="0" borderId="4" xfId="0" applyNumberFormat="1" applyFont="1" applyBorder="1" applyAlignment="1">
      <alignment horizontal="right" vertical="center"/>
    </xf>
    <xf numFmtId="169" fontId="225" fillId="0" borderId="1" xfId="0" applyNumberFormat="1" applyFont="1" applyBorder="1" applyAlignment="1">
      <alignment horizontal="right" vertical="center"/>
    </xf>
    <xf numFmtId="0" fontId="224" fillId="0" borderId="0" xfId="0" applyFont="1" applyAlignment="1">
      <alignment horizontal="left" vertical="center"/>
    </xf>
    <xf numFmtId="0" fontId="225" fillId="0" borderId="0" xfId="0" quotePrefix="1" applyFont="1" applyAlignment="1">
      <alignment horizontal="center" vertical="center"/>
    </xf>
    <xf numFmtId="0" fontId="225" fillId="0" borderId="5" xfId="0" applyFont="1" applyBorder="1" applyAlignment="1">
      <alignment vertical="top"/>
    </xf>
    <xf numFmtId="0" fontId="225" fillId="0" borderId="43" xfId="0" applyFont="1" applyBorder="1" applyAlignment="1">
      <alignment horizontal="center" vertical="top"/>
    </xf>
    <xf numFmtId="169" fontId="225" fillId="0" borderId="0" xfId="7" applyNumberFormat="1" applyFont="1" applyAlignment="1">
      <alignment horizontal="center" vertical="top"/>
    </xf>
    <xf numFmtId="169" fontId="225" fillId="0" borderId="0" xfId="7" applyNumberFormat="1" applyFont="1" applyAlignment="1">
      <alignment horizontal="left" vertical="top"/>
    </xf>
    <xf numFmtId="41" fontId="225" fillId="0" borderId="0" xfId="0" applyNumberFormat="1" applyFont="1" applyAlignment="1">
      <alignment horizontal="left" vertical="top"/>
    </xf>
    <xf numFmtId="169" fontId="225" fillId="0" borderId="1" xfId="7" applyNumberFormat="1" applyFont="1" applyBorder="1" applyAlignment="1">
      <alignment horizontal="center" vertical="top"/>
    </xf>
    <xf numFmtId="0" fontId="225" fillId="0" borderId="0" xfId="7" applyFont="1" applyAlignment="1">
      <alignment vertical="top"/>
    </xf>
    <xf numFmtId="41" fontId="22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vertical="top"/>
    </xf>
    <xf numFmtId="169" fontId="5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38" fontId="5" fillId="0" borderId="0" xfId="0" applyNumberFormat="1" applyFont="1" applyAlignment="1">
      <alignment horizontal="centerContinuous" vertical="top"/>
    </xf>
    <xf numFmtId="0" fontId="5" fillId="0" borderId="0" xfId="0" applyFont="1" applyAlignment="1">
      <alignment horizontal="right" vertical="top"/>
    </xf>
    <xf numFmtId="37" fontId="5" fillId="0" borderId="0" xfId="0" applyNumberFormat="1" applyFont="1" applyAlignment="1">
      <alignment horizontal="right" vertical="top"/>
    </xf>
    <xf numFmtId="169" fontId="5" fillId="0" borderId="0" xfId="0" applyNumberFormat="1" applyFont="1" applyAlignment="1">
      <alignment horizontal="center" vertical="top"/>
    </xf>
    <xf numFmtId="169" fontId="4" fillId="0" borderId="0" xfId="0" applyNumberFormat="1" applyFont="1" applyAlignment="1">
      <alignment vertical="top"/>
    </xf>
    <xf numFmtId="169" fontId="5" fillId="0" borderId="0" xfId="0" applyNumberFormat="1" applyFont="1" applyAlignment="1">
      <alignment horizontal="centerContinuous" vertical="top"/>
    </xf>
    <xf numFmtId="169" fontId="4" fillId="0" borderId="0" xfId="0" applyNumberFormat="1" applyFont="1" applyAlignment="1">
      <alignment horizontal="center" vertical="top"/>
    </xf>
    <xf numFmtId="169" fontId="5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169" fontId="228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169" fontId="5" fillId="0" borderId="3" xfId="0" applyNumberFormat="1" applyFont="1" applyBorder="1" applyAlignment="1">
      <alignment horizontal="center" vertical="top"/>
    </xf>
    <xf numFmtId="169" fontId="6" fillId="0" borderId="0" xfId="0" applyNumberFormat="1" applyFont="1" applyAlignment="1">
      <alignment vertical="top"/>
    </xf>
    <xf numFmtId="169" fontId="9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horizontal="center" vertical="top"/>
    </xf>
    <xf numFmtId="41" fontId="225" fillId="0" borderId="0" xfId="7" applyNumberFormat="1" applyFont="1" applyAlignment="1">
      <alignment horizontal="center" vertical="top"/>
    </xf>
    <xf numFmtId="41" fontId="225" fillId="0" borderId="0" xfId="0" applyNumberFormat="1" applyFont="1" applyAlignment="1">
      <alignment horizontal="center" vertical="top"/>
    </xf>
    <xf numFmtId="0" fontId="224" fillId="0" borderId="0" xfId="0" quotePrefix="1" applyFont="1" applyAlignment="1">
      <alignment horizontal="left" vertical="center"/>
    </xf>
    <xf numFmtId="169" fontId="225" fillId="0" borderId="0" xfId="0" quotePrefix="1" applyNumberFormat="1" applyFont="1" applyAlignment="1">
      <alignment horizontal="centerContinuous" vertical="center"/>
    </xf>
    <xf numFmtId="0" fontId="225" fillId="0" borderId="0" xfId="0" applyFont="1" applyAlignment="1">
      <alignment horizontal="centerContinuous" vertical="center"/>
    </xf>
    <xf numFmtId="169" fontId="225" fillId="0" borderId="0" xfId="0" applyNumberFormat="1" applyFont="1" applyAlignment="1">
      <alignment horizontal="centerContinuous" vertical="center"/>
    </xf>
    <xf numFmtId="37" fontId="225" fillId="0" borderId="0" xfId="0" applyNumberFormat="1" applyFont="1" applyAlignment="1">
      <alignment horizontal="right" vertical="center"/>
    </xf>
    <xf numFmtId="169" fontId="224" fillId="0" borderId="1" xfId="0" applyNumberFormat="1" applyFont="1" applyBorder="1" applyAlignment="1">
      <alignment horizontal="center" vertical="center"/>
    </xf>
    <xf numFmtId="169" fontId="224" fillId="0" borderId="0" xfId="0" applyNumberFormat="1" applyFont="1" applyAlignment="1">
      <alignment vertical="center"/>
    </xf>
    <xf numFmtId="0" fontId="225" fillId="0" borderId="1" xfId="0" applyFont="1" applyBorder="1" applyAlignment="1">
      <alignment horizontal="center" vertical="center"/>
    </xf>
    <xf numFmtId="169" fontId="226" fillId="0" borderId="0" xfId="0" applyNumberFormat="1" applyFont="1" applyAlignment="1">
      <alignment horizontal="right" vertical="center"/>
    </xf>
    <xf numFmtId="0" fontId="225" fillId="0" borderId="43" xfId="0" applyFont="1" applyBorder="1" applyAlignment="1">
      <alignment horizontal="center" vertical="center"/>
    </xf>
    <xf numFmtId="1" fontId="226" fillId="0" borderId="0" xfId="0" applyNumberFormat="1" applyFont="1" applyAlignment="1">
      <alignment horizontal="center" vertical="center"/>
    </xf>
    <xf numFmtId="1" fontId="225" fillId="0" borderId="0" xfId="0" applyNumberFormat="1" applyFont="1" applyAlignment="1">
      <alignment vertical="center"/>
    </xf>
    <xf numFmtId="169" fontId="229" fillId="0" borderId="0" xfId="0" applyNumberFormat="1" applyFont="1" applyAlignment="1">
      <alignment vertical="center"/>
    </xf>
    <xf numFmtId="49" fontId="230" fillId="0" borderId="0" xfId="0" applyNumberFormat="1" applyFont="1" applyAlignment="1">
      <alignment vertical="center"/>
    </xf>
    <xf numFmtId="37" fontId="225" fillId="0" borderId="0" xfId="0" applyNumberFormat="1" applyFont="1" applyAlignment="1">
      <alignment vertical="center"/>
    </xf>
    <xf numFmtId="170" fontId="230" fillId="0" borderId="0" xfId="0" applyNumberFormat="1" applyFont="1" applyAlignment="1">
      <alignment horizontal="right" vertical="center"/>
    </xf>
    <xf numFmtId="1" fontId="230" fillId="0" borderId="0" xfId="0" applyNumberFormat="1" applyFont="1" applyAlignment="1">
      <alignment horizontal="center" vertical="center"/>
    </xf>
    <xf numFmtId="170" fontId="229" fillId="0" borderId="0" xfId="0" applyNumberFormat="1" applyFont="1" applyAlignment="1">
      <alignment vertical="center"/>
    </xf>
    <xf numFmtId="170" fontId="229" fillId="0" borderId="0" xfId="0" applyNumberFormat="1" applyFont="1" applyAlignment="1">
      <alignment horizontal="right" vertical="center"/>
    </xf>
    <xf numFmtId="41" fontId="229" fillId="0" borderId="0" xfId="0" applyNumberFormat="1" applyFont="1" applyAlignment="1">
      <alignment vertical="center"/>
    </xf>
    <xf numFmtId="41" fontId="229" fillId="0" borderId="0" xfId="0" applyNumberFormat="1" applyFont="1" applyAlignment="1">
      <alignment horizontal="right" vertical="center"/>
    </xf>
    <xf numFmtId="170" fontId="230" fillId="0" borderId="0" xfId="0" applyNumberFormat="1" applyFont="1" applyAlignment="1">
      <alignment vertical="center"/>
    </xf>
    <xf numFmtId="41" fontId="229" fillId="0" borderId="1" xfId="0" applyNumberFormat="1" applyFont="1" applyBorder="1" applyAlignment="1">
      <alignment horizontal="right" vertical="center"/>
    </xf>
    <xf numFmtId="0" fontId="229" fillId="0" borderId="0" xfId="0" applyFont="1" applyAlignment="1">
      <alignment horizontal="right" vertical="center"/>
    </xf>
    <xf numFmtId="41" fontId="229" fillId="0" borderId="4" xfId="0" applyNumberFormat="1" applyFont="1" applyBorder="1" applyAlignment="1">
      <alignment horizontal="right" vertical="center"/>
    </xf>
    <xf numFmtId="169" fontId="225" fillId="0" borderId="4" xfId="0" applyNumberFormat="1" applyFont="1" applyBorder="1" applyAlignment="1">
      <alignment horizontal="center" vertical="center"/>
    </xf>
    <xf numFmtId="169" fontId="225" fillId="0" borderId="3" xfId="0" applyNumberFormat="1" applyFont="1" applyBorder="1" applyAlignment="1">
      <alignment horizontal="center" vertical="center"/>
    </xf>
    <xf numFmtId="1" fontId="229" fillId="0" borderId="0" xfId="0" applyNumberFormat="1" applyFont="1" applyAlignment="1">
      <alignment horizontal="center" vertical="center"/>
    </xf>
    <xf numFmtId="49" fontId="229" fillId="0" borderId="0" xfId="0" applyNumberFormat="1" applyFont="1" applyAlignment="1">
      <alignment vertical="center"/>
    </xf>
    <xf numFmtId="41" fontId="229" fillId="0" borderId="3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center" vertical="top"/>
    </xf>
    <xf numFmtId="169" fontId="5" fillId="0" borderId="1" xfId="0" applyNumberFormat="1" applyFont="1" applyBorder="1" applyAlignment="1">
      <alignment horizontal="center" vertical="top"/>
    </xf>
    <xf numFmtId="169" fontId="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169" fontId="224" fillId="0" borderId="1" xfId="0" applyNumberFormat="1" applyFont="1" applyBorder="1" applyAlignment="1">
      <alignment horizontal="center" vertical="top"/>
    </xf>
    <xf numFmtId="169" fontId="5" fillId="0" borderId="43" xfId="0" applyNumberFormat="1" applyFont="1" applyBorder="1" applyAlignment="1">
      <alignment horizontal="center" vertical="top"/>
    </xf>
  </cellXfs>
  <cellStyles count="4463">
    <cellStyle name="､@ｯ・AP" xfId="114" xr:uid="{A4E2993C-0D70-45D4-BFEB-69447CC9ED37}"/>
    <cellStyle name="､@ｯ・AR" xfId="115" xr:uid="{1CD69A4C-16BC-4631-8838-3E5ED63FE936}"/>
    <cellStyle name="､@ｯ・FROM-11" xfId="116" xr:uid="{D826A4ED-DA61-4FBF-AC4D-5AF1F74014BD}"/>
    <cellStyle name="､@ｯ・GROUP" xfId="117" xr:uid="{23243573-538D-454B-90F8-DF157B7DFA60}"/>
    <cellStyle name="､@ｯ・INVESTMENT" xfId="118" xr:uid="{EA0B1D55-C01F-499A-B4B4-D0FA3293995B}"/>
    <cellStyle name="､@ｯ・LAND &amp; BLDG" xfId="119" xr:uid="{56C53171-2E1D-48DA-8D22-82A142EB09DF}"/>
    <cellStyle name="､@ｯ・MACHINERY &amp; EQUIPMENT" xfId="120" xr:uid="{58B3B273-6090-4EC2-BDF3-25F1C607C403}"/>
    <cellStyle name="､@ｯ・OTHER ASSETS" xfId="121" xr:uid="{B445B1FD-17C5-422C-A59E-118CCED9F357}"/>
    <cellStyle name="､@ｯ・OTHER LIABILITIES" xfId="122" xr:uid="{F6DF2B3C-9FAC-4DC1-89CD-2896D8BBA5FA}"/>
    <cellStyle name="?? [0.00]_laroux" xfId="123" xr:uid="{299743C6-293A-4705-8B2B-46F2807CDCD9}"/>
    <cellStyle name="???? [0.00]_laroux" xfId="124" xr:uid="{A5DB2DD4-EC90-473D-9F99-811965CC79F7}"/>
    <cellStyle name="????_laroux" xfId="125" xr:uid="{07D74C1E-A40D-43EC-B03A-DE81F6E4F1C8}"/>
    <cellStyle name="??_laroux" xfId="126" xr:uid="{448F448C-DD7F-4C7C-8D45-80F28FF8FF35}"/>
    <cellStyle name="_90" xfId="127" xr:uid="{9D19906A-F9CC-45F8-85B2-6B6D8F10225B}"/>
    <cellStyle name="_90 2" xfId="2399" xr:uid="{926B6EC2-52ED-4385-A128-5D8DEBEACFDC}"/>
    <cellStyle name="_Anol_PCC_06.30.05" xfId="128" xr:uid="{8E84A98D-403E-4341-9595-68F90E4AE202}"/>
    <cellStyle name="_Anol_PCC_06.30.05 2" xfId="2400" xr:uid="{6A552A95-3085-42BF-BC3B-7C7376133D04}"/>
    <cellStyle name="_LHA-Boat" xfId="129" xr:uid="{A44E4390-B481-4E06-9F44-74350B6748AC}"/>
    <cellStyle name="_LHW YE'06" xfId="130" xr:uid="{42E0712D-808F-429E-8497-04E245BD2E6F}"/>
    <cellStyle name="_PCC Q3' 06" xfId="131" xr:uid="{A65C5BF2-3056-47BE-91C9-ECF473517681}"/>
    <cellStyle name="_PCC Top" xfId="132" xr:uid="{2B8F6CA2-7F84-44A8-8B01-A919F4174F5E}"/>
    <cellStyle name="_PCC YE'06" xfId="133" xr:uid="{545FC23D-221E-46ED-8E8D-B7F1BB259A8A}"/>
    <cellStyle name="_PCC YE'06 2" xfId="2401" xr:uid="{C02615CA-E54D-4A6F-A374-9B23FD629F71}"/>
    <cellStyle name="_PCC-Boat" xfId="134" xr:uid="{7D27D6B9-5842-46DD-9072-64D18470EE38}"/>
    <cellStyle name="_SSC_YE'05_Jin" xfId="135" xr:uid="{BABF85AD-AE38-40CE-BCB8-91E127400125}"/>
    <cellStyle name="_SSC_YE'05_Jin 2" xfId="2402" xr:uid="{3776AEF4-AA82-4F03-A859-0201B0AAE8BE}"/>
    <cellStyle name="_Top PCC 2006 - Equity" xfId="136" xr:uid="{33E9D841-3FD1-4273-B6DB-35D6151821FD}"/>
    <cellStyle name="_TST Q3' 06" xfId="137" xr:uid="{B6FDEA28-65BE-40B0-8586-BFAB8778843E}"/>
    <cellStyle name="_TST Q3' 06 2" xfId="2403" xr:uid="{E739EC7B-2F47-431F-A48B-A73AB8494AF8}"/>
    <cellStyle name="0,0_x000d__x000a_NA_x000d__x000a_" xfId="138" xr:uid="{5D37F76F-34B1-4763-9BDD-AAC6479F7707}"/>
    <cellStyle name="2)" xfId="139" xr:uid="{33676889-8A05-4EF9-A212-418F8C7AE7A9}"/>
    <cellStyle name="20% - Accent1 10" xfId="140" xr:uid="{037153F9-7561-4831-BCDC-A2CE86C882FD}"/>
    <cellStyle name="20% - Accent1 11" xfId="141" xr:uid="{D610BAFD-DD3B-4193-8661-DA280B7BB8C3}"/>
    <cellStyle name="20% - Accent1 12" xfId="142" xr:uid="{C556715D-69C1-4FFE-A538-6EEE004BE87F}"/>
    <cellStyle name="20% - Accent1 13" xfId="143" xr:uid="{29F95839-0B61-46F4-B036-0EE98DF257B9}"/>
    <cellStyle name="20% - Accent1 14" xfId="144" xr:uid="{FA55A73F-F2EA-45E5-80F3-40BDDCEC02C8}"/>
    <cellStyle name="20% - Accent1 15" xfId="145" xr:uid="{D16D2964-0286-4123-9DDC-8AAEC3FE8BE0}"/>
    <cellStyle name="20% - Accent1 16" xfId="146" xr:uid="{54728271-D706-4CA2-965F-36D3B462D147}"/>
    <cellStyle name="20% - Accent1 17" xfId="147" xr:uid="{DBD162B0-24A1-4DD7-88FC-BF5992DDBADF}"/>
    <cellStyle name="20% - Accent1 18" xfId="148" xr:uid="{5A296001-0214-4733-869B-88C0E5CC769C}"/>
    <cellStyle name="20% - Accent1 19" xfId="149" xr:uid="{AE62D86D-5C44-4561-9EDF-8EBBC64C1D98}"/>
    <cellStyle name="20% - Accent1 2" xfId="150" xr:uid="{1BF7C31C-68BD-4B2E-A1CE-8C737316716A}"/>
    <cellStyle name="20% - Accent1 2 2" xfId="151" xr:uid="{19B2A62D-676C-42E1-A58A-E599C913D4AF}"/>
    <cellStyle name="20% - Accent1 2 3" xfId="152" xr:uid="{FB84B484-2FCA-4456-AFA3-46B78D98BE46}"/>
    <cellStyle name="20% - Accent1 2 4" xfId="2456" xr:uid="{713F3EFF-0C46-427C-9497-C688FAFC8D7D}"/>
    <cellStyle name="20% - Accent1 2 4 2" xfId="3290" xr:uid="{41E849EB-C6D8-4199-9821-A59BA714818F}"/>
    <cellStyle name="20% - Accent1 20" xfId="153" xr:uid="{B8083A3A-6BF8-4386-B830-58EED576A1CE}"/>
    <cellStyle name="20% - Accent1 21" xfId="154" xr:uid="{EE3C6B52-1DB8-40C1-8C89-FFFC94C3D3D9}"/>
    <cellStyle name="20% - Accent1 22" xfId="155" xr:uid="{F9AD4E1C-A914-4AEB-881C-391133424347}"/>
    <cellStyle name="20% - Accent1 23" xfId="156" xr:uid="{BE2CBAFC-C5D2-4435-AF1F-CED4ECC6B012}"/>
    <cellStyle name="20% - Accent1 24" xfId="157" xr:uid="{D955CA9F-72BF-403E-ABA0-25353536CDE9}"/>
    <cellStyle name="20% - Accent1 24 2" xfId="158" xr:uid="{3A081A7A-BD6E-47CF-BF2A-83419D30E515}"/>
    <cellStyle name="20% - Accent1 24 2 2" xfId="3254" xr:uid="{F7ED603C-DA6A-43AA-B60B-79AD05762424}"/>
    <cellStyle name="20% - Accent1 24 3" xfId="3253" xr:uid="{69AD5DA1-0A04-4415-BDDE-C5F91F063903}"/>
    <cellStyle name="20% - Accent1 25" xfId="159" xr:uid="{D1EED3D8-278C-4E9A-9D8B-346388556503}"/>
    <cellStyle name="20% - Accent1 26" xfId="160" xr:uid="{4E10F1EE-6BE0-4759-A9FD-27A6B4F97E9E}"/>
    <cellStyle name="20% - Accent1 3" xfId="161" xr:uid="{C5B0D0A5-0CEC-4FEB-9E4E-5020CC183837}"/>
    <cellStyle name="20% - Accent1 3 2" xfId="162" xr:uid="{6D227978-6DCC-4205-B4CC-7E27633EA8EE}"/>
    <cellStyle name="20% - Accent1 3 2 2" xfId="163" xr:uid="{580385EE-629F-441D-AC16-3B7F66EA06C4}"/>
    <cellStyle name="20% - Accent1 3 2 3" xfId="164" xr:uid="{70B0A28B-983C-4B0D-A98B-F9F4B18CC088}"/>
    <cellStyle name="20% - Accent1 3 2 4" xfId="165" xr:uid="{4C5EC97D-866B-4B2B-B455-CEB197DA6F5E}"/>
    <cellStyle name="20% - Accent1 3 3" xfId="166" xr:uid="{CA0EC012-8F94-4CDF-B2B5-4BCF75C497F6}"/>
    <cellStyle name="20% - Accent1 3 3 2" xfId="167" xr:uid="{89E362DA-3BD1-4951-A013-3D2A1F16342C}"/>
    <cellStyle name="20% - Accent1 3 3 3" xfId="168" xr:uid="{5A425610-AD53-4C42-BF69-3553602F956D}"/>
    <cellStyle name="20% - Accent1 3 3 4" xfId="169" xr:uid="{1E97EDBF-27E2-469B-987F-0AF0DE6D518B}"/>
    <cellStyle name="20% - Accent1 3 4" xfId="170" xr:uid="{7B91B703-4B56-4701-8D65-4859C10C8BFF}"/>
    <cellStyle name="20% - Accent1 3 5" xfId="171" xr:uid="{93E09F17-ECD6-48F6-9D3C-D0E5C81AAD0F}"/>
    <cellStyle name="20% - Accent1 3 6" xfId="172" xr:uid="{F0428013-AADB-4633-AA46-95C55F2D259A}"/>
    <cellStyle name="20% - Accent1 4" xfId="173" xr:uid="{955A3B52-A67C-4B29-9F9A-414BBE6C0B80}"/>
    <cellStyle name="20% - Accent1 5" xfId="174" xr:uid="{CFDAD48B-1F96-4A6E-A35F-BC9F684D7AFD}"/>
    <cellStyle name="20% - Accent1 6" xfId="175" xr:uid="{30EABF78-46FD-4F52-A2E8-F5C05F7FBC2D}"/>
    <cellStyle name="20% - Accent1 7" xfId="176" xr:uid="{C1A9C4C6-9A53-4B5D-8D11-A497BF1449B2}"/>
    <cellStyle name="20% - Accent1 8" xfId="177" xr:uid="{1DD5111A-E77A-4B7B-A343-34AE2AE83F8E}"/>
    <cellStyle name="20% - Accent1 9" xfId="178" xr:uid="{B44C73BA-867F-4810-A6E9-96EACB51EB7F}"/>
    <cellStyle name="20% - Accent2 10" xfId="179" xr:uid="{D181B63F-3503-4935-8320-CA2306CF1DFD}"/>
    <cellStyle name="20% - Accent2 11" xfId="180" xr:uid="{10EE2850-98FC-4CAA-83B6-2B7AED798D5E}"/>
    <cellStyle name="20% - Accent2 12" xfId="181" xr:uid="{D2938146-8C04-467A-A45A-7F9196E73357}"/>
    <cellStyle name="20% - Accent2 13" xfId="182" xr:uid="{2EA33447-BD69-42BC-A08C-E94732728A3E}"/>
    <cellStyle name="20% - Accent2 14" xfId="183" xr:uid="{172CCC3F-54E1-49AB-8C62-9EF5D4CBFE9D}"/>
    <cellStyle name="20% - Accent2 15" xfId="184" xr:uid="{475DDEF6-6A52-4CDF-85FE-EC3CC82A6D6E}"/>
    <cellStyle name="20% - Accent2 16" xfId="185" xr:uid="{C6F6D978-9952-4D0E-BFE1-2B8BF25C0AF1}"/>
    <cellStyle name="20% - Accent2 17" xfId="186" xr:uid="{51A086AF-360E-4C4F-B3B2-66F923530FC4}"/>
    <cellStyle name="20% - Accent2 18" xfId="187" xr:uid="{8F180A00-33B9-4E9E-A6DC-A6A8259CFB5C}"/>
    <cellStyle name="20% - Accent2 19" xfId="188" xr:uid="{250AE4A1-D613-4623-9746-E075B7D27591}"/>
    <cellStyle name="20% - Accent2 2" xfId="189" xr:uid="{03C4B435-DA29-41D9-8C48-10555CCAF765}"/>
    <cellStyle name="20% - Accent2 2 2" xfId="190" xr:uid="{F3F11D04-08FD-495E-AD31-458D97625DCF}"/>
    <cellStyle name="20% - Accent2 2 3" xfId="191" xr:uid="{7595587A-02A5-47BB-BAC2-CC319C2BCCA0}"/>
    <cellStyle name="20% - Accent2 2 4" xfId="2457" xr:uid="{BA350A95-B809-4FB8-80B7-F77DCD233C7F}"/>
    <cellStyle name="20% - Accent2 2 4 2" xfId="3291" xr:uid="{6A24E3A5-F131-42B2-8B88-8A162040B7C9}"/>
    <cellStyle name="20% - Accent2 20" xfId="192" xr:uid="{8C42DB87-740A-43D3-AD7F-3EE378B789F2}"/>
    <cellStyle name="20% - Accent2 21" xfId="193" xr:uid="{7E2AB4FA-86BD-4BFB-9E77-5F5E9B061D3D}"/>
    <cellStyle name="20% - Accent2 22" xfId="194" xr:uid="{32E03DBD-F7C3-41D1-A53C-A3209F9B77BA}"/>
    <cellStyle name="20% - Accent2 23" xfId="195" xr:uid="{5C8C3FF4-BFC4-4247-965E-F7CDA58C715D}"/>
    <cellStyle name="20% - Accent2 24" xfId="196" xr:uid="{3103B2E8-F446-4182-86A8-14CDC0421126}"/>
    <cellStyle name="20% - Accent2 24 2" xfId="197" xr:uid="{69C1865C-17A4-48EF-B8DF-8C2CAD0F2CF1}"/>
    <cellStyle name="20% - Accent2 24 2 2" xfId="3256" xr:uid="{2B3EDBC0-7D5D-4C18-B945-77639BB7C833}"/>
    <cellStyle name="20% - Accent2 24 3" xfId="3255" xr:uid="{0C1DD579-652E-4FD8-81C2-21BCA3030FCF}"/>
    <cellStyle name="20% - Accent2 25" xfId="198" xr:uid="{E585EA15-D052-4FBD-8860-46A9DC6D708D}"/>
    <cellStyle name="20% - Accent2 26" xfId="199" xr:uid="{0E0CB201-4C5E-4AA3-AB74-6DC323300122}"/>
    <cellStyle name="20% - Accent2 3" xfId="200" xr:uid="{59A91FB9-D6AC-4C29-8120-5A68A3FBC1C0}"/>
    <cellStyle name="20% - Accent2 3 2" xfId="201" xr:uid="{CD7E86BD-9338-45D4-8CED-C99CE5F439C5}"/>
    <cellStyle name="20% - Accent2 3 2 2" xfId="202" xr:uid="{661ADCD8-589A-4515-9412-C60EF22F103B}"/>
    <cellStyle name="20% - Accent2 3 2 3" xfId="203" xr:uid="{B0744DC6-B48B-4BC7-8C4F-A43B1F98C2DC}"/>
    <cellStyle name="20% - Accent2 3 2 4" xfId="204" xr:uid="{9C4B161F-2954-4297-9CEF-73BEA291FECA}"/>
    <cellStyle name="20% - Accent2 3 3" xfId="205" xr:uid="{B7F76806-F1E1-4091-BDB7-29E9F37A5954}"/>
    <cellStyle name="20% - Accent2 3 3 2" xfId="206" xr:uid="{ADED3119-08D1-4031-AAEB-0A3004EF5348}"/>
    <cellStyle name="20% - Accent2 3 3 3" xfId="207" xr:uid="{D7A5BCF3-B9BC-4F5B-83E2-3093D97AA284}"/>
    <cellStyle name="20% - Accent2 3 3 4" xfId="208" xr:uid="{7BB2538C-4C1D-41AD-BB76-ACE90E78051E}"/>
    <cellStyle name="20% - Accent2 3 4" xfId="209" xr:uid="{2CDA4EF6-D408-4916-96A8-6F588B505B03}"/>
    <cellStyle name="20% - Accent2 3 5" xfId="210" xr:uid="{7B697CB5-F5B1-4DF6-9587-A25F90054CF2}"/>
    <cellStyle name="20% - Accent2 3 6" xfId="211" xr:uid="{B8CD2217-202C-4508-8779-6E668DCDD712}"/>
    <cellStyle name="20% - Accent2 4" xfId="212" xr:uid="{7E3D05EF-0155-4271-88F9-C90803A46C19}"/>
    <cellStyle name="20% - Accent2 5" xfId="213" xr:uid="{A7E09080-AF8E-470F-A3CE-064914CFE352}"/>
    <cellStyle name="20% - Accent2 6" xfId="214" xr:uid="{51F9BBC4-902D-4DF3-BE42-4ACF4FD9920A}"/>
    <cellStyle name="20% - Accent2 7" xfId="215" xr:uid="{1BAEC6AF-A301-4446-B0FD-7FDB4F12CF64}"/>
    <cellStyle name="20% - Accent2 8" xfId="216" xr:uid="{EA5A3577-BF27-492E-811B-17144A3E642F}"/>
    <cellStyle name="20% - Accent2 9" xfId="217" xr:uid="{2C856EB4-EB95-46FE-BD2F-2A11C3478EFB}"/>
    <cellStyle name="20% - Accent3 10" xfId="218" xr:uid="{CE2DC0E3-9181-4516-94D5-25B1956C9423}"/>
    <cellStyle name="20% - Accent3 11" xfId="219" xr:uid="{BE36915B-D171-4BF7-AE3C-265A12D74727}"/>
    <cellStyle name="20% - Accent3 12" xfId="220" xr:uid="{C538FFDD-3571-4B10-9CE2-B486E27C544C}"/>
    <cellStyle name="20% - Accent3 13" xfId="221" xr:uid="{7A33B8F8-9C0B-44D5-ABE1-80544F4080A5}"/>
    <cellStyle name="20% - Accent3 14" xfId="222" xr:uid="{4C0B6604-9AF9-42F9-B552-A9E22E2B83CB}"/>
    <cellStyle name="20% - Accent3 15" xfId="223" xr:uid="{0F499741-F95B-4428-A268-A7E33DD3FC58}"/>
    <cellStyle name="20% - Accent3 16" xfId="224" xr:uid="{59D721F0-BF10-4AC7-B48A-E2419AA31878}"/>
    <cellStyle name="20% - Accent3 17" xfId="225" xr:uid="{888F0A93-86A1-4F64-9999-835A5266A4F1}"/>
    <cellStyle name="20% - Accent3 18" xfId="226" xr:uid="{F84467A1-CEA8-40E0-B046-ACB750B754D4}"/>
    <cellStyle name="20% - Accent3 19" xfId="227" xr:uid="{47952409-5CD4-4622-981A-4ADF5BE9E794}"/>
    <cellStyle name="20% - Accent3 2" xfId="228" xr:uid="{62949FF6-1845-482C-8371-488C6E401C7F}"/>
    <cellStyle name="20% - Accent3 2 2" xfId="229" xr:uid="{4EDCFE99-1248-43AC-B241-B9467B23D188}"/>
    <cellStyle name="20% - Accent3 2 3" xfId="230" xr:uid="{6876B36A-2FD1-45E6-83DA-6785F4504639}"/>
    <cellStyle name="20% - Accent3 2 4" xfId="2458" xr:uid="{D9BB2402-C24B-4C05-87FF-DAE99DAC48A4}"/>
    <cellStyle name="20% - Accent3 2 4 2" xfId="3292" xr:uid="{1107F5B7-4ED4-45F9-94EC-39E73285AF7E}"/>
    <cellStyle name="20% - Accent3 20" xfId="231" xr:uid="{AD51A4A7-1D33-4C79-8289-5949CCECA2A1}"/>
    <cellStyle name="20% - Accent3 21" xfId="232" xr:uid="{C4E6D047-BED3-4D0F-B2BC-0D680DA7FAB4}"/>
    <cellStyle name="20% - Accent3 22" xfId="233" xr:uid="{B77871A6-F707-4534-BBC8-A9917FC4494A}"/>
    <cellStyle name="20% - Accent3 23" xfId="234" xr:uid="{28FCEBE1-4CE0-45A8-B24E-31253D12C1F2}"/>
    <cellStyle name="20% - Accent3 24" xfId="235" xr:uid="{48A54B2C-7047-4645-8A94-84637C28A9E5}"/>
    <cellStyle name="20% - Accent3 24 2" xfId="236" xr:uid="{61574EE5-705A-4205-8211-48736FDC51CB}"/>
    <cellStyle name="20% - Accent3 24 2 2" xfId="3258" xr:uid="{9BD4DA41-827D-445B-8AB3-92843176734F}"/>
    <cellStyle name="20% - Accent3 24 3" xfId="3257" xr:uid="{F76DEDF7-32B4-4FDA-9851-19997B04FD42}"/>
    <cellStyle name="20% - Accent3 25" xfId="237" xr:uid="{AA0D2328-A936-4D78-A139-824015E8D113}"/>
    <cellStyle name="20% - Accent3 26" xfId="238" xr:uid="{8F82701A-EAFD-46EA-A550-D75B4A1952BE}"/>
    <cellStyle name="20% - Accent3 3" xfId="239" xr:uid="{76EFEB12-C1CA-4847-B8DA-297193E385AF}"/>
    <cellStyle name="20% - Accent3 3 2" xfId="240" xr:uid="{C6468574-5A14-4EF4-81ED-7BA9293A23BC}"/>
    <cellStyle name="20% - Accent3 3 2 2" xfId="241" xr:uid="{0F0713E5-6F06-48A8-A1F6-91CD8E7D3DF7}"/>
    <cellStyle name="20% - Accent3 3 2 3" xfId="242" xr:uid="{C10178AD-0435-4475-96D2-6E9355127221}"/>
    <cellStyle name="20% - Accent3 3 2 4" xfId="243" xr:uid="{333EDC74-5912-4C6F-BF49-12CF8FF83BF2}"/>
    <cellStyle name="20% - Accent3 3 3" xfId="244" xr:uid="{008A45CC-1995-486E-BE7E-B15D2FC8B802}"/>
    <cellStyle name="20% - Accent3 3 3 2" xfId="245" xr:uid="{64FD4260-F990-4CA0-951D-5E1729E4A43F}"/>
    <cellStyle name="20% - Accent3 3 3 3" xfId="246" xr:uid="{A299A493-0662-4472-BC9C-4B2DB9D9BC70}"/>
    <cellStyle name="20% - Accent3 3 3 4" xfId="247" xr:uid="{CFA0FF99-8AF5-42CF-AA77-AED17E9DC4DD}"/>
    <cellStyle name="20% - Accent3 3 4" xfId="248" xr:uid="{C4B001B7-0E8B-4F2F-8570-FA27C0B6BC1C}"/>
    <cellStyle name="20% - Accent3 3 5" xfId="249" xr:uid="{E222D3AB-CB94-4D36-A38A-C7E7E15783FC}"/>
    <cellStyle name="20% - Accent3 3 6" xfId="250" xr:uid="{196F5508-7852-441A-8410-DB953077C71B}"/>
    <cellStyle name="20% - Accent3 4" xfId="251" xr:uid="{A5429B3B-E369-4108-B4AC-7FEE9792D314}"/>
    <cellStyle name="20% - Accent3 5" xfId="252" xr:uid="{8678BDAC-FC7D-4EA0-9159-BB952CA3C2F4}"/>
    <cellStyle name="20% - Accent3 6" xfId="253" xr:uid="{760F2BBF-0FCC-4DE0-8802-EA1F4FE63B69}"/>
    <cellStyle name="20% - Accent3 7" xfId="254" xr:uid="{9E643B39-F6C8-411B-A42A-5FA6D0C7FACC}"/>
    <cellStyle name="20% - Accent3 8" xfId="255" xr:uid="{CDEA2CB1-DDF0-4D6E-BF5D-7474D9611782}"/>
    <cellStyle name="20% - Accent3 9" xfId="256" xr:uid="{880E3AF2-58C7-4D41-8D48-0FDEA6821EB1}"/>
    <cellStyle name="20% - Accent4 10" xfId="257" xr:uid="{4E65343E-1874-47AA-AF00-8EFE469C576D}"/>
    <cellStyle name="20% - Accent4 11" xfId="258" xr:uid="{84991EDC-CD4B-4A22-8150-2BDE98CD4AF6}"/>
    <cellStyle name="20% - Accent4 12" xfId="259" xr:uid="{B85B1448-DE73-4C89-A2A6-7A50638348E4}"/>
    <cellStyle name="20% - Accent4 13" xfId="260" xr:uid="{F26CB178-0374-46F2-8189-9089B309E77E}"/>
    <cellStyle name="20% - Accent4 14" xfId="261" xr:uid="{37D3E875-AEBF-48B8-A2D1-806E094070F2}"/>
    <cellStyle name="20% - Accent4 15" xfId="262" xr:uid="{BE4F1CD7-1B44-4035-BC51-06306E02BFC0}"/>
    <cellStyle name="20% - Accent4 16" xfId="263" xr:uid="{621D5F0C-9A73-4EFC-A445-598EAB0494E9}"/>
    <cellStyle name="20% - Accent4 17" xfId="264" xr:uid="{62FB9637-E8A1-4202-A7FD-64514A750F80}"/>
    <cellStyle name="20% - Accent4 18" xfId="265" xr:uid="{5DA7BAA6-B98C-4485-92BD-81318B54AD1B}"/>
    <cellStyle name="20% - Accent4 19" xfId="266" xr:uid="{5A17BCED-6FEB-4212-8A94-D04E398B01FA}"/>
    <cellStyle name="20% - Accent4 2" xfId="267" xr:uid="{BF9BA82D-BB5B-46D3-BFA9-92FF8EAE1C0F}"/>
    <cellStyle name="20% - Accent4 2 2" xfId="268" xr:uid="{B99431AD-ED90-40C1-8C51-DA8E108B457F}"/>
    <cellStyle name="20% - Accent4 2 3" xfId="269" xr:uid="{C09B3EB7-F757-4D77-A0F7-D98301E1F2B9}"/>
    <cellStyle name="20% - Accent4 2 4" xfId="2459" xr:uid="{6F103663-F8A4-423B-8E44-72C099342C83}"/>
    <cellStyle name="20% - Accent4 2 4 2" xfId="3293" xr:uid="{8E3C20C3-9483-4564-B6F4-9B07D0D5C257}"/>
    <cellStyle name="20% - Accent4 20" xfId="270" xr:uid="{D9CA0CF5-867C-48EE-980A-812FC1C87FDD}"/>
    <cellStyle name="20% - Accent4 21" xfId="271" xr:uid="{1AA36F02-0E04-4883-B06B-6EF422A45768}"/>
    <cellStyle name="20% - Accent4 22" xfId="272" xr:uid="{B35D38B9-A107-419C-B6FA-F0293F4C6922}"/>
    <cellStyle name="20% - Accent4 23" xfId="273" xr:uid="{0D7655C1-2B3A-4F06-A603-1E3132200546}"/>
    <cellStyle name="20% - Accent4 24" xfId="274" xr:uid="{0B905C5A-AB04-425F-95F7-27FC8D0E9FD3}"/>
    <cellStyle name="20% - Accent4 24 2" xfId="275" xr:uid="{42D8757C-934A-4342-9BCB-4BD531C51F98}"/>
    <cellStyle name="20% - Accent4 24 2 2" xfId="3260" xr:uid="{772EBFC2-356D-4944-AA09-06144BCC6121}"/>
    <cellStyle name="20% - Accent4 24 3" xfId="3259" xr:uid="{2D105627-C6A7-421A-B604-3059BC7E2EBD}"/>
    <cellStyle name="20% - Accent4 25" xfId="276" xr:uid="{BC6A361E-D335-4DC4-8E57-27FF9DF9FE96}"/>
    <cellStyle name="20% - Accent4 26" xfId="277" xr:uid="{A248CF5A-0258-404F-A938-71BF6A461521}"/>
    <cellStyle name="20% - Accent4 3" xfId="278" xr:uid="{EDA8BF63-2DAB-4E87-B69B-C21D9A7E9B19}"/>
    <cellStyle name="20% - Accent4 3 2" xfId="279" xr:uid="{6A517CF0-708A-4CA6-B78F-B00404CEEE0E}"/>
    <cellStyle name="20% - Accent4 3 2 2" xfId="280" xr:uid="{5CF09E96-1F6C-4CEC-943E-369A216D592C}"/>
    <cellStyle name="20% - Accent4 3 2 3" xfId="281" xr:uid="{2CB44009-3BD5-4D37-BF73-10B773FA68F1}"/>
    <cellStyle name="20% - Accent4 3 2 4" xfId="282" xr:uid="{1069F4D3-82C4-4BDC-B8DC-E6CF1F946E57}"/>
    <cellStyle name="20% - Accent4 3 3" xfId="283" xr:uid="{5E3CAA05-3B29-4A12-882C-49AD42BD6C3E}"/>
    <cellStyle name="20% - Accent4 3 3 2" xfId="284" xr:uid="{5E85707F-1265-49D4-B966-F59D0BFC3193}"/>
    <cellStyle name="20% - Accent4 3 3 3" xfId="285" xr:uid="{2A4D67BD-98B9-44DB-8E4F-1A47D47B365E}"/>
    <cellStyle name="20% - Accent4 3 3 4" xfId="286" xr:uid="{BF7F8898-E84E-4EF4-BD38-7F37ECEE2557}"/>
    <cellStyle name="20% - Accent4 3 4" xfId="287" xr:uid="{6DB00806-8358-40A5-9489-05BAA394DE2B}"/>
    <cellStyle name="20% - Accent4 3 5" xfId="288" xr:uid="{1A250449-4D3E-4CE9-94F7-C33B8E23DB79}"/>
    <cellStyle name="20% - Accent4 3 6" xfId="289" xr:uid="{B8E6CBF7-1438-4D96-8462-33F0B96B9F46}"/>
    <cellStyle name="20% - Accent4 4" xfId="290" xr:uid="{39887D47-26B0-4175-ABB2-75239E37752A}"/>
    <cellStyle name="20% - Accent4 5" xfId="291" xr:uid="{72CCAE43-053C-40C2-A268-4E63F52F37EE}"/>
    <cellStyle name="20% - Accent4 6" xfId="292" xr:uid="{0204CC5E-B0FD-4C82-B3B5-A30A16DB141D}"/>
    <cellStyle name="20% - Accent4 7" xfId="293" xr:uid="{A817FE29-4D5F-4717-B4D1-F07C9C875577}"/>
    <cellStyle name="20% - Accent4 8" xfId="294" xr:uid="{2E0540FE-4A81-4E5D-9066-2A822B77A5EB}"/>
    <cellStyle name="20% - Accent4 9" xfId="295" xr:uid="{B7AC2686-E4B4-4A74-9C24-F0F291538BC0}"/>
    <cellStyle name="20% - Accent5 10" xfId="296" xr:uid="{86DDC48A-33CC-4908-BA86-ECCA5AEE60F2}"/>
    <cellStyle name="20% - Accent5 11" xfId="297" xr:uid="{CB12FCC4-2251-4D55-8C35-D55AB34EA633}"/>
    <cellStyle name="20% - Accent5 12" xfId="298" xr:uid="{F8B28DD4-B934-4E2F-AC30-9ECC206CFFD8}"/>
    <cellStyle name="20% - Accent5 13" xfId="299" xr:uid="{DC457F8E-26F1-4565-816D-34A41A71EDA7}"/>
    <cellStyle name="20% - Accent5 14" xfId="300" xr:uid="{B02B7763-1D64-4DBE-B85A-61857368759E}"/>
    <cellStyle name="20% - Accent5 15" xfId="301" xr:uid="{B40918AA-E361-49A4-8FAA-6A9DABD88360}"/>
    <cellStyle name="20% - Accent5 16" xfId="302" xr:uid="{09302C2F-0A33-44AF-8388-87D63BA16FEB}"/>
    <cellStyle name="20% - Accent5 17" xfId="303" xr:uid="{8DF5CA9E-EAD4-44D5-9D5F-FEA0F9C9321E}"/>
    <cellStyle name="20% - Accent5 18" xfId="304" xr:uid="{CFC6C8D0-C2FE-4EC0-8DDF-8624139B37F7}"/>
    <cellStyle name="20% - Accent5 19" xfId="305" xr:uid="{0202D757-0D77-4992-AE57-90967F5CCCE8}"/>
    <cellStyle name="20% - Accent5 2" xfId="306" xr:uid="{685D27D7-17BE-42E8-A9A1-275AC4EA0553}"/>
    <cellStyle name="20% - Accent5 2 2" xfId="307" xr:uid="{22EC6CE9-EDC3-417C-90EF-FFEE43C58B3E}"/>
    <cellStyle name="20% - Accent5 2 3" xfId="308" xr:uid="{35D411F1-A1DC-4F1A-BE67-8C026C13BE71}"/>
    <cellStyle name="20% - Accent5 2 4" xfId="2460" xr:uid="{E57F9C36-93A3-481A-92F8-B02F26B500FB}"/>
    <cellStyle name="20% - Accent5 2 4 2" xfId="3294" xr:uid="{C96EBC71-2E1F-4257-85AD-D2E53944E3F0}"/>
    <cellStyle name="20% - Accent5 20" xfId="309" xr:uid="{94FB4D99-D3AE-49C4-B9CA-C0F649AE167F}"/>
    <cellStyle name="20% - Accent5 21" xfId="310" xr:uid="{840E5F49-E698-4EBA-BAA8-D2ECF8179B5D}"/>
    <cellStyle name="20% - Accent5 22" xfId="311" xr:uid="{6BB107A8-6F1A-40BE-956B-0D7EC0AECA80}"/>
    <cellStyle name="20% - Accent5 23" xfId="312" xr:uid="{AC12E3F3-F5F9-4755-9C38-57610802731A}"/>
    <cellStyle name="20% - Accent5 24" xfId="313" xr:uid="{3B963D21-492C-47E5-802B-BA56DA582F66}"/>
    <cellStyle name="20% - Accent5 24 2" xfId="314" xr:uid="{DECEB87D-B2AA-45CC-A88A-C43433C5C929}"/>
    <cellStyle name="20% - Accent5 24 2 2" xfId="3262" xr:uid="{D7DBB078-CDC9-41E9-A8E5-3B48352A1276}"/>
    <cellStyle name="20% - Accent5 24 3" xfId="3261" xr:uid="{412C94AD-C6A8-4AFD-BA06-DA65AD75589E}"/>
    <cellStyle name="20% - Accent5 25" xfId="315" xr:uid="{8C53C567-9221-4808-AAAD-95C115D3F850}"/>
    <cellStyle name="20% - Accent5 26" xfId="316" xr:uid="{BD5EA02C-0C42-4309-ADFB-16A2162A145A}"/>
    <cellStyle name="20% - Accent5 3" xfId="317" xr:uid="{374CF5BB-793B-4111-8EA0-04DC3B3E0B7A}"/>
    <cellStyle name="20% - Accent5 3 2" xfId="318" xr:uid="{B0FF4973-07AD-4399-B049-EF71C25EDA23}"/>
    <cellStyle name="20% - Accent5 3 2 2" xfId="319" xr:uid="{D09230E7-82E3-4EAC-A4CC-AA824EAD62D7}"/>
    <cellStyle name="20% - Accent5 3 2 3" xfId="320" xr:uid="{8CAEEDDB-E46F-4D5D-BA2D-9A96489141FB}"/>
    <cellStyle name="20% - Accent5 3 2 4" xfId="321" xr:uid="{628FC125-CD62-4BFA-A4D7-3EA864C6588E}"/>
    <cellStyle name="20% - Accent5 3 3" xfId="322" xr:uid="{56663D10-81CF-461E-9D6B-5EE06A8337A4}"/>
    <cellStyle name="20% - Accent5 3 3 2" xfId="323" xr:uid="{B7CA6340-E467-470F-BDDE-7306DF1CAB42}"/>
    <cellStyle name="20% - Accent5 3 3 3" xfId="324" xr:uid="{86A69104-3720-49C7-8E2E-5E0055EDE275}"/>
    <cellStyle name="20% - Accent5 3 3 4" xfId="325" xr:uid="{8A6A8AE0-7B22-4351-8017-EA716A43014D}"/>
    <cellStyle name="20% - Accent5 3 4" xfId="326" xr:uid="{C3206BFB-9517-4A67-A392-92E1F9C2F777}"/>
    <cellStyle name="20% - Accent5 3 5" xfId="327" xr:uid="{CB57C968-250C-42A6-BCF1-D054210A3427}"/>
    <cellStyle name="20% - Accent5 3 6" xfId="328" xr:uid="{4E7C4E4D-D771-4508-AF3E-84EF52FE5E64}"/>
    <cellStyle name="20% - Accent5 4" xfId="329" xr:uid="{9AFB2737-422B-4720-B45D-78A92B1BB724}"/>
    <cellStyle name="20% - Accent5 5" xfId="330" xr:uid="{A026FE51-B549-47C4-9D41-26FAA937EB50}"/>
    <cellStyle name="20% - Accent5 6" xfId="331" xr:uid="{A1F3C95C-005E-43E4-9AE0-07040FE352A5}"/>
    <cellStyle name="20% - Accent5 7" xfId="332" xr:uid="{0F47C8A2-42D4-44D1-A8DD-19E3363153DA}"/>
    <cellStyle name="20% - Accent5 8" xfId="333" xr:uid="{2BAA4B6E-53FE-48ED-AF69-A3B63BC23DEC}"/>
    <cellStyle name="20% - Accent5 9" xfId="334" xr:uid="{9E0914FF-0DD8-4DFA-A906-37C42EECDC1A}"/>
    <cellStyle name="20% - Accent6 10" xfId="335" xr:uid="{875D2099-7287-45FD-A3A7-FAB09D389E5B}"/>
    <cellStyle name="20% - Accent6 11" xfId="336" xr:uid="{84BFBC3D-E898-4C5C-B3D3-513EE2E82E3B}"/>
    <cellStyle name="20% - Accent6 12" xfId="337" xr:uid="{D9444A53-BCB6-4778-97EF-C6CDB2F4C30D}"/>
    <cellStyle name="20% - Accent6 13" xfId="338" xr:uid="{53CE607A-7477-4EAC-946B-9FABE73F1C69}"/>
    <cellStyle name="20% - Accent6 14" xfId="339" xr:uid="{F79944CF-5E47-486F-B615-7D78529EE3CE}"/>
    <cellStyle name="20% - Accent6 15" xfId="340" xr:uid="{4F3E358E-B760-4631-A928-730704998963}"/>
    <cellStyle name="20% - Accent6 16" xfId="341" xr:uid="{8754A947-418F-419F-8EF0-43147C15E51A}"/>
    <cellStyle name="20% - Accent6 17" xfId="342" xr:uid="{A9BAF587-57EF-4E68-89F6-B12B5CD6021D}"/>
    <cellStyle name="20% - Accent6 18" xfId="343" xr:uid="{A7B22AA7-6311-458C-ADAF-28958164E990}"/>
    <cellStyle name="20% - Accent6 19" xfId="344" xr:uid="{5F71840E-B155-4EFC-80A2-6BCAB6EC23DB}"/>
    <cellStyle name="20% - Accent6 2" xfId="345" xr:uid="{08277023-F5D0-465E-8585-C432D92A6C55}"/>
    <cellStyle name="20% - Accent6 2 2" xfId="346" xr:uid="{B86FAF72-40F2-4474-82D9-401E61259E01}"/>
    <cellStyle name="20% - Accent6 2 3" xfId="347" xr:uid="{F7B0CE18-B05C-4487-AD32-BC1A0B15A086}"/>
    <cellStyle name="20% - Accent6 2 4" xfId="2461" xr:uid="{6B3678C6-7396-4FDB-9F15-557A250D9433}"/>
    <cellStyle name="20% - Accent6 2 4 2" xfId="3295" xr:uid="{93A4A8DC-FA38-4CBC-BA9D-1932A5CA9BB6}"/>
    <cellStyle name="20% - Accent6 20" xfId="348" xr:uid="{48918A1A-5BC4-4358-8DC0-553D91F36264}"/>
    <cellStyle name="20% - Accent6 21" xfId="349" xr:uid="{C9404E33-084F-48E2-AE70-C923AC39B13D}"/>
    <cellStyle name="20% - Accent6 22" xfId="350" xr:uid="{10F87C5D-DFA6-4042-8765-99330AF20B0F}"/>
    <cellStyle name="20% - Accent6 23" xfId="351" xr:uid="{E3ED001C-FCC6-4D6F-B408-216E0E7C0E0D}"/>
    <cellStyle name="20% - Accent6 24" xfId="352" xr:uid="{F85F6FB8-D2A6-46B0-BF1F-CCFD66B40165}"/>
    <cellStyle name="20% - Accent6 24 2" xfId="353" xr:uid="{1916D614-4952-4A7F-88A3-6104FD819A48}"/>
    <cellStyle name="20% - Accent6 24 2 2" xfId="3264" xr:uid="{3293DECA-B1A9-4984-80FC-EAB3BFC3EF63}"/>
    <cellStyle name="20% - Accent6 24 3" xfId="3263" xr:uid="{46BBA25F-7B50-48B1-AD0F-048FD8758437}"/>
    <cellStyle name="20% - Accent6 25" xfId="354" xr:uid="{27CBFFE1-0FFB-4488-9ACB-F623F5149DB8}"/>
    <cellStyle name="20% - Accent6 26" xfId="355" xr:uid="{599CC2AB-B1BF-48A1-9F80-673481748C36}"/>
    <cellStyle name="20% - Accent6 3" xfId="356" xr:uid="{9494B650-112B-4860-B3F9-F0B5EAD23E89}"/>
    <cellStyle name="20% - Accent6 3 2" xfId="357" xr:uid="{3D2DFA22-87B7-4FE2-9303-FD682BA7F155}"/>
    <cellStyle name="20% - Accent6 3 2 2" xfId="358" xr:uid="{D9E4F8BA-73BD-434A-B059-78E2E49CE658}"/>
    <cellStyle name="20% - Accent6 3 2 3" xfId="359" xr:uid="{A71ADB7F-ACA8-4EB2-84A0-7E68C9311D6A}"/>
    <cellStyle name="20% - Accent6 3 2 4" xfId="360" xr:uid="{01897DB1-8FAB-418D-A308-5DD9F965EC2B}"/>
    <cellStyle name="20% - Accent6 3 3" xfId="361" xr:uid="{D2E15E96-49F4-4FDC-A0E7-28E58A8895CB}"/>
    <cellStyle name="20% - Accent6 3 3 2" xfId="362" xr:uid="{027748EB-B668-4435-AF2D-D3394B819980}"/>
    <cellStyle name="20% - Accent6 3 3 3" xfId="363" xr:uid="{43CF2498-FC5F-4D9E-916D-851376F4CA50}"/>
    <cellStyle name="20% - Accent6 3 3 4" xfId="364" xr:uid="{8D074685-9BCB-4CF3-81C3-223CFDED4E4F}"/>
    <cellStyle name="20% - Accent6 3 4" xfId="365" xr:uid="{834BDC73-07ED-4D3F-92A0-D58691074B66}"/>
    <cellStyle name="20% - Accent6 3 5" xfId="366" xr:uid="{8C05E01D-886C-48AB-9F7A-53A0AFCD0941}"/>
    <cellStyle name="20% - Accent6 3 6" xfId="367" xr:uid="{883BD5A0-6460-4AA2-8E15-BE98A88B0219}"/>
    <cellStyle name="20% - Accent6 4" xfId="368" xr:uid="{A59E0302-5D80-4E37-B1F7-17F7A352509E}"/>
    <cellStyle name="20% - Accent6 5" xfId="369" xr:uid="{81A582A7-F104-49B0-8F2B-7B8B93BA6EEB}"/>
    <cellStyle name="20% - Accent6 6" xfId="370" xr:uid="{0B34C4BA-5E18-4BBA-B73F-D6F9C2907030}"/>
    <cellStyle name="20% - Accent6 7" xfId="371" xr:uid="{14D3BC06-8A04-43D0-A89E-E3A1C1E402DB}"/>
    <cellStyle name="20% - Accent6 8" xfId="372" xr:uid="{D2211A7C-D27B-4CB5-A88D-3A4945DEE91E}"/>
    <cellStyle name="20% - Accent6 9" xfId="373" xr:uid="{C9BA1799-316F-45BB-B900-E41F92E19BDC}"/>
    <cellStyle name="20% - ส่วนที่ถูกเน้น1" xfId="374" xr:uid="{08010AFB-0AEB-49E7-AC0B-BAD572B7208A}"/>
    <cellStyle name="20% - ส่วนที่ถูกเน้น2" xfId="375" xr:uid="{8576C1B5-2BF7-488A-92B9-232238C25C2C}"/>
    <cellStyle name="20% - ส่วนที่ถูกเน้น3" xfId="376" xr:uid="{6A593503-F1C5-4CC0-B520-FF375CD89047}"/>
    <cellStyle name="20% - ส่วนที่ถูกเน้น4" xfId="377" xr:uid="{A3DC4E33-D24C-4C91-814B-71475A6AD755}"/>
    <cellStyle name="20% - ส่วนที่ถูกเน้น5" xfId="378" xr:uid="{0B84549B-B4F0-4364-A3D1-08D56562AA0A}"/>
    <cellStyle name="20% - ส่วนที่ถูกเน้น6" xfId="379" xr:uid="{C6BA6F87-36BC-46EA-8A92-FD4C98C3EBD5}"/>
    <cellStyle name="40% - Accent1 10" xfId="380" xr:uid="{0A57BFDA-7CBC-4276-9FCF-2C1B1DD0C260}"/>
    <cellStyle name="40% - Accent1 11" xfId="381" xr:uid="{C4FE3025-D9CF-453D-85A1-6954B08F7248}"/>
    <cellStyle name="40% - Accent1 12" xfId="382" xr:uid="{F437AB5C-D900-44EB-A708-841D9C2E0EE1}"/>
    <cellStyle name="40% - Accent1 13" xfId="383" xr:uid="{77584A20-89FA-44EA-8C3D-D68A173504A6}"/>
    <cellStyle name="40% - Accent1 14" xfId="384" xr:uid="{6A858263-15B2-43B2-B6B4-FAFACB863AE3}"/>
    <cellStyle name="40% - Accent1 15" xfId="385" xr:uid="{117A3FF7-9D61-4EE7-99DA-091D82B1EBBB}"/>
    <cellStyle name="40% - Accent1 16" xfId="386" xr:uid="{4CA71C96-5346-40CA-AD9B-6ACE1CCE9EEB}"/>
    <cellStyle name="40% - Accent1 17" xfId="387" xr:uid="{70179E8F-53E0-4D67-85FD-A623C0800D7D}"/>
    <cellStyle name="40% - Accent1 18" xfId="388" xr:uid="{7E2AE415-6EA0-403F-9F51-377BD741493F}"/>
    <cellStyle name="40% - Accent1 19" xfId="389" xr:uid="{745D200C-C60B-42F0-B85A-916E018724D5}"/>
    <cellStyle name="40% - Accent1 2" xfId="390" xr:uid="{6BFC8372-2D64-463E-A565-7D10BFDD1EE6}"/>
    <cellStyle name="40% - Accent1 2 2" xfId="391" xr:uid="{19D5D5CC-384A-4AD7-A6B8-138360D18A15}"/>
    <cellStyle name="40% - Accent1 2 3" xfId="392" xr:uid="{F928659C-87D7-4800-9217-3306B7B813DC}"/>
    <cellStyle name="40% - Accent1 2 4" xfId="2462" xr:uid="{013A2FD6-340D-4B28-B518-96AFFA696778}"/>
    <cellStyle name="40% - Accent1 2 4 2" xfId="3296" xr:uid="{3FC0CEBC-693D-4F89-99E2-B86C1820DD29}"/>
    <cellStyle name="40% - Accent1 20" xfId="393" xr:uid="{8E9A3C65-16D4-42CE-B87B-0A7A7F687E0E}"/>
    <cellStyle name="40% - Accent1 21" xfId="394" xr:uid="{3AEC4D06-7A88-4B51-8C94-3BD11ACACA55}"/>
    <cellStyle name="40% - Accent1 22" xfId="395" xr:uid="{3B12EC66-BFEF-4E95-920B-DF715FA89CA9}"/>
    <cellStyle name="40% - Accent1 23" xfId="396" xr:uid="{2F938EAC-306C-43D6-9CE1-23F7C9CBE2D8}"/>
    <cellStyle name="40% - Accent1 24" xfId="397" xr:uid="{8DCAD40E-AB8F-4530-B006-F7030411C197}"/>
    <cellStyle name="40% - Accent1 24 2" xfId="398" xr:uid="{2D2D4456-8739-43C8-8E03-EE2ACE3DCAF9}"/>
    <cellStyle name="40% - Accent1 24 2 2" xfId="3266" xr:uid="{E418410F-8A51-4F5A-AF6D-378566A06450}"/>
    <cellStyle name="40% - Accent1 24 3" xfId="3265" xr:uid="{347B35A7-AF3F-43DA-B254-EF804861D8DA}"/>
    <cellStyle name="40% - Accent1 25" xfId="399" xr:uid="{4826485C-CA4E-4A4C-AC72-F6DD1E712C4A}"/>
    <cellStyle name="40% - Accent1 26" xfId="400" xr:uid="{E32B8C2B-4A39-4FC1-95D4-CC3DC3ADCE42}"/>
    <cellStyle name="40% - Accent1 3" xfId="401" xr:uid="{A0B6C070-7B34-4982-AE6F-B96E1E778456}"/>
    <cellStyle name="40% - Accent1 3 2" xfId="402" xr:uid="{6C3803B4-D360-4295-97CD-54907E491BBB}"/>
    <cellStyle name="40% - Accent1 3 2 2" xfId="403" xr:uid="{014517DF-B710-4DDD-A5B8-29854FFF7FFF}"/>
    <cellStyle name="40% - Accent1 3 2 3" xfId="404" xr:uid="{FCEDE5B3-9084-42C2-BBBD-EA55CFF2BE74}"/>
    <cellStyle name="40% - Accent1 3 2 4" xfId="405" xr:uid="{81B834B2-2FF9-405F-ACE6-48C01C438E4C}"/>
    <cellStyle name="40% - Accent1 3 3" xfId="406" xr:uid="{9E93711B-6C9B-403F-B203-BBA60F9E812F}"/>
    <cellStyle name="40% - Accent1 3 3 2" xfId="407" xr:uid="{389C9EF1-E214-4F1D-BC4D-73104532E05E}"/>
    <cellStyle name="40% - Accent1 3 3 3" xfId="408" xr:uid="{20970868-A3D7-4FFF-AE8F-D4D68A9553A3}"/>
    <cellStyle name="40% - Accent1 3 3 4" xfId="409" xr:uid="{DC583129-BE0B-4FFF-86F1-40A0099C6727}"/>
    <cellStyle name="40% - Accent1 3 4" xfId="410" xr:uid="{DB6F556C-F9F6-4F31-B998-9853B1D9B133}"/>
    <cellStyle name="40% - Accent1 3 5" xfId="411" xr:uid="{A18ECB22-48F4-4DB4-9EA0-1A0F86A5FF7E}"/>
    <cellStyle name="40% - Accent1 3 6" xfId="412" xr:uid="{3B8F9831-2837-47D5-A0A4-574F4A4A16BC}"/>
    <cellStyle name="40% - Accent1 4" xfId="413" xr:uid="{9B3C6DD9-E113-4534-B992-368F063704A3}"/>
    <cellStyle name="40% - Accent1 5" xfId="414" xr:uid="{F1F97E4A-A6B4-4C6E-91D6-C32D3F92E6F7}"/>
    <cellStyle name="40% - Accent1 6" xfId="415" xr:uid="{9F9C6820-224E-4B8C-BFFA-5A67D3240ADA}"/>
    <cellStyle name="40% - Accent1 7" xfId="416" xr:uid="{774B7ABA-F9C2-40E7-A953-EE53861F4D9E}"/>
    <cellStyle name="40% - Accent1 8" xfId="417" xr:uid="{19DD00EE-07B1-49C3-AF7A-66C186C94578}"/>
    <cellStyle name="40% - Accent1 9" xfId="418" xr:uid="{18510434-4769-4A4D-9931-027C9A36BA41}"/>
    <cellStyle name="40% - Accent2 10" xfId="419" xr:uid="{1641AA84-10B3-4B8F-BD2B-ED0CD70E814C}"/>
    <cellStyle name="40% - Accent2 11" xfId="420" xr:uid="{F387842D-499F-4660-B55C-518D34B7DA63}"/>
    <cellStyle name="40% - Accent2 12" xfId="421" xr:uid="{F9166E85-906B-4188-BD16-B8AEB1CA4094}"/>
    <cellStyle name="40% - Accent2 13" xfId="422" xr:uid="{2B3B28DA-6D2C-407F-9A29-BBE27428AD4A}"/>
    <cellStyle name="40% - Accent2 14" xfId="423" xr:uid="{D0838A69-41B6-4181-A65A-110C2211581A}"/>
    <cellStyle name="40% - Accent2 15" xfId="424" xr:uid="{51EE0D83-17F6-43FF-971C-5EA44FFE989D}"/>
    <cellStyle name="40% - Accent2 16" xfId="425" xr:uid="{2331493A-3608-4E55-A464-05EF47058240}"/>
    <cellStyle name="40% - Accent2 17" xfId="426" xr:uid="{2FED0675-C719-44B3-9246-F252E2697E73}"/>
    <cellStyle name="40% - Accent2 18" xfId="427" xr:uid="{805EA104-A553-46D8-B4EF-9C036CDB999E}"/>
    <cellStyle name="40% - Accent2 19" xfId="428" xr:uid="{385D0D1A-0EB0-43DC-91EF-DE3870FCA2B3}"/>
    <cellStyle name="40% - Accent2 2" xfId="429" xr:uid="{ECF89F6C-0E9B-4DB9-8AAE-FA8D4C3D37F4}"/>
    <cellStyle name="40% - Accent2 2 2" xfId="430" xr:uid="{927D46AE-AF6B-442B-875F-F8845CB7E3AD}"/>
    <cellStyle name="40% - Accent2 2 3" xfId="431" xr:uid="{02BB93E2-DCAF-4529-9B41-E20D693C5EE1}"/>
    <cellStyle name="40% - Accent2 2 4" xfId="2463" xr:uid="{9139F53E-135B-412C-8171-25FBFD72D4B1}"/>
    <cellStyle name="40% - Accent2 2 4 2" xfId="3297" xr:uid="{A3DF296B-7BC2-4D37-B8B5-3CC4E767A0C7}"/>
    <cellStyle name="40% - Accent2 20" xfId="432" xr:uid="{623B8AEF-DFEE-492C-9D96-C127325431F7}"/>
    <cellStyle name="40% - Accent2 21" xfId="433" xr:uid="{F9575464-E6F2-428F-B91A-E9E83ECF9C67}"/>
    <cellStyle name="40% - Accent2 22" xfId="434" xr:uid="{A5ADF15E-AAB4-41D5-A630-6DF1A4CF04C4}"/>
    <cellStyle name="40% - Accent2 23" xfId="435" xr:uid="{C93C2C37-0CDB-45DF-8836-529E9161D28D}"/>
    <cellStyle name="40% - Accent2 24" xfId="436" xr:uid="{24542975-A78F-4D70-BD8B-228E9799792D}"/>
    <cellStyle name="40% - Accent2 24 2" xfId="437" xr:uid="{ACC9FCB2-58DE-4F4B-AA89-8D8C5DC5BB57}"/>
    <cellStyle name="40% - Accent2 24 2 2" xfId="3268" xr:uid="{6EA4B344-BDEC-463E-8C2B-428DE7853391}"/>
    <cellStyle name="40% - Accent2 24 3" xfId="3267" xr:uid="{159CD34A-C5EE-494C-AA8B-4CB3295AB250}"/>
    <cellStyle name="40% - Accent2 25" xfId="438" xr:uid="{DDA662B1-FD39-4339-A15A-53D595CC66E7}"/>
    <cellStyle name="40% - Accent2 26" xfId="439" xr:uid="{01D5D7D1-3BA1-4D81-B7AC-9607C52C4DBB}"/>
    <cellStyle name="40% - Accent2 3" xfId="440" xr:uid="{67486BF2-CDDF-4C4B-8560-3D3584C4A130}"/>
    <cellStyle name="40% - Accent2 3 2" xfId="441" xr:uid="{C75FF6D9-FEAB-4DBA-98E3-1009935949CD}"/>
    <cellStyle name="40% - Accent2 3 2 2" xfId="442" xr:uid="{19E6F73D-2DB7-4DF1-A6B7-9EF9211F7A42}"/>
    <cellStyle name="40% - Accent2 3 2 3" xfId="443" xr:uid="{6918FEE6-E5C4-4FDB-B399-4E55C2FBB4B2}"/>
    <cellStyle name="40% - Accent2 3 2 4" xfId="444" xr:uid="{04A5A3FB-0833-4175-B063-DEFD56E2BEB0}"/>
    <cellStyle name="40% - Accent2 3 3" xfId="445" xr:uid="{27325F7D-E88A-4A8D-AF40-C323DEDAAB41}"/>
    <cellStyle name="40% - Accent2 3 3 2" xfId="446" xr:uid="{579B59DC-317D-4D64-AB87-74FA9E69494B}"/>
    <cellStyle name="40% - Accent2 3 3 3" xfId="447" xr:uid="{C377F6A5-4A2E-4559-809F-545F5A25E741}"/>
    <cellStyle name="40% - Accent2 3 3 4" xfId="448" xr:uid="{0857FB90-14BD-475C-8B14-460C8B799CE7}"/>
    <cellStyle name="40% - Accent2 3 4" xfId="449" xr:uid="{3750FA23-8764-4653-9758-5B66AB4B6E68}"/>
    <cellStyle name="40% - Accent2 3 5" xfId="450" xr:uid="{0FADA4FD-3869-4DFD-8E72-B9D2FD733840}"/>
    <cellStyle name="40% - Accent2 3 6" xfId="451" xr:uid="{93580A7E-A0FC-4D68-8683-819B939C7ACC}"/>
    <cellStyle name="40% - Accent2 4" xfId="452" xr:uid="{C1210D0C-1C1A-4A59-844A-98E507155371}"/>
    <cellStyle name="40% - Accent2 5" xfId="453" xr:uid="{F01AE5D8-28EA-40AF-9D09-472BCCCBD7B2}"/>
    <cellStyle name="40% - Accent2 6" xfId="454" xr:uid="{C60D5898-89B4-4221-A754-13F6FA38542F}"/>
    <cellStyle name="40% - Accent2 7" xfId="455" xr:uid="{D25A56D9-70F9-4670-8183-3087F02D1C44}"/>
    <cellStyle name="40% - Accent2 8" xfId="456" xr:uid="{B8148FC6-F779-4A57-A803-0886E3C90E60}"/>
    <cellStyle name="40% - Accent2 9" xfId="457" xr:uid="{5894A488-AF94-4647-8B5A-62A2ABF9FF1D}"/>
    <cellStyle name="40% - Accent3 10" xfId="458" xr:uid="{70ABDE38-1480-4382-B750-9828798778E1}"/>
    <cellStyle name="40% - Accent3 11" xfId="459" xr:uid="{958BA653-CFC7-469F-A97C-9241F8A0B10F}"/>
    <cellStyle name="40% - Accent3 12" xfId="460" xr:uid="{AACFE569-5849-4E51-A063-C40C46932E29}"/>
    <cellStyle name="40% - Accent3 13" xfId="461" xr:uid="{51C89A31-A9A2-478D-B6BE-9A0C8233B35D}"/>
    <cellStyle name="40% - Accent3 14" xfId="462" xr:uid="{D391C4F5-27B4-4E18-BCE2-3645F9ADC3EF}"/>
    <cellStyle name="40% - Accent3 15" xfId="463" xr:uid="{1B1E0DB7-596C-4689-AD2B-EFA43AC6274F}"/>
    <cellStyle name="40% - Accent3 16" xfId="464" xr:uid="{BB0EB87C-5385-4E1B-A66B-F69FFB08578B}"/>
    <cellStyle name="40% - Accent3 17" xfId="465" xr:uid="{E1DF2192-D36B-41C3-8A93-C253730DFFAA}"/>
    <cellStyle name="40% - Accent3 18" xfId="466" xr:uid="{C55735C8-6F7F-47F1-85D9-79F6A12B9548}"/>
    <cellStyle name="40% - Accent3 19" xfId="467" xr:uid="{B062F0A3-8849-4015-9BC0-76232072228C}"/>
    <cellStyle name="40% - Accent3 2" xfId="468" xr:uid="{F3F6A2AF-DFAA-4C07-A338-1E4322AFF7B5}"/>
    <cellStyle name="40% - Accent3 2 2" xfId="469" xr:uid="{8ACA8F0A-93A6-451C-BEE8-951451D280B3}"/>
    <cellStyle name="40% - Accent3 2 3" xfId="470" xr:uid="{523B0FB3-1934-490A-87CB-AC0CAF52C6C2}"/>
    <cellStyle name="40% - Accent3 2 4" xfId="2464" xr:uid="{0405AE4C-460F-41D1-985A-CEA0710CA923}"/>
    <cellStyle name="40% - Accent3 2 4 2" xfId="3298" xr:uid="{5872BDE1-931B-494C-969E-2AB95EBF2C1E}"/>
    <cellStyle name="40% - Accent3 20" xfId="471" xr:uid="{26F2798B-F4A4-4014-9176-76D90D07BDB9}"/>
    <cellStyle name="40% - Accent3 21" xfId="472" xr:uid="{72F92B58-E45B-4894-B62F-525B7B9A2AE2}"/>
    <cellStyle name="40% - Accent3 22" xfId="473" xr:uid="{1F2594A7-ACFC-425F-BC26-761634CC8FB9}"/>
    <cellStyle name="40% - Accent3 23" xfId="474" xr:uid="{219BDFB7-BE22-4FB6-89C3-5BF2C8733B58}"/>
    <cellStyle name="40% - Accent3 24" xfId="475" xr:uid="{D5E8D43D-70E9-4802-89FC-6D257E7E151D}"/>
    <cellStyle name="40% - Accent3 24 2" xfId="476" xr:uid="{E442C42D-B8DC-4A1E-990D-C105AE8AC6CC}"/>
    <cellStyle name="40% - Accent3 24 2 2" xfId="3270" xr:uid="{D7519177-22BB-43D4-8394-91E168237C91}"/>
    <cellStyle name="40% - Accent3 24 3" xfId="3269" xr:uid="{8A9B8DB0-F4B8-4444-BD7F-C12DB502BD83}"/>
    <cellStyle name="40% - Accent3 25" xfId="477" xr:uid="{8C245BBC-71D2-44BE-B7DD-9AB1E5D63240}"/>
    <cellStyle name="40% - Accent3 26" xfId="478" xr:uid="{72CE219D-C66F-4E88-A450-D8CB30275BF1}"/>
    <cellStyle name="40% - Accent3 3" xfId="479" xr:uid="{81847B16-4337-46DE-B095-2E7BC589D7B8}"/>
    <cellStyle name="40% - Accent3 3 2" xfId="480" xr:uid="{BD54F920-29C4-4A6B-9BBF-D5C5F87F2FC4}"/>
    <cellStyle name="40% - Accent3 3 2 2" xfId="481" xr:uid="{013CDD31-EB25-4733-813B-ABCB0D3BCB31}"/>
    <cellStyle name="40% - Accent3 3 2 3" xfId="482" xr:uid="{42CB97D4-28E0-48C8-86ED-4896D8B4F057}"/>
    <cellStyle name="40% - Accent3 3 2 4" xfId="483" xr:uid="{E2E14EF6-CACE-442C-BB39-B5E5848C513A}"/>
    <cellStyle name="40% - Accent3 3 3" xfId="484" xr:uid="{D4454FFB-FEC8-49FD-86AA-60F434420CA1}"/>
    <cellStyle name="40% - Accent3 3 3 2" xfId="485" xr:uid="{149368BA-5783-4B36-85A1-8DAA48E1038D}"/>
    <cellStyle name="40% - Accent3 3 3 3" xfId="486" xr:uid="{EB63A28F-CBFA-4157-A0AB-370D7CC22EA9}"/>
    <cellStyle name="40% - Accent3 3 3 4" xfId="487" xr:uid="{E667F408-B74C-495A-B01A-C2BED3F70E39}"/>
    <cellStyle name="40% - Accent3 3 4" xfId="488" xr:uid="{01A4BC3A-1099-4B6A-9AAA-2A1A8C93190F}"/>
    <cellStyle name="40% - Accent3 3 5" xfId="489" xr:uid="{13D205DA-2FA6-4917-AE58-DF026E15ABE3}"/>
    <cellStyle name="40% - Accent3 3 6" xfId="490" xr:uid="{03F6434C-9CEB-4378-935F-9A1313EE2D72}"/>
    <cellStyle name="40% - Accent3 4" xfId="491" xr:uid="{BE3AA550-EA47-45EE-89F0-6BADA3CB59E9}"/>
    <cellStyle name="40% - Accent3 5" xfId="492" xr:uid="{1146C190-8D36-4E3B-80E5-C80BB6E8F549}"/>
    <cellStyle name="40% - Accent3 6" xfId="493" xr:uid="{04740D26-59C0-40D4-9E81-0FAE42F84E12}"/>
    <cellStyle name="40% - Accent3 7" xfId="494" xr:uid="{2FCC8BD2-D5EA-4193-84F4-A354695BD99D}"/>
    <cellStyle name="40% - Accent3 8" xfId="495" xr:uid="{BA023744-5D6D-48F3-8AF6-26C9DCB519EF}"/>
    <cellStyle name="40% - Accent3 9" xfId="496" xr:uid="{1F7E891F-09F7-476A-BFC2-FB37169ECE33}"/>
    <cellStyle name="40% - Accent4 10" xfId="497" xr:uid="{DD288F28-4BFC-4CBD-971D-A1B7CB38A77C}"/>
    <cellStyle name="40% - Accent4 11" xfId="498" xr:uid="{7CAEDF20-80C3-4092-B23A-37B554CA7519}"/>
    <cellStyle name="40% - Accent4 12" xfId="499" xr:uid="{55511780-33C8-4ABF-9C7F-1FCD10652369}"/>
    <cellStyle name="40% - Accent4 13" xfId="500" xr:uid="{5807BA97-08EB-478A-AF73-C03E62DEA339}"/>
    <cellStyle name="40% - Accent4 14" xfId="501" xr:uid="{E554606A-3B59-48D0-9D14-A0ABC52B32EC}"/>
    <cellStyle name="40% - Accent4 15" xfId="502" xr:uid="{79F7B121-C7F0-43DC-82B6-FC9CB31B495D}"/>
    <cellStyle name="40% - Accent4 16" xfId="503" xr:uid="{2B23BF36-EB22-45BD-A7AE-B5AFAA4501E2}"/>
    <cellStyle name="40% - Accent4 17" xfId="504" xr:uid="{72B3B1D9-9914-4EC0-81AF-5A219710ABCA}"/>
    <cellStyle name="40% - Accent4 18" xfId="505" xr:uid="{C60C7B0D-89F3-4F61-9222-340B07E09A7A}"/>
    <cellStyle name="40% - Accent4 19" xfId="506" xr:uid="{7522705B-FCBC-4D33-9EC6-DE4063731015}"/>
    <cellStyle name="40% - Accent4 2" xfId="507" xr:uid="{9D02D409-C74C-4614-B7A0-D6AFCF50C421}"/>
    <cellStyle name="40% - Accent4 2 2" xfId="508" xr:uid="{FD67E263-F110-44DB-BB40-F05E4CB3CD19}"/>
    <cellStyle name="40% - Accent4 2 3" xfId="509" xr:uid="{391C6273-2C72-4124-984B-12E58D7B539C}"/>
    <cellStyle name="40% - Accent4 2 4" xfId="2465" xr:uid="{876EE259-3077-4BAE-8EB2-1CCFF1C42428}"/>
    <cellStyle name="40% - Accent4 2 4 2" xfId="3299" xr:uid="{B76FEFE7-5EE4-44CA-8D9F-B4C77EC4C0C8}"/>
    <cellStyle name="40% - Accent4 20" xfId="510" xr:uid="{A03B5B01-C668-488B-AF2A-C62C72365F73}"/>
    <cellStyle name="40% - Accent4 21" xfId="511" xr:uid="{8D458516-6C34-4BA5-AAAF-43D995E6657D}"/>
    <cellStyle name="40% - Accent4 22" xfId="512" xr:uid="{96CCBD17-FE58-4634-A6D1-6461E7A35045}"/>
    <cellStyle name="40% - Accent4 23" xfId="513" xr:uid="{485016DE-6699-4DD6-83B5-45FE37E05395}"/>
    <cellStyle name="40% - Accent4 24" xfId="514" xr:uid="{FC383CAB-1520-45BA-A935-8298826800A3}"/>
    <cellStyle name="40% - Accent4 24 2" xfId="515" xr:uid="{23F40D12-7F8F-409B-B6EA-B2A74624F449}"/>
    <cellStyle name="40% - Accent4 24 2 2" xfId="3272" xr:uid="{577D53F0-AA2C-4C68-BDE4-FBAA8E6BDD91}"/>
    <cellStyle name="40% - Accent4 24 3" xfId="3271" xr:uid="{D47B3759-79A0-49DE-9B62-A8B53343627B}"/>
    <cellStyle name="40% - Accent4 25" xfId="516" xr:uid="{B4CEA995-5986-43F9-BA1B-0B597792FAE8}"/>
    <cellStyle name="40% - Accent4 26" xfId="517" xr:uid="{F128AD5B-9B67-44EF-8378-9A3BAB87ED48}"/>
    <cellStyle name="40% - Accent4 3" xfId="518" xr:uid="{4C1DAD49-9559-403C-9876-30FB39B02EED}"/>
    <cellStyle name="40% - Accent4 3 2" xfId="519" xr:uid="{1AD90479-F421-4F9C-8700-E7F947FC058E}"/>
    <cellStyle name="40% - Accent4 3 2 2" xfId="520" xr:uid="{D1BA8BC9-28B7-4D59-BA3E-95603D3B3764}"/>
    <cellStyle name="40% - Accent4 3 2 3" xfId="521" xr:uid="{ACCF0899-F9D8-4951-A6A5-EF87B27BCE4D}"/>
    <cellStyle name="40% - Accent4 3 2 4" xfId="522" xr:uid="{74187B67-119A-4CE5-ACC6-F7DF04409192}"/>
    <cellStyle name="40% - Accent4 3 3" xfId="523" xr:uid="{A79BDFA1-145A-4FEA-AFE2-F870C7048E63}"/>
    <cellStyle name="40% - Accent4 3 3 2" xfId="524" xr:uid="{8B058E87-D93D-4E73-85FF-8EE76769856E}"/>
    <cellStyle name="40% - Accent4 3 3 3" xfId="525" xr:uid="{A223571F-C674-4F7F-A961-D5117195A273}"/>
    <cellStyle name="40% - Accent4 3 3 4" xfId="526" xr:uid="{D4EED1E0-56EE-45DA-8F5C-D26A968A9900}"/>
    <cellStyle name="40% - Accent4 3 4" xfId="527" xr:uid="{26253756-E5DC-4EFF-9198-2E88E686C733}"/>
    <cellStyle name="40% - Accent4 3 5" xfId="528" xr:uid="{FD36F8FF-F018-4F92-8E98-F25EA8909F50}"/>
    <cellStyle name="40% - Accent4 3 6" xfId="529" xr:uid="{4BF2688D-D0AF-45E7-B0E3-76051E741F53}"/>
    <cellStyle name="40% - Accent4 4" xfId="530" xr:uid="{92CBD05C-C666-465B-8345-E4A26F3552E3}"/>
    <cellStyle name="40% - Accent4 5" xfId="531" xr:uid="{A1DBBEC1-A536-4611-BA13-48CE51C74FBA}"/>
    <cellStyle name="40% - Accent4 6" xfId="532" xr:uid="{BFE1BCD8-9C3A-4BD8-87AB-8A6F531EE964}"/>
    <cellStyle name="40% - Accent4 7" xfId="533" xr:uid="{C3612705-0475-48D6-85E0-1C82BB3CEE5F}"/>
    <cellStyle name="40% - Accent4 8" xfId="534" xr:uid="{47C137AB-FEAB-470D-AB47-161EA70CEE1E}"/>
    <cellStyle name="40% - Accent4 9" xfId="535" xr:uid="{3AE4FBC6-868D-4B14-93B5-00B546EE7F06}"/>
    <cellStyle name="40% - Accent5 10" xfId="536" xr:uid="{E16A4997-E80F-4BB0-ADD3-4021DB63950F}"/>
    <cellStyle name="40% - Accent5 11" xfId="537" xr:uid="{0DFE72DD-763F-4E9F-AB48-3FB0EE9EFE5E}"/>
    <cellStyle name="40% - Accent5 12" xfId="538" xr:uid="{68FF2B3D-BBFC-4B92-8579-583802E3BE3F}"/>
    <cellStyle name="40% - Accent5 13" xfId="539" xr:uid="{06AE748B-807A-447A-B9FE-E6431DEE0ABE}"/>
    <cellStyle name="40% - Accent5 14" xfId="540" xr:uid="{8E146701-E787-4D94-BDD0-EDBC0A9D607A}"/>
    <cellStyle name="40% - Accent5 15" xfId="541" xr:uid="{C221BACF-60A6-4175-BA37-898FF5B19A7E}"/>
    <cellStyle name="40% - Accent5 16" xfId="542" xr:uid="{08257910-5C4F-4721-9935-75B25E50B0C9}"/>
    <cellStyle name="40% - Accent5 17" xfId="543" xr:uid="{E3206573-4BBD-4679-94F7-648D2DADE819}"/>
    <cellStyle name="40% - Accent5 18" xfId="544" xr:uid="{686D2777-9C25-4C3D-B4EA-2AAD8905C1E9}"/>
    <cellStyle name="40% - Accent5 19" xfId="545" xr:uid="{1378552F-2056-4F87-AC9F-F9077007E4CC}"/>
    <cellStyle name="40% - Accent5 2" xfId="546" xr:uid="{E5C07BC5-3252-49D2-AEA6-FB31C5CD53BC}"/>
    <cellStyle name="40% - Accent5 2 2" xfId="547" xr:uid="{B30C292E-B65B-4AB1-8911-793D8F3D1EE4}"/>
    <cellStyle name="40% - Accent5 2 3" xfId="548" xr:uid="{FDAA3758-BAB1-477E-9870-90F7FBB0103F}"/>
    <cellStyle name="40% - Accent5 2 4" xfId="2466" xr:uid="{1376F927-5FF7-4A54-B5CA-A7429A8587C7}"/>
    <cellStyle name="40% - Accent5 2 4 2" xfId="3300" xr:uid="{F74E42C0-35AC-4E11-885C-25744529F4D1}"/>
    <cellStyle name="40% - Accent5 20" xfId="549" xr:uid="{7565873A-4CF0-4E69-B498-0E93192EA2C6}"/>
    <cellStyle name="40% - Accent5 21" xfId="550" xr:uid="{2422368B-A602-4A52-A212-C72F0ABC11BC}"/>
    <cellStyle name="40% - Accent5 22" xfId="551" xr:uid="{1E535F68-45B0-4B4D-AFCE-46F2A17521E9}"/>
    <cellStyle name="40% - Accent5 23" xfId="552" xr:uid="{C33AED2D-4AAB-44E4-854C-5B56F39D8777}"/>
    <cellStyle name="40% - Accent5 24" xfId="553" xr:uid="{CE961A04-ECD0-4CC8-8593-2CC6891D8E0F}"/>
    <cellStyle name="40% - Accent5 24 2" xfId="554" xr:uid="{78BC24F0-32D8-417C-9BCC-9129EC56144F}"/>
    <cellStyle name="40% - Accent5 24 2 2" xfId="3274" xr:uid="{E3DA8ADA-40DC-492D-BFAC-94A7A0173AF7}"/>
    <cellStyle name="40% - Accent5 24 3" xfId="3273" xr:uid="{DFD294A9-589B-4F73-AB6A-E4893F238018}"/>
    <cellStyle name="40% - Accent5 25" xfId="555" xr:uid="{2784C81A-B0E6-4EA6-A304-6DE6242CB766}"/>
    <cellStyle name="40% - Accent5 26" xfId="556" xr:uid="{1B33E148-9EA1-4BC4-9CA6-962083458E78}"/>
    <cellStyle name="40% - Accent5 3" xfId="557" xr:uid="{6D5FA96B-DCBA-4C0E-A334-62DCBAAF4296}"/>
    <cellStyle name="40% - Accent5 3 2" xfId="558" xr:uid="{6AC3D996-BBF1-4906-ACD7-B493808DE384}"/>
    <cellStyle name="40% - Accent5 3 2 2" xfId="559" xr:uid="{EEE54EB4-29CC-4895-863F-DD09E2AF32B6}"/>
    <cellStyle name="40% - Accent5 3 2 3" xfId="560" xr:uid="{F00A9514-F9FD-49B3-8B51-9FBE22F207CF}"/>
    <cellStyle name="40% - Accent5 3 2 4" xfId="561" xr:uid="{1F30BB9B-5754-416E-8235-0A57579D78E0}"/>
    <cellStyle name="40% - Accent5 3 3" xfId="562" xr:uid="{9A82EEFC-BB2E-4C3E-A01D-9677ABB0C4C8}"/>
    <cellStyle name="40% - Accent5 3 3 2" xfId="563" xr:uid="{3E862D7E-69D3-4E6E-99DC-4F37FF69C29E}"/>
    <cellStyle name="40% - Accent5 3 3 3" xfId="564" xr:uid="{5E878354-F5BB-4475-B505-13FEFCD29469}"/>
    <cellStyle name="40% - Accent5 3 3 4" xfId="565" xr:uid="{E5E7BFF6-3A0F-4133-910C-D8B60FF6801A}"/>
    <cellStyle name="40% - Accent5 3 4" xfId="566" xr:uid="{50EA4D95-DFDC-4C46-994C-FD10774FA8CA}"/>
    <cellStyle name="40% - Accent5 3 5" xfId="567" xr:uid="{C8D0B73D-A038-4A3F-89E0-74DB24050603}"/>
    <cellStyle name="40% - Accent5 3 6" xfId="568" xr:uid="{49000445-3F09-4FE6-A989-2E9109E13D7E}"/>
    <cellStyle name="40% - Accent5 4" xfId="569" xr:uid="{C6C4EBD2-7B70-4BCD-BA7A-77639F6F7952}"/>
    <cellStyle name="40% - Accent5 5" xfId="570" xr:uid="{414D11E2-62C3-4431-9791-2027DA9F09B4}"/>
    <cellStyle name="40% - Accent5 6" xfId="571" xr:uid="{ABD8D61F-A53A-4DC3-806A-CDC9185C0615}"/>
    <cellStyle name="40% - Accent5 7" xfId="572" xr:uid="{3C360760-1CEF-4A73-A1EB-D99B6716AE89}"/>
    <cellStyle name="40% - Accent5 8" xfId="573" xr:uid="{93BF80CE-44C2-4E37-9D80-904040162885}"/>
    <cellStyle name="40% - Accent5 9" xfId="574" xr:uid="{4CB954C5-7CCB-46D1-9C9A-A7063990A150}"/>
    <cellStyle name="40% - Accent6 10" xfId="575" xr:uid="{0B0CA963-DC37-48D0-9507-6F6296F53850}"/>
    <cellStyle name="40% - Accent6 11" xfId="576" xr:uid="{70A2A7BD-3DF8-4183-8B7D-C3DB4E18C431}"/>
    <cellStyle name="40% - Accent6 12" xfId="577" xr:uid="{1F9F5B8C-C441-431F-810F-7C7990FE85E3}"/>
    <cellStyle name="40% - Accent6 13" xfId="578" xr:uid="{F9813CB3-E5AF-409C-B426-9889F76539E3}"/>
    <cellStyle name="40% - Accent6 14" xfId="579" xr:uid="{40A091B5-D591-4329-93B1-874DA8B4E442}"/>
    <cellStyle name="40% - Accent6 15" xfId="580" xr:uid="{EAF3E1FF-9929-4A83-A80A-9BC438DE79DA}"/>
    <cellStyle name="40% - Accent6 16" xfId="581" xr:uid="{01B7050B-CA31-49E4-BD5D-46BD50ABD63A}"/>
    <cellStyle name="40% - Accent6 17" xfId="582" xr:uid="{67CFD6F0-4A27-437E-930F-CB1A34900B87}"/>
    <cellStyle name="40% - Accent6 18" xfId="583" xr:uid="{BE05F491-BD2F-46B4-9B5D-7E1D82415DE4}"/>
    <cellStyle name="40% - Accent6 19" xfId="584" xr:uid="{9263A094-77E6-4EE3-BA10-94579C2EA4FC}"/>
    <cellStyle name="40% - Accent6 2" xfId="585" xr:uid="{16E3D2E5-F7F4-43BD-984A-69D9A8D3FBF1}"/>
    <cellStyle name="40% - Accent6 2 2" xfId="586" xr:uid="{8DC2356C-0C56-44FC-A318-A35468AC6C25}"/>
    <cellStyle name="40% - Accent6 2 3" xfId="587" xr:uid="{39686189-3EF9-4FFC-9E63-52B992668DA3}"/>
    <cellStyle name="40% - Accent6 2 4" xfId="2467" xr:uid="{93825E09-67D7-4A7A-8513-EBFCA5BF96C5}"/>
    <cellStyle name="40% - Accent6 2 4 2" xfId="3301" xr:uid="{7514F2E3-6C91-411B-B2E6-88F17FA38D27}"/>
    <cellStyle name="40% - Accent6 20" xfId="588" xr:uid="{7FD45861-A2C3-49D7-A44F-AD73B74A6BDE}"/>
    <cellStyle name="40% - Accent6 21" xfId="589" xr:uid="{DAFD4EF9-DD8A-4B84-A74E-1E541D9C1803}"/>
    <cellStyle name="40% - Accent6 22" xfId="590" xr:uid="{72C189EB-F1EE-47A8-B5E3-0E92C30DA70B}"/>
    <cellStyle name="40% - Accent6 23" xfId="591" xr:uid="{AA6F3B3B-DFCB-47D2-9B6B-AD28D252BF45}"/>
    <cellStyle name="40% - Accent6 24" xfId="592" xr:uid="{6BFB3C2A-B885-47AE-AE63-55B7D853B5D2}"/>
    <cellStyle name="40% - Accent6 24 2" xfId="593" xr:uid="{A9EB9888-2DAC-496E-878F-DD5831C7AA5C}"/>
    <cellStyle name="40% - Accent6 24 2 2" xfId="3276" xr:uid="{3C3A1F87-A580-436F-A51D-077B4D054D7C}"/>
    <cellStyle name="40% - Accent6 24 3" xfId="3275" xr:uid="{4EB1DAC2-A8E2-4F27-8137-F3D768910056}"/>
    <cellStyle name="40% - Accent6 25" xfId="594" xr:uid="{C0853ED4-E12C-47C3-9514-08E8DF90E71F}"/>
    <cellStyle name="40% - Accent6 26" xfId="595" xr:uid="{7BAAD7B5-60FA-4D3E-AAEB-3BDFBB0C9BAD}"/>
    <cellStyle name="40% - Accent6 3" xfId="596" xr:uid="{3EA7904A-3876-42AA-B3A1-D1D138C79CFB}"/>
    <cellStyle name="40% - Accent6 3 2" xfId="597" xr:uid="{7252FC8C-1BF9-454E-9B7B-3DBEB17C9973}"/>
    <cellStyle name="40% - Accent6 3 2 2" xfId="598" xr:uid="{F9A03E91-8982-4B93-9C68-59AEC3E6AB3D}"/>
    <cellStyle name="40% - Accent6 3 2 3" xfId="599" xr:uid="{1CE52373-029C-4D2E-AA81-8A19521858C3}"/>
    <cellStyle name="40% - Accent6 3 2 4" xfId="600" xr:uid="{73217CBE-6626-417E-923A-A50C707D0D92}"/>
    <cellStyle name="40% - Accent6 3 3" xfId="601" xr:uid="{6329DF5B-4713-4676-B11E-117FC04826BC}"/>
    <cellStyle name="40% - Accent6 3 3 2" xfId="602" xr:uid="{42FC8D11-C05D-405E-B2FA-34034C8E747F}"/>
    <cellStyle name="40% - Accent6 3 3 3" xfId="603" xr:uid="{2A2BF842-1054-4505-9BE2-380F145F43DA}"/>
    <cellStyle name="40% - Accent6 3 3 4" xfId="604" xr:uid="{2531601D-0EAD-48B5-A57E-4805E3FED376}"/>
    <cellStyle name="40% - Accent6 3 4" xfId="605" xr:uid="{A4F03543-A99D-4A4D-903F-5CEC6860F548}"/>
    <cellStyle name="40% - Accent6 3 5" xfId="606" xr:uid="{A99815C2-31C5-426E-AEAF-36D43A2F1499}"/>
    <cellStyle name="40% - Accent6 3 6" xfId="607" xr:uid="{6C5CA957-749A-463A-A094-616395F5FE64}"/>
    <cellStyle name="40% - Accent6 4" xfId="608" xr:uid="{E98A785E-E8E0-48AB-90AF-7398D59C2099}"/>
    <cellStyle name="40% - Accent6 5" xfId="609" xr:uid="{5429AD62-012F-4526-9E44-71E3F529E6BE}"/>
    <cellStyle name="40% - Accent6 6" xfId="610" xr:uid="{EF9B0C0E-CE63-4265-A682-90426F063D9E}"/>
    <cellStyle name="40% - Accent6 7" xfId="611" xr:uid="{5992BD9D-D8A5-480F-B743-C3D7576BD6E8}"/>
    <cellStyle name="40% - Accent6 8" xfId="612" xr:uid="{D07517C6-C590-4DD7-A481-17EE9ED481D3}"/>
    <cellStyle name="40% - Accent6 9" xfId="613" xr:uid="{EF9CF900-9E78-48C9-9ADE-0E3BB73ABEA6}"/>
    <cellStyle name="40% - ส่วนที่ถูกเน้น1" xfId="614" xr:uid="{EAD016AF-F372-4672-A2A5-8B74DE2DE23F}"/>
    <cellStyle name="40% - ส่วนที่ถูกเน้น2" xfId="615" xr:uid="{257CD3FC-5A00-4FC9-98A9-93F4FC2E27E2}"/>
    <cellStyle name="40% - ส่วนที่ถูกเน้น3" xfId="616" xr:uid="{33F44171-F43E-4A57-A799-2B7FC589156E}"/>
    <cellStyle name="40% - ส่วนที่ถูกเน้น4" xfId="617" xr:uid="{F6170B8F-B254-42F7-A6E6-016A9F387AC9}"/>
    <cellStyle name="40% - ส่วนที่ถูกเน้น5" xfId="618" xr:uid="{81A68F57-89AD-4A0E-B4D7-E93E83FF315A}"/>
    <cellStyle name="40% - ส่วนที่ถูกเน้น6" xfId="619" xr:uid="{93B8C1FB-4D59-44CD-82AF-9BE650E96959}"/>
    <cellStyle name="594941.25" xfId="620" xr:uid="{AFF6648C-6C71-406C-8C24-85F30273FEBD}"/>
    <cellStyle name="594941.25 2" xfId="2468" xr:uid="{CD177179-7378-46BA-825A-F7A1AACB6DD0}"/>
    <cellStyle name="594941.25 3" xfId="2404" xr:uid="{3025FD5A-F142-4CE8-94A8-A31B607FB74C}"/>
    <cellStyle name="60% - Accent1 10" xfId="621" xr:uid="{2A184766-AF7B-4D16-B3E1-73E2CB0C585B}"/>
    <cellStyle name="60% - Accent1 11" xfId="622" xr:uid="{DC7CE1AB-E9B1-460A-B19E-0356243DD553}"/>
    <cellStyle name="60% - Accent1 12" xfId="623" xr:uid="{4E0040A5-9B74-4F86-9855-D4B413B707A8}"/>
    <cellStyle name="60% - Accent1 13" xfId="624" xr:uid="{A49C848F-CEAA-46B6-B2DD-231DA3554C05}"/>
    <cellStyle name="60% - Accent1 14" xfId="625" xr:uid="{9F1DE5E4-211E-46F2-9177-E4A97E224A1E}"/>
    <cellStyle name="60% - Accent1 15" xfId="626" xr:uid="{610B550A-586A-4B74-A3F2-2144A36531D1}"/>
    <cellStyle name="60% - Accent1 16" xfId="627" xr:uid="{D1881AC2-6D19-4970-AE57-6BC1623DEEBF}"/>
    <cellStyle name="60% - Accent1 17" xfId="628" xr:uid="{4D8A23CC-27CE-4A62-A34E-3869F0F1169B}"/>
    <cellStyle name="60% - Accent1 18" xfId="629" xr:uid="{5BC14B2D-E8C8-42A8-9FF7-D32A61D92F62}"/>
    <cellStyle name="60% - Accent1 19" xfId="630" xr:uid="{D12D17A0-530A-4054-8A53-EA275BE46365}"/>
    <cellStyle name="60% - Accent1 2" xfId="631" xr:uid="{E97F60F9-45E0-4D4F-8A49-BC84DEB0D634}"/>
    <cellStyle name="60% - Accent1 2 2" xfId="632" xr:uid="{57E672D2-5643-41FB-BD55-BA0FF4CFA158}"/>
    <cellStyle name="60% - Accent1 2 3" xfId="633" xr:uid="{161BFFEB-37B5-4D1F-A072-0FB05F2E0B8D}"/>
    <cellStyle name="60% - Accent1 2 4" xfId="2469" xr:uid="{F1169A1A-DB2D-4E74-9C6C-B2654AE08ACB}"/>
    <cellStyle name="60% - Accent1 20" xfId="634" xr:uid="{683E84DB-C46E-4FF3-94B5-6BB3F82CBBA4}"/>
    <cellStyle name="60% - Accent1 21" xfId="635" xr:uid="{6C2761D6-E9EE-434D-9810-0175C3801ABA}"/>
    <cellStyle name="60% - Accent1 21 2" xfId="636" xr:uid="{5BE4205B-397F-4B4D-ACB7-6ECCD6BCC0BF}"/>
    <cellStyle name="60% - Accent1 22" xfId="637" xr:uid="{E61F58FE-D7BD-49A0-9233-EC05E609872B}"/>
    <cellStyle name="60% - Accent1 23" xfId="638" xr:uid="{51D52F6D-5249-4E34-B0E1-708454DDB1F6}"/>
    <cellStyle name="60% - Accent1 3" xfId="639" xr:uid="{26AB0B01-7C7B-4AC6-ADA1-FE805843773D}"/>
    <cellStyle name="60% - Accent1 4" xfId="640" xr:uid="{15B270F3-E193-4754-9D8F-A70D56D479C3}"/>
    <cellStyle name="60% - Accent1 5" xfId="641" xr:uid="{F29A0059-BB20-4700-95A0-58CFD9F081CC}"/>
    <cellStyle name="60% - Accent1 6" xfId="642" xr:uid="{33BCB14C-06E2-4FC6-A8CD-9C9CF03E30D8}"/>
    <cellStyle name="60% - Accent1 7" xfId="643" xr:uid="{95E11ECC-EEFC-44FE-9C38-3EFB8366E7A8}"/>
    <cellStyle name="60% - Accent1 8" xfId="644" xr:uid="{5756489D-6437-45BD-A8AC-297D1531DCA8}"/>
    <cellStyle name="60% - Accent1 9" xfId="645" xr:uid="{DCAC19CB-B1DF-44DF-9DDF-A8552DBC7885}"/>
    <cellStyle name="60% - Accent2 10" xfId="646" xr:uid="{843EE8BD-6B75-45D8-8E67-BA84A799D8F1}"/>
    <cellStyle name="60% - Accent2 11" xfId="647" xr:uid="{92464371-D097-41D0-90B1-28E7CA8ACC9F}"/>
    <cellStyle name="60% - Accent2 12" xfId="648" xr:uid="{5A5FE7FD-D098-4787-8927-9FD9537CEC62}"/>
    <cellStyle name="60% - Accent2 13" xfId="649" xr:uid="{697FDA4C-C1DC-4BDB-B01E-CD57FCF16D8D}"/>
    <cellStyle name="60% - Accent2 14" xfId="650" xr:uid="{CBEEF494-10BB-40F6-88EF-8B8F9C03FF7D}"/>
    <cellStyle name="60% - Accent2 15" xfId="651" xr:uid="{6BDD8A5D-C89A-4708-8D78-0A903D50D0E9}"/>
    <cellStyle name="60% - Accent2 16" xfId="652" xr:uid="{8EF9CBA6-EA7C-439C-AE72-50DA14173A8E}"/>
    <cellStyle name="60% - Accent2 17" xfId="653" xr:uid="{49CA4991-62BE-4DAC-9B05-10AB3E839CAF}"/>
    <cellStyle name="60% - Accent2 18" xfId="654" xr:uid="{1516CB7D-DA7A-44FB-9792-940369C864A5}"/>
    <cellStyle name="60% - Accent2 19" xfId="655" xr:uid="{543AD56C-6DA9-4911-AB36-C92A96EA781D}"/>
    <cellStyle name="60% - Accent2 2" xfId="656" xr:uid="{51F179AB-C4AA-47A5-A20D-4AED9D2B47A5}"/>
    <cellStyle name="60% - Accent2 2 2" xfId="657" xr:uid="{CEB01DE7-5DC6-4F17-9D33-57D39EB6A8C1}"/>
    <cellStyle name="60% - Accent2 2 3" xfId="658" xr:uid="{8D773282-0EA4-4CF1-8853-C1A7B100F1A5}"/>
    <cellStyle name="60% - Accent2 2 4" xfId="2470" xr:uid="{9CDBC2AC-59FD-47E7-BE00-D26220D8862D}"/>
    <cellStyle name="60% - Accent2 20" xfId="659" xr:uid="{922E3648-348D-4E2C-9ECA-174325C82BD7}"/>
    <cellStyle name="60% - Accent2 21" xfId="660" xr:uid="{6E70C4E1-C79F-44A1-9A72-35B3FFE06140}"/>
    <cellStyle name="60% - Accent2 21 2" xfId="661" xr:uid="{8B8D1650-6236-49DC-816F-5C6C91BC92D5}"/>
    <cellStyle name="60% - Accent2 22" xfId="662" xr:uid="{F20E90FF-1FBF-42DB-8188-707B57EA01E6}"/>
    <cellStyle name="60% - Accent2 23" xfId="663" xr:uid="{03391785-6F56-43AA-8554-973F0672F66F}"/>
    <cellStyle name="60% - Accent2 3" xfId="664" xr:uid="{10ECAB95-4981-4AA3-94BD-21433800F1CE}"/>
    <cellStyle name="60% - Accent2 4" xfId="665" xr:uid="{89925A4B-2003-442D-9F2C-EB2E98663B1E}"/>
    <cellStyle name="60% - Accent2 5" xfId="666" xr:uid="{E681EAD0-9CD7-41FE-9C36-2FA45A9ACE6D}"/>
    <cellStyle name="60% - Accent2 6" xfId="667" xr:uid="{8A708BF1-AB60-4660-85FF-2FAAE70EF33B}"/>
    <cellStyle name="60% - Accent2 7" xfId="668" xr:uid="{5D98E369-262B-4915-9894-893EBDF8DE13}"/>
    <cellStyle name="60% - Accent2 8" xfId="669" xr:uid="{BB6A6666-6129-40A2-B359-0F6C4B780528}"/>
    <cellStyle name="60% - Accent2 9" xfId="670" xr:uid="{9A5719A9-CB6C-482D-B824-EC45C611352C}"/>
    <cellStyle name="60% - Accent3 10" xfId="671" xr:uid="{C1879DE6-AA0A-4FD1-B1FB-80FA85AFFFB0}"/>
    <cellStyle name="60% - Accent3 11" xfId="672" xr:uid="{2BA4863A-D092-48CE-9B8C-A7EB579788AE}"/>
    <cellStyle name="60% - Accent3 12" xfId="673" xr:uid="{C4EBB0E9-A453-4739-AB4E-B68D3D02CE02}"/>
    <cellStyle name="60% - Accent3 13" xfId="674" xr:uid="{32753227-E0DC-4E5F-BAFD-18246AC5E84D}"/>
    <cellStyle name="60% - Accent3 14" xfId="675" xr:uid="{388B79C7-A45F-4F25-933E-AF9FB226630D}"/>
    <cellStyle name="60% - Accent3 15" xfId="676" xr:uid="{76B6A4DF-646E-42C7-92E7-507C9698FE08}"/>
    <cellStyle name="60% - Accent3 16" xfId="677" xr:uid="{51C73627-5E6A-4F03-A866-D56A041A5739}"/>
    <cellStyle name="60% - Accent3 17" xfId="678" xr:uid="{85DE3D8E-D673-4525-A301-60227D63F716}"/>
    <cellStyle name="60% - Accent3 18" xfId="679" xr:uid="{6A944537-05B6-429E-94B3-C958407C05B9}"/>
    <cellStyle name="60% - Accent3 19" xfId="680" xr:uid="{472583BE-731B-4AE1-902A-768709A72BC2}"/>
    <cellStyle name="60% - Accent3 2" xfId="681" xr:uid="{51A1988C-7B63-49B6-8119-0991AF574538}"/>
    <cellStyle name="60% - Accent3 2 2" xfId="682" xr:uid="{4ABF192C-2002-4186-B3E7-6EC4A672B45B}"/>
    <cellStyle name="60% - Accent3 2 3" xfId="683" xr:uid="{B63BB6DA-5A39-4079-AF76-5C3E1498E01C}"/>
    <cellStyle name="60% - Accent3 2 4" xfId="2471" xr:uid="{A0A8021C-ECD2-4F3C-953D-58B3715741AB}"/>
    <cellStyle name="60% - Accent3 20" xfId="684" xr:uid="{005ABCA1-6397-496E-8C36-2AE17B6D1C83}"/>
    <cellStyle name="60% - Accent3 21" xfId="685" xr:uid="{710CE548-3DB6-48EA-AB06-EE6B3C59770A}"/>
    <cellStyle name="60% - Accent3 21 2" xfId="686" xr:uid="{62E5DAD4-F269-4A40-B8D2-BF849993DAA9}"/>
    <cellStyle name="60% - Accent3 22" xfId="687" xr:uid="{FDF65164-FBD1-41CE-B4DF-57469690B14F}"/>
    <cellStyle name="60% - Accent3 23" xfId="688" xr:uid="{A4B9317A-FCAE-485E-A84A-D33F1D8981E7}"/>
    <cellStyle name="60% - Accent3 3" xfId="689" xr:uid="{0DB5D1E5-CFB2-4D2A-9751-E32094C9616A}"/>
    <cellStyle name="60% - Accent3 4" xfId="690" xr:uid="{871533B0-0996-4682-995E-CC6B2A88965B}"/>
    <cellStyle name="60% - Accent3 5" xfId="691" xr:uid="{F71B2976-DCE8-4017-BC83-01ADE1E97C19}"/>
    <cellStyle name="60% - Accent3 6" xfId="692" xr:uid="{E1188B03-2B37-482E-A73F-A0C2E177E5CA}"/>
    <cellStyle name="60% - Accent3 7" xfId="693" xr:uid="{A42547A7-CC93-467A-BF48-5EA02039D680}"/>
    <cellStyle name="60% - Accent3 8" xfId="694" xr:uid="{9A04472C-71AE-4983-9A93-E3D640A3389C}"/>
    <cellStyle name="60% - Accent3 9" xfId="695" xr:uid="{1C81C13E-FBC2-4376-B941-44F747501E44}"/>
    <cellStyle name="60% - Accent4 10" xfId="696" xr:uid="{E5DA242A-A74C-44B8-89B6-70F0E7998476}"/>
    <cellStyle name="60% - Accent4 11" xfId="697" xr:uid="{5905B0CB-2E58-4F03-B9FD-B50D8756A7BF}"/>
    <cellStyle name="60% - Accent4 12" xfId="698" xr:uid="{0A7A39B4-2FF7-4727-B96A-AE67AA543FBA}"/>
    <cellStyle name="60% - Accent4 13" xfId="699" xr:uid="{885B3931-71C4-4FA7-8CDC-253CE7AE172F}"/>
    <cellStyle name="60% - Accent4 14" xfId="700" xr:uid="{F06A252A-5F0D-4F4B-AB8B-C21DD271D2F8}"/>
    <cellStyle name="60% - Accent4 15" xfId="701" xr:uid="{BAA23FBD-CE86-4728-B5B0-E0E8DED33FBE}"/>
    <cellStyle name="60% - Accent4 16" xfId="702" xr:uid="{D0E75892-7C4F-498D-AA8B-DA0D35C66853}"/>
    <cellStyle name="60% - Accent4 17" xfId="703" xr:uid="{6E582E24-CA0D-44E9-8C0F-2B944D9B296C}"/>
    <cellStyle name="60% - Accent4 18" xfId="704" xr:uid="{FA213BEE-05CF-4C89-891E-55E76F237C2C}"/>
    <cellStyle name="60% - Accent4 19" xfId="705" xr:uid="{08B58B10-1138-4A00-8D7F-2252ACA19915}"/>
    <cellStyle name="60% - Accent4 2" xfId="706" xr:uid="{6B3575C1-F40C-46F7-97DC-D09EAAC23544}"/>
    <cellStyle name="60% - Accent4 2 2" xfId="707" xr:uid="{0734B8E2-E973-4016-97B4-5E113EFD6240}"/>
    <cellStyle name="60% - Accent4 2 3" xfId="708" xr:uid="{A0D36868-C85A-45AB-B5DF-AD4B894C658A}"/>
    <cellStyle name="60% - Accent4 2 4" xfId="2472" xr:uid="{342C3A16-BA89-45C6-9757-D9D690596FDD}"/>
    <cellStyle name="60% - Accent4 20" xfId="709" xr:uid="{205C8CBB-3107-4826-A225-4A7C1516BB57}"/>
    <cellStyle name="60% - Accent4 21" xfId="710" xr:uid="{D1B17D15-7983-4C3B-AD58-C2135831E48C}"/>
    <cellStyle name="60% - Accent4 21 2" xfId="711" xr:uid="{E9437971-5227-414D-AC7E-3085B67DD648}"/>
    <cellStyle name="60% - Accent4 22" xfId="712" xr:uid="{EA76E629-EF75-4B10-B9C9-C2CD5547959C}"/>
    <cellStyle name="60% - Accent4 23" xfId="713" xr:uid="{B860BA2C-5DAA-4045-A1DF-B91374EAEA53}"/>
    <cellStyle name="60% - Accent4 3" xfId="714" xr:uid="{607A3C65-9D20-458C-959A-BFBD6CF29D24}"/>
    <cellStyle name="60% - Accent4 4" xfId="715" xr:uid="{C7D7A4B1-4806-4E25-86B0-8B2D60D44FC7}"/>
    <cellStyle name="60% - Accent4 5" xfId="716" xr:uid="{DF6244AE-9DBF-4CD3-8ED8-40974C6963A4}"/>
    <cellStyle name="60% - Accent4 6" xfId="717" xr:uid="{0BC65A76-C2E3-4C22-AD76-2F34009E2857}"/>
    <cellStyle name="60% - Accent4 7" xfId="718" xr:uid="{F30342E1-8C73-4FA7-BDDE-2A8F4B0985F4}"/>
    <cellStyle name="60% - Accent4 8" xfId="719" xr:uid="{DC500741-E259-491A-9E8C-7AC20159F485}"/>
    <cellStyle name="60% - Accent4 9" xfId="720" xr:uid="{814C8496-6190-4705-A555-42B8E44CFADA}"/>
    <cellStyle name="60% - Accent5 10" xfId="721" xr:uid="{11F72FD6-DE73-446F-A488-355EF2C4B5F6}"/>
    <cellStyle name="60% - Accent5 11" xfId="722" xr:uid="{29F442E3-F2F9-4180-9E61-4689F3F12C5E}"/>
    <cellStyle name="60% - Accent5 12" xfId="723" xr:uid="{D51530BC-A96D-4DAE-9578-67DC68634149}"/>
    <cellStyle name="60% - Accent5 13" xfId="724" xr:uid="{2363ABDE-326D-4EB4-9A77-B6512407DACD}"/>
    <cellStyle name="60% - Accent5 14" xfId="725" xr:uid="{4F54A8E5-DD5A-47C5-A30A-4B7F9B9213DF}"/>
    <cellStyle name="60% - Accent5 15" xfId="726" xr:uid="{53CC33BA-2DF3-4B07-AB10-CA4BF6468B9D}"/>
    <cellStyle name="60% - Accent5 16" xfId="727" xr:uid="{AACC1687-1D63-4009-BBA9-E464D2D69626}"/>
    <cellStyle name="60% - Accent5 17" xfId="728" xr:uid="{E7185B05-9E88-452B-95E4-9BAC4F53E7D1}"/>
    <cellStyle name="60% - Accent5 18" xfId="729" xr:uid="{B539EF23-BE13-4539-8500-D74C689D48EB}"/>
    <cellStyle name="60% - Accent5 19" xfId="730" xr:uid="{D5B36DF3-9611-4014-959E-50E41F653AE7}"/>
    <cellStyle name="60% - Accent5 2" xfId="731" xr:uid="{5DF9BFA4-CCAE-416C-8152-578BAED6F50F}"/>
    <cellStyle name="60% - Accent5 2 2" xfId="732" xr:uid="{471B3D5C-3D31-4ADE-ABC5-17842E0C3CF5}"/>
    <cellStyle name="60% - Accent5 2 3" xfId="733" xr:uid="{AD16C3F0-F6BD-4417-BAFA-6E2FC933B09B}"/>
    <cellStyle name="60% - Accent5 2 4" xfId="2473" xr:uid="{46439AAA-0AB3-4F67-A452-840271AE18EC}"/>
    <cellStyle name="60% - Accent5 20" xfId="734" xr:uid="{15132AB0-E92D-4490-9D8C-B498441EE3E6}"/>
    <cellStyle name="60% - Accent5 21" xfId="735" xr:uid="{BD7371C9-6BEC-48CA-AA7D-CBFE50E79F67}"/>
    <cellStyle name="60% - Accent5 21 2" xfId="736" xr:uid="{AB2971CB-8DAB-4FC6-8144-1F0FA42F3C46}"/>
    <cellStyle name="60% - Accent5 22" xfId="737" xr:uid="{9453C140-629C-465A-A242-18ACFF8BE73E}"/>
    <cellStyle name="60% - Accent5 23" xfId="738" xr:uid="{6C267010-2BE6-4442-B65C-8FFE4F865E4C}"/>
    <cellStyle name="60% - Accent5 3" xfId="739" xr:uid="{67DE4C44-7EAC-4070-BDDD-08E35C714412}"/>
    <cellStyle name="60% - Accent5 4" xfId="740" xr:uid="{898EB5D6-790A-4479-9B2D-3A4F623DC48B}"/>
    <cellStyle name="60% - Accent5 5" xfId="741" xr:uid="{F2C2C8E3-ED3B-4B4B-B134-1BC668233133}"/>
    <cellStyle name="60% - Accent5 6" xfId="742" xr:uid="{A22ABCCD-35C0-4471-9904-FA4B76818123}"/>
    <cellStyle name="60% - Accent5 7" xfId="743" xr:uid="{D7C41384-94F9-4B96-941F-18E3F724E55A}"/>
    <cellStyle name="60% - Accent5 8" xfId="744" xr:uid="{E44FD280-375B-4F81-8852-FC9572133352}"/>
    <cellStyle name="60% - Accent5 9" xfId="745" xr:uid="{A99CE19E-CB2E-48B7-B8B5-D5E66D36B6B4}"/>
    <cellStyle name="60% - Accent6 10" xfId="746" xr:uid="{61E1406F-1FEB-43FF-ACD7-3018D85A4094}"/>
    <cellStyle name="60% - Accent6 11" xfId="747" xr:uid="{7482CEFC-ADCF-4E01-9586-80540BE61BDA}"/>
    <cellStyle name="60% - Accent6 12" xfId="748" xr:uid="{6C813B8D-03F5-45A1-936F-DF81F35FF582}"/>
    <cellStyle name="60% - Accent6 13" xfId="749" xr:uid="{9CC4464B-E60E-4142-9E5D-3975A579FC4B}"/>
    <cellStyle name="60% - Accent6 14" xfId="750" xr:uid="{85EDC893-0C74-471D-8A09-B3A84A39FF0E}"/>
    <cellStyle name="60% - Accent6 15" xfId="751" xr:uid="{FA7E9E55-A855-41DD-A446-1AFBA487CDC1}"/>
    <cellStyle name="60% - Accent6 16" xfId="752" xr:uid="{43E03E11-8080-4D46-8AB2-718BD7C5BDFD}"/>
    <cellStyle name="60% - Accent6 17" xfId="753" xr:uid="{3C559C7B-8FB8-4E6A-B7B0-38BDECC52B73}"/>
    <cellStyle name="60% - Accent6 18" xfId="754" xr:uid="{D2A6CC4B-0462-4DD4-AE70-02D13A2C3273}"/>
    <cellStyle name="60% - Accent6 19" xfId="755" xr:uid="{7714063D-A1EE-44B9-82E7-9B28096E49DA}"/>
    <cellStyle name="60% - Accent6 2" xfId="756" xr:uid="{A9FF7E4C-EE41-4FAF-A6F1-A7DBF2941499}"/>
    <cellStyle name="60% - Accent6 2 2" xfId="757" xr:uid="{BCE2B9B4-310C-478F-AAAC-BF4B92D72F57}"/>
    <cellStyle name="60% - Accent6 2 3" xfId="758" xr:uid="{F373A83F-4A67-41DA-8907-1C753B3432E5}"/>
    <cellStyle name="60% - Accent6 2 4" xfId="2474" xr:uid="{62EACB82-EE07-41E2-A77B-8EFD96CFE7B6}"/>
    <cellStyle name="60% - Accent6 20" xfId="759" xr:uid="{319DD9B9-A298-434E-ACAD-3BFFA5C1CED9}"/>
    <cellStyle name="60% - Accent6 21" xfId="760" xr:uid="{6E45FF26-E268-44B7-86EA-2433C6DF7C53}"/>
    <cellStyle name="60% - Accent6 21 2" xfId="761" xr:uid="{D61ED685-B198-4C26-BDC6-ADC0BD29BF8F}"/>
    <cellStyle name="60% - Accent6 22" xfId="762" xr:uid="{E3A89B66-678F-45C0-A909-B14E3B19E6F6}"/>
    <cellStyle name="60% - Accent6 23" xfId="763" xr:uid="{CB92D40F-5F1B-4745-9B71-46185F93C349}"/>
    <cellStyle name="60% - Accent6 3" xfId="764" xr:uid="{05F743B9-0B6E-48D6-BA46-074996301716}"/>
    <cellStyle name="60% - Accent6 4" xfId="765" xr:uid="{4A862249-29B1-4AB2-8497-1A7302A20339}"/>
    <cellStyle name="60% - Accent6 5" xfId="766" xr:uid="{873A5CBB-7DAD-409E-917B-6F234EEC48B0}"/>
    <cellStyle name="60% - Accent6 6" xfId="767" xr:uid="{5BA7E00C-0F08-4977-B9CC-BACA16F6F3F2}"/>
    <cellStyle name="60% - Accent6 7" xfId="768" xr:uid="{7299A662-2753-4318-8F7C-DB73E234DE7A}"/>
    <cellStyle name="60% - Accent6 8" xfId="769" xr:uid="{813EA051-4C03-4365-8553-8621F77F523E}"/>
    <cellStyle name="60% - Accent6 9" xfId="770" xr:uid="{35296375-F021-4C58-9EDB-42A7B01C60CA}"/>
    <cellStyle name="60% - ส่วนที่ถูกเน้น1" xfId="771" xr:uid="{4379BF73-6C28-48BD-85AE-2919D778C15A}"/>
    <cellStyle name="60% - ส่วนที่ถูกเน้น2" xfId="772" xr:uid="{8949CD8D-15D8-4486-8349-40691091AA2E}"/>
    <cellStyle name="60% - ส่วนที่ถูกเน้น3" xfId="773" xr:uid="{F876AC1A-ABE9-4FF6-95F7-FD849883C1C9}"/>
    <cellStyle name="60% - ส่วนที่ถูกเน้น4" xfId="774" xr:uid="{518F90AA-4821-4B53-A6F4-6EDBD90BB1C4}"/>
    <cellStyle name="60% - ส่วนที่ถูกเน้น5" xfId="775" xr:uid="{A856E6B0-FE6C-4A30-AF00-0B3931E8DD80}"/>
    <cellStyle name="60% - ส่วนที่ถูกเน้น6" xfId="776" xr:uid="{534BA9ED-E059-4E12-94B8-8B0BB2AED37B}"/>
    <cellStyle name="75" xfId="777" xr:uid="{1A2A4D1C-42D5-4509-A315-94D68209296E}"/>
    <cellStyle name="a_QTR94_95_1ฟ๙ศธบ๑ณปฟช (2)" xfId="778" xr:uid="{77AF1636-ACF6-4B8D-8787-DFCBD520EEA2}"/>
    <cellStyle name="AA FRAME" xfId="779" xr:uid="{DFFCBA29-29D4-482D-860D-1A19A75693A5}"/>
    <cellStyle name="AA FRAME 2" xfId="2475" xr:uid="{6C3DED0A-71C9-4860-86EB-C22F35CE2233}"/>
    <cellStyle name="AA FRAME 2 2" xfId="2780" xr:uid="{477F1B46-E1BB-4115-B323-2BF13DEA5F16}"/>
    <cellStyle name="AA FRAME 2 2 2" xfId="3502" xr:uid="{17264520-C360-4E8A-B27D-39A2AB44DBC5}"/>
    <cellStyle name="AA FRAME 2 3" xfId="2860" xr:uid="{D1AF1733-11CF-46FF-B0AF-A4DEB65B9147}"/>
    <cellStyle name="AA FRAME 2 3 2" xfId="3432" xr:uid="{36BD07C6-D655-4602-848A-BDECD86BD526}"/>
    <cellStyle name="AA FRAME 2 4" xfId="2908" xr:uid="{408D23FB-A75A-424D-ABD7-2BA900BD7C81}"/>
    <cellStyle name="AA FRAME 2 4 2" xfId="3402" xr:uid="{637D746A-2F2F-423B-870B-AB755FF7567C}"/>
    <cellStyle name="AA FRAME 2 5" xfId="3012" xr:uid="{AAA4A9B9-29E3-4F86-BE31-F3F0C4508238}"/>
    <cellStyle name="AA FRAME 2 5 2" xfId="4208" xr:uid="{FDFFA196-1A46-44B7-9C7F-41AB55CB23AC}"/>
    <cellStyle name="AA FRAME 2 6" xfId="3049" xr:uid="{BC0FA656-A01D-4474-A7D5-191536F2628D}"/>
    <cellStyle name="AA FRAME 2 6 2" xfId="4236" xr:uid="{58297290-65E6-4876-9C54-9483A76CDE5E}"/>
    <cellStyle name="AA FRAME 2 7" xfId="3101" xr:uid="{7FACD25B-CB96-4108-94A9-D74DDF83D7A2}"/>
    <cellStyle name="AA FRAME 2 7 2" xfId="4281" xr:uid="{7CB99450-A621-4491-8CB5-0A49588ADE0C}"/>
    <cellStyle name="AA FRAME 2 8" xfId="3302" xr:uid="{571B9140-93E6-4F6B-870C-C3732D4087D0}"/>
    <cellStyle name="AA FRAME 2 8 2" xfId="4345" xr:uid="{5C042C60-562C-4D68-8BB5-F878482F32AE}"/>
    <cellStyle name="AA FRAME 2 9" xfId="3514" xr:uid="{DA83F068-F5E0-4E0E-BAC3-D32C5167AC0F}"/>
    <cellStyle name="AA FRAME 3" xfId="3612" xr:uid="{D3C7A58C-A3C2-4DC4-869D-69EBF52BBC77}"/>
    <cellStyle name="AA HEADING" xfId="780" xr:uid="{392D37B5-97C7-4387-9902-DC08C2A9F6CB}"/>
    <cellStyle name="AA INITIALS" xfId="781" xr:uid="{5831371F-7E4B-4460-B924-93FF7E8FEE8B}"/>
    <cellStyle name="AA INPUT" xfId="782" xr:uid="{055E32E1-A2D3-4DCC-AA54-F4D3F2B67D93}"/>
    <cellStyle name="AA LOCK" xfId="783" xr:uid="{678658E2-4817-4063-BE5A-38987308318A}"/>
    <cellStyle name="AA MGR NAME" xfId="784" xr:uid="{1A20F97E-6A2A-4472-B73B-32CB6837D9AD}"/>
    <cellStyle name="AA NORMAL" xfId="785" xr:uid="{46355BD2-5FB5-4095-A821-B4DB10CEEF3F}"/>
    <cellStyle name="AA NUMBER" xfId="786" xr:uid="{97ABF270-E350-4A5D-996F-93D908182BBE}"/>
    <cellStyle name="AA NUMBER2" xfId="787" xr:uid="{33B3D4DD-BA2C-4A59-9B46-6B28466BB2B3}"/>
    <cellStyle name="AA QUESTION" xfId="788" xr:uid="{1DE707D8-A3AF-4810-9A81-6A6CE1760899}"/>
    <cellStyle name="AA SHADE" xfId="789" xr:uid="{569B533B-7BD1-4C66-95FB-3B924C3E8BB2}"/>
    <cellStyle name="Accent1 10" xfId="790" xr:uid="{BDA66CA8-922F-4871-A42D-0335159F6A5E}"/>
    <cellStyle name="Accent1 11" xfId="791" xr:uid="{9B7EC744-A41C-4604-AAA9-3AC5F77161F1}"/>
    <cellStyle name="Accent1 12" xfId="792" xr:uid="{60E85900-C43D-4729-A0E8-369BEAEA77F2}"/>
    <cellStyle name="Accent1 13" xfId="793" xr:uid="{B07EAA45-179D-4DE8-9438-5B59AC9A31ED}"/>
    <cellStyle name="Accent1 14" xfId="794" xr:uid="{2D7BAFA7-2F59-438C-8240-0E4DA52264D2}"/>
    <cellStyle name="Accent1 15" xfId="795" xr:uid="{357AAD5E-3EE9-4F16-A721-282E500ED885}"/>
    <cellStyle name="Accent1 16" xfId="796" xr:uid="{C56C4E0F-D044-4172-9742-A2676BA566E5}"/>
    <cellStyle name="Accent1 17" xfId="797" xr:uid="{72D32070-425F-4B22-AD50-7B3C57672D37}"/>
    <cellStyle name="Accent1 18" xfId="798" xr:uid="{3D201F64-0348-4947-9A82-2C64E99839DA}"/>
    <cellStyle name="Accent1 19" xfId="799" xr:uid="{943492AC-CFB8-4BFC-B65C-02AC4D8475AD}"/>
    <cellStyle name="Accent1 2" xfId="800" xr:uid="{F609B777-D872-4E33-80E3-7963D6343F2B}"/>
    <cellStyle name="Accent1 2 2" xfId="801" xr:uid="{F6DE2181-A35C-488E-A245-00B37C862CF2}"/>
    <cellStyle name="Accent1 2 3" xfId="802" xr:uid="{F2C22BAC-FEE3-4A66-8D4F-A4EDC7147978}"/>
    <cellStyle name="Accent1 2 4" xfId="2476" xr:uid="{C7FC77CE-194E-4982-8592-1E78BE61B13B}"/>
    <cellStyle name="Accent1 20" xfId="803" xr:uid="{E6C21694-8495-420F-92A8-0AB1F3130344}"/>
    <cellStyle name="Accent1 21" xfId="804" xr:uid="{0DB4E55B-6F80-40C3-B598-4471323ED45F}"/>
    <cellStyle name="Accent1 21 2" xfId="805" xr:uid="{E4ADCBBE-59E8-45B6-9960-233708066301}"/>
    <cellStyle name="Accent1 22" xfId="806" xr:uid="{D08342AE-B003-4DFD-B0A8-BD7EC2D4FE6D}"/>
    <cellStyle name="Accent1 23" xfId="807" xr:uid="{5C2C65CA-B169-477D-B876-FB5E5B2652D9}"/>
    <cellStyle name="Accent1 3" xfId="808" xr:uid="{658482C5-3FF7-43F5-B467-9EAF98EDB4E5}"/>
    <cellStyle name="Accent1 4" xfId="809" xr:uid="{0D653472-AD17-4DC8-A64B-ABB6B7C5583D}"/>
    <cellStyle name="Accent1 5" xfId="810" xr:uid="{9F3C76DC-77F1-4308-9E38-7DBF79D411F8}"/>
    <cellStyle name="Accent1 6" xfId="811" xr:uid="{AD722162-18A8-442E-9982-49B78F669B56}"/>
    <cellStyle name="Accent1 7" xfId="812" xr:uid="{F35F5E1E-73AA-48E0-97BD-166408F719BC}"/>
    <cellStyle name="Accent1 8" xfId="813" xr:uid="{6E3A7AAE-9E90-41E2-8646-AB2CDB9EA271}"/>
    <cellStyle name="Accent1 9" xfId="814" xr:uid="{447B8546-8F9E-466F-A6B3-ADB37160E31E}"/>
    <cellStyle name="Accent2 10" xfId="815" xr:uid="{EFB6C93A-97B9-4692-A215-438E2E3406EF}"/>
    <cellStyle name="Accent2 11" xfId="816" xr:uid="{B24068FD-3FD1-4396-A01B-86B581A32BAE}"/>
    <cellStyle name="Accent2 12" xfId="817" xr:uid="{0743A57B-9F1E-434D-9A8E-AE61F3A74228}"/>
    <cellStyle name="Accent2 13" xfId="818" xr:uid="{ACB382B5-DC2B-499F-BD2A-351D2F33610E}"/>
    <cellStyle name="Accent2 14" xfId="819" xr:uid="{4A8422CD-E95D-43E1-AC16-C10FB0368E25}"/>
    <cellStyle name="Accent2 15" xfId="820" xr:uid="{2C2A206F-4580-471D-9938-E4869E2E4B96}"/>
    <cellStyle name="Accent2 16" xfId="821" xr:uid="{84828D01-0927-4713-B5D3-544ED7628E26}"/>
    <cellStyle name="Accent2 17" xfId="822" xr:uid="{97D87AA6-FA8F-4318-B474-40D0B1E23942}"/>
    <cellStyle name="Accent2 18" xfId="823" xr:uid="{8AB07C27-29A4-4097-A143-4B4C0F28005D}"/>
    <cellStyle name="Accent2 19" xfId="824" xr:uid="{491B7BF0-203E-49B2-9DD4-D214B6B87DC5}"/>
    <cellStyle name="Accent2 2" xfId="825" xr:uid="{6EF6EA5D-DABC-43C3-8C9E-637EB192D7D5}"/>
    <cellStyle name="Accent2 2 2" xfId="826" xr:uid="{70A6697F-6EBA-48AB-9022-D2A912797F83}"/>
    <cellStyle name="Accent2 2 3" xfId="827" xr:uid="{ECBECAC1-75CD-4A8D-AD18-C0FDC492AD23}"/>
    <cellStyle name="Accent2 2 4" xfId="2477" xr:uid="{5EE67043-C4D0-4AE4-9F08-D7B3173DA529}"/>
    <cellStyle name="Accent2 20" xfId="828" xr:uid="{15D207BB-A345-49FA-A5F9-3A59F84B45F3}"/>
    <cellStyle name="Accent2 21" xfId="829" xr:uid="{E1B3B2FA-E965-438F-B3EB-E3885B3A2BD4}"/>
    <cellStyle name="Accent2 21 2" xfId="830" xr:uid="{5AB03BD2-9C27-44B7-B153-3D51AA16902E}"/>
    <cellStyle name="Accent2 22" xfId="831" xr:uid="{6A9F019D-F7F1-44BB-BC3C-F5FE419014ED}"/>
    <cellStyle name="Accent2 23" xfId="832" xr:uid="{8F824499-BE34-42A7-BB7C-56D68F842A34}"/>
    <cellStyle name="Accent2 3" xfId="833" xr:uid="{E1BADB45-9FCC-43A0-B7FB-FC1EA6B6DCD5}"/>
    <cellStyle name="Accent2 4" xfId="834" xr:uid="{AC127921-6EA4-450E-9FDE-6596DF0A2DB6}"/>
    <cellStyle name="Accent2 5" xfId="835" xr:uid="{9CA4E601-9FD5-4C3F-B051-D323DB0241DA}"/>
    <cellStyle name="Accent2 6" xfId="836" xr:uid="{661932BE-F247-4503-8F0C-C5C4B06789F5}"/>
    <cellStyle name="Accent2 7" xfId="837" xr:uid="{84C0E7F2-F9AC-4A11-8007-09AD44CFD28D}"/>
    <cellStyle name="Accent2 8" xfId="838" xr:uid="{1064D92A-7C34-4549-8AE1-23B8AFF4563D}"/>
    <cellStyle name="Accent2 9" xfId="839" xr:uid="{AD9B6BE1-D22C-4C05-8B89-71A603097848}"/>
    <cellStyle name="Accent3 10" xfId="840" xr:uid="{45364638-F951-45E4-B3EC-5628F33AB7B1}"/>
    <cellStyle name="Accent3 11" xfId="841" xr:uid="{703EEB6D-4C5D-4660-9BA9-DFE204E501D5}"/>
    <cellStyle name="Accent3 12" xfId="842" xr:uid="{65BA51A0-B2DB-45AE-AD08-8CC5C2884F7F}"/>
    <cellStyle name="Accent3 13" xfId="843" xr:uid="{206AE080-FB84-47F0-8B48-7C5452F8902D}"/>
    <cellStyle name="Accent3 14" xfId="844" xr:uid="{B9079DB7-C55A-48CE-A129-C383DC3C1274}"/>
    <cellStyle name="Accent3 15" xfId="845" xr:uid="{32F5B2EF-0D94-4BB0-88CF-28C8867B88B6}"/>
    <cellStyle name="Accent3 16" xfId="846" xr:uid="{B464BD8C-A1E1-4452-8C9C-8EAAF456A89E}"/>
    <cellStyle name="Accent3 17" xfId="847" xr:uid="{D1434C9B-11FC-4825-A009-ED7092A030FE}"/>
    <cellStyle name="Accent3 18" xfId="848" xr:uid="{BD482B94-6CD3-411D-B9B8-E320FB8ED3D8}"/>
    <cellStyle name="Accent3 19" xfId="849" xr:uid="{80BEA4D7-BE4F-4D93-A724-8942B15B4405}"/>
    <cellStyle name="Accent3 2" xfId="850" xr:uid="{0E03B433-D2B1-4F72-9FE5-DAF9E79DFDA5}"/>
    <cellStyle name="Accent3 2 2" xfId="851" xr:uid="{A8BA7638-2CD6-4F90-AFD2-7B25771AB578}"/>
    <cellStyle name="Accent3 2 3" xfId="852" xr:uid="{FA5501E7-3254-4C4E-BE2C-7D218D2E2EF8}"/>
    <cellStyle name="Accent3 2 4" xfId="2478" xr:uid="{4FF4AA22-D322-4CF9-9C71-2BDCBBA9D92C}"/>
    <cellStyle name="Accent3 20" xfId="853" xr:uid="{1A0E6B22-445B-4E03-8DFA-D5A6068DC021}"/>
    <cellStyle name="Accent3 21" xfId="854" xr:uid="{1D861D2C-4197-40D0-AB15-9BA963AD9D38}"/>
    <cellStyle name="Accent3 21 2" xfId="855" xr:uid="{CD48B28E-ECB6-4551-A67A-E67507E6A686}"/>
    <cellStyle name="Accent3 22" xfId="856" xr:uid="{99DB74EF-CECB-455D-B50A-2713B8C928E9}"/>
    <cellStyle name="Accent3 23" xfId="857" xr:uid="{495A1C85-0334-4B44-9630-B440C1E7CA17}"/>
    <cellStyle name="Accent3 3" xfId="858" xr:uid="{7BB17500-2732-4C9E-B6BD-48CFB446F4E9}"/>
    <cellStyle name="Accent3 4" xfId="859" xr:uid="{F7160768-31B5-4A2E-9256-CD18F5BDE3F2}"/>
    <cellStyle name="Accent3 5" xfId="860" xr:uid="{31C08755-E430-4A99-9510-904BE0A4198E}"/>
    <cellStyle name="Accent3 6" xfId="861" xr:uid="{97B4F523-EC24-4AEC-AA0F-4311463CDE81}"/>
    <cellStyle name="Accent3 7" xfId="862" xr:uid="{B3BC8238-1D2C-4EC6-BC24-E5ECDDBA8BC7}"/>
    <cellStyle name="Accent3 8" xfId="863" xr:uid="{B8210F92-4150-4008-9F58-E45CB208D619}"/>
    <cellStyle name="Accent3 9" xfId="864" xr:uid="{CE422776-646C-4299-917F-30C00BB6F3B6}"/>
    <cellStyle name="Accent4 10" xfId="865" xr:uid="{1BFABFE4-E8A8-4EB0-AE40-38C61DFDDEB1}"/>
    <cellStyle name="Accent4 11" xfId="866" xr:uid="{19B7490F-3D39-4844-95D4-46F7F7B8224F}"/>
    <cellStyle name="Accent4 12" xfId="867" xr:uid="{C0B02007-325A-44DC-B2CE-EAA7DB86CFD8}"/>
    <cellStyle name="Accent4 13" xfId="868" xr:uid="{24A7868E-D81C-417E-B821-26E673700685}"/>
    <cellStyle name="Accent4 14" xfId="869" xr:uid="{7190D6A5-F5C4-40E0-A7AD-A0988AE4FB43}"/>
    <cellStyle name="Accent4 15" xfId="870" xr:uid="{BAAFB7C9-D7C9-4A69-A86C-260D66B52875}"/>
    <cellStyle name="Accent4 16" xfId="871" xr:uid="{2543D08A-90A8-4356-A85F-37194557F092}"/>
    <cellStyle name="Accent4 17" xfId="872" xr:uid="{98C127AA-866A-4EF1-BBD4-6FE52F5896AF}"/>
    <cellStyle name="Accent4 18" xfId="873" xr:uid="{C5697BF4-58B3-4CBC-8009-76ABEC732471}"/>
    <cellStyle name="Accent4 19" xfId="874" xr:uid="{623DB2DE-2187-4E27-B2E1-D56A2DB336FE}"/>
    <cellStyle name="Accent4 2" xfId="875" xr:uid="{A1FCBC2F-C264-41C2-88BA-FD3D9904BD6D}"/>
    <cellStyle name="Accent4 2 2" xfId="876" xr:uid="{593287DD-C4A9-4D7A-BB0F-0EDED5E143A1}"/>
    <cellStyle name="Accent4 2 3" xfId="877" xr:uid="{D48AC9CD-10C1-40C6-96E7-9B7F4B922A87}"/>
    <cellStyle name="Accent4 2 4" xfId="2479" xr:uid="{8E9FA0CC-F12D-4AFF-91D8-DF2BC8CCE07F}"/>
    <cellStyle name="Accent4 20" xfId="878" xr:uid="{450E22F2-E188-4508-A577-7CADCE3D0907}"/>
    <cellStyle name="Accent4 21" xfId="879" xr:uid="{8061F41D-9D57-44BB-AD54-856E7F99EAE8}"/>
    <cellStyle name="Accent4 21 2" xfId="880" xr:uid="{9BE33A53-B870-4A90-83E7-63CF3B0BE0D5}"/>
    <cellStyle name="Accent4 22" xfId="881" xr:uid="{EA2F7F62-72E9-423A-A121-579F6015019C}"/>
    <cellStyle name="Accent4 23" xfId="882" xr:uid="{711CE304-5B99-4633-8C61-E9D2732CC68C}"/>
    <cellStyle name="Accent4 3" xfId="883" xr:uid="{BB615C3B-9184-4503-8BFF-CA913626435A}"/>
    <cellStyle name="Accent4 4" xfId="884" xr:uid="{216A62D1-97B5-4CC9-86EC-8E11B9730A02}"/>
    <cellStyle name="Accent4 5" xfId="885" xr:uid="{BFB3BA15-97FE-4C18-BC62-781D3630C6EB}"/>
    <cellStyle name="Accent4 6" xfId="886" xr:uid="{F3245CFC-CEFA-43EF-8D8E-5E085426F3AA}"/>
    <cellStyle name="Accent4 7" xfId="887" xr:uid="{3EC7C72C-B796-4E3E-93DF-1AF942E395B7}"/>
    <cellStyle name="Accent4 8" xfId="888" xr:uid="{81E2C99A-2D12-441F-B0FE-46F60E1E7361}"/>
    <cellStyle name="Accent4 9" xfId="889" xr:uid="{BCC34DFB-33F3-4169-AD36-A65453FDB041}"/>
    <cellStyle name="Accent5 10" xfId="890" xr:uid="{AA79FB77-4AE6-4A38-B7B4-B25F22EA2E80}"/>
    <cellStyle name="Accent5 11" xfId="891" xr:uid="{3B9B3AFC-9938-4CB8-B688-D184DAC9EF40}"/>
    <cellStyle name="Accent5 12" xfId="892" xr:uid="{CCEDAF26-9F29-468E-AA1A-611570C12B00}"/>
    <cellStyle name="Accent5 13" xfId="893" xr:uid="{46DAA647-014F-4C8D-8A57-4D2C44208E68}"/>
    <cellStyle name="Accent5 14" xfId="894" xr:uid="{16AB0C19-BC54-44A0-A574-7D3F8338ECAE}"/>
    <cellStyle name="Accent5 15" xfId="895" xr:uid="{14A60BBA-AD3E-46B3-9570-3DBB96C7E59C}"/>
    <cellStyle name="Accent5 16" xfId="896" xr:uid="{6669ED5C-CDE5-4BDA-99EF-E78987AE30D4}"/>
    <cellStyle name="Accent5 17" xfId="897" xr:uid="{E5D19FDB-11B9-454E-AA37-5A8CDAA588AC}"/>
    <cellStyle name="Accent5 18" xfId="898" xr:uid="{52D84383-289C-4915-8A77-9D9BDCD62F25}"/>
    <cellStyle name="Accent5 19" xfId="899" xr:uid="{0DD23EEE-559E-488F-B5F2-0E1881500EDD}"/>
    <cellStyle name="Accent5 2" xfId="900" xr:uid="{34084F29-A7B8-41C9-A4A6-82E35282AD86}"/>
    <cellStyle name="Accent5 2 2" xfId="901" xr:uid="{4C058D14-44E9-45DB-ABBC-5130438FCBA0}"/>
    <cellStyle name="Accent5 2 3" xfId="902" xr:uid="{9ADAE1AA-3578-4441-9116-94368759C67D}"/>
    <cellStyle name="Accent5 2 4" xfId="2480" xr:uid="{6356443C-90EF-4E85-A275-AC6B47B8BD18}"/>
    <cellStyle name="Accent5 20" xfId="903" xr:uid="{B38682EE-30C7-441A-99F6-9E4FD632DB6F}"/>
    <cellStyle name="Accent5 21" xfId="904" xr:uid="{01EFD811-108C-472D-9855-63A7342B7012}"/>
    <cellStyle name="Accent5 21 2" xfId="905" xr:uid="{6C700FBF-6FF4-43B5-ABF7-05C9F897A8BE}"/>
    <cellStyle name="Accent5 22" xfId="906" xr:uid="{1357E253-B16A-4153-A7C3-7AFB0D6C90AD}"/>
    <cellStyle name="Accent5 23" xfId="907" xr:uid="{9F513790-2913-42B2-A87D-E53945634A43}"/>
    <cellStyle name="Accent5 3" xfId="908" xr:uid="{67E6F794-91FF-4AE4-84B3-9E746104A868}"/>
    <cellStyle name="Accent5 4" xfId="909" xr:uid="{66FA969F-A298-48B7-A99C-EDF2B88AFDA3}"/>
    <cellStyle name="Accent5 5" xfId="910" xr:uid="{1A7F3268-DA77-4C6D-956D-F25A6E1E2B17}"/>
    <cellStyle name="Accent5 6" xfId="911" xr:uid="{1B46B6ED-A857-4A60-B11F-A59FD9AC464E}"/>
    <cellStyle name="Accent5 7" xfId="912" xr:uid="{F65A203B-B40C-4DFB-8B96-DD2389E14845}"/>
    <cellStyle name="Accent5 8" xfId="913" xr:uid="{3AEF1AC8-65DF-48FE-9BAD-3124C505ED22}"/>
    <cellStyle name="Accent5 9" xfId="914" xr:uid="{34809917-8E30-4E18-B8D9-8278C92B3897}"/>
    <cellStyle name="Accent6 10" xfId="915" xr:uid="{F4E4B6CD-A4FB-4587-A846-43EAA1E2939B}"/>
    <cellStyle name="Accent6 11" xfId="916" xr:uid="{E4752A2F-A8F6-4B16-9B1E-63C54BAB118A}"/>
    <cellStyle name="Accent6 12" xfId="917" xr:uid="{E6A7979C-6303-4CD3-9CE9-BA40B84154DC}"/>
    <cellStyle name="Accent6 13" xfId="918" xr:uid="{E1C93BD5-DE25-46BB-A40B-77A7EE18B0E8}"/>
    <cellStyle name="Accent6 14" xfId="919" xr:uid="{B6867AC9-38D9-4467-9AFD-D617A9F7B101}"/>
    <cellStyle name="Accent6 15" xfId="920" xr:uid="{70A56280-FCB9-451C-BEF8-68DAFAA2974D}"/>
    <cellStyle name="Accent6 16" xfId="921" xr:uid="{61B13F04-9E9F-4F56-8FF0-8C8D3135BAC3}"/>
    <cellStyle name="Accent6 17" xfId="922" xr:uid="{6D326FC6-2882-4204-BABB-026CB2B6C32C}"/>
    <cellStyle name="Accent6 18" xfId="923" xr:uid="{75CD8C89-5013-4D38-9812-D9123D921840}"/>
    <cellStyle name="Accent6 19" xfId="924" xr:uid="{0AB927FD-7454-4387-9B5C-A06A6D9E1265}"/>
    <cellStyle name="Accent6 2" xfId="925" xr:uid="{8BA79B55-2431-470F-887C-05FDAD606B9F}"/>
    <cellStyle name="Accent6 2 2" xfId="926" xr:uid="{68B74F49-F212-4390-A21D-278DDABDF0C6}"/>
    <cellStyle name="Accent6 2 3" xfId="927" xr:uid="{E974D1F3-4FAA-4613-94B9-4931FEA91ABB}"/>
    <cellStyle name="Accent6 2 4" xfId="2481" xr:uid="{DBE9EA83-2093-4A04-94DD-F86A68B6C758}"/>
    <cellStyle name="Accent6 20" xfId="928" xr:uid="{7ACAAF8F-309B-4EFD-999A-E82090DDB5C0}"/>
    <cellStyle name="Accent6 21" xfId="929" xr:uid="{8E8C4EEE-2EC3-4DF6-B1B3-FC3A00D10C73}"/>
    <cellStyle name="Accent6 21 2" xfId="930" xr:uid="{C5D7E358-540E-46A8-AE7E-86576C0CA23A}"/>
    <cellStyle name="Accent6 22" xfId="931" xr:uid="{33872539-E344-4378-A128-DAA6671A6A0D}"/>
    <cellStyle name="Accent6 23" xfId="932" xr:uid="{1E043C99-87F0-4ADE-8B6C-475787E72D70}"/>
    <cellStyle name="Accent6 3" xfId="933" xr:uid="{18BDFFDB-5618-47E4-90D7-9106FFAC27D0}"/>
    <cellStyle name="Accent6 4" xfId="934" xr:uid="{DB27304B-8FE1-4207-B6CE-65591C96B5E7}"/>
    <cellStyle name="Accent6 5" xfId="935" xr:uid="{9CB6FCFC-1705-417B-AD39-FFF01872F392}"/>
    <cellStyle name="Accent6 6" xfId="936" xr:uid="{B29C74BE-67D5-434B-AE3A-61283D8384EC}"/>
    <cellStyle name="Accent6 7" xfId="937" xr:uid="{ED4A1658-CFF3-41C9-958E-7AA8C7699716}"/>
    <cellStyle name="Accent6 8" xfId="938" xr:uid="{6E6674C4-DD1F-4D62-A0B0-A54D94556D78}"/>
    <cellStyle name="Accent6 9" xfId="939" xr:uid="{10BD8489-B6DB-4710-B507-B1777CFD7022}"/>
    <cellStyle name="amount" xfId="940" xr:uid="{425DEC55-2026-4780-9F89-7CAB201911F6}"/>
    <cellStyle name="amount 2" xfId="2254" xr:uid="{E7212F50-B171-420B-806F-5EAF1516B7CE}"/>
    <cellStyle name="Bad 10" xfId="941" xr:uid="{07E3331C-E4DA-46A3-B5FF-A3F7FC5995F1}"/>
    <cellStyle name="Bad 11" xfId="942" xr:uid="{A24224A0-5EA7-4F78-A0F3-2F655462DBD0}"/>
    <cellStyle name="Bad 12" xfId="943" xr:uid="{464D4F93-ED03-4A56-8EE7-7F1690BCFA09}"/>
    <cellStyle name="Bad 13" xfId="944" xr:uid="{D63164E2-0FE8-4480-8C8B-8F2AAF0FA3DD}"/>
    <cellStyle name="Bad 14" xfId="945" xr:uid="{D86B46AB-60AD-4695-8BE9-17150EE12A51}"/>
    <cellStyle name="Bad 15" xfId="946" xr:uid="{BFD2F4CB-C0BD-4D0D-82CA-D32921646438}"/>
    <cellStyle name="Bad 16" xfId="947" xr:uid="{5FDB9F6B-52A5-427F-9F33-2AD8BD8767AA}"/>
    <cellStyle name="Bad 17" xfId="948" xr:uid="{AA15C17F-B631-4318-9F69-4C7C679096CF}"/>
    <cellStyle name="Bad 18" xfId="949" xr:uid="{E9077885-7014-492A-938D-48C49401D7FD}"/>
    <cellStyle name="Bad 19" xfId="950" xr:uid="{8667F527-73AB-429B-89DB-7A6235D7D270}"/>
    <cellStyle name="Bad 2" xfId="951" xr:uid="{7AA5BCFA-E41A-49E8-AB55-1BFB26F321B2}"/>
    <cellStyle name="Bad 2 2" xfId="952" xr:uid="{970A5647-68E3-4CE7-A007-63EBAB1F9C33}"/>
    <cellStyle name="Bad 2 3" xfId="953" xr:uid="{CC807C4A-8B1D-4A88-9360-AD4896497FB1}"/>
    <cellStyle name="Bad 2 4" xfId="2482" xr:uid="{3C9650E5-8E82-434D-8F49-E7B3BAC9456F}"/>
    <cellStyle name="Bad 20" xfId="954" xr:uid="{DBF338D5-AF49-46D2-A2E5-07DC2B5BF6EC}"/>
    <cellStyle name="Bad 21" xfId="955" xr:uid="{93AEEB76-59D9-4CD5-9F06-F754ADCFC66D}"/>
    <cellStyle name="Bad 21 2" xfId="956" xr:uid="{41CA6BCA-3AB9-4D9F-BEB1-30FA9BFFCEED}"/>
    <cellStyle name="Bad 22" xfId="957" xr:uid="{A02DF1C6-D004-4349-9B07-FC5433061AEF}"/>
    <cellStyle name="Bad 23" xfId="958" xr:uid="{1EAFAE04-3236-4D6B-A68F-E7D49405E1B3}"/>
    <cellStyle name="Bad 3" xfId="959" xr:uid="{9FC90309-8ACC-466F-93BB-6A79089001A2}"/>
    <cellStyle name="Bad 4" xfId="960" xr:uid="{75596336-9739-4CBD-A58B-330C3B6DE528}"/>
    <cellStyle name="Bad 5" xfId="961" xr:uid="{5BC3B66F-8596-450D-A6C8-2D1E3AA84A92}"/>
    <cellStyle name="Bad 6" xfId="962" xr:uid="{76453CD1-DC63-45A6-A354-665A65661F68}"/>
    <cellStyle name="Bad 7" xfId="963" xr:uid="{61CD8285-0DDB-440B-9E18-B51A8FCC0F03}"/>
    <cellStyle name="Bad 8" xfId="964" xr:uid="{91BA4BFA-8A3F-41C4-BB44-3ED1D0B616B8}"/>
    <cellStyle name="Bad 9" xfId="965" xr:uid="{017B5D8C-A08B-4BAE-9144-8A7EC7DEB060}"/>
    <cellStyle name="Body" xfId="966" xr:uid="{F0E3600C-74BA-4549-A116-E7EBF136D76C}"/>
    <cellStyle name="Border" xfId="967" xr:uid="{358885D3-F3E6-4CBB-A5D9-E834230B6190}"/>
    <cellStyle name="Border 10" xfId="3102" xr:uid="{EE1B4FBC-355F-41DA-A88D-6FE72B65DA02}"/>
    <cellStyle name="Border 10 2" xfId="4089" xr:uid="{B5500C43-E813-4253-BF80-2D27D79D4E97}"/>
    <cellStyle name="Border 11" xfId="3165" xr:uid="{F4A2E501-AC56-4680-AC01-345ED31E2B60}"/>
    <cellStyle name="Border 11 2" xfId="4134" xr:uid="{92784548-96B0-48FC-B8A4-9E40451DB0CC}"/>
    <cellStyle name="Border 12" xfId="3277" xr:uid="{B8E8E5EA-9025-4E8D-AE20-94203C4AE8C5}"/>
    <cellStyle name="Border 12 2" xfId="4162" xr:uid="{3C963286-A534-40CC-879F-E314A6F85617}"/>
    <cellStyle name="Border 13" xfId="3551" xr:uid="{2D929536-1983-4CE8-9E83-23FE088D16D0}"/>
    <cellStyle name="Border 2" xfId="2483" xr:uid="{C7B51735-9675-40BD-9743-12F16846BCD6}"/>
    <cellStyle name="Border 2 10" xfId="3303" xr:uid="{748F59B1-1D76-4F44-98DD-6CFB43AA34FB}"/>
    <cellStyle name="Border 2 10 2" xfId="4170" xr:uid="{E74C81EE-59BB-4988-AA77-768169F311C4}"/>
    <cellStyle name="Border 2 11" xfId="3781" xr:uid="{E6F6F7C7-7D82-4083-B202-26AF96B2E3FD}"/>
    <cellStyle name="Border 2 2" xfId="2750" xr:uid="{2C5CAE62-6E10-40F7-98F8-FB198CCDAC0A}"/>
    <cellStyle name="Border 2 2 2" xfId="3805" xr:uid="{C66EEF94-B5D8-4FB7-B439-78B5A93C5734}"/>
    <cellStyle name="Border 2 3" xfId="2768" xr:uid="{CA48769E-123B-4FCC-B5CF-42113F405E71}"/>
    <cellStyle name="Border 2 3 2" xfId="3807" xr:uid="{7ECA82B6-2A15-428F-8595-0B7AED1DB377}"/>
    <cellStyle name="Border 2 4" xfId="2861" xr:uid="{793B5F99-92CC-43D6-B5B6-4D03C8C6FF9B}"/>
    <cellStyle name="Border 2 4 2" xfId="3891" xr:uid="{D2033341-A0F3-45B8-A06A-C65DAAF7AF7D}"/>
    <cellStyle name="Border 2 5" xfId="2894" xr:uid="{561913AB-BC56-4732-ACB1-A8D80DEC6C6C}"/>
    <cellStyle name="Border 2 5 2" xfId="3921" xr:uid="{1AA0F0E9-37C7-476A-A084-ECCA77C0209D}"/>
    <cellStyle name="Border 2 6" xfId="3013" xr:uid="{0B033D16-DA99-434B-AD0E-3537C0665363}"/>
    <cellStyle name="Border 2 6 2" xfId="4015" xr:uid="{A3288390-961E-4013-A6C9-C2A43630F667}"/>
    <cellStyle name="Border 2 7" xfId="3050" xr:uid="{5AEB2281-96B0-4BDA-B69B-3D6BB7AF0414}"/>
    <cellStyle name="Border 2 7 2" xfId="4043" xr:uid="{A15F93E6-7945-4D28-91DF-B001CFD53EEA}"/>
    <cellStyle name="Border 2 8" xfId="3103" xr:uid="{4018A80F-C949-497C-995F-5EB5087C1448}"/>
    <cellStyle name="Border 2 8 2" xfId="4090" xr:uid="{A42955B8-2735-4441-93A5-BD5F70E2F7C9}"/>
    <cellStyle name="Border 2 9" xfId="3166" xr:uid="{618A6EB7-9C06-46E5-BDE9-B516B0C2099B}"/>
    <cellStyle name="Border 2 9 2" xfId="4135" xr:uid="{A8241E64-C261-4FED-9FFB-8EA8AD234D66}"/>
    <cellStyle name="Border 3" xfId="2405" xr:uid="{16925DDD-89EF-42C4-A044-62C82BE9EDB8}"/>
    <cellStyle name="Border 3 2" xfId="3769" xr:uid="{624D374D-F350-4937-8F6E-E6A42C6D0D99}"/>
    <cellStyle name="Border 4" xfId="2751" xr:uid="{CC44F334-4605-44AA-8EF9-569E09D88ECF}"/>
    <cellStyle name="Border 4 2" xfId="3806" xr:uid="{B489FD5F-6166-45EE-8944-5E1325874F54}"/>
    <cellStyle name="Border 5" xfId="2769" xr:uid="{4D783092-D6A9-4FD3-BEE8-BF56E26BB343}"/>
    <cellStyle name="Border 5 2" xfId="3808" xr:uid="{43D84A53-83FF-437D-BCB8-949F527C015C}"/>
    <cellStyle name="Border 6" xfId="2862" xr:uid="{D1AE667E-9EF2-484C-9372-BB356B3A7E32}"/>
    <cellStyle name="Border 6 2" xfId="3892" xr:uid="{704207D9-F2CF-49D3-BED0-E3658DE28E54}"/>
    <cellStyle name="Border 7" xfId="2895" xr:uid="{F62658D4-0EFF-4279-8F64-C2B2FD5A0CD7}"/>
    <cellStyle name="Border 7 2" xfId="3922" xr:uid="{85491F29-1701-4516-9832-150B6F9A91A3}"/>
    <cellStyle name="Border 8" xfId="3014" xr:uid="{DF1717D4-9D7E-47D1-A56E-242DB71EAFD1}"/>
    <cellStyle name="Border 8 2" xfId="4016" xr:uid="{681C3E09-4912-41AF-B9C6-6EE50C252BEB}"/>
    <cellStyle name="Border 9" xfId="3051" xr:uid="{5BCC8EDE-5E71-464A-B393-7554B36B4FE4}"/>
    <cellStyle name="Border 9 2" xfId="4044" xr:uid="{395D5A8E-9491-41FF-8FD3-7BAFA6EA2F69}"/>
    <cellStyle name="border-bottom:black 0px solid;font-family:Arial;text-align:left;width:117px;font-weight:normal;height:30px;color:Black;background-color:White;border-right:black 0px solid;font-style:normal;border-left:black 0px solid;border-top:black 0px solid;border-coll" xfId="2685" xr:uid="{3E7872B4-9B11-4237-BCB1-076974DDEE74}"/>
    <cellStyle name="border-bottom:black 0px solid;font-family:Arial;text-align:left;width:118px;font-weight:normal;height:30px;color:Black;background-color:White;border-right:black 0px solid;font-style:normal;border-left:black 0px solid;border-top:black 0px solid;border-coll" xfId="2689" xr:uid="{5478C282-0AF2-4998-8367-47720F64D6FC}"/>
    <cellStyle name="border-bottom:black 0px solid;font-family:Arial;text-align:left;width:234px;font-weight:normal;height:30px;color:Black;background-color:White;border-right:black 0px solid;font-style:normal;border-left:black 0px solid;border-top:black 0px solid;border-coll" xfId="2684" xr:uid="{E0410232-4583-4DF6-9BE0-058139CEC193}"/>
    <cellStyle name="border-bottom:black 0px solid;font-family:Arial;text-align:left;width:236px;font-weight:normal;height:30px;color:Black;background-color:White;border-right:black 0px solid;font-style:normal;border-left:black 0px solid;border-top:black 0px solid;border-coll" xfId="2683" xr:uid="{E345E9F7-D71A-415E-8BD3-D81E2FA12B67}"/>
    <cellStyle name="border-bottom:black 0px solid;font-family:Arial;text-align:left;width:70px;font-weight:normal;height:30px;color:Black;background-color:White;border-right:black 0px solid;font-style:normal;border-left:black 0px solid;border-top:black 0px solid;border-colla" xfId="2686" xr:uid="{7F0ACDC0-B8B7-4B96-AF0B-CEEA8240B9FE}"/>
    <cellStyle name="border-bottom:black 0px solid;font-family:Arial;text-align:left;width:87px;font-weight:normal;height:30px;color:Black;background-color:White;border-right:black 0px solid;font-style:normal;border-left:black 0px solid;border-top:black 0px solid;border-colla" xfId="2687" xr:uid="{03DD978B-9B68-496F-ABE3-6CBFCA482B31}"/>
    <cellStyle name="border-bottom:black 0px solid;font-family:Arial;text-align:left;width:95px;font-weight:normal;height:30px;color:Black;background-color:White;border-right:black 0px solid;font-style:normal;border-left:black 0px solid;border-top:black 0px solid;border-colla" xfId="2682" xr:uid="{C70463DE-81D9-47D2-96BF-ACE042055F95}"/>
    <cellStyle name="border-bottom:black 0px solid;font-family:Arial;text-align:left;width:99px;font-weight:normal;height:30px;color:Black;background-color:White;border-right:black 0px solid;font-style:normal;border-left:black 0px solid;border-top:black 0px solid;border-colla" xfId="2688" xr:uid="{2BE626AC-B722-4946-B7A2-8C8B0B5C0567}"/>
    <cellStyle name="Calc Currency (0)" xfId="968" xr:uid="{8862C20A-C111-4D55-9134-03245AABA12C}"/>
    <cellStyle name="Calc Currency (0) 2" xfId="2484" xr:uid="{FF1F4F2A-C8BE-4B5D-AB0A-B05CFB81E7A1}"/>
    <cellStyle name="Calculation 10" xfId="969" xr:uid="{41430B32-9475-4840-9CCB-26E7AB32F298}"/>
    <cellStyle name="Calculation 11" xfId="970" xr:uid="{C7F88385-DC56-4DE9-A056-42CA172390BE}"/>
    <cellStyle name="Calculation 12" xfId="971" xr:uid="{E87EFAF3-A64C-49A1-B88B-CDDC2FF13840}"/>
    <cellStyle name="Calculation 13" xfId="972" xr:uid="{E996128A-D3C1-432F-B4C5-300B3164F850}"/>
    <cellStyle name="Calculation 14" xfId="973" xr:uid="{95FCD29A-7E7C-4AF6-8FA3-2E4D03919FED}"/>
    <cellStyle name="Calculation 15" xfId="974" xr:uid="{57888943-BD00-4A83-9475-EF4A8443E023}"/>
    <cellStyle name="Calculation 16" xfId="975" xr:uid="{E2E22ABB-3308-4B2F-AEC8-E213CB604972}"/>
    <cellStyle name="Calculation 17" xfId="976" xr:uid="{AA76970C-693D-4202-ACEE-DC356709C312}"/>
    <cellStyle name="Calculation 18" xfId="977" xr:uid="{56064990-5766-4B27-BBE8-73E3A88B0EB4}"/>
    <cellStyle name="Calculation 19" xfId="978" xr:uid="{55314D49-46F2-4E6F-9055-EBFA70FFDDD4}"/>
    <cellStyle name="Calculation 2" xfId="979" xr:uid="{F96448D2-422B-459B-98C5-89657A156CA1}"/>
    <cellStyle name="Calculation 2 10" xfId="4326" xr:uid="{34617EB8-984F-4634-B392-FB9AECBCEB00}"/>
    <cellStyle name="Calculation 2 2" xfId="980" xr:uid="{E7C10044-BAD7-45F7-B12B-F01B63BC7673}"/>
    <cellStyle name="Calculation 2 2 2" xfId="981" xr:uid="{D251B7ED-2F37-4AC1-AF94-FEA404E7929E}"/>
    <cellStyle name="Calculation 2 2 2 2" xfId="982" xr:uid="{0250E9A2-90D0-44D1-8A53-0B5688D0EFE0}"/>
    <cellStyle name="Calculation 2 2 2 2 2" xfId="2781" xr:uid="{87B345A0-7ECF-42CA-89B5-9249FEB256DC}"/>
    <cellStyle name="Calculation 2 2 2 2 2 2" xfId="3816" xr:uid="{C7BDD687-9F37-427D-BE49-1ADE7AD74F35}"/>
    <cellStyle name="Calculation 2 2 2 2 2 3" xfId="3501" xr:uid="{5D8A98F4-2973-4975-9123-F4749A376320}"/>
    <cellStyle name="Calculation 2 2 2 2 2 4" xfId="3873" xr:uid="{F04BC561-3500-4C23-9577-CFA32D2658E9}"/>
    <cellStyle name="Calculation 2 2 2 2 3" xfId="2909" xr:uid="{8737BA3A-B579-4FF4-9F7B-B51D36BEF718}"/>
    <cellStyle name="Calculation 2 2 2 2 3 2" xfId="3933" xr:uid="{B0313E65-6A39-4CC7-8D55-35D3C288CFF9}"/>
    <cellStyle name="Calculation 2 2 2 2 3 3" xfId="3401" xr:uid="{9FEC3E90-764D-486E-805B-2A366AD30171}"/>
    <cellStyle name="Calculation 2 2 2 2 3 4" xfId="3690" xr:uid="{F61F94AA-E0A9-43B3-8BE2-14BE3F798C91}"/>
    <cellStyle name="Calculation 2 2 2 2 4" xfId="3558" xr:uid="{1109ED1E-1FEE-4735-8504-BFEEBF068CBA}"/>
    <cellStyle name="Calculation 2 2 2 2 5" xfId="4011" xr:uid="{10C6D10F-AC91-4D73-8984-2B46066FD3AA}"/>
    <cellStyle name="Calculation 2 2 2 2 6" xfId="4235" xr:uid="{E739AFF2-7DFC-4F0D-9606-CCC5F7AB943F}"/>
    <cellStyle name="Calculation 2 2 2 3" xfId="2782" xr:uid="{052E7D59-7793-4A6A-B1BA-51C971A0B2A5}"/>
    <cellStyle name="Calculation 2 2 2 3 2" xfId="3817" xr:uid="{FB8E27E0-4E91-482A-8339-A50E42C20446}"/>
    <cellStyle name="Calculation 2 2 2 3 3" xfId="3500" xr:uid="{761B4180-941B-4E04-BD34-4D36EA075EDB}"/>
    <cellStyle name="Calculation 2 2 2 3 4" xfId="3917" xr:uid="{D987A06C-1135-4BB1-BCBB-B9A63E37DF48}"/>
    <cellStyle name="Calculation 2 2 2 4" xfId="2910" xr:uid="{6080F50D-1DE4-4454-A6F2-7CF2711C08A8}"/>
    <cellStyle name="Calculation 2 2 2 4 2" xfId="3934" xr:uid="{CDB4969E-B48A-498B-B611-2D6D1E0627FD}"/>
    <cellStyle name="Calculation 2 2 2 4 3" xfId="3400" xr:uid="{67659179-5E18-4251-9B5D-6859BE9F949E}"/>
    <cellStyle name="Calculation 2 2 2 4 4" xfId="3691" xr:uid="{F947D450-B7F8-4993-BD16-90F3BE47283B}"/>
    <cellStyle name="Calculation 2 2 2 5" xfId="3557" xr:uid="{B01219FB-80B5-401C-8A08-A5BA9D68E9E0}"/>
    <cellStyle name="Calculation 2 2 2 6" xfId="4012" xr:uid="{2E5574A2-64BD-4A88-8B23-609B5B07EB55}"/>
    <cellStyle name="Calculation 2 2 2 7" xfId="4242" xr:uid="{B1092FFB-6CAC-46A5-A8CB-F1EB9284553F}"/>
    <cellStyle name="Calculation 2 2 3" xfId="983" xr:uid="{0939C170-9CC3-4581-8D6C-7235239B9E39}"/>
    <cellStyle name="Calculation 2 2 3 2" xfId="2783" xr:uid="{85B63E5D-04AB-4535-B0C6-DA17EB3F1FDB}"/>
    <cellStyle name="Calculation 2 2 3 2 2" xfId="3818" xr:uid="{65F5C03F-9FD3-4C45-83D7-1467E475175D}"/>
    <cellStyle name="Calculation 2 2 3 2 3" xfId="3499" xr:uid="{BAFC9296-50ED-44A6-93CE-50497E232895}"/>
    <cellStyle name="Calculation 2 2 3 2 4" xfId="3991" xr:uid="{04D9BBF5-40AB-4331-9317-FEDE0624F962}"/>
    <cellStyle name="Calculation 2 2 3 3" xfId="2911" xr:uid="{3E0C35FB-537B-41EF-9974-2A1095A27E52}"/>
    <cellStyle name="Calculation 2 2 3 3 2" xfId="3935" xr:uid="{B50BA077-DE70-4742-A187-1273744DE8D4}"/>
    <cellStyle name="Calculation 2 2 3 3 3" xfId="3399" xr:uid="{B61857AC-3824-4615-9820-EDE3AA872DA0}"/>
    <cellStyle name="Calculation 2 2 3 3 4" xfId="3692" xr:uid="{1417E9FF-17F9-4152-ABD3-88F523B1BB9A}"/>
    <cellStyle name="Calculation 2 2 3 4" xfId="3559" xr:uid="{CA716D2F-0FCB-4D26-A437-87617F234437}"/>
    <cellStyle name="Calculation 2 2 3 5" xfId="3604" xr:uid="{FC46C705-88B8-4763-A12A-3BF5BB140CF9}"/>
    <cellStyle name="Calculation 2 2 3 6" xfId="4214" xr:uid="{8CC4B9B5-F69E-45A4-B5DD-7BF98DE7147A}"/>
    <cellStyle name="Calculation 2 2 4" xfId="2784" xr:uid="{24D2DD98-8D9C-4669-ACDA-A92770B45CB8}"/>
    <cellStyle name="Calculation 2 2 4 2" xfId="3819" xr:uid="{2220EEA3-D6D5-4510-8C1E-34EB6C482A69}"/>
    <cellStyle name="Calculation 2 2 4 3" xfId="4167" xr:uid="{EEAD99D1-5D1F-48E3-AB5D-06FA88E684EC}"/>
    <cellStyle name="Calculation 2 2 4 4" xfId="4039" xr:uid="{EDC893E5-224C-430D-8BCA-59C39C42C390}"/>
    <cellStyle name="Calculation 2 2 5" xfId="2912" xr:uid="{192B4130-74BE-44CA-BCF6-4E2EAD4690A3}"/>
    <cellStyle name="Calculation 2 2 5 2" xfId="3936" xr:uid="{5AA6E9E6-C876-448D-ADC2-B52E8B0DEC08}"/>
    <cellStyle name="Calculation 2 2 5 3" xfId="3398" xr:uid="{7F8A1294-EF83-4F24-B610-631B43A36B52}"/>
    <cellStyle name="Calculation 2 2 5 4" xfId="3799" xr:uid="{EEDCDEBA-EC33-4814-8DD4-A86DF5071769}"/>
    <cellStyle name="Calculation 2 2 6" xfId="3556" xr:uid="{78ADFC5B-42C2-42A6-AADD-D0503F562EE2}"/>
    <cellStyle name="Calculation 2 2 7" xfId="4013" xr:uid="{E711541A-CC0F-42CB-8677-BE5259C0ACE1}"/>
    <cellStyle name="Calculation 2 2 8" xfId="4287" xr:uid="{DC5D1276-3053-420D-9AE9-704DC2969F62}"/>
    <cellStyle name="Calculation 2 3" xfId="984" xr:uid="{B95FEF85-089D-44CA-A7E5-512BC59328F6}"/>
    <cellStyle name="Calculation 2 3 2" xfId="985" xr:uid="{FE9ABD5D-EEC2-4FB1-B8AE-F02C685A34BB}"/>
    <cellStyle name="Calculation 2 3 2 2" xfId="2785" xr:uid="{ED0CB425-ACC0-4C2B-B879-B848732CDA30}"/>
    <cellStyle name="Calculation 2 3 2 2 2" xfId="3820" xr:uid="{B0879E0E-4138-44E7-92EF-E95B3FD7998E}"/>
    <cellStyle name="Calculation 2 3 2 2 3" xfId="3778" xr:uid="{16CAA053-3600-484B-BED3-6CEEA38253EA}"/>
    <cellStyle name="Calculation 2 3 2 2 4" xfId="4344" xr:uid="{0F6710E1-0861-4C41-9584-A2CE19E96E36}"/>
    <cellStyle name="Calculation 2 3 2 3" xfId="2913" xr:uid="{A32511DC-AA83-4CFE-9F9D-5A31B053C472}"/>
    <cellStyle name="Calculation 2 3 2 3 2" xfId="3937" xr:uid="{F1541841-4453-40E4-B3FD-179F59B6FAE4}"/>
    <cellStyle name="Calculation 2 3 2 3 3" xfId="4164" xr:uid="{19A3E228-0FEA-4360-AAC5-3A782B9E450F}"/>
    <cellStyle name="Calculation 2 3 2 3 4" xfId="3693" xr:uid="{12E8C209-84C1-42B0-A01B-E86D4BC3D232}"/>
    <cellStyle name="Calculation 2 3 2 4" xfId="3561" xr:uid="{0D205256-6D02-41C6-9AAD-A1A8D59229E1}"/>
    <cellStyle name="Calculation 2 3 2 5" xfId="3605" xr:uid="{E7A55DE4-AA89-4D15-A0E1-078F8D9E04BC}"/>
    <cellStyle name="Calculation 2 3 2 6" xfId="4206" xr:uid="{E7ADFC9B-79D4-4247-97C4-E0217DB54F41}"/>
    <cellStyle name="Calculation 2 3 3" xfId="2786" xr:uid="{6E2100D9-E054-4471-A16A-C51033717B63}"/>
    <cellStyle name="Calculation 2 3 3 2" xfId="3821" xr:uid="{2B1E5C89-446E-4C57-B3F8-7022606BFFDA}"/>
    <cellStyle name="Calculation 2 3 3 3" xfId="3498" xr:uid="{54443F29-619E-4623-9E66-996CA1DD6152}"/>
    <cellStyle name="Calculation 2 3 3 4" xfId="3515" xr:uid="{AD8B2B5C-0929-4B86-8643-336652C1302D}"/>
    <cellStyle name="Calculation 2 3 4" xfId="2914" xr:uid="{252FD1B5-4AAE-4B91-8FF4-A61963AA263E}"/>
    <cellStyle name="Calculation 2 3 4 2" xfId="3938" xr:uid="{1D83BB9D-90D3-493F-B6AC-34A8DE32F693}"/>
    <cellStyle name="Calculation 2 3 4 3" xfId="3775" xr:uid="{584DA2D3-C692-47F3-8005-E02F407E4AD6}"/>
    <cellStyle name="Calculation 2 3 4 4" xfId="4341" xr:uid="{B5C518A7-C626-40BB-BB7E-09FFAE4B02C9}"/>
    <cellStyle name="Calculation 2 3 5" xfId="3560" xr:uid="{3E6C1359-F279-45A6-B22C-0C618A1DD95F}"/>
    <cellStyle name="Calculation 2 3 6" xfId="3606" xr:uid="{B2000ECE-32E4-404F-9FC3-CBEE14F3E787}"/>
    <cellStyle name="Calculation 2 3 7" xfId="4207" xr:uid="{732C3EC2-F654-45A9-85E5-CB4CF5075003}"/>
    <cellStyle name="Calculation 2 4" xfId="986" xr:uid="{1854CF33-754A-43BF-B5FE-1F4C239280B5}"/>
    <cellStyle name="Calculation 2 4 2" xfId="2787" xr:uid="{4AFC687F-EE89-4845-9B17-422122A769A1}"/>
    <cellStyle name="Calculation 2 4 2 2" xfId="3822" xr:uid="{01989820-4496-4A00-9F26-D1BB50C1B238}"/>
    <cellStyle name="Calculation 2 4 2 3" xfId="3497" xr:uid="{4090DBC1-8C66-461E-957A-F4D05E4F2B3B}"/>
    <cellStyle name="Calculation 2 4 2 4" xfId="4075" xr:uid="{260AD1C2-DBF5-4D99-93B5-DE4D216E5782}"/>
    <cellStyle name="Calculation 2 4 3" xfId="2915" xr:uid="{CBBB2DA7-82FA-490E-A5C5-DC30F6A09C18}"/>
    <cellStyle name="Calculation 2 4 3 2" xfId="3939" xr:uid="{32AC9ADC-CC53-4367-92CC-17346503DD94}"/>
    <cellStyle name="Calculation 2 4 3 3" xfId="3397" xr:uid="{67A7E96A-A664-41F0-94C0-778228731FFE}"/>
    <cellStyle name="Calculation 2 4 3 4" xfId="3518" xr:uid="{FF6F8142-FD8C-49A6-B1C9-41A354F036D8}"/>
    <cellStyle name="Calculation 2 4 4" xfId="3562" xr:uid="{88A34012-A8DA-41F6-8B51-DF1D96B28BC1}"/>
    <cellStyle name="Calculation 2 4 5" xfId="3358" xr:uid="{C8A2439D-001A-449C-8915-EA559244FE35}"/>
    <cellStyle name="Calculation 2 4 6" xfId="4205" xr:uid="{0CA32ED1-CBB5-43A0-A9AC-DCF857A6331A}"/>
    <cellStyle name="Calculation 2 5" xfId="2485" xr:uid="{027B0C96-0FDC-4436-A3F0-CC7E58F3581F}"/>
    <cellStyle name="Calculation 2 6" xfId="2788" xr:uid="{7FBD4F7A-16D5-4503-82AF-071ACC370F0A}"/>
    <cellStyle name="Calculation 2 6 2" xfId="3823" xr:uid="{3CDFCA39-5971-41AC-B876-8F6D8138B370}"/>
    <cellStyle name="Calculation 2 6 3" xfId="3496" xr:uid="{77707A81-6925-4975-9494-2AB140F0F78A}"/>
    <cellStyle name="Calculation 2 6 4" xfId="4121" xr:uid="{5A6DC4BD-B7B9-4D60-B32B-09F9BB063B40}"/>
    <cellStyle name="Calculation 2 7" xfId="2916" xr:uid="{16A71CD5-03AA-44F3-B017-A15BF0E07FE1}"/>
    <cellStyle name="Calculation 2 7 2" xfId="3940" xr:uid="{CBB29BAC-50BF-493A-B610-E1EF506389CA}"/>
    <cellStyle name="Calculation 2 7 3" xfId="3396" xr:uid="{A0A2FFC0-19AF-43C9-AA5D-3F8171C34FDE}"/>
    <cellStyle name="Calculation 2 7 4" xfId="3694" xr:uid="{6BF7B1B2-D72E-4CE7-AB7C-C9172E6786E1}"/>
    <cellStyle name="Calculation 2 8" xfId="3555" xr:uid="{BB69FDA8-7DBA-4035-B2B8-F66BC9EC2C8E}"/>
    <cellStyle name="Calculation 2 9" xfId="4014" xr:uid="{42C13FD0-DF0F-4FA7-B26F-A85AE22D0EFC}"/>
    <cellStyle name="Calculation 20" xfId="987" xr:uid="{195BD260-19FC-4900-93EB-2B5EEA60AB29}"/>
    <cellStyle name="Calculation 21" xfId="988" xr:uid="{46A92965-3402-44E4-811D-6C442FF362A3}"/>
    <cellStyle name="Calculation 21 2" xfId="989" xr:uid="{28CA83D6-2DBF-444C-96B0-1D87AC2DAE51}"/>
    <cellStyle name="Calculation 22" xfId="990" xr:uid="{85001319-3DA6-49DA-87C8-7DE9149DA240}"/>
    <cellStyle name="Calculation 23" xfId="991" xr:uid="{183E431A-614A-4539-AB49-0E8C97040801}"/>
    <cellStyle name="Calculation 3" xfId="992" xr:uid="{62820E3F-9F9F-4A2E-9DE6-00291250DB6F}"/>
    <cellStyle name="Calculation 3 2" xfId="993" xr:uid="{1869EA83-F441-4E0F-8D16-4732A180D3CD}"/>
    <cellStyle name="Calculation 3 2 2" xfId="994" xr:uid="{F2DBFBED-D9F5-40E7-86F7-A568DE107EF2}"/>
    <cellStyle name="Calculation 3 2 2 2" xfId="2789" xr:uid="{26AEB33A-4A7F-4082-93C6-CC4FA21777D6}"/>
    <cellStyle name="Calculation 3 2 2 2 2" xfId="3824" xr:uid="{A681D4D5-BBB3-4D18-A3E3-DC18DC0B51FF}"/>
    <cellStyle name="Calculation 3 2 2 2 3" xfId="3495" xr:uid="{099F2A84-F3A7-41DA-9CBB-4B4DC358FCB4}"/>
    <cellStyle name="Calculation 3 2 2 2 4" xfId="4163" xr:uid="{618BE79F-2DDF-4D51-A6AE-02E79DAA25D1}"/>
    <cellStyle name="Calculation 3 2 2 3" xfId="2917" xr:uid="{49F26BF9-9C0D-4FF6-9777-0BB5AC862807}"/>
    <cellStyle name="Calculation 3 2 2 3 2" xfId="3941" xr:uid="{FB049876-1444-43EF-9E70-BAD91688A75D}"/>
    <cellStyle name="Calculation 3 2 2 3 3" xfId="3395" xr:uid="{E3654758-C279-4239-95AF-47E466EC00F5}"/>
    <cellStyle name="Calculation 3 2 2 3 4" xfId="3695" xr:uid="{D1639398-079B-4040-8375-291CF7AC44B0}"/>
    <cellStyle name="Calculation 3 2 2 4" xfId="3564" xr:uid="{1EFAE3FB-28C8-4982-B322-9B0974FD9AEB}"/>
    <cellStyle name="Calculation 3 2 2 5" xfId="4009" xr:uid="{E521807E-0141-4623-B472-EC5957CF86EC}"/>
    <cellStyle name="Calculation 3 2 2 6" xfId="3804" xr:uid="{25D5C911-0960-4392-AA4F-7A51E324D2AE}"/>
    <cellStyle name="Calculation 3 2 3" xfId="2790" xr:uid="{4A9ECC9E-16F0-435C-8C53-A364CC7EEC44}"/>
    <cellStyle name="Calculation 3 2 3 2" xfId="3825" xr:uid="{37D1044B-1575-4337-ABB2-D432164FBE61}"/>
    <cellStyle name="Calculation 3 2 3 3" xfId="3494" xr:uid="{0FCAA003-CA05-4ECE-81A1-C6F29B9F2C17}"/>
    <cellStyle name="Calculation 3 2 3 4" xfId="3641" xr:uid="{6B1DC0A0-63CC-40CF-A7F5-BF8F7CF4B16B}"/>
    <cellStyle name="Calculation 3 2 4" xfId="2918" xr:uid="{AF255D31-98F3-45A8-B02D-D75119440940}"/>
    <cellStyle name="Calculation 3 2 4 2" xfId="3942" xr:uid="{744ECAFC-5E07-4A43-B363-BC95D1077879}"/>
    <cellStyle name="Calculation 3 2 4 3" xfId="3394" xr:uid="{6E389D08-5258-4E91-92FB-EDAF56C4C54D}"/>
    <cellStyle name="Calculation 3 2 4 4" xfId="3696" xr:uid="{61E7A557-36A9-41F3-9223-698C476049FD}"/>
    <cellStyle name="Calculation 3 2 5" xfId="3563" xr:uid="{94A9A5B4-8495-491C-8441-E892897E79A3}"/>
    <cellStyle name="Calculation 3 2 6" xfId="4010" xr:uid="{C1E86F38-487F-4E83-86AE-F65A7DBD4B47}"/>
    <cellStyle name="Calculation 3 2 7" xfId="3574" xr:uid="{FF4D9E1D-22E5-4D3F-813A-F37B1F7981CF}"/>
    <cellStyle name="Calculation 4" xfId="995" xr:uid="{EFC403CA-9503-4E35-9301-6CB433F88761}"/>
    <cellStyle name="Calculation 4 2" xfId="996" xr:uid="{ABE3D5E8-BBB8-4D14-A877-0BB5D0932BB0}"/>
    <cellStyle name="Calculation 4 2 2" xfId="2791" xr:uid="{C599B60E-05BC-4350-BC77-5042530E6358}"/>
    <cellStyle name="Calculation 4 2 2 2" xfId="3826" xr:uid="{DD6EDA4E-FD51-43EC-A66D-4A51E24249F7}"/>
    <cellStyle name="Calculation 4 2 2 3" xfId="3493" xr:uid="{2F3BEA90-9827-4A25-899B-CB0D5222E3B1}"/>
    <cellStyle name="Calculation 4 2 2 4" xfId="3642" xr:uid="{A49056F8-8992-4256-8409-9E780AB90D05}"/>
    <cellStyle name="Calculation 4 2 3" xfId="2919" xr:uid="{2AC85FA1-3856-43BF-A312-012E8F3710C1}"/>
    <cellStyle name="Calculation 4 2 3 2" xfId="3943" xr:uid="{E9A110B6-1E64-449B-A74E-D4455358F272}"/>
    <cellStyle name="Calculation 4 2 3 3" xfId="3393" xr:uid="{F13C4ECB-60AB-4656-B0E6-B0F0F60CEBA6}"/>
    <cellStyle name="Calculation 4 2 3 4" xfId="3800" xr:uid="{7188EB05-2207-4AEA-BFF0-9668E0C633E3}"/>
    <cellStyle name="Calculation 4 2 4" xfId="3566" xr:uid="{0BB6D11D-366B-44F9-8ACF-FDBB5C6AE770}"/>
    <cellStyle name="Calculation 4 2 5" xfId="4007" xr:uid="{C06F9836-EBFE-4082-9F19-1101E568C3F3}"/>
    <cellStyle name="Calculation 4 2 6" xfId="3771" xr:uid="{0A95CAFB-38FA-41EF-BEF8-3FF7C7AB3CE9}"/>
    <cellStyle name="Calculation 4 3" xfId="2792" xr:uid="{AC33F317-5869-4BC1-A316-14226368D950}"/>
    <cellStyle name="Calculation 4 3 2" xfId="3827" xr:uid="{40AEF481-7250-4634-9000-6F99BF4FB7BA}"/>
    <cellStyle name="Calculation 4 3 3" xfId="3492" xr:uid="{87C0AC3A-88BF-42A4-B11B-01B7077A6141}"/>
    <cellStyle name="Calculation 4 3 4" xfId="3763" xr:uid="{8EE90BFC-76AA-45C8-A136-61E59DB47DD8}"/>
    <cellStyle name="Calculation 4 4" xfId="2920" xr:uid="{0C858EF3-532E-4667-86E3-49CC53938BF8}"/>
    <cellStyle name="Calculation 4 4 2" xfId="3944" xr:uid="{CAE52887-C19F-40C3-892A-B3427AC51615}"/>
    <cellStyle name="Calculation 4 4 3" xfId="3392" xr:uid="{934260BB-FF5C-4004-B3A5-9D53CDE6B000}"/>
    <cellStyle name="Calculation 4 4 4" xfId="3697" xr:uid="{2E096A56-B02B-42F0-9311-DE0AECDA722D}"/>
    <cellStyle name="Calculation 4 5" xfId="3565" xr:uid="{CD99EACF-CD65-4FAB-A81A-0961CFCB0A11}"/>
    <cellStyle name="Calculation 4 6" xfId="4008" xr:uid="{86782731-F7F8-4E87-8B7E-F833F47AE4AC}"/>
    <cellStyle name="Calculation 4 7" xfId="3519" xr:uid="{9A749F77-54FE-4463-AA1E-C36CF3CAB5A2}"/>
    <cellStyle name="Calculation 5" xfId="997" xr:uid="{17C94F5F-8C88-47C9-953F-DB8899FAD7DA}"/>
    <cellStyle name="Calculation 5 2" xfId="998" xr:uid="{C9C63ACE-A1A0-46FC-A6F8-5AEC340D8DF0}"/>
    <cellStyle name="Calculation 5 2 2" xfId="2793" xr:uid="{BEE71C12-89B5-4F99-9C8C-BD50A9048AEB}"/>
    <cellStyle name="Calculation 5 2 2 2" xfId="3828" xr:uid="{A297AE36-14AB-4A5C-8306-643403494FE7}"/>
    <cellStyle name="Calculation 5 2 2 3" xfId="3491" xr:uid="{D90D7FBF-B8FE-41AB-A580-F057CB1BA112}"/>
    <cellStyle name="Calculation 5 2 2 4" xfId="3918" xr:uid="{C5D4B88E-EE27-4185-99A3-6AFAA67A9CF0}"/>
    <cellStyle name="Calculation 5 2 3" xfId="2921" xr:uid="{3EE9BCEC-71A5-428C-BAB7-B2AB2A4A11FE}"/>
    <cellStyle name="Calculation 5 2 3 2" xfId="3945" xr:uid="{A6705F38-1269-48E1-BCC0-190EBD2026DB}"/>
    <cellStyle name="Calculation 5 2 3 3" xfId="3391" xr:uid="{8EFAEFD5-59CF-439B-A289-41A1AD232F2A}"/>
    <cellStyle name="Calculation 5 2 3 4" xfId="3698" xr:uid="{2A924C96-A0E6-47D4-9D52-C21876000177}"/>
    <cellStyle name="Calculation 5 2 4" xfId="3568" xr:uid="{052BE42A-6D81-48A0-A40B-64C0C89985D9}"/>
    <cellStyle name="Calculation 5 2 5" xfId="3927" xr:uid="{767D1879-70A8-42F5-9304-CA2C9572C826}"/>
    <cellStyle name="Calculation 5 2 6" xfId="3737" xr:uid="{F4E9DBAF-618E-4CED-82EF-E7A9BD18B672}"/>
    <cellStyle name="Calculation 5 3" xfId="2794" xr:uid="{65144E82-2752-43C2-9765-6D87EEDA64F2}"/>
    <cellStyle name="Calculation 5 3 2" xfId="3829" xr:uid="{EA07B3B3-F222-45E8-9D06-2D0A36D188CC}"/>
    <cellStyle name="Calculation 5 3 3" xfId="3490" xr:uid="{50CD08D4-9A59-4753-A0CA-8044B5D797AC}"/>
    <cellStyle name="Calculation 5 3 4" xfId="3931" xr:uid="{A01111AB-4A30-413C-8027-06282A6DCE86}"/>
    <cellStyle name="Calculation 5 4" xfId="2922" xr:uid="{698AFD21-BFE3-4852-9BD7-EA3DEF84C0D9}"/>
    <cellStyle name="Calculation 5 4 2" xfId="3946" xr:uid="{E13643F1-59B5-4514-8F6C-AF8355A28CA0}"/>
    <cellStyle name="Calculation 5 4 3" xfId="3390" xr:uid="{4B88A76B-3B50-4033-9119-576409EC8A7F}"/>
    <cellStyle name="Calculation 5 4 4" xfId="3699" xr:uid="{149A0D47-D006-410E-8E25-3A5E06B77F5D}"/>
    <cellStyle name="Calculation 5 5" xfId="3567" xr:uid="{E564A221-2EA3-49F2-B57D-94EA428F4D08}"/>
    <cellStyle name="Calculation 5 6" xfId="3966" xr:uid="{2C29AD1D-A592-4292-9497-D62025F60A7B}"/>
    <cellStyle name="Calculation 5 7" xfId="3803" xr:uid="{2A09F9F6-4295-4D2B-8A9A-AB031C7F2B7D}"/>
    <cellStyle name="Calculation 6" xfId="999" xr:uid="{DFF1A0E9-64F4-49E0-B6DD-373ADAF69767}"/>
    <cellStyle name="Calculation 6 2" xfId="1000" xr:uid="{165091AC-D397-45B4-9A88-026F3AB0FE03}"/>
    <cellStyle name="Calculation 6 2 2" xfId="2795" xr:uid="{53ED56D4-C110-448C-82D7-1DF84E045CA6}"/>
    <cellStyle name="Calculation 6 2 2 2" xfId="3830" xr:uid="{E0658FA8-EA04-4B9F-A64B-5380E526165F}"/>
    <cellStyle name="Calculation 6 2 2 3" xfId="3489" xr:uid="{A6F27046-91F9-4D15-BBB2-2CCAC9B25C4D}"/>
    <cellStyle name="Calculation 6 2 2 4" xfId="4040" xr:uid="{8954D449-DF0C-4547-8F37-DD9F9366674F}"/>
    <cellStyle name="Calculation 6 2 3" xfId="2923" xr:uid="{65BC4C84-806A-442E-A387-7968B1B6C00C}"/>
    <cellStyle name="Calculation 6 2 3 2" xfId="3947" xr:uid="{107E4873-0F62-45FE-8CD7-FACF40C3B297}"/>
    <cellStyle name="Calculation 6 2 3 3" xfId="3389" xr:uid="{8EF24E53-E549-49C6-A644-B218A9392434}"/>
    <cellStyle name="Calculation 6 2 3 4" xfId="3700" xr:uid="{3DE78F91-9D38-412B-B761-9591FD406783}"/>
    <cellStyle name="Calculation 6 2 4" xfId="3570" xr:uid="{EDE19F97-529F-422C-A305-58DE192EDBC1}"/>
    <cellStyle name="Calculation 6 2 5" xfId="3890" xr:uid="{1CA70867-FAEB-49F4-AC27-89B1EDA7DCA5}"/>
    <cellStyle name="Calculation 6 2 6" xfId="4203" xr:uid="{7497A970-8370-4CA8-A779-6737BA7C3615}"/>
    <cellStyle name="Calculation 6 3" xfId="2796" xr:uid="{2BFC98D5-3E78-40F5-871E-AD00D45EE45F}"/>
    <cellStyle name="Calculation 6 3 2" xfId="3831" xr:uid="{2E6C993C-A359-4F10-B921-0655DE9F0399}"/>
    <cellStyle name="Calculation 6 3 3" xfId="3488" xr:uid="{541990BB-C3C4-4FC5-B772-7BB50529A543}"/>
    <cellStyle name="Calculation 6 3 4" xfId="4076" xr:uid="{21D8BB36-68EF-4FDC-A45D-308BFF589914}"/>
    <cellStyle name="Calculation 6 4" xfId="2924" xr:uid="{7B6D81C1-D1FB-4048-B582-1A6CF461B6D1}"/>
    <cellStyle name="Calculation 6 4 2" xfId="3948" xr:uid="{46608F70-2B30-42E3-99FB-BE1788EF79D7}"/>
    <cellStyle name="Calculation 6 4 3" xfId="3388" xr:uid="{3BACC605-56DC-4642-91AA-BBCDBA8DC8B5}"/>
    <cellStyle name="Calculation 6 4 4" xfId="3701" xr:uid="{30A3753A-7B42-4D65-8B00-EBAEA3BAE3CF}"/>
    <cellStyle name="Calculation 6 5" xfId="3569" xr:uid="{305C7150-0CAD-4C9F-80CF-5F9177E89B30}"/>
    <cellStyle name="Calculation 6 6" xfId="3897" xr:uid="{4CA9D829-5F65-4174-AC0B-BE59FF4E2E48}"/>
    <cellStyle name="Calculation 6 7" xfId="4204" xr:uid="{6DA968A4-E6A6-48DA-B4CD-E98C476699C8}"/>
    <cellStyle name="Calculation 7" xfId="1001" xr:uid="{BF758641-7146-4545-BDF5-2AD5B48A71C5}"/>
    <cellStyle name="Calculation 8" xfId="1002" xr:uid="{1F8DACE2-5A4A-4589-879E-24FEC095D2E1}"/>
    <cellStyle name="Calculation 9" xfId="1003" xr:uid="{5CF82C1A-EEE6-4FF2-AE87-BD45F0C058FC}"/>
    <cellStyle name="Check Cell 10" xfId="1004" xr:uid="{6A61EE10-2124-4947-82E9-63BFE88376BD}"/>
    <cellStyle name="Check Cell 11" xfId="1005" xr:uid="{421E7887-2DB3-4992-B5B0-C4DB40E96E23}"/>
    <cellStyle name="Check Cell 12" xfId="1006" xr:uid="{BD6080E7-6C9E-491B-A408-0C8CB4E39EEE}"/>
    <cellStyle name="Check Cell 13" xfId="1007" xr:uid="{623F91AB-EC98-4D77-8F4A-B6E0AE3E7940}"/>
    <cellStyle name="Check Cell 14" xfId="1008" xr:uid="{38EE92FD-87A7-4EAF-AF78-A598A1DF7F3E}"/>
    <cellStyle name="Check Cell 15" xfId="1009" xr:uid="{3A7DB553-DA40-4C88-A026-365D59AD9B5B}"/>
    <cellStyle name="Check Cell 16" xfId="1010" xr:uid="{7543C6C4-2010-49CE-97B6-F8E478EC403C}"/>
    <cellStyle name="Check Cell 17" xfId="1011" xr:uid="{E30BCBBD-914B-41EA-A032-76C552548ADF}"/>
    <cellStyle name="Check Cell 18" xfId="1012" xr:uid="{3BECDAC5-7CCC-4367-955D-4E48A35F4427}"/>
    <cellStyle name="Check Cell 19" xfId="1013" xr:uid="{ED306ADE-CB0B-4413-A99D-618436A1D521}"/>
    <cellStyle name="Check Cell 2" xfId="1014" xr:uid="{2BBF7E5C-3271-48C1-858B-DD3E2F208630}"/>
    <cellStyle name="Check Cell 2 2" xfId="1015" xr:uid="{EBF5B75F-9A40-41E9-9ED4-2F0ED1ADCE47}"/>
    <cellStyle name="Check Cell 2 3" xfId="1016" xr:uid="{DC1C24CC-D9C9-47D2-9416-07AAED0B418F}"/>
    <cellStyle name="Check Cell 2 4" xfId="2486" xr:uid="{A17F2913-914E-4C4E-B19D-5C8F14CE962C}"/>
    <cellStyle name="Check Cell 20" xfId="1017" xr:uid="{0D788D6C-D205-47BC-ADFC-4318568B6A02}"/>
    <cellStyle name="Check Cell 21" xfId="1018" xr:uid="{D06695F9-34C8-44E1-AB78-5A9EC12EB566}"/>
    <cellStyle name="Check Cell 21 2" xfId="1019" xr:uid="{23195A12-C21E-4E5D-921A-4A9EEED9425D}"/>
    <cellStyle name="Check Cell 22" xfId="1020" xr:uid="{26D3CFAC-AEAC-4E32-8446-C917FF15DDBD}"/>
    <cellStyle name="Check Cell 23" xfId="1021" xr:uid="{990D8651-6E01-4FA6-8EF9-ABF7A09EA8DA}"/>
    <cellStyle name="Check Cell 3" xfId="1022" xr:uid="{1599BF55-2560-4EAB-A445-C33746FD703D}"/>
    <cellStyle name="Check Cell 4" xfId="1023" xr:uid="{C762FC38-6E84-4293-BD69-01546D2F2DB9}"/>
    <cellStyle name="Check Cell 5" xfId="1024" xr:uid="{58C99BB9-270D-4661-9DCD-DEDCE35B55E9}"/>
    <cellStyle name="Check Cell 6" xfId="1025" xr:uid="{24DFDD88-49B7-47D4-9048-E24802F81FC2}"/>
    <cellStyle name="Check Cell 7" xfId="1026" xr:uid="{65FB6ABD-781F-4D85-85E5-5E101D067B69}"/>
    <cellStyle name="Check Cell 8" xfId="1027" xr:uid="{3ECB4FB2-FCA2-44D4-BCF4-32A28A5B8B30}"/>
    <cellStyle name="Check Cell 9" xfId="1028" xr:uid="{9AA8C214-7CB8-4E9A-9C27-A69047276DE7}"/>
    <cellStyle name="Coima [0]_laroux_2_pldt_2" xfId="1029" xr:uid="{4FE7ADC8-3BE5-4A37-8C03-7D186EA17058}"/>
    <cellStyle name="Comma  - Style1" xfId="1030" xr:uid="{5209ACA1-65C7-4CAC-8BAD-0B0D3181CBCB}"/>
    <cellStyle name="Comma  - Style2" xfId="1031" xr:uid="{949C27C5-CFFC-4E00-B773-1380ACB8D384}"/>
    <cellStyle name="Comma  - Style3" xfId="1032" xr:uid="{5BC8A5AE-DA46-48F8-A4B8-0B038380F547}"/>
    <cellStyle name="Comma  - Style4" xfId="1033" xr:uid="{AB5D2282-4219-47E7-9C1D-0DE17C6C2078}"/>
    <cellStyle name="Comma  - Style5" xfId="1034" xr:uid="{B16DE0DE-2B0F-4772-B512-61AB762BB790}"/>
    <cellStyle name="Comma  - Style6" xfId="1035" xr:uid="{6B854B46-CD58-49F6-ADA3-8C4083BA7C08}"/>
    <cellStyle name="Comma  - Style7" xfId="1036" xr:uid="{757BEDD7-C679-41DD-9306-B97A54BBFD30}"/>
    <cellStyle name="Comma  - Style8" xfId="1037" xr:uid="{C4E0E61B-F132-46B3-8519-EA7E76EFD4A2}"/>
    <cellStyle name="Comma (0.0)" xfId="1038" xr:uid="{2B50D4FE-B25A-4F63-A399-A1A64ED93AD3}"/>
    <cellStyle name="Comma (0.00)" xfId="1039" xr:uid="{93ADD994-930F-4D14-9832-6E3F00D8EAC9}"/>
    <cellStyle name="Comma (hidden)" xfId="1040" xr:uid="{DF2B4C12-1D18-4A49-AE3B-3D645CB62DC8}"/>
    <cellStyle name="Comma (hidden) 2" xfId="1041" xr:uid="{4B52E6D2-A1A7-4BB4-BBFD-E1F837A4FAF2}"/>
    <cellStyle name="Comma (hidden) 3" xfId="2255" xr:uid="{F7EF80DE-7C31-4299-BA8B-10C2DE10026E}"/>
    <cellStyle name="Comma (hidden) 4" xfId="2752" xr:uid="{220AD300-AB10-4607-B51E-3BF7F6B2136C}"/>
    <cellStyle name="Comma (index)" xfId="1042" xr:uid="{2597E619-4DE4-47CB-BF70-21D779DE566F}"/>
    <cellStyle name="Comma (index) 2" xfId="1043" xr:uid="{D96D0134-2F2D-4B8E-BABC-8C021049FBA0}"/>
    <cellStyle name="Comma [0] 2" xfId="18" xr:uid="{54514FFD-6E75-42C2-8110-FD512A1D2A8D}"/>
    <cellStyle name="Comma [0] 2 2" xfId="23" xr:uid="{64E8509B-055E-454D-90E1-C1B285086F03}"/>
    <cellStyle name="Comma [0] 3" xfId="19" xr:uid="{E0B46451-ABCE-4C48-AF0E-8EC36A1D5B18}"/>
    <cellStyle name="Comma [0] 4" xfId="30" xr:uid="{9F1D84C1-84C4-444C-BA4A-1F570D630A45}"/>
    <cellStyle name="Comma 10" xfId="85" xr:uid="{BF8A07E6-FC14-4853-A204-A26651C85E77}"/>
    <cellStyle name="Comma 10 2" xfId="108" xr:uid="{C9D59159-ED2E-44D1-8098-EC37D4992585}"/>
    <cellStyle name="Comma 10 2 2" xfId="1045" xr:uid="{DF779921-69EF-4B5D-AEDD-AC8F16E36AFC}"/>
    <cellStyle name="Comma 10 2 2 2" xfId="2257" xr:uid="{1A3746EF-D629-466B-8BC1-76253A9127BB}"/>
    <cellStyle name="Comma 10 2 3" xfId="1046" xr:uid="{20372667-5534-420E-A4E2-9EA4C9822D77}"/>
    <cellStyle name="Comma 10 3" xfId="1047" xr:uid="{7C93EB36-46E4-499B-8D75-64BAE6694861}"/>
    <cellStyle name="Comma 10 3 2" xfId="2258" xr:uid="{263B763B-4E3D-4F5F-AEA5-3F1FFACB0107}"/>
    <cellStyle name="Comma 10 4" xfId="1048" xr:uid="{B0D52073-783D-4E2B-8A01-B78989AAB773}"/>
    <cellStyle name="Comma 10 4 2" xfId="2406" xr:uid="{72004F45-5046-4B38-8987-3C43D567DB6C}"/>
    <cellStyle name="Comma 10 4 5" xfId="3340" xr:uid="{CEB9941C-3D6E-4759-872D-069B5747FF1A}"/>
    <cellStyle name="Comma 10 5" xfId="2437" xr:uid="{78B33E72-F834-47E6-8D67-EA7F7484BA49}"/>
    <cellStyle name="Comma 10 6" xfId="2256" xr:uid="{68B4C720-F49D-4FB9-A9FB-9ABD5845A803}"/>
    <cellStyle name="Comma 10 7" xfId="1044" xr:uid="{4CBCC47E-E5C3-44AB-9B7D-01515D282CCE}"/>
    <cellStyle name="Comma 100" xfId="3194" xr:uid="{BC063AAD-8A63-492B-9AEA-486A0E8F7A9F}"/>
    <cellStyle name="Comma 101" xfId="3196" xr:uid="{A1F39E6A-516D-4FB8-B138-FFB3E66E0F8C}"/>
    <cellStyle name="Comma 102" xfId="3198" xr:uid="{4B01B640-4392-4AEB-B286-1584BAF538DC}"/>
    <cellStyle name="Comma 103" xfId="3200" xr:uid="{58968DC7-18E5-446B-BE8C-A995F0DD5872}"/>
    <cellStyle name="Comma 104" xfId="3202" xr:uid="{78827747-DDD1-43BB-A65E-9FD93C48862C}"/>
    <cellStyle name="Comma 105" xfId="3204" xr:uid="{770D15CE-68F3-4B5F-8007-287A6BEAFEA5}"/>
    <cellStyle name="Comma 106" xfId="3206" xr:uid="{99E5B1C5-F803-4D4A-BD6C-1661CD79F8C1}"/>
    <cellStyle name="Comma 107" xfId="3208" xr:uid="{93ED105F-EF1E-4EB4-B5CB-D864AEA11B30}"/>
    <cellStyle name="Comma 108" xfId="3210" xr:uid="{D245159F-8F55-4F24-A3A2-5BDEA8572E68}"/>
    <cellStyle name="Comma 109" xfId="3212" xr:uid="{24A6AF1B-BA79-4920-82AA-F277A7DFE297}"/>
    <cellStyle name="Comma 11" xfId="86" xr:uid="{49E82E37-91BF-4763-B295-B3215B13F135}"/>
    <cellStyle name="Comma 11 2" xfId="1050" xr:uid="{AE88467E-C3DE-4EC3-88D7-BBE278FE0935}"/>
    <cellStyle name="Comma 11 2 2" xfId="2260" xr:uid="{0D8CD8D2-3763-4EF0-AB0E-68BE1059C1AA}"/>
    <cellStyle name="Comma 11 3" xfId="1051" xr:uid="{ABEAB97F-DFA7-44EA-B1F4-D4DB25E51E52}"/>
    <cellStyle name="Comma 11 3 2" xfId="2261" xr:uid="{60529153-AD73-448D-9E03-41ED7F2788CD}"/>
    <cellStyle name="Comma 11 4" xfId="2438" xr:uid="{4F05F8B4-EDDC-4C8B-B244-7B435C7691C7}"/>
    <cellStyle name="Comma 11 5" xfId="2259" xr:uid="{C0BD318D-686E-4EBC-873D-11ECBA3707F7}"/>
    <cellStyle name="Comma 11 6" xfId="1049" xr:uid="{F5FB7D81-8641-4655-83CA-92D84D8C1CF7}"/>
    <cellStyle name="Comma 110" xfId="3214" xr:uid="{A52FE381-8BA9-4C59-8596-ADAE0F20B434}"/>
    <cellStyle name="Comma 111" xfId="3216" xr:uid="{5AD2FBFD-C825-44A3-9AB3-C5520378A23F}"/>
    <cellStyle name="Comma 112" xfId="3218" xr:uid="{5DEAB79D-4466-4474-A0A9-A31328B5C9F5}"/>
    <cellStyle name="Comma 113" xfId="3220" xr:uid="{8A97629A-A13F-4D60-AD87-29B29A281F75}"/>
    <cellStyle name="Comma 114" xfId="3222" xr:uid="{0C551FFE-F87F-4F6D-9899-7B494432549E}"/>
    <cellStyle name="Comma 115" xfId="3224" xr:uid="{F9B8B56D-0F16-483C-8724-B4407396AD34}"/>
    <cellStyle name="Comma 116" xfId="3226" xr:uid="{07F86095-82BC-41A2-B38F-9095688913F9}"/>
    <cellStyle name="Comma 117" xfId="3228" xr:uid="{D7F3B129-B7A3-4608-A2DA-D7FC1D6479D2}"/>
    <cellStyle name="Comma 118" xfId="3230" xr:uid="{45B64AEB-524E-4995-A80F-CA43D2FDCFE5}"/>
    <cellStyle name="Comma 119" xfId="3231" xr:uid="{1C7F2DCF-6AD7-4083-ADE4-9C5BBCC3F1A5}"/>
    <cellStyle name="Comma 12" xfId="82" xr:uid="{69A29DE5-BF70-49E9-A0CE-DEBE9586802C}"/>
    <cellStyle name="Comma 12 2" xfId="1053" xr:uid="{8C9235A4-DAC0-4E19-A4A8-14EC0E696411}"/>
    <cellStyle name="Comma 12 2 2" xfId="1054" xr:uid="{7DB38C34-D9C5-4B9A-853E-F0997B81EBCF}"/>
    <cellStyle name="Comma 12 2 2 2" xfId="2264" xr:uid="{63BFC2A0-55B8-4D08-9A85-DDF2B491B0B7}"/>
    <cellStyle name="Comma 12 2 3" xfId="2263" xr:uid="{0F677513-B90E-4B6C-900C-35CA08BE0DF7}"/>
    <cellStyle name="Comma 12 3" xfId="1055" xr:uid="{69F5F734-178D-4C5B-953E-EB2793B8C474}"/>
    <cellStyle name="Comma 12 3 2" xfId="2265" xr:uid="{3A17BF92-8974-4E4A-B81A-5A5565A34DE4}"/>
    <cellStyle name="Comma 12 4" xfId="1056" xr:uid="{02814845-8750-4597-8CF2-3B86F390F525}"/>
    <cellStyle name="Comma 12 4 2" xfId="2266" xr:uid="{77BC98B6-BC30-47A9-A3A3-43C47FF9A1A4}"/>
    <cellStyle name="Comma 12 5" xfId="2439" xr:uid="{B82D9583-BB97-4E56-B849-C5652099D381}"/>
    <cellStyle name="Comma 12 5 2" xfId="3287" xr:uid="{C924C0F4-651C-4202-9EDF-E771E1F77957}"/>
    <cellStyle name="Comma 12 6" xfId="2262" xr:uid="{B6ED8BCF-99C4-45CF-A0D9-AE09AB32A6AF}"/>
    <cellStyle name="Comma 12 7" xfId="1052" xr:uid="{46BB7691-E2EF-4299-926A-EE8C186D4815}"/>
    <cellStyle name="Comma 120" xfId="95" xr:uid="{16D3701D-65A6-4249-B248-AE3A90F955B1}"/>
    <cellStyle name="Comma 121" xfId="3233" xr:uid="{4E1B7491-7C40-4F8E-BF2B-1BC714FA0CB8}"/>
    <cellStyle name="Comma 122" xfId="3235" xr:uid="{EC84F5C1-B238-414A-AFF0-6A6EFBAA6A45}"/>
    <cellStyle name="Comma 123" xfId="3237" xr:uid="{08949DDA-C28E-49A1-B91A-251517BAC9FE}"/>
    <cellStyle name="Comma 124" xfId="3249" xr:uid="{C2BFFDA8-4118-46CF-AAFA-83A93FD15EF3}"/>
    <cellStyle name="Comma 125" xfId="55" xr:uid="{195A796F-9DB3-42A6-835F-203B91504B8D}"/>
    <cellStyle name="Comma 126" xfId="3346" xr:uid="{383B1C44-CB5E-4FBC-A464-185228E4D0B8}"/>
    <cellStyle name="Comma 126 4" xfId="44" xr:uid="{B08B432B-7646-4250-8C03-3261CF638996}"/>
    <cellStyle name="Comma 127" xfId="3347" xr:uid="{7D8B93C5-3EB0-4061-888D-AFB0AE43D3DE}"/>
    <cellStyle name="Comma 128" xfId="9" xr:uid="{70296135-A230-41F8-9338-B8B80CFF89E8}"/>
    <cellStyle name="Comma 129" xfId="3335" xr:uid="{0DACEE31-74DB-401D-9C19-08B8C5F0A4BB}"/>
    <cellStyle name="Comma 13" xfId="88" xr:uid="{6BDA7453-7C7C-4A7E-8851-6E5A565458C7}"/>
    <cellStyle name="Comma 13 2" xfId="1058" xr:uid="{97462988-E567-4C97-B1C3-A6E484EF1EA8}"/>
    <cellStyle name="Comma 13 2 2" xfId="1059" xr:uid="{1C36B220-17D1-4ADA-AD8B-AD8285E824D4}"/>
    <cellStyle name="Comma 13 2 2 2" xfId="2269" xr:uid="{3E8AF750-DCED-4995-BABC-7ACB5A99D70A}"/>
    <cellStyle name="Comma 13 2 3" xfId="1060" xr:uid="{6FE0E3D7-80A0-4641-81DA-BBA9F415FE39}"/>
    <cellStyle name="Comma 13 2 3 2" xfId="2270" xr:uid="{A050FF9F-E559-4F2D-A1ED-E71863A975A9}"/>
    <cellStyle name="Comma 13 2 4" xfId="1061" xr:uid="{0A166A30-9577-4F52-809A-7035D413A3CD}"/>
    <cellStyle name="Comma 13 2 4 2" xfId="2271" xr:uid="{33729B38-1F0F-46EC-979B-A38BFE5804C8}"/>
    <cellStyle name="Comma 13 2 5" xfId="2268" xr:uid="{A0727D2E-07DC-444A-93DB-6C836C2C80FE}"/>
    <cellStyle name="Comma 13 3" xfId="1062" xr:uid="{C08C9277-DA6C-4320-9C4B-C322EC7D80DE}"/>
    <cellStyle name="Comma 13 3 2" xfId="1063" xr:uid="{31215231-E245-47DD-B6C0-76C1A7169438}"/>
    <cellStyle name="Comma 13 3 2 2" xfId="2273" xr:uid="{EC2E6808-9CA8-4401-B017-4D34C16ACF7E}"/>
    <cellStyle name="Comma 13 3 3" xfId="1064" xr:uid="{06710404-FF10-4F3F-9115-83106251ED10}"/>
    <cellStyle name="Comma 13 3 3 2" xfId="2274" xr:uid="{915D2A08-B13B-4D71-A7C9-CBEC39285327}"/>
    <cellStyle name="Comma 13 3 4" xfId="1065" xr:uid="{5A36FA4A-6CF1-41EF-9F8E-CDFF32EF9CDA}"/>
    <cellStyle name="Comma 13 3 4 2" xfId="2275" xr:uid="{5E3C6108-AD02-43A5-97ED-9E77E856AF8E}"/>
    <cellStyle name="Comma 13 3 5" xfId="2272" xr:uid="{C52BC016-5293-40F6-8460-62AFF8857C72}"/>
    <cellStyle name="Comma 13 4" xfId="1066" xr:uid="{8D305E18-C945-4D40-83B3-3518BB8CCDF2}"/>
    <cellStyle name="Comma 13 4 2" xfId="2276" xr:uid="{5F7C2BEC-DE86-4902-9F69-59239BA4E83F}"/>
    <cellStyle name="Comma 13 5" xfId="1067" xr:uid="{9A0DB63A-9733-4E63-A3D1-E9EC04B8FDAA}"/>
    <cellStyle name="Comma 13 5 2" xfId="2277" xr:uid="{A6519ADA-2D82-4DAD-8B1C-46AC024DBCFA}"/>
    <cellStyle name="Comma 13 6" xfId="2435" xr:uid="{2513CD80-B099-43E7-B40E-9401F3CFDA53}"/>
    <cellStyle name="Comma 13 7" xfId="2267" xr:uid="{71D90118-B37D-48CF-B9B7-FC5B41E18C24}"/>
    <cellStyle name="Comma 13 8" xfId="1057" xr:uid="{465B58C2-0860-495F-8CF2-81D7C76CB9A2}"/>
    <cellStyle name="Comma 130" xfId="3746" xr:uid="{17D309C8-80AE-48F4-92E7-00D81B8AB0CD}"/>
    <cellStyle name="Comma 131" xfId="3536" xr:uid="{CB26D687-B2A5-4D7F-A568-5426359A9CB4}"/>
    <cellStyle name="Comma 132" xfId="3613" xr:uid="{2DD3BEAE-44EE-46EA-9DEB-BE882FDCFA90}"/>
    <cellStyle name="Comma 14" xfId="90" xr:uid="{45743A80-486A-415C-AD2A-113C2A9CD840}"/>
    <cellStyle name="Comma 14 10" xfId="2278" xr:uid="{A6997A3D-CB76-4AA2-978D-971AA3DE9606}"/>
    <cellStyle name="Comma 14 11" xfId="1068" xr:uid="{CC7EAE3C-5E3C-490D-8958-3295A6B68695}"/>
    <cellStyle name="Comma 14 2" xfId="1069" xr:uid="{4C8F6A62-229A-40B9-80C1-EEC4C970D559}"/>
    <cellStyle name="Comma 14 2 2" xfId="1070" xr:uid="{2AD022A6-A040-404A-8C91-510894EADF75}"/>
    <cellStyle name="Comma 14 2 2 2" xfId="2280" xr:uid="{4BC1496E-3CB5-4CEF-B8D6-F25657D0BB46}"/>
    <cellStyle name="Comma 14 2 3" xfId="1071" xr:uid="{7076C48A-4FCE-4766-B181-DDC4B1963E2F}"/>
    <cellStyle name="Comma 14 2 3 2" xfId="2281" xr:uid="{44FFD2B3-C991-47B3-8B9F-40BE7CC34EFD}"/>
    <cellStyle name="Comma 14 2 4" xfId="1072" xr:uid="{CD552026-2250-4730-9B17-50A27F4C1C5A}"/>
    <cellStyle name="Comma 14 2 4 2" xfId="2282" xr:uid="{1C5AC8FC-F2FC-40E4-8DD6-99F9B63D2C99}"/>
    <cellStyle name="Comma 14 2 5" xfId="2279" xr:uid="{01044541-C362-477D-86FB-6DBB7378E6C6}"/>
    <cellStyle name="Comma 14 3" xfId="1073" xr:uid="{4E6D60C0-3C1B-4FFD-A35A-F0630094BFC8}"/>
    <cellStyle name="Comma 14 3 2" xfId="1074" xr:uid="{B86F2656-1431-4989-936B-F1717039B1AF}"/>
    <cellStyle name="Comma 14 3 2 2" xfId="2284" xr:uid="{448A45AF-BD98-4522-B2D1-CF71CD7F8FEA}"/>
    <cellStyle name="Comma 14 3 3" xfId="1075" xr:uid="{FC103071-7D16-483F-BFC0-6E630812E131}"/>
    <cellStyle name="Comma 14 3 3 2" xfId="2285" xr:uid="{83342108-E56C-430C-9AEE-7F4C063CC5C1}"/>
    <cellStyle name="Comma 14 3 4" xfId="1076" xr:uid="{6812C489-3B55-4207-A6BA-05EAA09E8107}"/>
    <cellStyle name="Comma 14 3 4 2" xfId="2286" xr:uid="{13560C6E-24BC-478C-84A8-47B8DF68D893}"/>
    <cellStyle name="Comma 14 3 5" xfId="2283" xr:uid="{D7F04F6A-F6AA-41E9-9400-BF0C091DA6E3}"/>
    <cellStyle name="Comma 14 4" xfId="1077" xr:uid="{48270682-C112-436C-986E-9302E4475CFC}"/>
    <cellStyle name="Comma 14 4 2" xfId="2287" xr:uid="{5F7AA6E8-02EA-4975-BF26-D099F3D5D857}"/>
    <cellStyle name="Comma 14 5" xfId="1078" xr:uid="{480B6477-29C2-4C00-A8E2-7E676E2E571C}"/>
    <cellStyle name="Comma 14 5 2" xfId="2288" xr:uid="{6B939E82-6B51-41EC-A0C3-A52647CC12EB}"/>
    <cellStyle name="Comma 14 6" xfId="1079" xr:uid="{02156120-FBFA-47BB-A05F-AE9041F93A87}"/>
    <cellStyle name="Comma 14 6 2" xfId="2289" xr:uid="{06B4E3A2-2F5A-422C-AE52-F99C3102976D}"/>
    <cellStyle name="Comma 14 7" xfId="1080" xr:uid="{94442F25-776D-4A31-83EE-1056F94B0155}"/>
    <cellStyle name="Comma 14 7 2" xfId="2290" xr:uid="{494F7AD0-3BDF-48CF-A62E-011363AB0947}"/>
    <cellStyle name="Comma 14 8" xfId="1081" xr:uid="{967C4EF1-9836-4FF6-B3F2-257572EA45EE}"/>
    <cellStyle name="Comma 14 8 2" xfId="2291" xr:uid="{0F46215D-F709-47C1-B91D-2A9812F67CCE}"/>
    <cellStyle name="Comma 14 9" xfId="2440" xr:uid="{A93754BA-3CBC-4075-AD86-EE75CD168BE0}"/>
    <cellStyle name="Comma 15" xfId="93" xr:uid="{9B43D984-EDB4-4358-AF9C-0B108CD14A5F}"/>
    <cellStyle name="Comma 15 10" xfId="2292" xr:uid="{E04CE37C-D20E-4635-A926-5B0910727C6F}"/>
    <cellStyle name="Comma 15 11" xfId="1082" xr:uid="{33578CD2-68D5-481B-86B0-FABD32159072}"/>
    <cellStyle name="Comma 15 2" xfId="1083" xr:uid="{A788C079-5D3A-48D8-9EEC-5575D7C99BB0}"/>
    <cellStyle name="Comma 15 2 2" xfId="1084" xr:uid="{00E5B7A9-8F4B-4CBA-BFDF-BE7BAB54B0F8}"/>
    <cellStyle name="Comma 15 2 2 2" xfId="1085" xr:uid="{49833209-6033-40DA-B533-FAD670861401}"/>
    <cellStyle name="Comma 15 2 2 2 2" xfId="2295" xr:uid="{F4AF89EB-5109-49E0-BCE3-7A0EADE3A99D}"/>
    <cellStyle name="Comma 15 2 2 3" xfId="1086" xr:uid="{50743001-5E86-4710-85BB-52A315240990}"/>
    <cellStyle name="Comma 15 2 2 3 2" xfId="2296" xr:uid="{249BF61A-8A18-45C4-AF77-CCB746FEE10B}"/>
    <cellStyle name="Comma 15 2 2 4" xfId="1087" xr:uid="{4BBF42FB-09C0-41CE-A3C4-FD26622D9AE9}"/>
    <cellStyle name="Comma 15 2 2 4 2" xfId="2297" xr:uid="{591667F5-3D86-46CC-A002-B7208C1000FB}"/>
    <cellStyle name="Comma 15 2 2 5" xfId="2294" xr:uid="{509D6DC5-FDCE-4204-A15F-F83A2D1D30FE}"/>
    <cellStyle name="Comma 15 2 3" xfId="1088" xr:uid="{F4699219-8A52-45BE-BDCD-B93F6A90DFA9}"/>
    <cellStyle name="Comma 15 2 3 2" xfId="1089" xr:uid="{DC79616E-40B4-4ADB-A00B-2870940E7AB8}"/>
    <cellStyle name="Comma 15 2 3 2 2" xfId="2299" xr:uid="{58AB3F88-8623-4168-9F8E-9A49E80660D2}"/>
    <cellStyle name="Comma 15 2 3 3" xfId="1090" xr:uid="{B2CC3009-A928-4460-BCBF-E744774E8108}"/>
    <cellStyle name="Comma 15 2 3 3 2" xfId="2300" xr:uid="{12628217-F3A2-4B65-B195-43A024E6BA59}"/>
    <cellStyle name="Comma 15 2 3 4" xfId="1091" xr:uid="{32C2FEAA-D0EF-45D1-B938-CBBEA21E0442}"/>
    <cellStyle name="Comma 15 2 3 4 2" xfId="2301" xr:uid="{23328A40-7AE5-46EC-8EBE-B9A4F119FB35}"/>
    <cellStyle name="Comma 15 2 3 5" xfId="2298" xr:uid="{29F45BBA-FC39-468A-A472-9DB77796D5F1}"/>
    <cellStyle name="Comma 15 2 4" xfId="1092" xr:uid="{E6D51798-825E-48CB-9B44-A329AB6BE97F}"/>
    <cellStyle name="Comma 15 2 4 2" xfId="2302" xr:uid="{9B34668D-A7EA-4030-AC3B-2A7FC551B523}"/>
    <cellStyle name="Comma 15 2 5" xfId="1093" xr:uid="{9497970A-1539-46A0-BA76-24854A3117D5}"/>
    <cellStyle name="Comma 15 2 5 2" xfId="2303" xr:uid="{37271441-7C19-43E4-A4CD-40E8AC637610}"/>
    <cellStyle name="Comma 15 2 6" xfId="1094" xr:uid="{33E04CDC-2015-49E9-B233-B3591E638258}"/>
    <cellStyle name="Comma 15 2 6 2" xfId="2304" xr:uid="{9C325CD2-9107-4C11-AA37-9CAA8173935F}"/>
    <cellStyle name="Comma 15 2 7" xfId="2293" xr:uid="{FCDE33C1-F997-4C81-8B10-830B468F727A}"/>
    <cellStyle name="Comma 15 3" xfId="1095" xr:uid="{0FDCB34D-10EB-4ED3-B778-C9599A5A5A95}"/>
    <cellStyle name="Comma 15 3 2" xfId="1096" xr:uid="{5B822A21-07B5-4FBA-A2EC-FC67E3DADD52}"/>
    <cellStyle name="Comma 15 3 2 2" xfId="2306" xr:uid="{7DB81665-F20E-42F5-9A07-BED560FC3CB2}"/>
    <cellStyle name="Comma 15 3 3" xfId="1097" xr:uid="{B511C1F8-D7D3-4AEA-B284-C5EC4BD601AA}"/>
    <cellStyle name="Comma 15 3 3 2" xfId="2307" xr:uid="{E1889777-A06D-4F49-8A2D-488BB239AE2D}"/>
    <cellStyle name="Comma 15 3 4" xfId="1098" xr:uid="{6DAF0EDC-61A0-4CF5-A623-97E7651A9619}"/>
    <cellStyle name="Comma 15 3 4 2" xfId="2308" xr:uid="{989C17F5-7181-414E-99EA-F26853435335}"/>
    <cellStyle name="Comma 15 3 5" xfId="2305" xr:uid="{B8877BAB-67B7-4CBA-8CBD-CA74D31DB969}"/>
    <cellStyle name="Comma 15 4" xfId="1099" xr:uid="{FA39FD6E-06A2-474D-9665-336EDC8DAF94}"/>
    <cellStyle name="Comma 15 4 2" xfId="1100" xr:uid="{B9E95B23-6EA3-4199-BE89-1E1B6AC8112E}"/>
    <cellStyle name="Comma 15 4 2 2" xfId="2310" xr:uid="{9ACF4CFD-427E-4573-836F-643CD6B7DA88}"/>
    <cellStyle name="Comma 15 4 3" xfId="1101" xr:uid="{1B8C6CD4-1BA2-45E2-9806-9B2085E3F2BF}"/>
    <cellStyle name="Comma 15 4 3 2" xfId="2311" xr:uid="{55665DA0-2D39-414D-874C-17DE57A63E01}"/>
    <cellStyle name="Comma 15 4 4" xfId="1102" xr:uid="{F41434EA-00E1-4E6A-8EBB-2429A73FE66A}"/>
    <cellStyle name="Comma 15 4 4 2" xfId="2312" xr:uid="{0381545F-4C2B-4729-8CB9-826AA56751D3}"/>
    <cellStyle name="Comma 15 4 5" xfId="2309" xr:uid="{745B43F8-F48D-43A3-8987-24CD93010CBC}"/>
    <cellStyle name="Comma 15 5" xfId="1103" xr:uid="{2859D8DA-DAD0-4072-AD0D-AC4280A6952B}"/>
    <cellStyle name="Comma 15 5 2" xfId="2313" xr:uid="{C12C48D2-3FA9-4425-B210-E5D71C96FAD1}"/>
    <cellStyle name="Comma 15 6" xfId="1104" xr:uid="{086B391E-0F7D-4ED8-A912-7D95AAE69697}"/>
    <cellStyle name="Comma 15 6 2" xfId="2314" xr:uid="{AE5A97F7-5622-4EE5-8C5D-4381AAF878A1}"/>
    <cellStyle name="Comma 15 7" xfId="1105" xr:uid="{C3DFF5EB-1449-41FA-B103-86D28870241F}"/>
    <cellStyle name="Comma 15 7 2" xfId="2315" xr:uid="{4FD2DB4C-A8F5-4BA8-AD7D-BB241C26BCD0}"/>
    <cellStyle name="Comma 15 8" xfId="1106" xr:uid="{6A842646-066F-4F5C-BF68-A976CA7ACEA6}"/>
    <cellStyle name="Comma 15 8 2" xfId="2316" xr:uid="{58B4EEBF-A241-4856-A3CD-5E9319AB999D}"/>
    <cellStyle name="Comma 15 9" xfId="2454" xr:uid="{371B8865-BEB4-49F7-BAB5-CF0D55C986F8}"/>
    <cellStyle name="Comma 16" xfId="64" xr:uid="{D9A2EC66-1BB9-48E0-AB40-82603124EECF}"/>
    <cellStyle name="Comma 16 2" xfId="1108" xr:uid="{EEBD1EDC-96B2-41B5-BF89-368E3E4BF758}"/>
    <cellStyle name="Comma 16 2 2" xfId="2318" xr:uid="{9D8888C7-1019-43B0-8518-4CCCD2895918}"/>
    <cellStyle name="Comma 16 3" xfId="1109" xr:uid="{3138B994-CF19-4BA1-8DE2-8777402F5345}"/>
    <cellStyle name="Comma 16 3 2" xfId="2319" xr:uid="{33FEFA00-96D4-428E-87E4-973AA80D2FA3}"/>
    <cellStyle name="Comma 16 4" xfId="2487" xr:uid="{9FC00CDD-6EC5-47D0-914E-098EC5C82481}"/>
    <cellStyle name="Comma 16 5" xfId="2317" xr:uid="{F7D715F8-8923-4089-9D9C-9835B5690A3D}"/>
    <cellStyle name="Comma 16 6" xfId="1107" xr:uid="{8559C43B-9F6A-4222-9632-03A5AC7E4594}"/>
    <cellStyle name="Comma 17" xfId="1110" xr:uid="{F56C39FE-59AC-4E9B-B514-6D6E4298CDCC}"/>
    <cellStyle name="Comma 17 2" xfId="1111" xr:uid="{B6238347-B1C7-4320-BFEC-2D29397138C5}"/>
    <cellStyle name="Comma 17 2 2" xfId="2321" xr:uid="{A6A7DD93-C9F3-42E3-BDD3-DA29E158CA0E}"/>
    <cellStyle name="Comma 17 3" xfId="2488" xr:uid="{E97DF6C8-55CA-4ED5-AB80-915813B0DD38}"/>
    <cellStyle name="Comma 17 4" xfId="2320" xr:uid="{3D471FC3-9ADA-4A0F-838F-7EB6369DFE96}"/>
    <cellStyle name="Comma 18" xfId="1112" xr:uid="{B344A0DD-B2CC-444F-BB1B-F14E48C952B4}"/>
    <cellStyle name="Comma 18 2" xfId="1113" xr:uid="{FB851FB7-83B7-4AD7-9C1A-35E60ACFFA07}"/>
    <cellStyle name="Comma 18 2 2" xfId="2489" xr:uid="{2E033830-9FBC-4FD5-9A92-0A33231320BE}"/>
    <cellStyle name="Comma 18 2 3" xfId="2323" xr:uid="{16F4F0BC-3B2B-4372-B138-FA9F458CC4D1}"/>
    <cellStyle name="Comma 18 3" xfId="2436" xr:uid="{D3D73DFE-6767-456E-B6FC-5CD5CAB9B92A}"/>
    <cellStyle name="Comma 18 4" xfId="2322" xr:uid="{F3783E84-7F8C-459A-AFA8-E72D67C7E11A}"/>
    <cellStyle name="Comma 187 3 2 2" xfId="3337" xr:uid="{6F4A7504-7D48-4CD3-8AB8-DDCDF361AFAC}"/>
    <cellStyle name="Comma 19" xfId="107" xr:uid="{05F152E3-9F9F-4C15-9709-23DB56325942}"/>
    <cellStyle name="Comma 19 2" xfId="1114" xr:uid="{1D9CF764-2D29-40CA-A1C1-2747821C4096}"/>
    <cellStyle name="Comma 19 2 2" xfId="2490" xr:uid="{57636014-1A24-4BF1-9A20-005BD1B7674B}"/>
    <cellStyle name="Comma 19 3" xfId="2324" xr:uid="{EC75E8DE-F838-484D-9947-5FBE86BC983B}"/>
    <cellStyle name="Comma 195 4 2" xfId="49" xr:uid="{7601F80F-4932-42AA-96AB-BDF5459D7319}"/>
    <cellStyle name="Comma 2" xfId="12" xr:uid="{988D1290-FC0E-4F8A-B57D-B5DC15A27CF6}"/>
    <cellStyle name="Comma 2 10" xfId="1115" xr:uid="{AEC8DE06-0EC3-4295-BD95-A487C10356EB}"/>
    <cellStyle name="Comma 2 10 2" xfId="1116" xr:uid="{1053B6EB-D53F-4255-820F-5656B0A69EC4}"/>
    <cellStyle name="Comma 2 10 2 2" xfId="1117" xr:uid="{CD4CD6CD-A18D-4B5C-89E0-4C5C3BA7AE06}"/>
    <cellStyle name="Comma 2 10 2 2 2" xfId="1118" xr:uid="{C01DC250-E534-4699-8D90-68ACF4A5D6EC}"/>
    <cellStyle name="Comma 2 10 2 2 2 2" xfId="2329" xr:uid="{46E4AD73-0555-42CD-87C2-97CF3B93ABA4}"/>
    <cellStyle name="Comma 2 10 2 2 3" xfId="1119" xr:uid="{3CD6B101-492F-4E05-B8A6-65F9F086AEAE}"/>
    <cellStyle name="Comma 2 10 2 2 3 2" xfId="2330" xr:uid="{547ADE50-4E32-460E-BD27-D55977C40E0F}"/>
    <cellStyle name="Comma 2 10 2 2 4" xfId="2328" xr:uid="{A60F7CB3-72CE-45DA-AA2A-8F3F2E35BAB1}"/>
    <cellStyle name="Comma 2 10 2 3" xfId="1120" xr:uid="{3B24E2FD-5824-41AE-B960-8CAA5DCC9BB8}"/>
    <cellStyle name="Comma 2 10 2 3 2" xfId="2331" xr:uid="{FD6F07D2-6B3D-48F5-8490-B1014727C00A}"/>
    <cellStyle name="Comma 2 10 2 4" xfId="1121" xr:uid="{E9F6B0C3-9F81-46A2-8079-3776F3908431}"/>
    <cellStyle name="Comma 2 10 2 4 2" xfId="2332" xr:uid="{0ACF9293-6C20-4058-B268-194AB5E3A8C4}"/>
    <cellStyle name="Comma 2 10 2 5" xfId="2327" xr:uid="{C47939EB-4DA1-486C-AA4D-3BBA7E121E7D}"/>
    <cellStyle name="Comma 2 10 3" xfId="1122" xr:uid="{FF2C82F7-CC04-4F09-9592-E51D12F040AA}"/>
    <cellStyle name="Comma 2 10 3 2" xfId="2333" xr:uid="{0034EBD9-24A4-45FE-8BBF-D9845023F77B}"/>
    <cellStyle name="Comma 2 10 4" xfId="1123" xr:uid="{A5FC54CE-D6B3-4948-B26D-5F0D2F0677D5}"/>
    <cellStyle name="Comma 2 10 4 2" xfId="2334" xr:uid="{CEB874BC-1647-4651-ABDC-BAB24E713EB1}"/>
    <cellStyle name="Comma 2 10 5" xfId="2326" xr:uid="{C8AA2E78-69CA-49B5-BBDB-82CF2E6D3E27}"/>
    <cellStyle name="Comma 2 11" xfId="1124" xr:uid="{6D7E2F57-FDBA-47CF-B703-14CDBDC00149}"/>
    <cellStyle name="Comma 2 11 2" xfId="2335" xr:uid="{0AC7AE82-F9EE-4FC9-B301-1AE9E18485DA}"/>
    <cellStyle name="Comma 2 12" xfId="1125" xr:uid="{8EA02EBF-F975-4D10-A18D-B2589FD6442A}"/>
    <cellStyle name="Comma 2 12 2" xfId="2325" xr:uid="{2F75645C-402C-46EF-B116-BD4F7B6A6E3E}"/>
    <cellStyle name="Comma 2 13" xfId="1126" xr:uid="{01EAC7DF-A4A4-4241-83F1-032CFB35FC95}"/>
    <cellStyle name="Comma 2 13 2" xfId="2422" xr:uid="{793DC834-2A73-4A34-8D25-6F9AE92FDFCE}"/>
    <cellStyle name="Comma 2 14" xfId="1127" xr:uid="{02F08170-73A0-4D14-8017-289AA2ABA815}"/>
    <cellStyle name="Comma 2 14 2" xfId="2700" xr:uid="{81735D56-B26C-4F6A-B2D7-41FAB2FF0F0B}"/>
    <cellStyle name="Comma 2 14 3" xfId="2753" xr:uid="{9993A6C5-59C3-4F2F-A673-D94B245DD38C}"/>
    <cellStyle name="Comma 2 15" xfId="2712" xr:uid="{05004FAA-DE7E-414D-B40C-ECD17D70CB1E}"/>
    <cellStyle name="Comma 2 15 2" xfId="2754" xr:uid="{FA0C0F96-E21D-4F37-9CC6-2E7B993A9C3F}"/>
    <cellStyle name="Comma 2 16" xfId="2719" xr:uid="{1E70ABFE-99C1-475E-82E6-4D2928B4EC7C}"/>
    <cellStyle name="Comma 2 16 2" xfId="2755" xr:uid="{DEEC53A6-5011-4C9F-837E-F3BCC20E163D}"/>
    <cellStyle name="Comma 2 17" xfId="2251" xr:uid="{448A8BF0-1153-403C-8900-FDD39EC889D4}"/>
    <cellStyle name="Comma 2 18" xfId="97" xr:uid="{E79ACC95-816D-4929-9C60-22574CE57258}"/>
    <cellStyle name="Comma 2 19" xfId="57" xr:uid="{5C96E893-9699-4D72-ACD6-C2DAB09821D5}"/>
    <cellStyle name="Comma 2 2" xfId="22" xr:uid="{0367EDC3-F4B9-4D0A-9B95-CAD97C53C1D2}"/>
    <cellStyle name="Comma 2 2 15 2 2 2" xfId="3341" xr:uid="{D256AE14-D8CE-4B7E-8190-75E0C0AF3BE2}"/>
    <cellStyle name="Comma 2 2 18 2 2" xfId="43" xr:uid="{A61E8A7A-3592-4410-812C-608E78045311}"/>
    <cellStyle name="Comma 2 2 2" xfId="1129" xr:uid="{BF36BDB4-BEEE-46D5-B403-2E407441690E}"/>
    <cellStyle name="Comma 2 2 2 2" xfId="2448" xr:uid="{84B62C70-FEA8-4833-A1E1-1B9C178BE0B8}"/>
    <cellStyle name="Comma 2 2 2 3" xfId="2337" xr:uid="{638A7999-F4BC-42B7-AABE-DEC1461E9C19}"/>
    <cellStyle name="Comma 2 2 3" xfId="1130" xr:uid="{82D10A0E-4A02-4C1E-95D3-E1B0231B30E2}"/>
    <cellStyle name="Comma 2 2 3 2" xfId="2491" xr:uid="{819DC18E-F232-4EBE-9B97-75EE6A61825D}"/>
    <cellStyle name="Comma 2 2 3 3" xfId="2338" xr:uid="{DC85FC36-8346-4AC5-8BEC-AF52873DA63C}"/>
    <cellStyle name="Comma 2 2 4" xfId="1131" xr:uid="{3DA1CEE2-C09D-4451-AFCA-A96B3A9FA47D}"/>
    <cellStyle name="Comma 2 2 4 2" xfId="2492" xr:uid="{AC8C6739-CFA7-44A2-BEE6-28FD237F1D63}"/>
    <cellStyle name="Comma 2 2 4 3" xfId="2339" xr:uid="{039A3681-4469-46DD-9D1B-5F15E2ED753C}"/>
    <cellStyle name="Comma 2 2 5" xfId="2423" xr:uid="{DEF023FB-1263-4A03-86DA-B3B8682F47DC}"/>
    <cellStyle name="Comma 2 2 6" xfId="2336" xr:uid="{8835F14E-C20A-4D34-97CE-75FC94B37D4B}"/>
    <cellStyle name="Comma 2 2 7" xfId="1128" xr:uid="{D1370419-B8DB-414C-BE8C-DDFD44A9261C}"/>
    <cellStyle name="Comma 2 2 8" xfId="3243" xr:uid="{761FF4B4-4122-4436-8D8D-A5175EDAB1B9}"/>
    <cellStyle name="Comma 2 2 9" xfId="66" xr:uid="{1B87DAC7-AC4C-4DE5-8298-B1ACA29DF012}"/>
    <cellStyle name="Comma 2 25" xfId="1132" xr:uid="{318218A9-A966-471F-9B26-032F177E5F1C}"/>
    <cellStyle name="Comma 2 3" xfId="26" xr:uid="{7E61A291-74A6-47F1-9452-9DB79241F926}"/>
    <cellStyle name="Comma 2 3 12 2 2 2" xfId="3339" xr:uid="{70FA4651-1EC6-4821-BD71-7241F7C74F58}"/>
    <cellStyle name="Comma 2 3 2" xfId="1133" xr:uid="{276DBF5F-D200-4911-B996-47DF7CFB95BD}"/>
    <cellStyle name="Comma 2 3 2 2" xfId="2407" xr:uid="{DE9DF577-4B63-440C-8C49-E0D2ED9DDA91}"/>
    <cellStyle name="Comma 2 3 3" xfId="2430" xr:uid="{8B9685D1-460D-4783-829B-1F8004DA87A6}"/>
    <cellStyle name="Comma 2 3 3 2" xfId="3284" xr:uid="{38C84CF7-0AF3-416E-933D-B1240F0ABBD0}"/>
    <cellStyle name="Comma 2 3 4" xfId="2340" xr:uid="{0F025F59-3D1C-475F-B532-42DC27BDB040}"/>
    <cellStyle name="Comma 2 3 5" xfId="3240" xr:uid="{53A3D3C5-5AFF-4751-8444-A9CD007A1DF9}"/>
    <cellStyle name="Comma 2 3 6" xfId="63" xr:uid="{77AF03AE-CA25-4F1A-93AA-EDFA8A8A812D}"/>
    <cellStyle name="Comma 2 4" xfId="1134" xr:uid="{53F98D4C-BA66-4A53-A62A-55358CDB1CAB}"/>
    <cellStyle name="Comma 2 4 2" xfId="2433" xr:uid="{1C4299D4-8FC3-411F-9F06-924C1A12D85C}"/>
    <cellStyle name="Comma 2 5" xfId="1135" xr:uid="{0F894E9D-A0CF-4550-9C38-98B3AB3818FD}"/>
    <cellStyle name="Comma 2 5 2" xfId="2341" xr:uid="{EA42E7CC-AA29-4195-89F4-E439AADA9A79}"/>
    <cellStyle name="Comma 2 6" xfId="1136" xr:uid="{24333F75-44B8-4FFB-B6EF-50B3B74E3793}"/>
    <cellStyle name="Comma 2 6 2" xfId="2493" xr:uid="{BF636919-D86B-4ACF-A3BA-B7DF4B30FEA3}"/>
    <cellStyle name="Comma 2 6 3" xfId="2342" xr:uid="{BC1EC158-F4F7-4A65-B58B-5F0273BCDCCA}"/>
    <cellStyle name="Comma 2 7" xfId="1137" xr:uid="{A4BDAA99-1A30-468E-BFEE-FE0F19A14368}"/>
    <cellStyle name="Comma 2 7 2" xfId="39" xr:uid="{95A044A8-B037-48C5-8056-1B48CD1EFE67}"/>
    <cellStyle name="Comma 2 7 2 2" xfId="2344" xr:uid="{4A7C0EDC-24AB-47B9-B3F0-C2FCFC2587FD}"/>
    <cellStyle name="Comma 2 7 2 3" xfId="1138" xr:uid="{BACB28B5-2385-476D-B3C3-44DC3F82A070}"/>
    <cellStyle name="Comma 2 7 3" xfId="2494" xr:uid="{E3F86D3F-00F5-4A6A-BC5B-17BBC9E4D2E7}"/>
    <cellStyle name="Comma 2 7 4" xfId="2343" xr:uid="{AC10722F-50E0-456A-B3DF-61C999D58DF5}"/>
    <cellStyle name="Comma 2 8" xfId="1139" xr:uid="{CC04F480-A92B-403C-B6F2-9FA5F39A70F6}"/>
    <cellStyle name="Comma 2 8 2" xfId="2495" xr:uid="{9E0653A7-31EF-481D-B7D8-4733B1ED80EE}"/>
    <cellStyle name="Comma 2 8 3" xfId="2345" xr:uid="{D0F941CF-EC56-4934-ADCB-C04B49CFB998}"/>
    <cellStyle name="Comma 2 9" xfId="1140" xr:uid="{8A276317-0E35-4E51-8C0B-EC2CDE299F1E}"/>
    <cellStyle name="Comma 2 9 2" xfId="2346" xr:uid="{7650060F-B912-4D8E-99F9-EE922F27B064}"/>
    <cellStyle name="Comma 2_Note38" xfId="1141" xr:uid="{5970B921-D464-400A-AE59-E65BF8B41B12}"/>
    <cellStyle name="Comma 20" xfId="1142" xr:uid="{87409DAA-190D-4DEE-B44B-1537B19985B1}"/>
    <cellStyle name="Comma 20 2" xfId="1143" xr:uid="{BFE6073D-486F-4D23-A940-2C700A8B124E}"/>
    <cellStyle name="Comma 20 2 2" xfId="2348" xr:uid="{5967ADAC-7AB7-4126-9158-C780991AD61E}"/>
    <cellStyle name="Comma 20 3" xfId="2496" xr:uid="{C4A2E8CC-AE76-44E1-961D-ECA7519994B4}"/>
    <cellStyle name="Comma 20 4" xfId="2347" xr:uid="{E0729E63-4A2C-4CF1-94AD-EAAD7F9411DD}"/>
    <cellStyle name="Comma 21" xfId="1144" xr:uid="{E1CF7A5D-076E-4630-BD00-36CFB527C921}"/>
    <cellStyle name="Comma 21 2" xfId="1145" xr:uid="{3947F4D7-8762-4CDB-946D-6A634B24BDB2}"/>
    <cellStyle name="Comma 21 2 2" xfId="1146" xr:uid="{498FC48E-E1A5-4089-8E1B-07D48C54D876}"/>
    <cellStyle name="Comma 21 2 2 2" xfId="2351" xr:uid="{D2E91093-5642-4706-B0C8-743E584D68BC}"/>
    <cellStyle name="Comma 21 2 3" xfId="1147" xr:uid="{BE3FEB80-7164-4F02-9F1C-E85D6D9D2C35}"/>
    <cellStyle name="Comma 21 2 3 2" xfId="2352" xr:uid="{7A2BEAB8-A18E-409D-AB8A-09263565D2A7}"/>
    <cellStyle name="Comma 21 2 4" xfId="1148" xr:uid="{82275525-83A8-4304-9E2A-8BA12C58DAFF}"/>
    <cellStyle name="Comma 21 2 4 2" xfId="2353" xr:uid="{7ACCC6F1-411E-4242-8D8E-AFBE0BCB3720}"/>
    <cellStyle name="Comma 21 2 5" xfId="2350" xr:uid="{482238F4-31B1-4698-9AB3-E329015753BB}"/>
    <cellStyle name="Comma 21 3" xfId="1149" xr:uid="{30FBAAE1-FF4A-4D7C-90B9-18D203A0850E}"/>
    <cellStyle name="Comma 21 3 2" xfId="2354" xr:uid="{E2E7C6E0-0797-4C0C-A1D7-85C07887593D}"/>
    <cellStyle name="Comma 21 4" xfId="2497" xr:uid="{9E735ABC-5307-470C-800E-D231408CD02A}"/>
    <cellStyle name="Comma 21 5" xfId="2349" xr:uid="{36354513-ECAB-44BA-B5D3-40D0E5A6DC94}"/>
    <cellStyle name="Comma 22" xfId="1150" xr:uid="{54F88BC6-96DB-4571-819E-DF776B93FE5C}"/>
    <cellStyle name="Comma 22 2" xfId="1151" xr:uid="{0B29FA92-8842-44EB-8663-A08BE4D271B3}"/>
    <cellStyle name="Comma 22 2 2" xfId="2356" xr:uid="{2C370D90-04C6-4D5C-8E4D-754AD811D9E0}"/>
    <cellStyle name="Comma 22 3" xfId="2498" xr:uid="{F8655416-DF74-4304-B284-83E46C0E71BB}"/>
    <cellStyle name="Comma 22 4" xfId="2355" xr:uid="{5C6820DB-3423-4D51-833D-9DA192F34B2B}"/>
    <cellStyle name="Comma 23" xfId="1152" xr:uid="{C3D7E565-5191-4BB8-A528-AC208317F6AB}"/>
    <cellStyle name="Comma 23 2" xfId="2499" xr:uid="{FA0B8F21-102E-4257-A5E5-DE964DE0AD86}"/>
    <cellStyle name="Comma 23 3" xfId="2357" xr:uid="{20A2BBEC-9F9E-4966-9F9E-72938DA6A4A6}"/>
    <cellStyle name="Comma 24" xfId="1153" xr:uid="{FD504C28-656E-4A68-B378-DF2FE907BC9A}"/>
    <cellStyle name="Comma 24 2" xfId="2358" xr:uid="{B3055AC8-B9AB-4612-B7C9-422B7CE6A1E0}"/>
    <cellStyle name="Comma 25" xfId="1154" xr:uid="{87B3B649-1AAF-4AE5-BCD0-0D893B305BFE}"/>
    <cellStyle name="Comma 25 2" xfId="2359" xr:uid="{56CB5BCF-F36B-4609-905B-8D2B1682CF72}"/>
    <cellStyle name="Comma 26" xfId="1155" xr:uid="{4FD69E39-9369-4B4F-B8FC-17EB4F3A9621}"/>
    <cellStyle name="Comma 26 2" xfId="2500" xr:uid="{662934C3-D486-4AE5-8EA6-992BABE16449}"/>
    <cellStyle name="Comma 26 3" xfId="2360" xr:uid="{68C54721-06F5-425A-815F-96541A1B49CC}"/>
    <cellStyle name="Comma 27" xfId="1156" xr:uid="{31828907-3632-4525-BD0A-13B76253C988}"/>
    <cellStyle name="Comma 27 2" xfId="2501" xr:uid="{9E38D3ED-7E13-49EC-9BCD-8E5CAAF54370}"/>
    <cellStyle name="Comma 27 3" xfId="2361" xr:uid="{29A827E2-2293-4241-8A90-0F0C42C545A3}"/>
    <cellStyle name="Comma 28" xfId="1157" xr:uid="{9633C483-420B-485C-85B2-FC049179CEAD}"/>
    <cellStyle name="Comma 28 2" xfId="2362" xr:uid="{71728CF5-18B9-4513-88EE-0AB5308599B9}"/>
    <cellStyle name="Comma 29" xfId="1158" xr:uid="{08B1ACFC-7820-43CB-BB60-98BF01BF10D9}"/>
    <cellStyle name="Comma 29 2" xfId="2363" xr:uid="{A33ECD0D-63B8-4E88-8036-2F59A0020A3A}"/>
    <cellStyle name="Comma 3" xfId="15" xr:uid="{3FFC1311-5F22-4D39-BD8D-B6B010D30244}"/>
    <cellStyle name="Comma 3 10" xfId="102" xr:uid="{0C5B6167-C83C-466A-B908-B84D8DD2BDFE}"/>
    <cellStyle name="Comma 3 11" xfId="58" xr:uid="{C155C101-320A-4DD2-B3C2-8295723A83C4}"/>
    <cellStyle name="Comma 3 2" xfId="38" xr:uid="{AE4AF8A1-9F56-4F01-8013-CD2F9348229D}"/>
    <cellStyle name="Comma 3 2 13 2" xfId="41" xr:uid="{393045B9-3441-4F61-8AB2-2F9F584560DA}"/>
    <cellStyle name="Comma 3 2 2" xfId="1160" xr:uid="{84554A36-905F-4880-876F-02DD5C82EA83}"/>
    <cellStyle name="Comma 3 2 2 2" xfId="2502" xr:uid="{33FD7E9B-C600-485B-BCB2-709419ABB0BA}"/>
    <cellStyle name="Comma 3 2 2 3" xfId="2253" xr:uid="{6C6C4A7D-7EBF-48F7-AF8A-08FAC1958390}"/>
    <cellStyle name="Comma 3 2 2 4" xfId="3344" xr:uid="{B55A717F-691C-4C55-B29D-A3289D474D44}"/>
    <cellStyle name="Comma 3 2 3" xfId="2252" xr:uid="{682DF253-E697-4AD0-A4C3-F74BBECDFF0C}"/>
    <cellStyle name="Comma 3 2 4" xfId="1159" xr:uid="{04C8FA58-11DD-4BB5-88D7-513536D42A4B}"/>
    <cellStyle name="Comma 3 2 5" xfId="69" xr:uid="{CDB9E169-2453-4AA8-A91E-FA5F1EDDC67B}"/>
    <cellStyle name="Comma 3 3" xfId="1161" xr:uid="{97BB4F04-568F-43EE-A22B-3D155B4B5285}"/>
    <cellStyle name="Comma 3 3 2" xfId="2449" xr:uid="{80C0BE7E-EFB7-492C-8423-8BDB978F57ED}"/>
    <cellStyle name="Comma 3 3 3" xfId="2365" xr:uid="{751B882D-A25D-483A-B394-DAEBDC09287C}"/>
    <cellStyle name="Comma 3 4" xfId="1162" xr:uid="{497842B0-0BD0-4728-A228-6C7A7EE71B39}"/>
    <cellStyle name="Comma 3 4 2" xfId="2503" xr:uid="{8B97DDC8-C102-454F-AA4D-2B5C01F753C6}"/>
    <cellStyle name="Comma 3 4 3" xfId="2366" xr:uid="{9F019D7A-873A-4E34-B6DA-15C6E95AA913}"/>
    <cellStyle name="Comma 3 5" xfId="1163" xr:uid="{D683A46C-894F-4CBC-BA9D-907F20FF3E1E}"/>
    <cellStyle name="Comma 3 5 2" xfId="2504" xr:uid="{B2BA6519-BB37-42E6-B785-356A801D77A4}"/>
    <cellStyle name="Comma 3 5 3" xfId="2367" xr:uid="{205DD537-BD78-42FB-8ABA-C1C1CFB0710D}"/>
    <cellStyle name="Comma 3 6" xfId="1164" xr:uid="{917E6324-9010-4294-98FC-5A5CF5C7A0BF}"/>
    <cellStyle name="Comma 3 6 2" xfId="2648" xr:uid="{B1776508-6388-41B6-BCCB-C13B4F985573}"/>
    <cellStyle name="Comma 3 6 2 2" xfId="3315" xr:uid="{DCD91200-DEDA-465F-82B4-6560E5DCB821}"/>
    <cellStyle name="Comma 3 6 3" xfId="2364" xr:uid="{2CE78929-5AC3-4415-A712-6523C004D6BE}"/>
    <cellStyle name="Comma 3 7" xfId="1165" xr:uid="{424D9044-0AC6-40EB-89EE-6AA433E8E08D}"/>
    <cellStyle name="Comma 3 7 2" xfId="2424" xr:uid="{180BA9AC-0E98-443D-AB9B-767A662DCBAE}"/>
    <cellStyle name="Comma 3 8" xfId="2705" xr:uid="{ED6CBBE7-01CE-4987-9BBD-D2AA8CB29325}"/>
    <cellStyle name="Comma 3 8 2" xfId="2756" xr:uid="{63C85876-4386-46E4-AA6F-DF2E18737976}"/>
    <cellStyle name="Comma 3 9" xfId="2250" xr:uid="{4853D7DE-697E-4661-8C6D-10B143D23E06}"/>
    <cellStyle name="Comma 30" xfId="1166" xr:uid="{5224C3E9-D73C-4437-97BC-7E4CEEC02EEA}"/>
    <cellStyle name="Comma 30 2" xfId="2395" xr:uid="{05E4B1E1-659B-43A4-8625-DB0CC0ACA2E3}"/>
    <cellStyle name="Comma 31" xfId="1167" xr:uid="{F0ABAA76-E5A3-4AE1-B075-FD284B11357D}"/>
    <cellStyle name="Comma 31 2" xfId="2505" xr:uid="{6B511800-6549-49DC-8948-1ADF14A31400}"/>
    <cellStyle name="Comma 32" xfId="1168" xr:uid="{92C90456-59C1-4E94-B836-F277508E375D}"/>
    <cellStyle name="Comma 32 2" xfId="2506" xr:uid="{939C8BAE-B94C-4EA9-89E3-827003458532}"/>
    <cellStyle name="Comma 33" xfId="2238" xr:uid="{CDAC3B79-E3A6-49CB-BE1D-B0619BFF38E5}"/>
    <cellStyle name="Comma 33 2" xfId="2507" xr:uid="{445BFB55-BA52-47F3-B1B6-62032A092E2E}"/>
    <cellStyle name="Comma 34" xfId="2508" xr:uid="{E76F75D9-4675-49A1-A887-1FFA1A9F435D}"/>
    <cellStyle name="Comma 35" xfId="2509" xr:uid="{21A1F236-FE17-4F47-A892-8BE5F603ED13}"/>
    <cellStyle name="Comma 36" xfId="2510" xr:uid="{47B3BC32-3597-4914-B0BA-73B2A3E1F689}"/>
    <cellStyle name="Comma 37" xfId="2511" xr:uid="{0501B49A-4B15-4EB5-813B-BAEFC4622C7A}"/>
    <cellStyle name="Comma 38" xfId="2647" xr:uid="{A736B89C-A89C-47D2-84B0-F2238533C15E}"/>
    <cellStyle name="Comma 38 2" xfId="3314" xr:uid="{4576C86E-BFBC-4897-AC9C-E214588E344C}"/>
    <cellStyle name="Comma 39" xfId="2650" xr:uid="{D45DE423-16E2-4F48-A753-034C937D02B6}"/>
    <cellStyle name="Comma 4" xfId="34" xr:uid="{60E1C4F0-6363-4822-84C9-D454EFD1BF8A}"/>
    <cellStyle name="Comma 4 2" xfId="72" xr:uid="{95D603A6-90CE-4223-B5AF-A1B432497D0B}"/>
    <cellStyle name="Comma 4 2 2" xfId="2429" xr:uid="{C0F77CAE-A051-4612-B242-71AE20809199}"/>
    <cellStyle name="Comma 4 2 2 2" xfId="3283" xr:uid="{9760C6D8-6961-45BA-89E9-A6B183890355}"/>
    <cellStyle name="Comma 4 2 3" xfId="1169" xr:uid="{9BAD955E-D68D-4C05-A43F-288BB4CC5DBD}"/>
    <cellStyle name="Comma 4 2 4" xfId="3245" xr:uid="{15FA9B23-1E44-4F9D-88DC-DEE2EDA18AC9}"/>
    <cellStyle name="Comma 4 3" xfId="1170" xr:uid="{C5A6D12B-1852-47A4-BC66-9DB8E3F0CCD3}"/>
    <cellStyle name="Comma 4 3 2" xfId="2512" xr:uid="{AAFA41C7-F3F9-4F0F-A203-4E1C91DA7599}"/>
    <cellStyle name="Comma 4 3 2 2" xfId="3304" xr:uid="{BE47F31A-7E3F-4D7A-AFB7-0F6BB0863FD0}"/>
    <cellStyle name="Comma 4 3 3" xfId="2368" xr:uid="{35B54DA0-B9AF-4A08-87FC-6C4AEAB6F4A7}"/>
    <cellStyle name="Comma 4 32" xfId="3345" xr:uid="{938D6F0F-70B1-4886-A1C7-E135FEAF9927}"/>
    <cellStyle name="Comma 4 4" xfId="1171" xr:uid="{D53BD8D8-8AF0-49F4-ABEE-36F82AAF920D}"/>
    <cellStyle name="Comma 4 4 2" xfId="2408" xr:uid="{D6B394F2-2108-469A-8724-3818D44C3438}"/>
    <cellStyle name="Comma 4 4 3" xfId="2757" xr:uid="{45D502DE-B607-4909-A9AA-A1E77C3EE27C}"/>
    <cellStyle name="Comma 4 5" xfId="1172" xr:uid="{9961BD05-1670-419E-B308-CC8C4F6AD58B}"/>
    <cellStyle name="Comma 4 5 2" xfId="2426" xr:uid="{50ED42B5-0C7D-4CAA-8A79-F70BDC2DA44B}"/>
    <cellStyle name="Comma 4 6" xfId="2702" xr:uid="{451E00AA-5C0B-4BEC-AC78-C55A294763FA}"/>
    <cellStyle name="Comma 4 6 2" xfId="2758" xr:uid="{687AE6C0-576E-4605-B96B-150E50DEDFDB}"/>
    <cellStyle name="Comma 4 7" xfId="3182" xr:uid="{7968E31C-3611-41E0-A37F-BEE4E6E7041A}"/>
    <cellStyle name="Comma 4 8" xfId="105" xr:uid="{7F721BDE-FF59-4EE3-A7FA-B2668F3103E7}"/>
    <cellStyle name="Comma 4 9" xfId="61" xr:uid="{58BE8099-59C2-41C6-8915-2A958EBB1A86}"/>
    <cellStyle name="Comma 40" xfId="2652" xr:uid="{37C6D623-3475-40B1-BDF4-62DB009E8CBE}"/>
    <cellStyle name="Comma 41" xfId="2653" xr:uid="{45CEED47-2607-432C-ABD0-F2F2634AA700}"/>
    <cellStyle name="Comma 42" xfId="2658" xr:uid="{9AD84C17-C963-40B9-A4BB-9DD14EF7A637}"/>
    <cellStyle name="Comma 43" xfId="2660" xr:uid="{5B89C4CA-0225-4B49-9D7E-280A854B28A4}"/>
    <cellStyle name="Comma 43 2" xfId="3317" xr:uid="{A414514C-2E08-4B5C-A966-157869B4B570}"/>
    <cellStyle name="Comma 44" xfId="2666" xr:uid="{A578523F-E6E9-4518-9620-6E2239621C39}"/>
    <cellStyle name="Comma 44 2" xfId="3323" xr:uid="{14BC6E1F-A9ED-4DCF-BDE4-950DC803A250}"/>
    <cellStyle name="Comma 45" xfId="2669" xr:uid="{7980ADD9-F7B2-4D8C-90B9-733383DCC0FB}"/>
    <cellStyle name="Comma 45 2" xfId="3324" xr:uid="{252EFD2E-919B-434B-B97D-119214A99A58}"/>
    <cellStyle name="Comma 46" xfId="2664" xr:uid="{F1030F5A-D906-4CA8-94AE-266AD96299B4}"/>
    <cellStyle name="Comma 46 2" xfId="3321" xr:uid="{EBF9225C-4778-4692-BC22-19C993396123}"/>
    <cellStyle name="Comma 47" xfId="2670" xr:uid="{B3E2F3A6-506A-4245-9584-C2628833136E}"/>
    <cellStyle name="Comma 47 2" xfId="3325" xr:uid="{C6BF109F-D946-4752-B282-0B216E472F39}"/>
    <cellStyle name="Comma 48" xfId="2672" xr:uid="{EB87A812-0BC9-4CBD-BC79-C9F84C26D3FE}"/>
    <cellStyle name="Comma 48 2" xfId="3327" xr:uid="{326B7A11-A3E2-4AB3-BB96-7F2AFF5AFBA9}"/>
    <cellStyle name="Comma 49" xfId="2681" xr:uid="{BB4C33A0-B8BD-444C-A88E-EEF5B0BC28F2}"/>
    <cellStyle name="Comma 5" xfId="31" xr:uid="{A2D04EAD-18AF-4E62-BD6C-EA7BF74B9E25}"/>
    <cellStyle name="Comma 5 10" xfId="3239" xr:uid="{C7374574-3F20-436C-98C9-209C507EFAA9}"/>
    <cellStyle name="Comma 5 11" xfId="65" xr:uid="{747F2212-55BF-476E-A6D6-52DD66ACA751}"/>
    <cellStyle name="Comma 5 2" xfId="71" xr:uid="{E4A6245A-3A62-4046-ACC1-08A746C5A9C5}"/>
    <cellStyle name="Comma 5 2 2" xfId="1174" xr:uid="{29BDE19F-B0F5-472A-AEBA-8A1587EF3FA3}"/>
    <cellStyle name="Comma 5 2 3" xfId="1175" xr:uid="{453DCD76-EB63-481B-AB04-E399CF62DFAD}"/>
    <cellStyle name="Comma 5 2 3 2" xfId="2369" xr:uid="{8354025B-5AC6-4754-9E83-B92EB2221144}"/>
    <cellStyle name="Comma 5 2 4" xfId="1176" xr:uid="{9D6D3F68-0942-484D-B05D-F528859E9525}"/>
    <cellStyle name="Comma 5 2 5" xfId="2513" xr:uid="{195D396A-2B26-4DCF-B6B1-78059A2943B5}"/>
    <cellStyle name="Comma 5 2 6" xfId="1173" xr:uid="{B4F94EEA-AEB8-45AC-9AD1-E122B121A2D0}"/>
    <cellStyle name="Comma 5 3" xfId="1177" xr:uid="{BE2145C9-3FDF-4702-BA77-DB7B0CBB1C22}"/>
    <cellStyle name="Comma 5 3 2" xfId="2239" xr:uid="{34076E55-29C6-4E4A-9E0D-AC649969CE26}"/>
    <cellStyle name="Comma 5 4" xfId="1178" xr:uid="{A2C3E427-0260-4636-AE25-E8BB4F17CC4F}"/>
    <cellStyle name="Comma 5 4 2" xfId="2370" xr:uid="{23D30122-C23B-4DFD-8799-431ABF4E6876}"/>
    <cellStyle name="Comma 5 5" xfId="1179" xr:uid="{2D4E0D9C-C885-489F-9FCD-8BAABEC8E2A6}"/>
    <cellStyle name="Comma 5 6" xfId="1180" xr:uid="{1C88D5CD-0410-4C14-8505-97FDCD51DF17}"/>
    <cellStyle name="Comma 5 6 2" xfId="1181" xr:uid="{BF30EC10-D9CA-4F8B-B905-34D72A2FA792}"/>
    <cellStyle name="Comma 5 6 2 2" xfId="2372" xr:uid="{50A3C9F8-52BD-4C33-B909-A92CC3DBB0D7}"/>
    <cellStyle name="Comma 5 6 3" xfId="1182" xr:uid="{5E27EE6F-C359-4F39-AD4A-B9FF2AA970E9}"/>
    <cellStyle name="Comma 5 6 3 2" xfId="2373" xr:uid="{7B5C9949-D87E-43C1-B228-5D4997374132}"/>
    <cellStyle name="Comma 5 6 4" xfId="1183" xr:uid="{93F025C9-B22C-49CB-9375-1DB32276FEDE}"/>
    <cellStyle name="Comma 5 6 4 2" xfId="2374" xr:uid="{22AE1F93-64ED-44FE-9D5F-383917B4000D}"/>
    <cellStyle name="Comma 5 6 5" xfId="2371" xr:uid="{5204A4B5-1DCF-48B8-98BB-EB86A7F1B09F}"/>
    <cellStyle name="Comma 5 7" xfId="1184" xr:uid="{0E461E14-EE1C-411B-BAF7-FC30DC72D219}"/>
    <cellStyle name="Comma 5 7 2" xfId="2428" xr:uid="{8FA04F3C-5CF8-4DAE-993E-7D5F398EDCF2}"/>
    <cellStyle name="Comma 5 7 3" xfId="3282" xr:uid="{022AEAFA-BA38-4D45-BDC1-C2DBDCAC6788}"/>
    <cellStyle name="Comma 5 8" xfId="2707" xr:uid="{981E9DC9-7DFD-4818-90EF-E35E443936E4}"/>
    <cellStyle name="Comma 5 8 2" xfId="2759" xr:uid="{498B7853-2B3E-4296-957D-8F4C67B82999}"/>
    <cellStyle name="Comma 5 9" xfId="106" xr:uid="{F0301AA7-A8A3-4963-AFC5-42B5FD5C62A2}"/>
    <cellStyle name="Comma 50" xfId="2415" xr:uid="{211FCD01-3237-4DFB-8E10-C85B9B24580D}"/>
    <cellStyle name="Comma 51" xfId="2249" xr:uid="{7285C8E2-2DC1-4827-B527-9DB9CF75F3AC}"/>
    <cellStyle name="Comma 52" xfId="2692" xr:uid="{70361EF1-37CD-4777-808A-C1670EDDC326}"/>
    <cellStyle name="Comma 53" xfId="2694" xr:uid="{AE18CEDA-32E4-472A-9243-A9A9B3DA0106}"/>
    <cellStyle name="Comma 54" xfId="2696" xr:uid="{A9C5775B-C606-4CFF-BFC1-DE2BA5E7AE4F}"/>
    <cellStyle name="Comma 55" xfId="2698" xr:uid="{80C293C5-F2CF-4178-A979-EFEF94D6AB33}"/>
    <cellStyle name="Comma 56" xfId="2713" xr:uid="{DE2C932B-C0FD-4EFC-888B-FA5A0705E569}"/>
    <cellStyle name="Comma 56 2" xfId="2760" xr:uid="{49C60AE0-60B4-4BDB-BE3C-EA9F5E3D5A3D}"/>
    <cellStyle name="Comma 56 3" xfId="3330" xr:uid="{07A4CECA-91C0-4E39-9230-AC794348C1BC}"/>
    <cellStyle name="Comma 57" xfId="2721" xr:uid="{AE93FFA0-14FB-4F52-BACB-ACFF86862E73}"/>
    <cellStyle name="Comma 57 2" xfId="3247" xr:uid="{9222A67A-2702-47C8-B49E-FA9155B68938}"/>
    <cellStyle name="Comma 57 3" xfId="3333" xr:uid="{9A33B300-74A6-4E1B-BAE3-1FF1D4A74185}"/>
    <cellStyle name="Comma 58" xfId="2246" xr:uid="{3DF71647-1ED5-4E38-8784-CE1BEAB51FA9}"/>
    <cellStyle name="Comma 59" xfId="2412" xr:uid="{E62533AF-CA01-40D8-B8D0-7575B05BF34B}"/>
    <cellStyle name="Comma 6" xfId="46" xr:uid="{4A177BE8-5481-4B4D-9DF8-E35723F0D7CA}"/>
    <cellStyle name="Comma 6 2" xfId="1185" xr:uid="{A18D5A20-232A-4906-B0AB-72354AE39D11}"/>
    <cellStyle name="Comma 6 2 2" xfId="2419" xr:uid="{566FD9CA-3456-4B87-90FE-BD663CEBCCB8}"/>
    <cellStyle name="Comma 6 3" xfId="1186" xr:uid="{A7AF3856-A9DD-4025-B0AA-28736DFD54E7}"/>
    <cellStyle name="Comma 6 3 2" xfId="2375" xr:uid="{B4CFF321-2E33-4633-8133-538DE9946E9E}"/>
    <cellStyle name="Comma 6 4" xfId="1187" xr:uid="{EFEA0393-390B-41FC-AB34-0A0293305FD2}"/>
    <cellStyle name="Comma 6 4 2" xfId="2416" xr:uid="{9BBC1A16-26D5-4979-85C5-DF153116CF7B}"/>
    <cellStyle name="Comma 6 5" xfId="112" xr:uid="{AB2E42FE-0D48-4377-B796-3ABD9C18952A}"/>
    <cellStyle name="Comma 6 6" xfId="77" xr:uid="{2286A0CE-1D73-4391-B9A8-4B7C0E773DD3}"/>
    <cellStyle name="Comma 60" xfId="2723" xr:uid="{E78492CD-1686-44BD-A61F-D915B5308EB9}"/>
    <cellStyle name="Comma 61" xfId="2726" xr:uid="{63988E74-B4C5-420E-8894-F27EE1FC693E}"/>
    <cellStyle name="Comma 62" xfId="2729" xr:uid="{E8E86F6B-B768-4181-B106-9C7D419C8936}"/>
    <cellStyle name="Comma 63" xfId="2732" xr:uid="{4210170A-315D-487E-AAA8-7F5E7008351D}"/>
    <cellStyle name="Comma 64" xfId="2735" xr:uid="{D460D820-1908-49E9-820D-7244EA20FD4A}"/>
    <cellStyle name="Comma 65" xfId="2738" xr:uid="{FDEEF4A3-73F2-4E46-848A-5913A2FD76CA}"/>
    <cellStyle name="Comma 66" xfId="2741" xr:uid="{338E3A54-B505-40AA-A443-8930B3A0CB3E}"/>
    <cellStyle name="Comma 67" xfId="2744" xr:uid="{DC71A6E7-12F9-4376-8492-CF70DD5A0308}"/>
    <cellStyle name="Comma 68" xfId="2747" xr:uid="{CFC0934B-CC5D-4EE8-BD2C-D9E3A19D758E}"/>
    <cellStyle name="Comma 69" xfId="2761" xr:uid="{2D51D936-B510-4C25-9DF1-9AEAAF2F93D7}"/>
    <cellStyle name="Comma 7" xfId="47" xr:uid="{B96748BF-DFD9-4E5F-A652-81A2638552C1}"/>
    <cellStyle name="Comma 7 2" xfId="1188" xr:uid="{55536884-56D4-4FBA-AA5D-129A82F57217}"/>
    <cellStyle name="Comma 7 2 2" xfId="2376" xr:uid="{9D8EEE75-60FC-4BAD-8C18-56B4704229F4}"/>
    <cellStyle name="Comma 7 3" xfId="1189" xr:uid="{D1C49128-A751-44D4-8986-4C01C87A86DF}"/>
    <cellStyle name="Comma 7 3 2" xfId="2418" xr:uid="{C75D1535-048E-48CB-8A0F-C6E9F40AB2F3}"/>
    <cellStyle name="Comma 7 4" xfId="110" xr:uid="{BE6F6275-7F2F-490D-A990-AFB5958BF4ED}"/>
    <cellStyle name="Comma 7 5" xfId="78" xr:uid="{5FC1E010-BF02-429F-8371-67E6EA5ED0BA}"/>
    <cellStyle name="Comma 70" xfId="2770" xr:uid="{CF0BD48C-0CA8-460E-B7B2-6E1564FEACA4}"/>
    <cellStyle name="Comma 71" xfId="2797" xr:uid="{A3A691FF-78D6-45CF-BE31-E0BB21251639}"/>
    <cellStyle name="Comma 72" xfId="2857" xr:uid="{4D48AD9C-028B-4C8D-A332-878791AFE614}"/>
    <cellStyle name="Comma 73" xfId="2863" xr:uid="{E51CD0C9-6F9E-49A8-BD2C-5AFF300F09A5}"/>
    <cellStyle name="Comma 74" xfId="2896" xr:uid="{0EF9B1FD-755C-4980-BB31-CA7C408811C3}"/>
    <cellStyle name="Comma 75" xfId="2925" xr:uid="{9D7752B7-87DA-4547-AFE1-36D165AE1CBC}"/>
    <cellStyle name="Comma 76" xfId="2985" xr:uid="{F7F6D9E1-CDA6-4D60-B6A5-2AEE415F7F07}"/>
    <cellStyle name="Comma 77" xfId="2988" xr:uid="{D6963AB3-6F3F-4209-A925-9C91274DFAF2}"/>
    <cellStyle name="Comma 78" xfId="2991" xr:uid="{1BF5C153-D3B2-4B4A-B1C5-7D40FFB253CA}"/>
    <cellStyle name="Comma 79" xfId="2994" xr:uid="{B76CED0C-5518-4537-AC92-17D9045EBA61}"/>
    <cellStyle name="Comma 8" xfId="53" xr:uid="{B6973B79-AB7F-4CBF-AB89-02DFE20ABF3F}"/>
    <cellStyle name="Comma 8 2" xfId="1191" xr:uid="{E79E63AA-A783-49AC-B13C-684AA0CCEBC0}"/>
    <cellStyle name="Comma 8 2 2" xfId="2378" xr:uid="{8B64C4A0-3693-4E3D-A63B-0DF0D9233972}"/>
    <cellStyle name="Comma 8 3" xfId="1192" xr:uid="{3820C13B-FCAB-44ED-A4CF-5C356790EBB3}"/>
    <cellStyle name="Comma 8 3 2" xfId="2379" xr:uid="{03B752EE-A216-47A3-A886-203230C66ACF}"/>
    <cellStyle name="Comma 8 4" xfId="1193" xr:uid="{0747C2D5-6A93-4021-ABB2-7A87581FC7C0}"/>
    <cellStyle name="Comma 8 4 2" xfId="2380" xr:uid="{79143660-6295-4821-B69E-5A0C4FB6D57F}"/>
    <cellStyle name="Comma 8 5" xfId="2377" xr:uid="{F33F00C8-2D1E-444B-9424-7CE7146DE2C0}"/>
    <cellStyle name="Comma 8 6" xfId="1190" xr:uid="{B1201A7E-C59E-4A7B-808F-4F2FA6126B9A}"/>
    <cellStyle name="Comma 8 7" xfId="70" xr:uid="{9D46BCDC-50CB-4BEB-94BF-518F1AD3291D}"/>
    <cellStyle name="Comma 80" xfId="2997" xr:uid="{9EB921BB-1FCF-42CE-BF56-54DC77751F0F}"/>
    <cellStyle name="Comma 81" xfId="3000" xr:uid="{FEACFB89-EEAB-4744-A5FB-2136C0D061D4}"/>
    <cellStyle name="Comma 82" xfId="3003" xr:uid="{687685D3-78AF-48D3-B1EA-7905C5E62DB9}"/>
    <cellStyle name="Comma 83" xfId="3006" xr:uid="{6A6D3B10-F5E1-4874-81A5-AC3A7B8C3DFE}"/>
    <cellStyle name="Comma 84" xfId="3009" xr:uid="{C3C01B7A-C2D8-40B3-8568-8342476D73A5}"/>
    <cellStyle name="Comma 85" xfId="3015" xr:uid="{1BFEB928-9A52-4C8F-BF01-7D9834D037A8}"/>
    <cellStyle name="Comma 86" xfId="3046" xr:uid="{7ADD1F24-C950-4C6D-BE1F-C25E5194C882}"/>
    <cellStyle name="Comma 87" xfId="3052" xr:uid="{294228FE-C7E4-40DF-87C7-2B946DC9A7AC}"/>
    <cellStyle name="Comma 88" xfId="3104" xr:uid="{24783F3E-CE5F-48C1-ACD9-612674C34FBB}"/>
    <cellStyle name="Comma 89" xfId="3153" xr:uid="{0E8F61E7-2ABB-4E9B-BD74-C71F1C6A00C3}"/>
    <cellStyle name="Comma 9" xfId="54" xr:uid="{06764081-8FF6-4CED-8402-4C088A0CC5C2}"/>
    <cellStyle name="Comma 9 10" xfId="84" xr:uid="{CF980975-CF77-4134-B69F-5BA23C617574}"/>
    <cellStyle name="Comma 9 2" xfId="1195" xr:uid="{FE9BF878-961D-48A1-BA42-ED0BEE0EA0A6}"/>
    <cellStyle name="Comma 9 2 2" xfId="2382" xr:uid="{32FF18E0-4E7D-48FB-A817-2C298251DEBD}"/>
    <cellStyle name="Comma 9 3" xfId="1196" xr:uid="{D7BC7C29-2B0B-42C5-93A5-9A31468F25FC}"/>
    <cellStyle name="Comma 9 3 2" xfId="2383" xr:uid="{7583F7AE-ABF6-4BF6-BF0F-FB18C6247825}"/>
    <cellStyle name="Comma 9 4" xfId="1197" xr:uid="{287563DE-3086-4529-B0C8-6754DAF9251B}"/>
    <cellStyle name="Comma 9 4 2" xfId="1198" xr:uid="{A37D758E-6872-4C23-8D19-285851479D7C}"/>
    <cellStyle name="Comma 9 4 2 2" xfId="2385" xr:uid="{C112DDDD-98B2-41FE-B7AE-4F461513E557}"/>
    <cellStyle name="Comma 9 4 3" xfId="2384" xr:uid="{DCAAEE0E-E927-4951-A543-2B9B4A601DF9}"/>
    <cellStyle name="Comma 9 5" xfId="1199" xr:uid="{B9B01081-5923-4DB9-AA97-A77F75EC033C}"/>
    <cellStyle name="Comma 9 5 2" xfId="2386" xr:uid="{345A9535-045E-4CA8-AD08-5BC4F9A1D213}"/>
    <cellStyle name="Comma 9 6" xfId="1200" xr:uid="{47BEF2C6-D287-40C3-80F9-1E98EE4C2EF5}"/>
    <cellStyle name="Comma 9 6 2" xfId="2387" xr:uid="{BE8D816D-EC9C-48C2-AFD1-18C28D543744}"/>
    <cellStyle name="Comma 9 7" xfId="2441" xr:uid="{F10BD3CC-51AE-459D-815D-7150D845B30D}"/>
    <cellStyle name="Comma 9 7 2" xfId="3288" xr:uid="{1F43E2BF-39DE-4EC9-9414-90C4CE154F98}"/>
    <cellStyle name="Comma 9 8" xfId="2381" xr:uid="{131CAB12-1DE2-4694-A595-FD1381B4FA38}"/>
    <cellStyle name="Comma 9 9" xfId="1194" xr:uid="{33C4BE8F-D890-44AE-8AEB-ACE5EAFEF6EA}"/>
    <cellStyle name="Comma 90" xfId="3156" xr:uid="{F2C694B1-CB1D-4AB9-BEA6-B3ED7A214D9D}"/>
    <cellStyle name="Comma 91" xfId="3159" xr:uid="{6B4AEE9B-6EB9-4EFC-B874-2A73FA9505F4}"/>
    <cellStyle name="Comma 92" xfId="3162" xr:uid="{F932AEC1-62B1-49C6-809A-BE6C0488FF9A}"/>
    <cellStyle name="Comma 93" xfId="3167" xr:uid="{DD8DE3E2-80FD-4563-8153-5EEBF5FEFD3D}"/>
    <cellStyle name="Comma 94" xfId="3180" xr:uid="{8BB7FCA0-1B8B-44A5-84F9-EB0C48090300}"/>
    <cellStyle name="Comma 95" xfId="3181" xr:uid="{4728B450-0E2F-4DA3-AD58-8975F2330013}"/>
    <cellStyle name="Comma 96" xfId="3186" xr:uid="{D9DFE7A2-40CD-412D-9678-555C0B856765}"/>
    <cellStyle name="Comma 97" xfId="3187" xr:uid="{116C62FB-5B34-4BF7-A3B3-ED3F734E26F2}"/>
    <cellStyle name="Comma 98" xfId="3189" xr:uid="{DDBBB6C6-934B-4302-9B0E-D4BF511C0AFE}"/>
    <cellStyle name="Comma 99" xfId="3192" xr:uid="{6840A4FE-7CCA-4EF2-894C-D010A57C6CE6}"/>
    <cellStyle name="comma zerodec" xfId="1201" xr:uid="{7329A023-58C6-458B-B36F-58146318713F}"/>
    <cellStyle name="comma zerodec 2" xfId="1202" xr:uid="{1EE085CA-22C5-4656-9B28-8F282F4281AB}"/>
    <cellStyle name="comma zerodec 3" xfId="2514" xr:uid="{BE5C26DD-B921-4A80-AB16-96C0BA548FD3}"/>
    <cellStyle name="Comma0" xfId="1203" xr:uid="{D9F18250-1297-42F3-9F21-D74DD15E9190}"/>
    <cellStyle name="Copied" xfId="1204" xr:uid="{A4FE2C7E-522E-41F5-BA32-5B679960A58A}"/>
    <cellStyle name="Cover Date" xfId="1205" xr:uid="{FDF0188B-F847-44A4-B52D-0DA2BD0E4E1F}"/>
    <cellStyle name="Cover Date 2" xfId="1206" xr:uid="{EC455F0B-29B0-4D15-A706-AE6886A2A497}"/>
    <cellStyle name="Cover Date 3" xfId="1207" xr:uid="{10DD6F10-D8BC-4850-B327-62B167C71796}"/>
    <cellStyle name="Cover Date 4" xfId="1208" xr:uid="{EBD0777E-3432-4937-9E69-A1F7094D84F4}"/>
    <cellStyle name="Cover Date 5" xfId="2515" xr:uid="{E5552C29-8405-49B9-8A99-CC3249A44A18}"/>
    <cellStyle name="Cover Subtitle" xfId="1209" xr:uid="{CD0AB346-0441-4417-BE2A-7B2A0063E417}"/>
    <cellStyle name="Cover Subtitle 2" xfId="1210" xr:uid="{F702B43C-1FF5-42AC-8A16-3A91026A35BC}"/>
    <cellStyle name="Cover Subtitle 3" xfId="1211" xr:uid="{2A42B74B-BF9B-4B76-A735-3ABFB88D3664}"/>
    <cellStyle name="Cover Subtitle 4" xfId="1212" xr:uid="{50097510-FD37-4A81-8766-E8D50F619420}"/>
    <cellStyle name="Cover Subtitle 5" xfId="2516" xr:uid="{B4A1F196-EE54-4EB2-87E4-812B6DFFB7FF}"/>
    <cellStyle name="Cover Title" xfId="1213" xr:uid="{12CA3D27-9EDC-43D2-A59A-502958DACB0F}"/>
    <cellStyle name="Cover Title 2" xfId="1214" xr:uid="{81A85220-31AE-4195-AEB1-D575DE01C22B}"/>
    <cellStyle name="Cover Title 3" xfId="1215" xr:uid="{443FECB0-E389-4BCF-BB2D-C8155E8A887A}"/>
    <cellStyle name="Cover Title 4" xfId="1216" xr:uid="{041BE03E-6600-4B82-814D-CC1F45BBD1BF}"/>
    <cellStyle name="Cover Title 5" xfId="2517" xr:uid="{C632E48D-C0C1-4C5A-AFEE-3112388FB3E6}"/>
    <cellStyle name="Currency (hidden)" xfId="1217" xr:uid="{2C3C03A6-C752-47C4-87D4-46DE82E18C9C}"/>
    <cellStyle name="Currency (hidden) 2" xfId="1218" xr:uid="{0D1CCEBA-FE80-4CC8-9962-EB93C2BED49B}"/>
    <cellStyle name="Currency (hidden) 3" xfId="1219" xr:uid="{64BE53AA-354B-4987-983D-100EE08789C7}"/>
    <cellStyle name="Currency (hidden) 4" xfId="1220" xr:uid="{AD64AD6C-6307-43FB-B838-9AD44A793478}"/>
    <cellStyle name="Currency (hidden) 5" xfId="2518" xr:uid="{D104528D-11C5-4748-95D2-6544EB428758}"/>
    <cellStyle name="Currency 2" xfId="24" xr:uid="{F211C902-28C6-4DF8-ABE2-AAD2177E4301}"/>
    <cellStyle name="Currency 2 2" xfId="1222" xr:uid="{B3EE6DD1-BAD0-4A64-B83C-3AD77A4A6AE1}"/>
    <cellStyle name="Currency 2 3" xfId="1223" xr:uid="{29FAC317-F8D7-44D0-9819-99F1D8053448}"/>
    <cellStyle name="Currency 2 3 2" xfId="1224" xr:uid="{DFA68FB0-88AA-4ED8-9ECA-16540F049AB3}"/>
    <cellStyle name="Currency 2 3 2 2" xfId="2389" xr:uid="{A4BFD063-1922-4EAB-A9C9-BE04FCDA215F}"/>
    <cellStyle name="Currency 2 3 3" xfId="2388" xr:uid="{F18DA31A-BF10-4CF1-B75E-EF4E809613E8}"/>
    <cellStyle name="Currency 2 4" xfId="1225" xr:uid="{6BCBF6B5-19D3-462B-A659-F2980FF674C2}"/>
    <cellStyle name="Currency 2 5" xfId="1226" xr:uid="{4BE777B3-3715-4049-AD66-7F245FA9911B}"/>
    <cellStyle name="Currency 2 5 2" xfId="2390" xr:uid="{07033D0D-0019-4C0E-987A-92DB99E45942}"/>
    <cellStyle name="Currency 2 6" xfId="1227" xr:uid="{2F8F53CD-1980-4051-8562-8716EC7F853C}"/>
    <cellStyle name="Currency 2 7" xfId="1221" xr:uid="{0F9E780B-24D8-48D2-9046-449C0DAF23A8}"/>
    <cellStyle name="Currency0" xfId="1228" xr:uid="{4ED5B591-24AE-46FA-8E27-CBA816FD9513}"/>
    <cellStyle name="Currency0 2" xfId="2519" xr:uid="{8EBCCD9C-ABFC-40C7-847F-61EEB90C3E96}"/>
    <cellStyle name="Currency1" xfId="1229" xr:uid="{683AE6D2-CE45-433D-94E7-A0A0018731BC}"/>
    <cellStyle name="Currency1 2" xfId="1230" xr:uid="{85ABBFFB-882C-4DC0-941C-E65C6C1E7F84}"/>
    <cellStyle name="Currency1 3" xfId="2520" xr:uid="{0FAEA8B4-992B-40C0-B7E4-C431784FD7E3}"/>
    <cellStyle name="Custom" xfId="1231" xr:uid="{8A6A892D-E995-458B-A5CC-EAC9847F9B09}"/>
    <cellStyle name="Dan" xfId="1232" xr:uid="{6558CB3F-12E1-43D0-80B3-1D1E3132049E}"/>
    <cellStyle name="Date" xfId="1233" xr:uid="{50B085E7-4AF7-4394-BE67-08ABBE2170BF}"/>
    <cellStyle name="Dezimal [0]_35ERI8T2gbIEMixb4v26icuOo" xfId="1234" xr:uid="{1A9A2CD8-7BF2-4CE5-9AAA-255CB9E51806}"/>
    <cellStyle name="Dezimal_35ERI8T2gbIEMixb4v26icuOo" xfId="1235" xr:uid="{E3D39745-59C0-461F-BCBF-BA0272BC26A5}"/>
    <cellStyle name="Dollar (zero dec)" xfId="1236" xr:uid="{042610F0-4C2D-45F9-B13E-6E94F5A384E1}"/>
    <cellStyle name="Dollar (zero dec) 2" xfId="1237" xr:uid="{C79B0D7B-BD08-4FCE-BC6A-021C5E49D2C9}"/>
    <cellStyle name="Dollar (zero dec) 3" xfId="2521" xr:uid="{E21DAC53-B9AF-448F-A2C7-3E91C27E15F1}"/>
    <cellStyle name="E&amp;Y House" xfId="10" xr:uid="{9D326D8F-F7CC-4E31-9E2A-1D1E6337D198}"/>
    <cellStyle name="E&amp;Y House 2" xfId="1238" xr:uid="{1C01D631-F398-40DE-B93C-9F0554ED0303}"/>
    <cellStyle name="E&amp;Y House 3" xfId="1239" xr:uid="{1E103B4C-03C7-4B96-8417-30B9D489B700}"/>
    <cellStyle name="E&amp;Y House 4" xfId="1240" xr:uid="{3E6D0EEB-9580-4BED-8D98-BC89EBC151CB}"/>
    <cellStyle name="E&amp;Y House 5" xfId="1241" xr:uid="{E8E00B59-9CC0-4EC0-87AD-3D2CA0555563}"/>
    <cellStyle name="Entered" xfId="1242" xr:uid="{7F78D725-7EC0-43A4-8701-57A104B72AB4}"/>
    <cellStyle name="Euro" xfId="1243" xr:uid="{48082FF0-0BE9-492E-87CC-33E5267CE4F5}"/>
    <cellStyle name="Euro 2" xfId="1244" xr:uid="{6E1401A0-06DF-4885-9693-7C5133B589E1}"/>
    <cellStyle name="Excel Built-in Normal" xfId="2668" xr:uid="{F262E1E0-0E3E-425C-821C-369555196068}"/>
    <cellStyle name="Explanatory Text 10" xfId="1245" xr:uid="{E3042F4B-AE0E-4E67-9E3E-AC5CD3AEFD30}"/>
    <cellStyle name="Explanatory Text 11" xfId="1246" xr:uid="{590D8523-1E6C-4194-BCB8-3886F377E921}"/>
    <cellStyle name="Explanatory Text 12" xfId="1247" xr:uid="{1FFECFF6-E1BC-4315-B567-94939CB2E700}"/>
    <cellStyle name="Explanatory Text 13" xfId="1248" xr:uid="{630F4E15-5AC2-4B81-9494-C80A788A5B18}"/>
    <cellStyle name="Explanatory Text 14" xfId="1249" xr:uid="{1D2631B1-D9B0-4DDE-8E54-C1BAE8B88E43}"/>
    <cellStyle name="Explanatory Text 15" xfId="1250" xr:uid="{0BB87E6C-9588-4AFB-9FAB-2FE084CDE5FA}"/>
    <cellStyle name="Explanatory Text 16" xfId="1251" xr:uid="{C4247D54-8D6F-48C1-BA30-82FD953F3C68}"/>
    <cellStyle name="Explanatory Text 17" xfId="1252" xr:uid="{64DC7CDB-DFFA-447D-A4E2-2A0DF4424CA5}"/>
    <cellStyle name="Explanatory Text 18" xfId="1253" xr:uid="{9B332938-F8A6-49DA-908D-65E028849A91}"/>
    <cellStyle name="Explanatory Text 19" xfId="1254" xr:uid="{8875E6E8-E7B7-4BDF-AB58-F9652F11D07E}"/>
    <cellStyle name="Explanatory Text 2" xfId="1255" xr:uid="{E0FC792C-8B06-49A3-8964-416BEB2DE6FD}"/>
    <cellStyle name="Explanatory Text 2 2" xfId="1256" xr:uid="{7F55F0B5-A0D8-4A2D-96DC-D241D4DC7AA9}"/>
    <cellStyle name="Explanatory Text 2 3" xfId="1257" xr:uid="{AD847185-EBC2-48CD-ADA0-822C3AE64CB7}"/>
    <cellStyle name="Explanatory Text 2 4" xfId="2522" xr:uid="{CD456920-56F9-4846-862B-C4ADE5059B98}"/>
    <cellStyle name="Explanatory Text 20" xfId="1258" xr:uid="{BFD34FA2-256E-4B3E-A7B2-A6B4D31434A9}"/>
    <cellStyle name="Explanatory Text 21" xfId="1259" xr:uid="{02D9204E-68BF-4A88-9E3B-B554C1356451}"/>
    <cellStyle name="Explanatory Text 21 2" xfId="1260" xr:uid="{0B5B8058-40B6-4AAE-9B33-FD4D65A776BF}"/>
    <cellStyle name="Explanatory Text 22" xfId="1261" xr:uid="{55323EAC-CDDF-48F5-89B9-E08DF8E079E3}"/>
    <cellStyle name="Explanatory Text 23" xfId="1262" xr:uid="{AB8B4DAC-B42D-4FBB-9E44-87C8E40038BA}"/>
    <cellStyle name="Explanatory Text 3" xfId="1263" xr:uid="{2D942EBB-979D-4E9C-9332-CFCFD12218E5}"/>
    <cellStyle name="Explanatory Text 4" xfId="1264" xr:uid="{36E7C910-AB43-4391-BD63-EF867D7A04F7}"/>
    <cellStyle name="Explanatory Text 5" xfId="1265" xr:uid="{53788ED0-3CEB-4976-BF39-6FC9C17258DE}"/>
    <cellStyle name="Explanatory Text 6" xfId="1266" xr:uid="{C7C6A6FC-DC80-4EA5-8642-13BE99A8D83D}"/>
    <cellStyle name="Explanatory Text 7" xfId="1267" xr:uid="{B6B1F117-287F-4BBF-9245-E0897952E79F}"/>
    <cellStyle name="Explanatory Text 8" xfId="1268" xr:uid="{357BE46F-C7A2-4FC4-9524-3ED38EC45E58}"/>
    <cellStyle name="Explanatory Text 9" xfId="1269" xr:uid="{C9A1EAE9-F5E6-4E51-8864-8A476F83AA7E}"/>
    <cellStyle name="Fixed" xfId="1270" xr:uid="{1FE27485-0C2F-4FD8-A9F6-F3ECA44DE4EF}"/>
    <cellStyle name="Footer SBILogo1" xfId="1271" xr:uid="{27CECDFE-1F3C-46A0-A828-18D8809D47E0}"/>
    <cellStyle name="Footer SBILogo1 2" xfId="1272" xr:uid="{C7D4B020-5147-46E7-9BCA-44602C594752}"/>
    <cellStyle name="Footer SBILogo1 3" xfId="1273" xr:uid="{A3B538ED-E222-40D2-A2B3-2D49541DA59D}"/>
    <cellStyle name="Footer SBILogo1 4" xfId="1274" xr:uid="{E8C0B6C4-DD5C-4926-AEC7-FD2DA796C73E}"/>
    <cellStyle name="Footer SBILogo1 5" xfId="2523" xr:uid="{3FD12896-19E0-48F5-AD27-4BE9D8A4A9A2}"/>
    <cellStyle name="Footer SBILogo2" xfId="1275" xr:uid="{5D5A1FC1-E706-4A77-8FE3-4F616373B188}"/>
    <cellStyle name="Footer SBILogo2 2" xfId="1276" xr:uid="{E8EAF58F-8AAD-48A9-8DA1-4B9E111DFC9C}"/>
    <cellStyle name="Footer SBILogo2 3" xfId="1277" xr:uid="{482C36DE-F3AC-48A0-A9A7-138710182B9E}"/>
    <cellStyle name="Footer SBILogo2 4" xfId="1278" xr:uid="{6CE57D60-0619-4CF6-9762-E1A5C13F7F1E}"/>
    <cellStyle name="Footer SBILogo2 5" xfId="2524" xr:uid="{5A3067AD-2F17-4820-A96C-3DB22AC0554F}"/>
    <cellStyle name="Footnote" xfId="1279" xr:uid="{B2CE879B-0DB0-4135-A1F8-47C1B75D1813}"/>
    <cellStyle name="Footnote 2" xfId="1280" xr:uid="{0503879B-56D0-44AA-81CD-35BB46C62F82}"/>
    <cellStyle name="Footnote 3" xfId="1281" xr:uid="{9DA9AA13-851F-4DBC-801C-6B0F2E9EC16E}"/>
    <cellStyle name="Footnote 4" xfId="1282" xr:uid="{7F9FDECA-CF39-499B-A4AB-1208DDB56D52}"/>
    <cellStyle name="Footnote 5" xfId="2525" xr:uid="{8CEE913D-3133-4F07-90BE-2A108B49A7C3}"/>
    <cellStyle name="Footnote Reference" xfId="1283" xr:uid="{2481B79A-280F-42CB-9FB0-72990FD22C2C}"/>
    <cellStyle name="Footnote Reference 2" xfId="1284" xr:uid="{11C16479-9631-4B52-A048-F137861F7BF6}"/>
    <cellStyle name="Footnote Reference 3" xfId="1285" xr:uid="{D90116E6-2AA5-4DF7-BB63-D0E02CC3F412}"/>
    <cellStyle name="Footnote Reference 4" xfId="1286" xr:uid="{588C5555-C8AE-4FEC-8875-7E2C4760D3DD}"/>
    <cellStyle name="Footnote Reference 5" xfId="2526" xr:uid="{5F32B55A-85C3-4C39-BD76-ED9FFD230D6E}"/>
    <cellStyle name="Footnote_AJF Star Equity Fund - Lead 31.12.04" xfId="1287" xr:uid="{384041E3-9353-4DCE-ABA5-1E7744AA23A5}"/>
    <cellStyle name="Format Number Column" xfId="1288" xr:uid="{D1C35622-23C3-4A0E-BC1B-94953BCB8B48}"/>
    <cellStyle name="Good 10" xfId="1289" xr:uid="{68CF9BBF-8841-46EC-8A00-86061D104A23}"/>
    <cellStyle name="Good 11" xfId="1290" xr:uid="{B395A414-41B4-46BF-91C0-9A3F840996DD}"/>
    <cellStyle name="Good 12" xfId="1291" xr:uid="{A2C5913C-A133-4620-8AF8-ECEBE90F04E1}"/>
    <cellStyle name="Good 13" xfId="1292" xr:uid="{FDFB96FB-1C67-48D2-9FDB-685228A7832C}"/>
    <cellStyle name="Good 14" xfId="1293" xr:uid="{B236F4B0-BB8F-4D90-956B-F448BF00E402}"/>
    <cellStyle name="Good 15" xfId="1294" xr:uid="{A19EBD46-7529-46F5-8169-0E8FBA213F29}"/>
    <cellStyle name="Good 16" xfId="1295" xr:uid="{CC3DC8E8-2D47-483A-AEA3-DAF21445DB73}"/>
    <cellStyle name="Good 17" xfId="1296" xr:uid="{31F983FF-CE73-490C-8807-06B8D78D967D}"/>
    <cellStyle name="Good 18" xfId="1297" xr:uid="{D660A471-0B98-4DCD-8500-46E3631ADD09}"/>
    <cellStyle name="Good 19" xfId="1298" xr:uid="{5A7B36A3-FCD7-46DC-A178-3A6B177823A0}"/>
    <cellStyle name="Good 2" xfId="1299" xr:uid="{C00EECC3-E826-435C-9409-0B856D74EE51}"/>
    <cellStyle name="Good 2 2" xfId="1300" xr:uid="{972B6136-7C49-4C97-AD01-84D28DBCA2C2}"/>
    <cellStyle name="Good 2 3" xfId="1301" xr:uid="{FE13AD37-D92B-4272-9827-BB8330C1E761}"/>
    <cellStyle name="Good 2 4" xfId="2527" xr:uid="{A0E088A4-4583-4D2A-9916-C7973DE4649A}"/>
    <cellStyle name="Good 20" xfId="1302" xr:uid="{84103119-7E57-4DEA-8D68-804085BD3590}"/>
    <cellStyle name="Good 21" xfId="1303" xr:uid="{67629EB6-2600-4F43-96B7-C59BFA9CA5AC}"/>
    <cellStyle name="Good 21 2" xfId="1304" xr:uid="{BD7E863E-AE58-48E2-9DB5-26F0AB70D2B4}"/>
    <cellStyle name="Good 22" xfId="1305" xr:uid="{56B198E8-37DE-482F-8AE8-5249279099FD}"/>
    <cellStyle name="Good 23" xfId="1306" xr:uid="{A8D612A0-5550-45B4-ADAD-67A540BB6FD9}"/>
    <cellStyle name="Good 3" xfId="1307" xr:uid="{42EB2AB6-C409-4E88-A7F2-EDF09A8D2694}"/>
    <cellStyle name="Good 4" xfId="1308" xr:uid="{63AAAD62-3D34-4BBF-9147-5CEB461DF3C5}"/>
    <cellStyle name="Good 5" xfId="1309" xr:uid="{656C434A-2E99-45F7-BA48-F17B2761230F}"/>
    <cellStyle name="Good 6" xfId="1310" xr:uid="{6B172193-8D56-4656-8FA6-E87008A571EF}"/>
    <cellStyle name="Good 7" xfId="1311" xr:uid="{27410627-D6C2-48C8-A47C-19D75712B30D}"/>
    <cellStyle name="Good 8" xfId="1312" xr:uid="{615ED489-01AB-4D7C-8FBA-43A6AF20151B}"/>
    <cellStyle name="Good 9" xfId="1313" xr:uid="{4964F0D6-3A40-44B7-835E-6A9BFE3E169B}"/>
    <cellStyle name="Grey" xfId="1314" xr:uid="{1B4C0B1F-8224-4A59-B03B-1F2AC5B79383}"/>
    <cellStyle name="Grey 2" xfId="2528" xr:uid="{922D9452-D338-4891-907C-E781FF102BDB}"/>
    <cellStyle name="Header" xfId="1315" xr:uid="{918F722F-65F1-4FF7-99D2-30CA8D4A5B97}"/>
    <cellStyle name="Header 2" xfId="1316" xr:uid="{301875AF-B1E4-497A-9910-715318080114}"/>
    <cellStyle name="Header 3" xfId="1317" xr:uid="{C28341DD-2081-45EF-9481-3D639608B21B}"/>
    <cellStyle name="Header 4" xfId="1318" xr:uid="{95A132D4-0CD4-4FDD-A13F-1E46F8B7331E}"/>
    <cellStyle name="Header 5" xfId="2529" xr:uid="{47180F37-CC7A-442E-90B7-E73C60EB9F87}"/>
    <cellStyle name="Header Draft Stamp" xfId="1319" xr:uid="{E7B0A6CC-AC75-46A3-9251-44C8FC4F6277}"/>
    <cellStyle name="Header Draft Stamp 2" xfId="1320" xr:uid="{3F9A7E07-D59A-4155-80D4-D59B30AE735E}"/>
    <cellStyle name="Header Draft Stamp 3" xfId="1321" xr:uid="{A4DC702F-2B2B-4D21-BD90-D78E3A236F72}"/>
    <cellStyle name="Header Draft Stamp 4" xfId="1322" xr:uid="{C91BF469-F696-4C87-89D2-B4DE52258C55}"/>
    <cellStyle name="Header Draft Stamp 5" xfId="2530" xr:uid="{F6C981B3-9F66-4F7F-8356-3A7D5ED49E78}"/>
    <cellStyle name="Header_AJF Star Equity Fund - Lead 31.12.04" xfId="1323" xr:uid="{DF0693D1-1E89-45C4-BF26-DB1BA3308F9D}"/>
    <cellStyle name="Header1" xfId="1324" xr:uid="{A5ED6EBB-6BB8-4775-BA9B-7844B54FBFA5}"/>
    <cellStyle name="Header2" xfId="1325" xr:uid="{2E9D7FE6-28C0-4211-8D89-1BD8DCAFE4F9}"/>
    <cellStyle name="Header2 10" xfId="3105" xr:uid="{7B131CB3-BB76-4AFF-9BB0-1C3A6E43E202}"/>
    <cellStyle name="Header2 10 2" xfId="4091" xr:uid="{C18EB6F7-93D7-423E-A283-E953BC87C1FF}"/>
    <cellStyle name="Header2 10 3" xfId="4282" xr:uid="{6C837D9B-42FB-4606-BF7F-86C1B0ED8978}"/>
    <cellStyle name="Header2 11" xfId="3168" xr:uid="{0D160422-F026-4639-84B2-10B0B43AB89F}"/>
    <cellStyle name="Header2 11 2" xfId="4136" xr:uid="{756C7B14-4FE8-4DA2-9AB9-F6D0C6EBC748}"/>
    <cellStyle name="Header2 11 3" xfId="4327" xr:uid="{C52FAF1E-3DF9-4922-B8A0-F2028663320E}"/>
    <cellStyle name="Header2 12" xfId="3579" xr:uid="{5B0A72D6-50D4-4518-B107-B36D4110C8C3}"/>
    <cellStyle name="Header2 13" xfId="3782" xr:uid="{D8826E03-159F-49A5-B3F1-E945C8C8BC94}"/>
    <cellStyle name="Header2 2" xfId="1326" xr:uid="{6E21D69C-AD9F-4289-9627-6C1F41CE57A1}"/>
    <cellStyle name="Header2 2 10" xfId="3580" xr:uid="{857C86DD-FE57-467D-8411-7D8467BDE300}"/>
    <cellStyle name="Header2 2 11" xfId="3578" xr:uid="{C667DB6B-2081-42ED-B3C6-E864B8840DFE}"/>
    <cellStyle name="Header2 2 2" xfId="2396" xr:uid="{D60607FA-8E2E-40F3-BF0C-DE4D1D8429A3}"/>
    <cellStyle name="Header2 2 2 2" xfId="3761" xr:uid="{28CA0A3D-5342-4A31-929D-86FC7FC7027F}"/>
    <cellStyle name="Header2 2 2 3" xfId="3526" xr:uid="{CE61EB87-4F66-4B1E-BE6A-0E8039956793}"/>
    <cellStyle name="Header2 2 3" xfId="2771" xr:uid="{97052148-3419-483B-B16E-B2DC8CCB5F24}"/>
    <cellStyle name="Header2 2 3 2" xfId="3810" xr:uid="{AFA9D8C2-4CE0-4B8A-AC41-F66BF29BB083}"/>
    <cellStyle name="Header2 2 3 3" xfId="3506" xr:uid="{98DF5043-273B-4D9D-92DA-5A94134E39B6}"/>
    <cellStyle name="Header2 2 4" xfId="2864" xr:uid="{B8E8BB72-2006-472F-B36D-43DFFA98084E}"/>
    <cellStyle name="Header2 2 4 2" xfId="3894" xr:uid="{C3107C17-487E-47F2-A9DA-1BA4A7ABE8F5}"/>
    <cellStyle name="Header2 2 4 3" xfId="3431" xr:uid="{DD6189DB-DD52-4C6D-A5F1-AB3630BA777A}"/>
    <cellStyle name="Header2 2 5" xfId="2897" xr:uid="{95E9DD43-D08B-4358-97A1-7680B3D59225}"/>
    <cellStyle name="Header2 2 5 2" xfId="3924" xr:uid="{5817B743-B90D-4D66-9061-4182EA382758}"/>
    <cellStyle name="Header2 2 5 3" xfId="3407" xr:uid="{9DFB8DCA-0D68-4431-9861-AFEBCC2AD49A}"/>
    <cellStyle name="Header2 2 6" xfId="3016" xr:uid="{4CE85137-3380-4D71-89B6-951AEE5247E5}"/>
    <cellStyle name="Header2 2 6 2" xfId="4017" xr:uid="{8188842D-93EA-4337-B752-89D22D9ECC82}"/>
    <cellStyle name="Header2 2 6 3" xfId="4209" xr:uid="{42670E6D-A336-441F-9EE7-2FB803A617F0}"/>
    <cellStyle name="Header2 2 7" xfId="3053" xr:uid="{A0F89A95-4342-473B-83F8-BCF7A76D9811}"/>
    <cellStyle name="Header2 2 7 2" xfId="4045" xr:uid="{163487B5-D46F-4A8D-B31D-D6F46B2BB60A}"/>
    <cellStyle name="Header2 2 7 3" xfId="4237" xr:uid="{C4E029A7-B79B-4641-9567-28E761CC8FF0}"/>
    <cellStyle name="Header2 2 8" xfId="3106" xr:uid="{C8655C88-F119-4169-9E76-CB8197E37A9E}"/>
    <cellStyle name="Header2 2 8 2" xfId="4092" xr:uid="{DE19C751-3D2C-4CC7-9CB8-030D61DB614F}"/>
    <cellStyle name="Header2 2 8 3" xfId="4283" xr:uid="{8C972F0A-F130-497A-8332-0264B5E0BC00}"/>
    <cellStyle name="Header2 2 9" xfId="3169" xr:uid="{C16D96A4-820E-4C9F-B447-5EBE99801739}"/>
    <cellStyle name="Header2 2 9 2" xfId="4137" xr:uid="{6AD59C30-6B6E-4B4D-B716-3D92D1B57955}"/>
    <cellStyle name="Header2 2 9 3" xfId="4328" xr:uid="{0F718B54-E039-4386-9E31-BE961749D8DB}"/>
    <cellStyle name="Header2 3" xfId="2531" xr:uid="{4ADDBF9C-31FE-457F-AB68-50DC5FA657B2}"/>
    <cellStyle name="Header2 3 10" xfId="3513" xr:uid="{B62ED4B0-3980-45AC-86F7-AE3711827E1C}"/>
    <cellStyle name="Header2 3 2" xfId="2772" xr:uid="{25C08223-341F-416F-B52B-F0DF3CC50A2D}"/>
    <cellStyle name="Header2 3 2 2" xfId="3811" xr:uid="{DCBB7DE4-B841-4994-9360-D341ECFABC0F}"/>
    <cellStyle name="Header2 3 2 3" xfId="3505" xr:uid="{20DD2F4A-A515-4C92-B9B0-F790A9B7A600}"/>
    <cellStyle name="Header2 3 3" xfId="2865" xr:uid="{12E71BA9-3740-4728-B311-C626B891C025}"/>
    <cellStyle name="Header2 3 3 2" xfId="3895" xr:uid="{CC40E76E-AA69-4DE2-B135-23D44FB98F84}"/>
    <cellStyle name="Header2 3 3 3" xfId="3430" xr:uid="{CDA8A928-4C48-4C96-B467-6F42B6666B67}"/>
    <cellStyle name="Header2 3 4" xfId="2898" xr:uid="{68003531-C6E4-48DF-A361-E5F98FED5E31}"/>
    <cellStyle name="Header2 3 4 2" xfId="3925" xr:uid="{76BDF325-3A1B-4CFB-BB3E-03A711D212E3}"/>
    <cellStyle name="Header2 3 4 3" xfId="3406" xr:uid="{B67B6AB1-3260-4237-93B2-8DC52A003063}"/>
    <cellStyle name="Header2 3 5" xfId="3017" xr:uid="{834BEF92-4CBF-4B03-9799-8345B4D33177}"/>
    <cellStyle name="Header2 3 5 2" xfId="4018" xr:uid="{9226C1E7-8149-4C44-B3D1-1E01AF655727}"/>
    <cellStyle name="Header2 3 5 3" xfId="4210" xr:uid="{9E2808CC-F365-4789-BA3C-7F04193EF52E}"/>
    <cellStyle name="Header2 3 6" xfId="3054" xr:uid="{905CB3D9-C204-422E-A610-1E0003754D7B}"/>
    <cellStyle name="Header2 3 6 2" xfId="4046" xr:uid="{FBC9332D-5CCB-4947-B36C-15E26239CC7E}"/>
    <cellStyle name="Header2 3 6 3" xfId="4238" xr:uid="{89FC0605-1E75-4139-B408-C8085EA78512}"/>
    <cellStyle name="Header2 3 7" xfId="3107" xr:uid="{F9C464AB-7435-4843-97CC-AB5A17558DC9}"/>
    <cellStyle name="Header2 3 7 2" xfId="4093" xr:uid="{CB603439-D649-47A9-B472-10E1594DDDF8}"/>
    <cellStyle name="Header2 3 7 3" xfId="4284" xr:uid="{B11A88B5-5F3D-4DEA-B952-7131CFEB3894}"/>
    <cellStyle name="Header2 3 8" xfId="3170" xr:uid="{754B94FC-1846-4E8A-A037-5865C6A6D943}"/>
    <cellStyle name="Header2 3 8 2" xfId="4138" xr:uid="{757A13A6-FCC6-46E6-B212-7B84C314F936}"/>
    <cellStyle name="Header2 3 8 3" xfId="4329" xr:uid="{158FFA0B-17A9-4CF0-8164-30C7E4B48811}"/>
    <cellStyle name="Header2 3 9" xfId="3783" xr:uid="{B22F2F87-C98F-4F79-9D80-EF0AEE7DC2A2}"/>
    <cellStyle name="Header2 4" xfId="2391" xr:uid="{F77497A7-AA3E-427C-9ADC-66BB7C157361}"/>
    <cellStyle name="Header2 4 2" xfId="3758" xr:uid="{496CA2E9-939B-4605-8A4B-B475BBD77693}"/>
    <cellStyle name="Header2 4 3" xfId="3528" xr:uid="{3AC97A7F-4BB3-4807-BA37-54CAAA6CEB58}"/>
    <cellStyle name="Header2 5" xfId="2773" xr:uid="{A4F8E89A-1363-4965-8C98-7BB1615A4411}"/>
    <cellStyle name="Header2 5 2" xfId="3812" xr:uid="{7E7272C6-5F9A-40C3-9276-FA0E63E2D96E}"/>
    <cellStyle name="Header2 5 3" xfId="3504" xr:uid="{363402E3-D053-4E45-B178-C16973AB44EC}"/>
    <cellStyle name="Header2 6" xfId="2866" xr:uid="{4550FCE5-04D8-4A21-B902-344868645674}"/>
    <cellStyle name="Header2 6 2" xfId="3896" xr:uid="{56E9FBD5-1986-4A5A-BB9D-ABADE58321E6}"/>
    <cellStyle name="Header2 6 3" xfId="3429" xr:uid="{4D1D3E5E-0F50-4DF5-A991-6495D325A733}"/>
    <cellStyle name="Header2 7" xfId="2899" xr:uid="{89D21400-BFCA-40AD-969B-403B67E22693}"/>
    <cellStyle name="Header2 7 2" xfId="3926" xr:uid="{D3474CFD-9FE9-4C86-B2D3-1A6B122D303B}"/>
    <cellStyle name="Header2 7 3" xfId="3405" xr:uid="{B9285534-CCF4-4400-8626-D43D645DE12D}"/>
    <cellStyle name="Header2 8" xfId="3018" xr:uid="{4D7CA87E-0109-478F-875D-202205AFA6F6}"/>
    <cellStyle name="Header2 8 2" xfId="4019" xr:uid="{B5FC77A2-03E3-4F33-BC20-49DA31EE831D}"/>
    <cellStyle name="Header2 8 3" xfId="4211" xr:uid="{E3C1375E-17FF-4898-A2E3-F7D82DFE4CCD}"/>
    <cellStyle name="Header2 9" xfId="3055" xr:uid="{7BD5DCBE-D380-4712-9EB1-4BD68BC38633}"/>
    <cellStyle name="Header2 9 2" xfId="4047" xr:uid="{54E0F524-050B-49BA-9BBD-27D7EA2C64A2}"/>
    <cellStyle name="Header2 9 3" xfId="4239" xr:uid="{678B746A-CE35-4F14-8CAC-1252A31CC2C5}"/>
    <cellStyle name="Heading" xfId="1327" xr:uid="{D82A331A-F50C-4485-B3A3-C9C6E2B9B79E}"/>
    <cellStyle name="Heading 1 10" xfId="1328" xr:uid="{DC5DD789-1310-48F5-9616-6A55DFB7DF21}"/>
    <cellStyle name="Heading 1 11" xfId="1329" xr:uid="{EB3A9F2F-D174-47DF-9076-3EFB798A7E93}"/>
    <cellStyle name="Heading 1 12" xfId="1330" xr:uid="{916991C1-EA20-474A-84D6-D1FD77E99AEF}"/>
    <cellStyle name="Heading 1 13" xfId="1331" xr:uid="{5007DA25-1D81-4DA5-8DE7-EA4283F2432A}"/>
    <cellStyle name="Heading 1 14" xfId="1332" xr:uid="{1D99CE15-8808-4638-BD62-7A87D16F84B5}"/>
    <cellStyle name="Heading 1 15" xfId="1333" xr:uid="{0DC9E426-BCAC-40B1-868D-6CFB3F99F77F}"/>
    <cellStyle name="Heading 1 16" xfId="1334" xr:uid="{B29BB3A7-A64C-4CBC-B44B-68C3FFAC3455}"/>
    <cellStyle name="Heading 1 17" xfId="1335" xr:uid="{F90432AA-48DD-417C-8020-3FBF94AF64F9}"/>
    <cellStyle name="Heading 1 18" xfId="1336" xr:uid="{7A834AC8-2FB2-40BD-8DE6-C7D93D23978F}"/>
    <cellStyle name="Heading 1 19" xfId="1337" xr:uid="{D3218B94-5845-41AB-B133-D7C4886546A1}"/>
    <cellStyle name="Heading 1 2" xfId="1338" xr:uid="{EA1AD638-8498-4C69-A0A6-5EC2BC42C066}"/>
    <cellStyle name="Heading 1 2 2" xfId="1339" xr:uid="{717830F3-FBBE-4D81-BEF7-53D4077C8944}"/>
    <cellStyle name="Heading 1 2 3" xfId="1340" xr:uid="{5EC31BFF-01BE-4090-A951-17474E101C3B}"/>
    <cellStyle name="Heading 1 2 4" xfId="2533" xr:uid="{5234F076-D36B-4DF4-87A4-9D3532B2379D}"/>
    <cellStyle name="Heading 1 20" xfId="1341" xr:uid="{1B51B2B6-861E-4A9D-B369-09C575A0C253}"/>
    <cellStyle name="Heading 1 21" xfId="1342" xr:uid="{4F1E43D2-EF56-45B0-8ABD-0AA99FA24D8C}"/>
    <cellStyle name="Heading 1 21 2" xfId="1343" xr:uid="{A78C6EF6-27DD-4BE2-86CD-F0CB861AD2AC}"/>
    <cellStyle name="Heading 1 22" xfId="1344" xr:uid="{DAFA0AA7-A4F2-43CE-9C54-16A16FB9C0F3}"/>
    <cellStyle name="Heading 1 23" xfId="1345" xr:uid="{D270B023-16B0-4A9D-88A2-8261856C40EF}"/>
    <cellStyle name="Heading 1 3" xfId="1346" xr:uid="{87EC9F52-4B4D-4991-AC8D-978EADD2CB87}"/>
    <cellStyle name="Heading 1 4" xfId="1347" xr:uid="{EF82E066-AFDD-49AE-B549-F11C798AC918}"/>
    <cellStyle name="Heading 1 5" xfId="1348" xr:uid="{C6B3480B-9409-4146-84C3-8631F6AAF9A3}"/>
    <cellStyle name="Heading 1 6" xfId="1349" xr:uid="{3A3ADAAE-3890-4879-9396-26518ACB1F53}"/>
    <cellStyle name="Heading 1 7" xfId="1350" xr:uid="{4F2186F9-E9AD-48CE-AC84-B63DB8A019AA}"/>
    <cellStyle name="Heading 1 8" xfId="1351" xr:uid="{29B28469-32EA-44CA-A164-5608436924BE}"/>
    <cellStyle name="Heading 1 9" xfId="1352" xr:uid="{C724EEB1-CBA1-4010-B6CA-2DBCC1465ED0}"/>
    <cellStyle name="Heading 1 Above" xfId="1353" xr:uid="{721B5CB3-BFEE-4BCC-B8D3-22D5EDDD6A7B}"/>
    <cellStyle name="Heading 1 Above 2" xfId="1354" xr:uid="{F3D9A9F7-F707-4040-ADBD-125FFC231349}"/>
    <cellStyle name="Heading 1 Above 3" xfId="1355" xr:uid="{8EFF4339-128E-4C33-B926-B745F1311E03}"/>
    <cellStyle name="Heading 1 Above 4" xfId="1356" xr:uid="{3B1BF37C-20C3-438D-8AE9-D0679B2FFE63}"/>
    <cellStyle name="Heading 1 Above 5" xfId="2534" xr:uid="{35C4EE40-0971-44E5-9B41-10563DB50D4D}"/>
    <cellStyle name="Heading 1+" xfId="1357" xr:uid="{950B6B7A-6CEC-4116-81C9-4FEDAC1380DB}"/>
    <cellStyle name="Heading 1+ 2" xfId="1358" xr:uid="{1216DA8A-FFD1-494D-8096-46433AD8C666}"/>
    <cellStyle name="Heading 1+ 3" xfId="1359" xr:uid="{75C2554A-FD01-4175-B6EA-D39674751DB8}"/>
    <cellStyle name="Heading 1+ 4" xfId="1360" xr:uid="{AE866EB1-0E1E-4C3B-AFC7-C05501A82F8C}"/>
    <cellStyle name="Heading 1+ 5" xfId="2535" xr:uid="{54F59F2A-73D7-47B1-A024-1158B44CAC45}"/>
    <cellStyle name="Heading 2 10" xfId="1361" xr:uid="{6DA8BEBA-C51A-4C1E-A5CF-79BAE419ABAE}"/>
    <cellStyle name="Heading 2 11" xfId="1362" xr:uid="{BDD859D6-9AF7-4036-B4BE-ED27D9351480}"/>
    <cellStyle name="Heading 2 12" xfId="1363" xr:uid="{C2CFC29A-14C4-4965-A256-9F5D40CAE8D0}"/>
    <cellStyle name="Heading 2 13" xfId="1364" xr:uid="{03DABBF0-C860-438A-9D8E-91C95CA4BB0F}"/>
    <cellStyle name="Heading 2 14" xfId="1365" xr:uid="{821CD926-9D0F-4300-BD30-2C2469550DD0}"/>
    <cellStyle name="Heading 2 15" xfId="1366" xr:uid="{EBD8490A-F538-4B57-8F15-4CD8E532F2CC}"/>
    <cellStyle name="Heading 2 16" xfId="1367" xr:uid="{8CB32281-8624-499E-A7BD-0308C8268E90}"/>
    <cellStyle name="Heading 2 17" xfId="1368" xr:uid="{EB151510-1941-4FBD-8CB2-E11726049C92}"/>
    <cellStyle name="Heading 2 18" xfId="1369" xr:uid="{6A5F0811-9772-4765-B097-D334595D31FC}"/>
    <cellStyle name="Heading 2 19" xfId="1370" xr:uid="{D197FC5B-D16B-4853-9B85-F2EEFBA7359D}"/>
    <cellStyle name="Heading 2 2" xfId="1371" xr:uid="{647FC4F8-D0B2-41E5-A0D8-41782381D4CC}"/>
    <cellStyle name="Heading 2 2 2" xfId="1372" xr:uid="{5CB505FA-1C2F-4C14-8EBB-83F6B954EF2B}"/>
    <cellStyle name="Heading 2 2 3" xfId="1373" xr:uid="{D5452F01-19EF-47E3-9774-07DDB81CB09A}"/>
    <cellStyle name="Heading 2 2 4" xfId="2536" xr:uid="{641D7D9A-2513-4B86-9F75-347F6C86F8A9}"/>
    <cellStyle name="Heading 2 20" xfId="1374" xr:uid="{757CD8C1-C366-4CB6-BE37-88D30D0B1553}"/>
    <cellStyle name="Heading 2 21" xfId="1375" xr:uid="{3AD2DE1E-D95B-476F-BBEC-D0FE6446BC44}"/>
    <cellStyle name="Heading 2 21 2" xfId="1376" xr:uid="{E4A43788-C073-4529-A5FB-6022CF08A283}"/>
    <cellStyle name="Heading 2 22" xfId="1377" xr:uid="{CB27A92B-0D8B-4916-8F75-883D8B4827EA}"/>
    <cellStyle name="Heading 2 23" xfId="1378" xr:uid="{4526A1AC-D0BA-4B4B-92F1-944D2F2AB582}"/>
    <cellStyle name="Heading 2 3" xfId="1379" xr:uid="{724F35F8-622D-4669-A512-A78390C9F5A2}"/>
    <cellStyle name="Heading 2 4" xfId="1380" xr:uid="{6EB81FCD-243F-4D8C-9B5F-9FE911C0ADFE}"/>
    <cellStyle name="Heading 2 5" xfId="1381" xr:uid="{5DBB41DE-205C-40DF-8C7B-DD8A6509FE52}"/>
    <cellStyle name="Heading 2 6" xfId="1382" xr:uid="{9906E21B-B713-4DF6-ABE4-DCFAEB2C91B5}"/>
    <cellStyle name="Heading 2 7" xfId="1383" xr:uid="{B441A7F6-AFA6-4049-93B1-8E9E8F645151}"/>
    <cellStyle name="Heading 2 8" xfId="1384" xr:uid="{FB4C974C-3317-4821-A3F2-80CF48956B4B}"/>
    <cellStyle name="Heading 2 9" xfId="1385" xr:uid="{6AB94F4C-28CF-445A-BDED-11D81D0A5932}"/>
    <cellStyle name="Heading 2 Below" xfId="1386" xr:uid="{B6C1007A-E780-4706-A69C-0A4FD0EB013B}"/>
    <cellStyle name="Heading 2 Below 2" xfId="1387" xr:uid="{5126579B-C1A5-4F0B-841F-CF7CD3847ECD}"/>
    <cellStyle name="Heading 2 Below 3" xfId="1388" xr:uid="{0B7B4A18-BB7C-4460-B379-EEAD48CD82C3}"/>
    <cellStyle name="Heading 2 Below 4" xfId="1389" xr:uid="{8B9E5D39-84D2-4FF7-AA27-9E202511725D}"/>
    <cellStyle name="Heading 2+" xfId="1390" xr:uid="{B8463C99-752D-4B2A-949F-3EC8D1786D97}"/>
    <cellStyle name="Heading 2+ 2" xfId="1391" xr:uid="{7F59390E-EAF2-4F27-B815-480EC523AAEF}"/>
    <cellStyle name="Heading 2+ 3" xfId="1392" xr:uid="{BC4DBCA9-0802-4BBA-A551-99646FB9C1A6}"/>
    <cellStyle name="Heading 2+ 4" xfId="1393" xr:uid="{DBBD8E0C-8B86-4BEC-A35D-E1B38BDB9B46}"/>
    <cellStyle name="Heading 2+ 5" xfId="2537" xr:uid="{9D1B1075-C1B4-474F-9961-427872E5CC51}"/>
    <cellStyle name="Heading 3 10" xfId="1394" xr:uid="{9C4C4B8A-241E-4F03-97C5-4B93E360F8A3}"/>
    <cellStyle name="Heading 3 11" xfId="1395" xr:uid="{0E168C23-34F1-4ADF-A03F-54BE0390FD12}"/>
    <cellStyle name="Heading 3 12" xfId="1396" xr:uid="{BB1212D8-5203-4C05-B56C-7D4B6BB8D428}"/>
    <cellStyle name="Heading 3 13" xfId="1397" xr:uid="{D6473B62-1BBF-4F79-AC72-64EE4754BA1E}"/>
    <cellStyle name="Heading 3 14" xfId="1398" xr:uid="{188F57EE-7D93-41A7-A964-EF56F173208E}"/>
    <cellStyle name="Heading 3 15" xfId="1399" xr:uid="{1CD06284-864F-471D-921D-1D332620C229}"/>
    <cellStyle name="Heading 3 16" xfId="1400" xr:uid="{E89CF985-6E8A-4615-AB26-D5856790405E}"/>
    <cellStyle name="Heading 3 17" xfId="1401" xr:uid="{6BD782C8-8078-42B8-90BA-DBB78D26F67C}"/>
    <cellStyle name="Heading 3 18" xfId="1402" xr:uid="{3E702842-C43D-420A-9A82-58D620A2E265}"/>
    <cellStyle name="Heading 3 19" xfId="1403" xr:uid="{44795361-66AA-41FD-9A60-B5D771EB1D5B}"/>
    <cellStyle name="Heading 3 2" xfId="1404" xr:uid="{328D3D42-EE02-4319-85D4-C609CEA802E0}"/>
    <cellStyle name="Heading 3 2 2" xfId="1405" xr:uid="{4CA0DB9A-1DEF-4654-9697-CB20F303D42F}"/>
    <cellStyle name="Heading 3 2 3" xfId="1406" xr:uid="{172A36AF-80A5-4896-83DA-48001E395B79}"/>
    <cellStyle name="Heading 3 2 4" xfId="2538" xr:uid="{361D54CD-9ECB-47D9-ADC7-BED0EA961C69}"/>
    <cellStyle name="Heading 3 20" xfId="1407" xr:uid="{17045340-E991-413D-A111-E9DA8151CF1B}"/>
    <cellStyle name="Heading 3 21" xfId="1408" xr:uid="{78108750-8C14-4D06-BA68-4CEAC0F3AF2D}"/>
    <cellStyle name="Heading 3 21 2" xfId="1409" xr:uid="{4426DC5B-DF09-46DB-B8B0-068928F9751B}"/>
    <cellStyle name="Heading 3 22" xfId="1410" xr:uid="{35EB29A5-BE22-4526-A8DB-D64B2CAD1E74}"/>
    <cellStyle name="Heading 3 23" xfId="1411" xr:uid="{60E6D26B-612A-4011-867E-4A4DB4D14B45}"/>
    <cellStyle name="Heading 3 3" xfId="1412" xr:uid="{0722FFCD-9C3C-4E29-8233-17A7C8F2C686}"/>
    <cellStyle name="Heading 3 4" xfId="1413" xr:uid="{C3D938FB-3B11-4258-874D-F18D81F1015C}"/>
    <cellStyle name="Heading 3 5" xfId="1414" xr:uid="{FC69CD7B-9926-4E2A-809E-FCC65A197B1A}"/>
    <cellStyle name="Heading 3 6" xfId="1415" xr:uid="{AE9A289E-5497-463C-AF48-44F41E30DD78}"/>
    <cellStyle name="Heading 3 7" xfId="1416" xr:uid="{79F7793A-AE24-49DE-889C-C0916802A6E6}"/>
    <cellStyle name="Heading 3 8" xfId="1417" xr:uid="{41383988-E0B3-469D-9A76-1F2D70167A61}"/>
    <cellStyle name="Heading 3 9" xfId="1418" xr:uid="{7589D5D7-C2D7-490A-95BB-3BA85FCAB9C6}"/>
    <cellStyle name="Heading 3+" xfId="1419" xr:uid="{B03D2F80-F316-44AC-80DD-394E01643BB7}"/>
    <cellStyle name="Heading 3+ 2" xfId="1420" xr:uid="{B158DC88-CCB4-4A84-90EE-A2673679C038}"/>
    <cellStyle name="Heading 3+ 3" xfId="1421" xr:uid="{D3DE2DF4-6BC1-47E2-A889-C4B5FCF5013B}"/>
    <cellStyle name="Heading 3+ 4" xfId="1422" xr:uid="{0CAD2AD7-734D-4091-B589-29F169DB88C5}"/>
    <cellStyle name="Heading 3+ 5" xfId="2539" xr:uid="{6E8321C7-3A88-44DB-9D3F-683417BC036D}"/>
    <cellStyle name="Heading 4 10" xfId="1423" xr:uid="{F40D5399-E2CB-4BED-9E5E-D1EC195E7A67}"/>
    <cellStyle name="Heading 4 11" xfId="1424" xr:uid="{9512886A-4339-4F14-87F0-68D3A8BED6F3}"/>
    <cellStyle name="Heading 4 12" xfId="1425" xr:uid="{76A627EB-413F-48CF-9417-1A879FDCEAF7}"/>
    <cellStyle name="Heading 4 13" xfId="1426" xr:uid="{A4AF46F8-EC27-4FE1-9D2E-363E31F8CCF4}"/>
    <cellStyle name="Heading 4 14" xfId="1427" xr:uid="{95FCD9AB-F5BB-43E9-856C-58585AB28FCA}"/>
    <cellStyle name="Heading 4 15" xfId="1428" xr:uid="{5D1E771E-72C2-45C6-B931-960AA14D3C35}"/>
    <cellStyle name="Heading 4 16" xfId="1429" xr:uid="{C5B28FCB-62CE-4C6A-9D3D-0E717B246064}"/>
    <cellStyle name="Heading 4 17" xfId="1430" xr:uid="{739936DF-9B36-4426-A573-0C46C14C1C12}"/>
    <cellStyle name="Heading 4 18" xfId="1431" xr:uid="{9144BB7B-5A94-40CF-BACF-80A7A5851B24}"/>
    <cellStyle name="Heading 4 19" xfId="1432" xr:uid="{33230C0D-855F-40B2-8BE5-99211B887FA2}"/>
    <cellStyle name="Heading 4 2" xfId="1433" xr:uid="{2E5C85D7-31CC-44C6-9EB2-D406623E0062}"/>
    <cellStyle name="Heading 4 2 2" xfId="1434" xr:uid="{F51B37BE-7CAF-450C-AF00-DC4A7DF8F280}"/>
    <cellStyle name="Heading 4 2 3" xfId="1435" xr:uid="{FD874C05-85E2-4169-8ED1-257879A6910D}"/>
    <cellStyle name="Heading 4 2 4" xfId="2540" xr:uid="{F0614898-B7D2-4A1B-9236-26550A858AA6}"/>
    <cellStyle name="Heading 4 20" xfId="1436" xr:uid="{1B4B435B-1382-44E4-B4AB-4523D16752AF}"/>
    <cellStyle name="Heading 4 21" xfId="1437" xr:uid="{21EE41C0-6E8C-445E-A906-0EED75B5A06B}"/>
    <cellStyle name="Heading 4 21 2" xfId="1438" xr:uid="{8DF6E688-DF46-4261-8D05-DB0646E3F46E}"/>
    <cellStyle name="Heading 4 22" xfId="1439" xr:uid="{49BFF5D1-BAA1-436D-964D-7FFAB26BBBCA}"/>
    <cellStyle name="Heading 4 23" xfId="1440" xr:uid="{7D150FCE-F716-415C-953A-E756D0416E1E}"/>
    <cellStyle name="Heading 4 3" xfId="1441" xr:uid="{EA981720-0903-4D91-9A1A-05B75285A9BF}"/>
    <cellStyle name="Heading 4 4" xfId="1442" xr:uid="{73AFB535-E9D9-4386-B018-B3B12E84B555}"/>
    <cellStyle name="Heading 4 5" xfId="1443" xr:uid="{9D7013CF-6087-4C3C-B64D-72B85CD3C199}"/>
    <cellStyle name="Heading 4 6" xfId="1444" xr:uid="{B90F0360-6156-48F4-8B3D-9F627CED0C2C}"/>
    <cellStyle name="Heading 4 7" xfId="1445" xr:uid="{E0C06D71-AE03-496A-B85E-CE75371E8B86}"/>
    <cellStyle name="Heading 4 8" xfId="1446" xr:uid="{98E8CD34-41BB-4066-9374-9C786793855F}"/>
    <cellStyle name="Heading 4 9" xfId="1447" xr:uid="{4229BC2A-8B5C-4675-B3EF-DDEF5CE70E1D}"/>
    <cellStyle name="Heading 5" xfId="2532" xr:uid="{55A5DD43-A7D1-4748-AF53-07D3D5156A1A}"/>
    <cellStyle name="HEADING1" xfId="1448" xr:uid="{0C221A4E-D120-49ED-BAC8-43A0AE5D2AB7}"/>
    <cellStyle name="HEADING2" xfId="1449" xr:uid="{F36862B6-2008-48BF-85E8-1F27F904208E}"/>
    <cellStyle name="Hidden" xfId="1450" xr:uid="{B903655E-7B4A-4DF9-AA40-2107DB60D20A}"/>
    <cellStyle name="Hyperlink 2" xfId="25" xr:uid="{75468094-3F24-4C4B-9664-98A361C9E4C6}"/>
    <cellStyle name="Hyperlink 2 2" xfId="1451" xr:uid="{8B268120-72EE-4AB7-8F35-773E7148A286}"/>
    <cellStyle name="Hyperlink 2 3" xfId="73" xr:uid="{AC39586B-74D9-46B6-960C-92E0D1F759EC}"/>
    <cellStyle name="Hyperlink 3" xfId="2749" xr:uid="{AA3B5303-C40B-4E80-9793-28C3CDEE90F7}"/>
    <cellStyle name="Hyperlink 4" xfId="21" xr:uid="{158FE7ED-1F2B-4B91-8E0A-8411225667FD}"/>
    <cellStyle name="Hyperlink 5" xfId="59" xr:uid="{5125EC37-8FC6-4980-96AA-4DC2FBC212E8}"/>
    <cellStyle name="Indent" xfId="1452" xr:uid="{86052E87-4AC6-474F-B4B3-2D511E0B7C30}"/>
    <cellStyle name="Indent 2" xfId="2541" xr:uid="{6CC2B012-7930-42F8-BBC6-71F1B4A5B868}"/>
    <cellStyle name="Index Number" xfId="1453" xr:uid="{80E98A59-B308-4905-BEBC-BA659B712484}"/>
    <cellStyle name="Input [yellow]" xfId="1454" xr:uid="{2B43CCB8-A0FB-4EAC-92E3-9E2EEC23E533}"/>
    <cellStyle name="Input [yellow] 2" xfId="1455" xr:uid="{7EAD0718-450A-4B8D-AD05-8BBCD78DB4EF}"/>
    <cellStyle name="Input [yellow] 2 2" xfId="2774" xr:uid="{FC1A5709-2DE9-4F16-9C8A-580AC885DE83}"/>
    <cellStyle name="Input [yellow] 2 2 2" xfId="3503" xr:uid="{FDF44049-1171-4A76-A637-0C0DD8F65D11}"/>
    <cellStyle name="Input [yellow] 2 3" xfId="2867" xr:uid="{50843A4F-46AE-4802-9CE6-470F95265A0C}"/>
    <cellStyle name="Input [yellow] 2 3 2" xfId="3428" xr:uid="{579864D3-5B05-46F2-877B-57640452018A}"/>
    <cellStyle name="Input [yellow] 2 4" xfId="2900" xr:uid="{0122A4DA-1953-45B2-9B7D-8AA34BF4DD13}"/>
    <cellStyle name="Input [yellow] 2 4 2" xfId="3404" xr:uid="{73232005-7876-4CF7-BDC5-6A26881CF87C}"/>
    <cellStyle name="Input [yellow] 2 5" xfId="3019" xr:uid="{E6DE5DBB-4032-4223-A32B-455ABF232505}"/>
    <cellStyle name="Input [yellow] 2 5 2" xfId="4212" xr:uid="{E98D7D52-5704-47CC-84B8-B31099A79B61}"/>
    <cellStyle name="Input [yellow] 2 6" xfId="3056" xr:uid="{79A61859-09C9-45E0-892D-EF969E4C89EC}"/>
    <cellStyle name="Input [yellow] 2 6 2" xfId="4240" xr:uid="{81C9C2D3-92A2-4DEF-B168-9D19D9100A0D}"/>
    <cellStyle name="Input [yellow] 2 7" xfId="3108" xr:uid="{6BED4E68-10FD-4694-BDB8-B72342AB4400}"/>
    <cellStyle name="Input [yellow] 2 7 2" xfId="4285" xr:uid="{4CD47883-205D-4B1D-9489-A3A7FA1D4899}"/>
    <cellStyle name="Input [yellow] 2 8" xfId="3171" xr:uid="{27A97240-D4A1-4556-93BD-7DF1A6BC7DDE}"/>
    <cellStyle name="Input [yellow] 2 8 2" xfId="4330" xr:uid="{AE9B330C-D383-4E4B-81BF-2AC71C66A268}"/>
    <cellStyle name="Input [yellow] 2 9" xfId="3351" xr:uid="{5753B09D-8933-49BC-B71D-A608FE68EC12}"/>
    <cellStyle name="Input [yellow] 3" xfId="2542" xr:uid="{025AFD5E-5541-4B00-B08E-AF194F1679C8}"/>
    <cellStyle name="Input [yellow] 3 2" xfId="2798" xr:uid="{224EFD70-F754-4708-A4A5-455EDE718F6E}"/>
    <cellStyle name="Input [yellow] 3 2 2" xfId="3486" xr:uid="{42D0F0C8-9A19-428F-B945-8848E4523B8E}"/>
    <cellStyle name="Input [yellow] 3 3" xfId="2868" xr:uid="{F2C3CE48-1AA3-4D41-8452-76B49ABBC794}"/>
    <cellStyle name="Input [yellow] 3 3 2" xfId="3427" xr:uid="{67D529DB-E698-40E9-8471-811FD0779448}"/>
    <cellStyle name="Input [yellow] 3 4" xfId="2926" xr:uid="{07DF58B3-09C4-4FFD-A53C-1C796B6DD775}"/>
    <cellStyle name="Input [yellow] 3 4 2" xfId="3386" xr:uid="{4F4AF8F2-C940-470B-917C-867D016A63D9}"/>
    <cellStyle name="Input [yellow] 3 5" xfId="3020" xr:uid="{858D4EAA-8BE4-4167-AA5F-E5751AF80D0D}"/>
    <cellStyle name="Input [yellow] 3 5 2" xfId="4213" xr:uid="{A6279F58-3D46-47F1-9322-344451DF0EE9}"/>
    <cellStyle name="Input [yellow] 3 6" xfId="3057" xr:uid="{1E7B35CA-8319-440B-9FB6-43D2D0F9AF07}"/>
    <cellStyle name="Input [yellow] 3 6 2" xfId="4241" xr:uid="{846E524D-35E0-4F6F-8A6A-DAF87D193EDD}"/>
    <cellStyle name="Input [yellow] 3 7" xfId="3109" xr:uid="{39E923D6-680A-4699-A79C-A04BF76C1D24}"/>
    <cellStyle name="Input [yellow] 3 7 2" xfId="4286" xr:uid="{01DD89C7-760E-41B5-9DCF-E52AB8D2033D}"/>
    <cellStyle name="Input [yellow] 3 8" xfId="3305" xr:uid="{720153AF-E76B-4596-BA2A-EA2DE0ABE837}"/>
    <cellStyle name="Input [yellow] 3 8 2" xfId="4346" xr:uid="{B8BE3997-0CC5-4874-80E4-059E8CA0652D}"/>
    <cellStyle name="Input [yellow] 3 9" xfId="3512" xr:uid="{25AF7BAF-42D4-492C-A8EA-0A284BA50DB6}"/>
    <cellStyle name="Input [yellow] 4" xfId="3355" xr:uid="{FEB704CC-C295-4EE3-94FB-C6F025AAB070}"/>
    <cellStyle name="Input 10" xfId="1456" xr:uid="{EB4B102B-E810-4EE4-80C3-F606E585AB5E}"/>
    <cellStyle name="Input 11" xfId="1457" xr:uid="{41E2CC42-6750-4E09-A1E3-E9C22D069FC2}"/>
    <cellStyle name="Input 12" xfId="1458" xr:uid="{54A318C5-5596-43C7-83C3-820A19C46449}"/>
    <cellStyle name="Input 13" xfId="1459" xr:uid="{1C37E49E-95BF-452B-A07C-1137E994118E}"/>
    <cellStyle name="Input 14" xfId="1460" xr:uid="{3ECC50CB-532C-4BEE-80FD-6A679F6479DE}"/>
    <cellStyle name="Input 15" xfId="1461" xr:uid="{DD9C7335-5D73-466C-B0F0-8526867A0A18}"/>
    <cellStyle name="Input 16" xfId="1462" xr:uid="{033512E6-0103-4205-B0DE-26ACC9727D39}"/>
    <cellStyle name="Input 17" xfId="1463" xr:uid="{B24A185A-3FB3-4A4E-BE3C-B426B58DFA30}"/>
    <cellStyle name="Input 18" xfId="1464" xr:uid="{0470E546-254F-4DD2-A09E-50DCBBCBCFEC}"/>
    <cellStyle name="Input 19" xfId="1465" xr:uid="{D9D0EEF3-8FF6-4654-BEC1-D17A6D38169C}"/>
    <cellStyle name="Input 2" xfId="1466" xr:uid="{F58CA720-C136-4707-8E14-2E61195F39B5}"/>
    <cellStyle name="Input 2 10" xfId="4202" xr:uid="{F2FFDD77-F6E7-4D44-AB52-BCDD0D4698CF}"/>
    <cellStyle name="Input 2 2" xfId="1467" xr:uid="{13C848D2-50BD-458E-A45F-61492781BC86}"/>
    <cellStyle name="Input 2 2 2" xfId="1468" xr:uid="{FBBE71E7-DC7A-4C5C-A589-86C140516A1D}"/>
    <cellStyle name="Input 2 2 2 2" xfId="1469" xr:uid="{46302372-9293-4CF9-AE34-194F1C3E3408}"/>
    <cellStyle name="Input 2 2 2 2 2" xfId="2799" xr:uid="{EEE496AA-87F1-4C23-9EE4-A1F84063C7D3}"/>
    <cellStyle name="Input 2 2 2 2 2 2" xfId="3833" xr:uid="{7690D7EE-A57A-4229-AAC4-A64ECFD05B52}"/>
    <cellStyle name="Input 2 2 2 2 2 3" xfId="3485" xr:uid="{A161005F-C875-46F0-A5AE-5C7EDABF126B}"/>
    <cellStyle name="Input 2 2 2 2 2 4" xfId="3760" xr:uid="{B56EBB9F-2404-46A5-8B78-A18A67E98C79}"/>
    <cellStyle name="Input 2 2 2 2 3" xfId="2927" xr:uid="{482E0326-8704-4318-B31B-5657AED4E2E3}"/>
    <cellStyle name="Input 2 2 2 2 3 2" xfId="3950" xr:uid="{3F550F6C-C84F-407C-B33D-56991316A98A}"/>
    <cellStyle name="Input 2 2 2 2 3 3" xfId="3385" xr:uid="{05D94757-1A63-4D7F-8F34-A4BDCB7FC076}"/>
    <cellStyle name="Input 2 2 2 2 3 4" xfId="3702" xr:uid="{D36F412C-F2E0-4EB3-B217-F0B4BF4B57B7}"/>
    <cellStyle name="Input 2 2 2 2 4" xfId="3585" xr:uid="{15887EFC-48ED-4851-9D8A-260B60246F8B}"/>
    <cellStyle name="Input 2 2 2 2 5" xfId="3757" xr:uid="{96885A8D-34C0-484D-BE5E-DE22634D963C}"/>
    <cellStyle name="Input 2 2 2 2 6" xfId="3387" xr:uid="{FFB024FD-BF25-4C21-BD74-4A38D770F906}"/>
    <cellStyle name="Input 2 2 2 3" xfId="2800" xr:uid="{6DF2B291-185E-44D7-96B3-1D1F8A587503}"/>
    <cellStyle name="Input 2 2 2 3 2" xfId="3834" xr:uid="{EB2DCCCA-CC26-45B2-A0EC-526A2C5B9809}"/>
    <cellStyle name="Input 2 2 2 3 3" xfId="3484" xr:uid="{8280183E-D07E-4479-A94A-154EDA1E3A44}"/>
    <cellStyle name="Input 2 2 2 3 4" xfId="3919" xr:uid="{5D80A1DB-082B-422B-80C5-3F207F8805BD}"/>
    <cellStyle name="Input 2 2 2 4" xfId="2928" xr:uid="{77884E51-114F-4D40-9E16-20BF9058E5CE}"/>
    <cellStyle name="Input 2 2 2 4 2" xfId="3951" xr:uid="{FE303578-1331-4715-96FF-84A6EA1F2404}"/>
    <cellStyle name="Input 2 2 2 4 3" xfId="3384" xr:uid="{54504E34-FE4B-4D3F-9D33-CA632E68791B}"/>
    <cellStyle name="Input 2 2 2 4 4" xfId="3703" xr:uid="{C213A53A-B9B6-45F2-AEE6-1B0CBFB38F29}"/>
    <cellStyle name="Input 2 2 2 5" xfId="3584" xr:uid="{0F40CC8C-B478-42DB-AE92-30F2FEE31DA7}"/>
    <cellStyle name="Input 2 2 2 6" xfId="3754" xr:uid="{65CC4BA6-6F56-4AF6-8D9C-D01C76C82802}"/>
    <cellStyle name="Input 2 2 2 7" xfId="4200" xr:uid="{978D9134-F2DD-4C47-A91F-71E64EE64901}"/>
    <cellStyle name="Input 2 2 3" xfId="1470" xr:uid="{9CD8E9AC-87BB-4D61-8BD3-F38BF5F55852}"/>
    <cellStyle name="Input 2 2 3 2" xfId="2801" xr:uid="{0B25E6C8-DC73-4C1E-A3EC-2DF3A561CD0B}"/>
    <cellStyle name="Input 2 2 3 2 2" xfId="3835" xr:uid="{FAB74CD4-A6F2-4417-81DF-CB842B15F914}"/>
    <cellStyle name="Input 2 2 3 2 3" xfId="3483" xr:uid="{9620C2EF-AE6E-46EC-9FB9-45C0DBF8594B}"/>
    <cellStyle name="Input 2 2 3 2 4" xfId="3932" xr:uid="{39990D2F-C9E5-4AB7-AE56-EA8A6300EF62}"/>
    <cellStyle name="Input 2 2 3 3" xfId="2929" xr:uid="{17A72CBC-4049-4D59-B2EF-FBF73B0946C3}"/>
    <cellStyle name="Input 2 2 3 3 2" xfId="3952" xr:uid="{F2EFB886-A7F5-4639-A6C6-15676ADBC24F}"/>
    <cellStyle name="Input 2 2 3 3 3" xfId="3383" xr:uid="{AB9D1621-FD39-4E97-B41A-649D89C520E2}"/>
    <cellStyle name="Input 2 2 3 3 4" xfId="3704" xr:uid="{123FBDF3-BDBD-410D-98A7-4FDBB8DE9F24}"/>
    <cellStyle name="Input 2 2 3 4" xfId="3586" xr:uid="{C45E5568-8B17-4012-8C55-D9C627016960}"/>
    <cellStyle name="Input 2 2 3 5" xfId="3577" xr:uid="{9B5B94A1-6BD0-4131-9F7E-FBBAD26ED0C3}"/>
    <cellStyle name="Input 2 2 3 6" xfId="3408" xr:uid="{5B4E084F-BDFC-4943-B837-B124E6DE9DBF}"/>
    <cellStyle name="Input 2 2 4" xfId="2802" xr:uid="{B6FAF0FC-BD9F-419E-A8F4-99A4ADF935F8}"/>
    <cellStyle name="Input 2 2 4 2" xfId="3836" xr:uid="{38A4C238-EDBD-4E3E-B7BE-E3FF82E673DE}"/>
    <cellStyle name="Input 2 2 4 3" xfId="3482" xr:uid="{206977D1-4ACE-4436-95EC-3C36D05658FA}"/>
    <cellStyle name="Input 2 2 4 4" xfId="4041" xr:uid="{815BC5F1-066D-4722-88FD-200A9227E41B}"/>
    <cellStyle name="Input 2 2 5" xfId="2930" xr:uid="{40BE8092-6CA7-45D7-9FDD-949D48416735}"/>
    <cellStyle name="Input 2 2 5 2" xfId="3953" xr:uid="{50FE452E-FE3C-4994-BF6C-C65B93F0BEB9}"/>
    <cellStyle name="Input 2 2 5 3" xfId="3768" xr:uid="{98F94315-0F31-4CA4-AD36-D3443B9D77CD}"/>
    <cellStyle name="Input 2 2 5 4" xfId="3801" xr:uid="{04ABB165-9855-48D3-B16A-EE5884AC3284}"/>
    <cellStyle name="Input 2 2 6" xfId="3583" xr:uid="{A5FAC084-45FB-4F4B-87E7-26EA19C53CFA}"/>
    <cellStyle name="Input 2 2 7" xfId="3575" xr:uid="{057AAAD8-5403-4FFF-B74E-56F8F4D7A8AA}"/>
    <cellStyle name="Input 2 2 8" xfId="4201" xr:uid="{9B6BDF38-2DA4-4D6C-AAAC-1B6EBB76B990}"/>
    <cellStyle name="Input 2 3" xfId="1471" xr:uid="{AE7BECBE-3BF5-4B7A-A158-82D3EF15E0FD}"/>
    <cellStyle name="Input 2 3 2" xfId="1472" xr:uid="{E2FDECEE-DDC2-4716-8997-BF58755613ED}"/>
    <cellStyle name="Input 2 3 2 2" xfId="2803" xr:uid="{AA8BA868-846F-4D5F-A62F-D17056731C2D}"/>
    <cellStyle name="Input 2 3 2 2 2" xfId="3837" xr:uid="{374433B5-5C46-45D8-A2A9-B18AE15DC7D6}"/>
    <cellStyle name="Input 2 3 2 2 3" xfId="3481" xr:uid="{C821C796-E8AB-4365-AC78-9841B37809F3}"/>
    <cellStyle name="Input 2 3 2 2 4" xfId="4077" xr:uid="{A1CBF409-E989-43A9-9355-AC946BF79A69}"/>
    <cellStyle name="Input 2 3 2 3" xfId="2931" xr:uid="{4259BC24-148E-4A68-817C-0744C1B1AF9B}"/>
    <cellStyle name="Input 2 3 2 3 2" xfId="3954" xr:uid="{735C7D7A-5A43-4F54-A468-19F7C04E48F2}"/>
    <cellStyle name="Input 2 3 2 3 3" xfId="3382" xr:uid="{1883417B-5835-4343-B7FA-C2487902B322}"/>
    <cellStyle name="Input 2 3 2 3 4" xfId="3522" xr:uid="{EEF40BBC-CD20-4005-892B-3FBAC69B8B62}"/>
    <cellStyle name="Input 2 3 2 4" xfId="3588" xr:uid="{D955A74E-CEF4-4D07-A7F0-3A3ADC3805FF}"/>
    <cellStyle name="Input 2 3 2 5" xfId="3576" xr:uid="{201A4BB2-E03A-4379-92AA-6ABFBDF38AF3}"/>
    <cellStyle name="Input 2 3 2 6" xfId="3433" xr:uid="{5EC1434A-5B5A-4CFD-A63B-92D519EA314B}"/>
    <cellStyle name="Input 2 3 3" xfId="2804" xr:uid="{07027D4E-BAC5-4A87-BA77-00C6679A3EA9}"/>
    <cellStyle name="Input 2 3 3 2" xfId="3838" xr:uid="{D404AC78-EE64-47B0-8D3C-39D409E00CD9}"/>
    <cellStyle name="Input 2 3 3 3" xfId="3480" xr:uid="{E258F887-B9A5-4D80-A2A3-C594E76756FB}"/>
    <cellStyle name="Input 2 3 3 4" xfId="4122" xr:uid="{279BE959-9F10-4E72-9805-89CD4AFFC602}"/>
    <cellStyle name="Input 2 3 4" xfId="2932" xr:uid="{3689F0CF-B099-4173-BE18-035C01EDDED2}"/>
    <cellStyle name="Input 2 3 4 2" xfId="3955" xr:uid="{6473FC34-AA7B-48F5-9C26-C88F057D3C01}"/>
    <cellStyle name="Input 2 3 4 3" xfId="3381" xr:uid="{57E42F36-B549-496F-9736-DD7A73EBD905}"/>
    <cellStyle name="Input 2 3 4 4" xfId="3709" xr:uid="{6B371728-33A5-4671-A7F7-D5B11E9A234D}"/>
    <cellStyle name="Input 2 3 5" xfId="3587" xr:uid="{5ED48912-5E30-4B98-A4C1-0D436B51A8E4}"/>
    <cellStyle name="Input 2 3 6" xfId="3756" xr:uid="{9AD73E95-4605-46F6-A0B3-12AB872FC764}"/>
    <cellStyle name="Input 2 3 7" xfId="4159" xr:uid="{50209FD2-0259-4C66-8BF9-88BE046AA162}"/>
    <cellStyle name="Input 2 4" xfId="1473" xr:uid="{3C975717-9BF6-43E9-8F55-273819CC8CD1}"/>
    <cellStyle name="Input 2 4 2" xfId="2805" xr:uid="{CB4A1DA2-9259-4B18-BDCB-2047A39A76AB}"/>
    <cellStyle name="Input 2 4 2 2" xfId="3839" xr:uid="{D234BAEF-01E8-40A0-9930-F11F946C5B91}"/>
    <cellStyle name="Input 2 4 2 3" xfId="3479" xr:uid="{314B8796-5CCF-4008-9698-C4363B483B94}"/>
    <cellStyle name="Input 2 4 2 4" xfId="4142" xr:uid="{B5D10CA4-22AF-42AB-911C-08F2D9AD95C4}"/>
    <cellStyle name="Input 2 4 3" xfId="2933" xr:uid="{C5099612-5404-49B3-8EF0-600C26CE4114}"/>
    <cellStyle name="Input 2 4 3 2" xfId="3956" xr:uid="{6144BA33-3CC7-41BD-9290-0CD93B6C7E17}"/>
    <cellStyle name="Input 2 4 3 3" xfId="3767" xr:uid="{A2A4801A-70BC-4547-897F-C896B215A412}"/>
    <cellStyle name="Input 2 4 3 4" xfId="3710" xr:uid="{F51F8F72-AB0D-43CB-A993-07A750155264}"/>
    <cellStyle name="Input 2 4 4" xfId="3589" xr:uid="{EA5F7AC4-F693-471E-9BD2-297B76932DFF}"/>
    <cellStyle name="Input 2 4 5" xfId="3755" xr:uid="{85C9F2CC-2BEF-4934-BF55-829F2A3F0DD4}"/>
    <cellStyle name="Input 2 4 6" xfId="3487" xr:uid="{DFC5609D-0194-41F7-8164-4A07155DC286}"/>
    <cellStyle name="Input 2 5" xfId="2543" xr:uid="{63B5FB28-506E-442D-9260-A0034103B5BE}"/>
    <cellStyle name="Input 2 6" xfId="2806" xr:uid="{963A2772-4873-4CC3-9E28-419803F1CF88}"/>
    <cellStyle name="Input 2 6 2" xfId="3840" xr:uid="{63A73097-B7E7-4C9D-A573-DACDAAD088B6}"/>
    <cellStyle name="Input 2 6 3" xfId="3478" xr:uid="{CEA14431-7581-4AB4-B0DF-7B8EF0734521}"/>
    <cellStyle name="Input 2 6 4" xfId="3643" xr:uid="{1223FC64-F0DF-4505-A005-839B10362073}"/>
    <cellStyle name="Input 2 7" xfId="2934" xr:uid="{DC9BAB24-9E0D-4982-A089-4A53C0DCECE0}"/>
    <cellStyle name="Input 2 7 2" xfId="3957" xr:uid="{A22EE8D1-F91B-48E4-82F8-4777EB3A72CC}"/>
    <cellStyle name="Input 2 7 3" xfId="3380" xr:uid="{44BE921E-89C4-4A40-9EE3-7700F7FC2334}"/>
    <cellStyle name="Input 2 7 4" xfId="3523" xr:uid="{8846DCFC-A1E7-4FD2-8117-2433D8E53B57}"/>
    <cellStyle name="Input 2 8" xfId="3582" xr:uid="{0D1B2461-C975-42AF-AAB4-54DB4C69227A}"/>
    <cellStyle name="Input 2 9" xfId="3353" xr:uid="{FBE523D0-A120-4A22-AA18-00AD49769181}"/>
    <cellStyle name="Input 20" xfId="1474" xr:uid="{DB9584A6-410E-4B36-85BE-8AA6371D6ABD}"/>
    <cellStyle name="Input 21" xfId="1475" xr:uid="{B0994D97-47C9-4166-9ECA-447FE20813B2}"/>
    <cellStyle name="Input 21 2" xfId="1476" xr:uid="{351AAC93-E51F-4367-AE12-829E2DE5A07A}"/>
    <cellStyle name="Input 22" xfId="1477" xr:uid="{2A2F2831-769E-4AE9-AB49-BB0582E60D95}"/>
    <cellStyle name="Input 23" xfId="1478" xr:uid="{26FCBB54-A72E-45E8-82ED-FC4783CD514B}"/>
    <cellStyle name="Input 24" xfId="2447" xr:uid="{8C0674CF-0494-4BB6-A52D-558A9FE60B7F}"/>
    <cellStyle name="Input 3" xfId="1479" xr:uid="{D93DFD86-B088-4103-B868-DF1F21939280}"/>
    <cellStyle name="Input 3 2" xfId="1480" xr:uid="{6BE85216-DD17-4511-8ED3-09D6FC91B36E}"/>
    <cellStyle name="Input 3 2 2" xfId="1481" xr:uid="{A1D23D96-7570-4023-A2EA-866576E331DA}"/>
    <cellStyle name="Input 3 2 2 2" xfId="2807" xr:uid="{7097218D-9520-4099-B717-4F5B0F4E5CBF}"/>
    <cellStyle name="Input 3 2 2 2 2" xfId="3841" xr:uid="{6AF82061-CFD3-43E3-BC9A-880A16D6B1D7}"/>
    <cellStyle name="Input 3 2 2 2 3" xfId="3477" xr:uid="{914417D5-C9C4-4F27-84C4-8A4F40EA36C3}"/>
    <cellStyle name="Input 3 2 2 2 4" xfId="3787" xr:uid="{4FDE284B-47E4-4C49-A1FA-6CD69012BCFF}"/>
    <cellStyle name="Input 3 2 2 3" xfId="2935" xr:uid="{071605D6-8743-4C0A-AE55-9CF1B52C0099}"/>
    <cellStyle name="Input 3 2 2 3 2" xfId="3958" xr:uid="{F69EB7FD-4E26-4A84-B9D0-C45E6485EA64}"/>
    <cellStyle name="Input 3 2 2 3 3" xfId="3379" xr:uid="{25D49085-232F-4B62-99F3-1F7686FE90C2}"/>
    <cellStyle name="Input 3 2 2 3 4" xfId="3711" xr:uid="{57B4F2A5-755F-4FEB-9EF2-E61C2697D0CB}"/>
    <cellStyle name="Input 3 2 2 4" xfId="3591" xr:uid="{BDE12B9E-A1F7-4E68-AAAD-12B507868F09}"/>
    <cellStyle name="Input 3 2 2 5" xfId="3923" xr:uid="{7F6C15BF-6CEA-4BB0-B8BF-155919BBA490}"/>
    <cellStyle name="Input 3 2 2 6" xfId="3802" xr:uid="{116E72F3-BD31-4DFC-91BA-BBEF8CBD0E6B}"/>
    <cellStyle name="Input 3 2 3" xfId="2808" xr:uid="{43DCE1C9-D92C-457A-8405-CF2A67EDFFF0}"/>
    <cellStyle name="Input 3 2 3 2" xfId="3842" xr:uid="{96ADEA86-DB90-4C6F-BDDC-95305143D0E9}"/>
    <cellStyle name="Input 3 2 3 3" xfId="3476" xr:uid="{BC9DDDCD-CB32-471E-B407-00767DBD2A0A}"/>
    <cellStyle name="Input 3 2 3 4" xfId="3788" xr:uid="{4E195AAA-1114-4EE0-9B1C-9DDB390CF250}"/>
    <cellStyle name="Input 3 2 4" xfId="2936" xr:uid="{15A03F71-6E65-405F-B9B8-6181345681DA}"/>
    <cellStyle name="Input 3 2 4 2" xfId="3959" xr:uid="{114EEAAB-7ED3-4453-B4C6-6D722E182401}"/>
    <cellStyle name="Input 3 2 4 3" xfId="3766" xr:uid="{7D77F427-FAC4-4628-8351-0D7A10AB022C}"/>
    <cellStyle name="Input 3 2 4 4" xfId="3712" xr:uid="{95EB1B65-957C-491C-AA3B-102E1E4E86D8}"/>
    <cellStyle name="Input 3 2 5" xfId="3590" xr:uid="{0CD42CA8-876F-4BB1-A454-30E00718EB46}"/>
    <cellStyle name="Input 3 2 6" xfId="3949" xr:uid="{36AB8EBC-2D3E-4514-9302-385C6A452B77}"/>
    <cellStyle name="Input 3 2 7" xfId="3581" xr:uid="{25BAD5F1-EB60-4CE2-BA59-6E5B315BFD08}"/>
    <cellStyle name="Input 4" xfId="1482" xr:uid="{6E7F9D48-98A3-4D8E-AD2F-E6558F482FCD}"/>
    <cellStyle name="Input 4 2" xfId="1483" xr:uid="{E2A586B7-7348-486C-BE12-58C9EF85C71C}"/>
    <cellStyle name="Input 4 2 2" xfId="2809" xr:uid="{ED181305-B41B-4E8B-9750-91EE30AA6467}"/>
    <cellStyle name="Input 4 2 2 2" xfId="3843" xr:uid="{40DAE8D1-6B99-4029-A966-17FDB66BB09A}"/>
    <cellStyle name="Input 4 2 2 3" xfId="3475" xr:uid="{4F97D196-EF09-4C39-B619-F910A0A83F03}"/>
    <cellStyle name="Input 4 2 2 4" xfId="3644" xr:uid="{BF8569A5-60C8-4F27-93AC-678ED4242EBF}"/>
    <cellStyle name="Input 4 2 3" xfId="2937" xr:uid="{9B63FB33-717E-4D69-8B13-A5616DB05673}"/>
    <cellStyle name="Input 4 2 3 2" xfId="3960" xr:uid="{E3293E1F-F298-42D6-911E-72C378CB1833}"/>
    <cellStyle name="Input 4 2 3 3" xfId="3378" xr:uid="{9695503E-03A2-4963-8400-23C7A3D9F963}"/>
    <cellStyle name="Input 4 2 3 4" xfId="3524" xr:uid="{EF800FF2-FCC6-4751-8C63-5C55CF62EA05}"/>
    <cellStyle name="Input 4 2 4" xfId="3593" xr:uid="{C3DF75C9-FA83-4724-BCE5-CB6B7A8A9AB0}"/>
    <cellStyle name="Input 4 2 5" xfId="3889" xr:uid="{24A26392-9B4C-4040-91E3-A944DC7972F3}"/>
    <cellStyle name="Input 4 2 6" xfId="3508" xr:uid="{E06B363E-2BC2-4BD0-8C2B-2B9E49DDEA6D}"/>
    <cellStyle name="Input 4 3" xfId="2810" xr:uid="{8B209988-78B3-4816-B313-8D6934787C09}"/>
    <cellStyle name="Input 4 3 2" xfId="3844" xr:uid="{61E0835F-344B-4B61-B317-DF04420D8D3E}"/>
    <cellStyle name="Input 4 3 3" xfId="3474" xr:uid="{6E7630B0-C29A-4F39-8559-1F612CEECA1D}"/>
    <cellStyle name="Input 4 3 4" xfId="3645" xr:uid="{BFD73557-1963-4434-BC79-2EF815901894}"/>
    <cellStyle name="Input 4 4" xfId="2938" xr:uid="{EFF9331A-6703-4151-89D2-C07A7F634E68}"/>
    <cellStyle name="Input 4 4 2" xfId="3961" xr:uid="{C39CB210-5FAF-4797-87B3-5243622C0656}"/>
    <cellStyle name="Input 4 4 3" xfId="3377" xr:uid="{D461DD18-0D1D-4382-BF7D-E3E0D6EE3A35}"/>
    <cellStyle name="Input 4 4 4" xfId="3713" xr:uid="{7B8E8DF4-D18A-4011-9B17-79BF77E2240B}"/>
    <cellStyle name="Input 4 5" xfId="3592" xr:uid="{A7121744-370A-4705-8A30-B068B0C539CB}"/>
    <cellStyle name="Input 4 6" xfId="3893" xr:uid="{530D5671-13D4-4218-A3D4-F95125B1B241}"/>
    <cellStyle name="Input 4 7" xfId="3507" xr:uid="{1393B691-6D23-4790-AE67-82216CC191D2}"/>
    <cellStyle name="Input 5" xfId="1484" xr:uid="{E5828528-9E76-4EDD-B2C7-9E847319633F}"/>
    <cellStyle name="Input 5 2" xfId="1485" xr:uid="{912D3E83-2613-4035-8419-6639C546F806}"/>
    <cellStyle name="Input 5 2 2" xfId="2811" xr:uid="{F8509C27-4335-4AB6-B618-50965B5B3153}"/>
    <cellStyle name="Input 5 2 2 2" xfId="3845" xr:uid="{3C523C4A-0D43-4D1A-836A-BD2DD2F5EEC4}"/>
    <cellStyle name="Input 5 2 2 3" xfId="3473" xr:uid="{56BC7034-5C7B-42EE-A989-E946AEA5C03E}"/>
    <cellStyle name="Input 5 2 2 4" xfId="3789" xr:uid="{2805979C-A2C9-491C-AD85-35DE2AF3D6C6}"/>
    <cellStyle name="Input 5 2 3" xfId="2939" xr:uid="{1801D6D1-2CD4-4BCB-9E22-959E2CEDC7D5}"/>
    <cellStyle name="Input 5 2 3 2" xfId="3962" xr:uid="{47371B8A-2B9C-4AD1-8C29-70049292E9FD}"/>
    <cellStyle name="Input 5 2 3 3" xfId="3376" xr:uid="{8E8B86E5-FFAC-44A6-8B03-4AA9F3FAA3B8}"/>
    <cellStyle name="Input 5 2 3 4" xfId="3714" xr:uid="{B27C17FD-6CBE-4A8E-BE23-441ED45775F0}"/>
    <cellStyle name="Input 5 2 4" xfId="3595" xr:uid="{1DAE8BF4-24E5-45A8-9242-0073D1FB879E}"/>
    <cellStyle name="Input 5 2 5" xfId="3809" xr:uid="{083B56DE-7237-4FC7-80A2-BF864CFA9B7A}"/>
    <cellStyle name="Input 5 2 6" xfId="4168" xr:uid="{DFEC1B3C-80A9-419B-B123-9D47853133BB}"/>
    <cellStyle name="Input 5 3" xfId="2812" xr:uid="{38DC9657-9B71-49C2-9E0E-FA31A42C6B07}"/>
    <cellStyle name="Input 5 3 2" xfId="3846" xr:uid="{EB381AEF-2A3D-48BB-9C9C-84CAF54071B9}"/>
    <cellStyle name="Input 5 3 3" xfId="3472" xr:uid="{22AC4F1A-6B93-4DF1-9D0C-4D25EFCE8B3D}"/>
    <cellStyle name="Input 5 3 4" xfId="3646" xr:uid="{659486D2-C90E-4B7D-9A67-576C92A5A777}"/>
    <cellStyle name="Input 5 4" xfId="2940" xr:uid="{0EC90045-14D3-48A2-B5A7-4994F4A53EEA}"/>
    <cellStyle name="Input 5 4 2" xfId="3963" xr:uid="{7C95E2B9-EAF3-4D46-B32C-4F3640F51AED}"/>
    <cellStyle name="Input 5 4 3" xfId="3375" xr:uid="{F0CF88A2-246F-46D1-824D-546970F2AA9D}"/>
    <cellStyle name="Input 5 4 4" xfId="3719" xr:uid="{4F36C0EA-61D7-485F-A614-E7D7802561EC}"/>
    <cellStyle name="Input 5 5" xfId="3594" xr:uid="{B89F2C36-AC08-42EA-A5C2-0E86280E8C8D}"/>
    <cellStyle name="Input 5 6" xfId="3832" xr:uid="{5F85C28F-456C-453C-817E-257B8534E7EA}"/>
    <cellStyle name="Input 5 7" xfId="3509" xr:uid="{659755E3-9E66-4F9B-9705-990862CC4842}"/>
    <cellStyle name="Input 6" xfId="1486" xr:uid="{FFD811EE-14A9-409E-9C16-EDE0869AA864}"/>
    <cellStyle name="Input 6 2" xfId="1487" xr:uid="{9E3EBAD2-DAF9-448A-816D-7CAE97E8455D}"/>
    <cellStyle name="Input 6 2 2" xfId="2813" xr:uid="{D3F63165-5170-418B-8A65-EB9853EB937B}"/>
    <cellStyle name="Input 6 2 2 2" xfId="3847" xr:uid="{C4B58492-C7B5-443A-B26F-3AAF2B6B68DC}"/>
    <cellStyle name="Input 6 2 2 3" xfId="3471" xr:uid="{93AE8B35-4937-42D7-AB32-450BFF14EF07}"/>
    <cellStyle name="Input 6 2 2 4" xfId="3647" xr:uid="{D2FE0670-8998-48B1-9342-3DFFFFDEA86C}"/>
    <cellStyle name="Input 6 2 3" xfId="2941" xr:uid="{6EACD15E-4924-4826-8CEF-FE13815FF274}"/>
    <cellStyle name="Input 6 2 3 2" xfId="3964" xr:uid="{AFCCF92D-93CC-45B7-BF26-5A0C68CC7C6A}"/>
    <cellStyle name="Input 6 2 3 3" xfId="3374" xr:uid="{8B9E23D9-7943-461A-AEA5-CD9F52A6F2A1}"/>
    <cellStyle name="Input 6 2 3 4" xfId="3720" xr:uid="{EB8B6689-B7E5-4EFB-900E-E48CA76507F0}"/>
    <cellStyle name="Input 6 2 4" xfId="3597" xr:uid="{64E953D6-A772-41FB-8721-BFB79F8B2F81}"/>
    <cellStyle name="Input 6 2 5" xfId="3359" xr:uid="{D9DBA596-FDC1-446B-B95B-7D639D950634}"/>
    <cellStyle name="Input 6 2 6" xfId="3511" xr:uid="{92358C74-4596-494C-BC1E-5196655EF7FC}"/>
    <cellStyle name="Input 6 3" xfId="2814" xr:uid="{541DD78F-6B28-470A-BA37-4EE3FF4B0E2E}"/>
    <cellStyle name="Input 6 3 2" xfId="3848" xr:uid="{526C8666-1A9F-4300-804C-77EFE4C781AC}"/>
    <cellStyle name="Input 6 3 3" xfId="3470" xr:uid="{EA2EF158-4438-4E61-B961-DBB6859911E1}"/>
    <cellStyle name="Input 6 3 4" xfId="3648" xr:uid="{B628A9BA-20BB-4E46-835F-47FA43BC6DF5}"/>
    <cellStyle name="Input 6 4" xfId="2942" xr:uid="{8DE74FBC-759F-4232-B21B-63B30529B1D0}"/>
    <cellStyle name="Input 6 4 2" xfId="3965" xr:uid="{A860D7D4-28E1-4390-ACE7-61DBCC01063A}"/>
    <cellStyle name="Input 6 4 3" xfId="3765" xr:uid="{A0178DA5-6E2B-48DE-871E-491111650FAA}"/>
    <cellStyle name="Input 6 4 4" xfId="3721" xr:uid="{A819484E-CBB6-4780-A1DB-AA6873A459A8}"/>
    <cellStyle name="Input 6 5" xfId="3596" xr:uid="{A19C861B-387D-4D52-B8BA-BE3366093403}"/>
    <cellStyle name="Input 6 6" xfId="3354" xr:uid="{4DCFA8D2-B773-4393-8309-602371611459}"/>
    <cellStyle name="Input 6 7" xfId="3510" xr:uid="{0A5C4DC2-E6D4-472F-8F30-EF817AC5FE56}"/>
    <cellStyle name="Input 7" xfId="1488" xr:uid="{DE72E16F-8F1E-4F97-8FC0-8A6999CE795D}"/>
    <cellStyle name="Input 8" xfId="1489" xr:uid="{582C9A76-1316-4FC6-B03E-014C97E04019}"/>
    <cellStyle name="Input 9" xfId="1490" xr:uid="{7A57B238-043C-4E22-BC7C-CA39054BCE2F}"/>
    <cellStyle name="Integer" xfId="1491" xr:uid="{DBEC94C1-7B57-4C56-894E-988ED07B72D1}"/>
    <cellStyle name="Integer 2" xfId="1492" xr:uid="{36A40A71-E18B-4271-8CC7-643B22AB6DC7}"/>
    <cellStyle name="KPMG Heading 1" xfId="1493" xr:uid="{8517AC39-D918-489E-B5EC-3F61CE599072}"/>
    <cellStyle name="KPMG Heading 2" xfId="1494" xr:uid="{D734AF58-11A6-4FB1-ACEC-FBDE0F1F9821}"/>
    <cellStyle name="KPMG Heading 3" xfId="1495" xr:uid="{1DC382F9-DE30-4316-973A-9958A5AADC91}"/>
    <cellStyle name="KPMG Heading 4" xfId="1496" xr:uid="{44A610A4-B4D0-4470-B0F2-FEA1641D5055}"/>
    <cellStyle name="KPMG Normal" xfId="1497" xr:uid="{31FAE84E-B852-400A-8414-4AD5B5AAF267}"/>
    <cellStyle name="KPMG Normal Text" xfId="1498" xr:uid="{BA5873E5-F567-4A39-8866-6259CFBDFC1D}"/>
    <cellStyle name="left" xfId="1499" xr:uid="{67AEAD5F-A22B-42C6-BD3E-065B8C527E18}"/>
    <cellStyle name="Linked Cell 10" xfId="1500" xr:uid="{298B84EE-E4A7-4D8E-B42C-BDBFF1E73B95}"/>
    <cellStyle name="Linked Cell 11" xfId="1501" xr:uid="{0A278461-15E7-4CA7-B831-0E59BCF48AB6}"/>
    <cellStyle name="Linked Cell 12" xfId="1502" xr:uid="{D338B54D-A55B-4873-8787-23E42787E62E}"/>
    <cellStyle name="Linked Cell 13" xfId="1503" xr:uid="{0FBE89A0-4700-49B9-B415-282E24D8484C}"/>
    <cellStyle name="Linked Cell 14" xfId="1504" xr:uid="{2B28F37E-F4CB-4F33-9EB4-EACEE04F398F}"/>
    <cellStyle name="Linked Cell 15" xfId="1505" xr:uid="{7F71DF37-D681-4E21-A9D7-7DCC5BA10055}"/>
    <cellStyle name="Linked Cell 16" xfId="1506" xr:uid="{57BCFEA8-D735-434E-828B-35216226FB0A}"/>
    <cellStyle name="Linked Cell 17" xfId="1507" xr:uid="{255F4A52-37E4-4B69-A4F7-696704C14D0D}"/>
    <cellStyle name="Linked Cell 18" xfId="1508" xr:uid="{60FDE435-E7C2-4B9D-B907-E0BF1702EE92}"/>
    <cellStyle name="Linked Cell 19" xfId="1509" xr:uid="{5791DC08-F3A0-423A-8B66-D5A016157E07}"/>
    <cellStyle name="Linked Cell 2" xfId="1510" xr:uid="{9F8938D1-B067-4A5A-BEB4-9BFBEDF76803}"/>
    <cellStyle name="Linked Cell 2 2" xfId="1511" xr:uid="{1A5CBA73-EBC0-4FF8-A07A-51F2189EF00A}"/>
    <cellStyle name="Linked Cell 2 3" xfId="1512" xr:uid="{48298182-86B8-4E12-A04B-153647EAFA2C}"/>
    <cellStyle name="Linked Cell 2 4" xfId="2544" xr:uid="{E334478F-2617-4C75-9D18-93A4E48BEC4E}"/>
    <cellStyle name="Linked Cell 20" xfId="1513" xr:uid="{2698F8F7-8FD3-4E7B-8E0D-226E639807A7}"/>
    <cellStyle name="Linked Cell 21" xfId="1514" xr:uid="{DDC2B176-9FBA-4A54-9EA5-9FA4727B1801}"/>
    <cellStyle name="Linked Cell 21 2" xfId="1515" xr:uid="{4E1F8030-1B6F-4180-B3FD-0C9C54C687D4}"/>
    <cellStyle name="Linked Cell 22" xfId="1516" xr:uid="{A06814CA-C0D3-4BAB-9BF9-EDF8AF1DA068}"/>
    <cellStyle name="Linked Cell 23" xfId="1517" xr:uid="{830936AE-4161-4DB8-9688-AE0F157818B4}"/>
    <cellStyle name="Linked Cell 3" xfId="1518" xr:uid="{F244FC57-D3E7-403D-9A09-6332D7F4ACB1}"/>
    <cellStyle name="Linked Cell 4" xfId="1519" xr:uid="{8B915A46-8887-4F7E-A188-7EDA9FFF1EA8}"/>
    <cellStyle name="Linked Cell 5" xfId="1520" xr:uid="{33B9EF77-53D6-4AF9-9647-D770FDB85FCD}"/>
    <cellStyle name="Linked Cell 6" xfId="1521" xr:uid="{51FDFCD4-F343-4D3F-8777-30EF8B699C06}"/>
    <cellStyle name="Linked Cell 7" xfId="1522" xr:uid="{3EEC7281-78AF-41BF-B5E8-6089C02947B6}"/>
    <cellStyle name="Linked Cell 8" xfId="1523" xr:uid="{2B89DBAD-82DF-4D13-A3A4-0E49FD86F306}"/>
    <cellStyle name="Linked Cell 9" xfId="1524" xr:uid="{8296C4B1-566C-449C-A942-954DB618094D}"/>
    <cellStyle name="Miglia - Stile1" xfId="1525" xr:uid="{B364D150-FD2A-4ECF-8A40-AB0B5FBD5436}"/>
    <cellStyle name="Miglia - Stile2" xfId="1526" xr:uid="{099BB39D-08EE-447C-9702-AC7F1D79B223}"/>
    <cellStyle name="Miglia - Stile3" xfId="1527" xr:uid="{016D4143-0EDB-4117-9FDF-D8A3390085ED}"/>
    <cellStyle name="Miglia - Stile4" xfId="1528" xr:uid="{4A40092F-5A96-480A-9F2F-FA6B1D5F8F56}"/>
    <cellStyle name="Miglia - Stile5" xfId="1529" xr:uid="{5DD05208-1765-4FA8-A359-CC38C127FD0E}"/>
    <cellStyle name="Migliaia (0)" xfId="1530" xr:uid="{A5FC9D8C-B8DD-48A1-B7AD-AB7C9A9272F2}"/>
    <cellStyle name="Migliaia (0) 2" xfId="2545" xr:uid="{F0DE644D-BC6F-4D3B-8845-6E3B2CDB67E5}"/>
    <cellStyle name="Migliaia (0) 3" xfId="2409" xr:uid="{4DAE65A8-C865-475D-B271-35812A58342E}"/>
    <cellStyle name="Milliers [0]_laroux" xfId="1531" xr:uid="{50F3CDD9-6B07-4B5D-AAC0-7E35D921B82B}"/>
    <cellStyle name="Milliers_laroux" xfId="1532" xr:uid="{E0C854F2-5388-4C0E-A9BC-A55E274321E0}"/>
    <cellStyle name="Monétaire [0]_laroux" xfId="1533" xr:uid="{749E197F-9724-4BF1-ADFC-BE5E7B6CE2D1}"/>
    <cellStyle name="Monétaire_laroux" xfId="1534" xr:uid="{B69B2A5D-D931-4EDC-AD13-5BAD96DBBE2B}"/>
    <cellStyle name="MS_COL_STYLE" xfId="1535" xr:uid="{E58C07E0-EBC3-42DE-AE38-C5CCAB6B4818}"/>
    <cellStyle name="NavStyleDefault" xfId="1536" xr:uid="{210765C4-A17C-49ED-8C0F-586633985E17}"/>
    <cellStyle name="Neutral 10" xfId="1537" xr:uid="{0F252722-2A08-4F63-9BA8-724552EFB99F}"/>
    <cellStyle name="Neutral 11" xfId="1538" xr:uid="{91F1FC5A-7923-40D4-AD2C-6495D88E0253}"/>
    <cellStyle name="Neutral 12" xfId="1539" xr:uid="{DA2C246D-8EF0-4212-8D51-08629142F85A}"/>
    <cellStyle name="Neutral 13" xfId="1540" xr:uid="{C9B0AD33-BAC5-4928-991F-957F11443416}"/>
    <cellStyle name="Neutral 14" xfId="1541" xr:uid="{16B91954-5249-4A2A-9CD8-60CDBB09218D}"/>
    <cellStyle name="Neutral 15" xfId="1542" xr:uid="{3531BAF7-05EA-43CD-B095-1F578070673E}"/>
    <cellStyle name="Neutral 16" xfId="1543" xr:uid="{A531E2B5-21E4-485C-BA13-0763EAE7B95D}"/>
    <cellStyle name="Neutral 17" xfId="1544" xr:uid="{9E6C148C-A52A-48C3-9EF1-524538460B1C}"/>
    <cellStyle name="Neutral 18" xfId="1545" xr:uid="{6E091375-73CF-4D43-B525-F37757C86994}"/>
    <cellStyle name="Neutral 19" xfId="1546" xr:uid="{61B5A669-D7F3-4D8F-B8BB-1CE4A22471FF}"/>
    <cellStyle name="Neutral 2" xfId="1547" xr:uid="{C3CCFAC9-F921-48AA-BBAA-511875CCFB75}"/>
    <cellStyle name="Neutral 2 2" xfId="1548" xr:uid="{72C10594-1506-4ED6-8EF7-D0A2F64C32AC}"/>
    <cellStyle name="Neutral 2 3" xfId="1549" xr:uid="{47C0EF95-C5C7-49AC-9FE3-D5FA03937C34}"/>
    <cellStyle name="Neutral 2 4" xfId="2546" xr:uid="{A5066465-ABFA-4907-B398-A61668EDC598}"/>
    <cellStyle name="Neutral 20" xfId="1550" xr:uid="{1948C1E5-EFDC-4565-B3B8-954944FD5768}"/>
    <cellStyle name="Neutral 21" xfId="1551" xr:uid="{BC91AD42-D3F7-496C-9317-04A8AD4C253D}"/>
    <cellStyle name="Neutral 21 2" xfId="1552" xr:uid="{D6231BEA-DFD0-406F-9479-DD6E1D4887D3}"/>
    <cellStyle name="Neutral 22" xfId="1553" xr:uid="{84536317-1674-420C-98ED-13AD46768373}"/>
    <cellStyle name="Neutral 23" xfId="1554" xr:uid="{FAD64260-4746-47AD-ABB8-E3CF17C285E1}"/>
    <cellStyle name="Neutral 3" xfId="1555" xr:uid="{32533988-0648-46FC-9244-CC2439D899EB}"/>
    <cellStyle name="Neutral 4" xfId="1556" xr:uid="{ACAA569C-EB6E-46E9-9A26-E8688BD106EB}"/>
    <cellStyle name="Neutral 5" xfId="1557" xr:uid="{09F245BE-0C63-440F-8E6A-7F19C4CA0604}"/>
    <cellStyle name="Neutral 6" xfId="1558" xr:uid="{6026487D-2133-487F-AED0-3C6B7E59A24E}"/>
    <cellStyle name="Neutral 7" xfId="1559" xr:uid="{0050E968-7498-46F7-A360-90EBB091162A}"/>
    <cellStyle name="Neutral 8" xfId="1560" xr:uid="{799E30B8-74AA-4173-A219-5944824C50BA}"/>
    <cellStyle name="Neutral 9" xfId="1561" xr:uid="{D32FCABE-E9DB-485C-A68A-33F6F22DC985}"/>
    <cellStyle name="no dec" xfId="1562" xr:uid="{6B23B574-1B6C-4B83-926A-660A73D0368B}"/>
    <cellStyle name="Normal" xfId="0" builtinId="0"/>
    <cellStyle name="Normal - Stile6" xfId="1563" xr:uid="{DF693879-F209-4425-BDD5-F8EDC29E692F}"/>
    <cellStyle name="Normal - Stile7" xfId="1564" xr:uid="{4B0DA769-8B29-43E0-89C8-EC57D5B0DE5C}"/>
    <cellStyle name="Normal - Stile8" xfId="1565" xr:uid="{174742EC-02E2-4C79-AC15-57E7528ED5CD}"/>
    <cellStyle name="Normal - Style1" xfId="1566" xr:uid="{F8A185DD-4CE5-45F5-B736-7F1147F417BE}"/>
    <cellStyle name="Normal - Style1 2" xfId="1567" xr:uid="{7033429B-210E-4DE1-BB24-0DD329D7C1E4}"/>
    <cellStyle name="Normal 10" xfId="48" xr:uid="{BD0EB203-93B3-48AC-8C94-30CD63CC375C}"/>
    <cellStyle name="Normal 10 10" xfId="11" xr:uid="{5570B612-8731-4A52-B8B0-A8696A1981D2}"/>
    <cellStyle name="Normal 10 10 2" xfId="52" xr:uid="{4A1D30D1-F569-4EB9-994F-D2F7D40368A7}"/>
    <cellStyle name="Normal 10 2" xfId="81" xr:uid="{35F45AA3-1BE9-4484-81CF-5EA2289FD659}"/>
    <cellStyle name="Normal 10 2 2" xfId="1568" xr:uid="{7FC0F06A-267F-4966-A83A-654ABB86E9C1}"/>
    <cellStyle name="Normal 10 3" xfId="1569" xr:uid="{26DF46CE-9BB4-4834-84AA-ABC551D5C5E6}"/>
    <cellStyle name="Normal 10 4" xfId="1570" xr:uid="{A3A92056-1621-4146-A9BF-AF94FFBB6CDE}"/>
    <cellStyle name="Normal 10 4 2" xfId="1571" xr:uid="{D876E086-A7A5-4868-829B-FE33961100D3}"/>
    <cellStyle name="Normal 10 5" xfId="1572" xr:uid="{83F792BD-BDEA-4663-954E-DD6B1550681D}"/>
    <cellStyle name="Normal 10 6" xfId="1573" xr:uid="{F3B77EC2-2592-4059-A72B-E333E06DB04B}"/>
    <cellStyle name="Normal 10 7" xfId="2442" xr:uid="{05650B71-E83B-45CD-863A-466AC4B9DEC7}"/>
    <cellStyle name="Normal 10 8" xfId="60" xr:uid="{395EBCEC-5430-4E01-95E2-BA6D3E524202}"/>
    <cellStyle name="Normal 100" xfId="2775" xr:uid="{67329BA2-6643-4B6C-92A4-3EE4E6A7D98F}"/>
    <cellStyle name="Normal 101" xfId="2815" xr:uid="{F2AC8EF8-B6ED-4ED9-959A-A5FB5B78070B}"/>
    <cellStyle name="Normal 102" xfId="2858" xr:uid="{8545CD0B-2473-430C-A6D3-ABF0A85AE4B7}"/>
    <cellStyle name="Normal 103" xfId="2869" xr:uid="{4293CA8B-1E4D-471D-BDA2-F9E079397780}"/>
    <cellStyle name="Normal 104" xfId="2901" xr:uid="{813DB06C-6CFB-4A38-A5FE-0182412EFC07}"/>
    <cellStyle name="Normal 105" xfId="2943" xr:uid="{3866FA5A-1646-449D-A14E-ECDEC167F26E}"/>
    <cellStyle name="Normal 106" xfId="2986" xr:uid="{2CA9CFF2-39E7-4CBE-ADE7-2682AD3FFFBA}"/>
    <cellStyle name="Normal 107" xfId="2989" xr:uid="{EE6DBE07-DF7C-4422-A38A-32611A114D38}"/>
    <cellStyle name="Normal 108" xfId="2992" xr:uid="{DBF0B8B8-394A-48B5-A009-8682592F3D84}"/>
    <cellStyle name="Normal 109" xfId="2995" xr:uid="{64DAAA79-AFA0-4139-BD90-ABBFB7157196}"/>
    <cellStyle name="Normal 11" xfId="74" xr:uid="{87D2F65E-1722-471F-94C6-785A19AC4B47}"/>
    <cellStyle name="Normal 11 2" xfId="1575" xr:uid="{8AD837AB-B935-4F98-AA7F-B6D969D7DE69}"/>
    <cellStyle name="Normal 11 2 2" xfId="1576" xr:uid="{B5166B44-AFD7-4FC8-9C5C-DED963A29884}"/>
    <cellStyle name="Normal 11 2 3" xfId="2455" xr:uid="{40682599-DE05-47AE-BBFC-D055D00E5416}"/>
    <cellStyle name="Normal 11 2 3 3" xfId="50" xr:uid="{4328F379-D2A3-45CE-BDA6-2892D391A205}"/>
    <cellStyle name="Normal 11 3" xfId="1577" xr:uid="{76239237-1792-4662-8202-DC89A8DCAA5D}"/>
    <cellStyle name="Normal 11 4" xfId="99" xr:uid="{AD98AEF1-6662-4519-88E3-2A91E6EEE852}"/>
    <cellStyle name="Normal 11 5" xfId="1578" xr:uid="{2A99D886-55F9-42A8-AEC1-12C89A945180}"/>
    <cellStyle name="Normal 11 6" xfId="1579" xr:uid="{D90B1382-19A8-4756-BC02-9953F0FEB0BE}"/>
    <cellStyle name="Normal 11 7" xfId="1574" xr:uid="{2EFB971A-1EF9-41FD-BFCB-A99788720AD0}"/>
    <cellStyle name="Normal 110" xfId="2998" xr:uid="{98BAFB51-F420-41D6-AA9A-08E12EEDDCDB}"/>
    <cellStyle name="Normal 111" xfId="3001" xr:uid="{CD05D256-92D1-410D-827A-76E6FCA22C01}"/>
    <cellStyle name="Normal 112" xfId="3004" xr:uid="{3B1489E2-A99D-484F-AFC3-F55669B7E87A}"/>
    <cellStyle name="Normal 113" xfId="3007" xr:uid="{770D1278-2335-4532-BEAF-830031BD57A9}"/>
    <cellStyle name="Normal 114" xfId="3010" xr:uid="{CBEC92B0-DA46-47CC-9404-2EFE34DD0244}"/>
    <cellStyle name="Normal 115" xfId="3021" xr:uid="{8E0A8842-7EE3-4D28-928F-3D61BC8C8636}"/>
    <cellStyle name="Normal 116" xfId="3047" xr:uid="{0D5F7B9A-21BD-4F6F-8DE5-68699AD4D005}"/>
    <cellStyle name="Normal 117" xfId="3058" xr:uid="{BB795FD4-8662-40CF-95CC-E31A7DE3BFA5}"/>
    <cellStyle name="Normal 118" xfId="3110" xr:uid="{F3EBD02D-521E-4771-8051-81DA153C7FEF}"/>
    <cellStyle name="Normal 119" xfId="3154" xr:uid="{F0612FD8-FB8C-445F-B55C-79EAB08A92FA}"/>
    <cellStyle name="Normal 12" xfId="1580" xr:uid="{DC3A017C-338D-4733-9951-3DE2064B45E1}"/>
    <cellStyle name="Normal 12 2" xfId="1581" xr:uid="{CC96C7EA-CE35-4FF5-81E3-81E26A9A28E0}"/>
    <cellStyle name="Normal 12 2 2" xfId="2547" xr:uid="{B28859D0-C99B-4803-8C7D-6B641AB040A8}"/>
    <cellStyle name="Normal 12 3" xfId="1582" xr:uid="{4A493B47-B045-4EB3-AA86-13255A204314}"/>
    <cellStyle name="Normal 12 3 2" xfId="1583" xr:uid="{28C420E1-909B-409D-9011-C661C29D9B42}"/>
    <cellStyle name="Normal 12 3 2 2" xfId="1584" xr:uid="{44295244-1B72-4044-8986-624A80172925}"/>
    <cellStyle name="Normal 12 3 2 3" xfId="1585" xr:uid="{6345606B-DC21-4ADA-B110-4548896D6EC6}"/>
    <cellStyle name="Normal 12 3 2 4" xfId="1586" xr:uid="{7E29CD67-69F2-469C-9229-EC4AC55B9DA2}"/>
    <cellStyle name="Normal 12 3 3" xfId="1587" xr:uid="{68DF01B9-37EB-4311-BB61-4DCB1527FD69}"/>
    <cellStyle name="Normal 12 3 3 2" xfId="1588" xr:uid="{68F91DFA-D266-4EAD-B6F7-EA3963027C64}"/>
    <cellStyle name="Normal 12 3 3 3" xfId="1589" xr:uid="{D2DA128E-E76C-4E35-B6C2-6BD8D23DB873}"/>
    <cellStyle name="Normal 12 3 3 4" xfId="1590" xr:uid="{E49EA8F2-8BA9-4C49-9C66-4F2496A673F8}"/>
    <cellStyle name="Normal 12 3 4" xfId="1591" xr:uid="{24A34C90-5F62-46B0-BB92-654D945F3FB3}"/>
    <cellStyle name="Normal 12 3 5" xfId="1592" xr:uid="{B271966D-4F94-469E-B226-272976E9438C}"/>
    <cellStyle name="Normal 12 3 6" xfId="1593" xr:uid="{4D58BDDE-9504-4544-B01E-3224E60625F3}"/>
    <cellStyle name="Normal 12 4" xfId="1594" xr:uid="{9159C6F7-6241-4543-9B69-FC452AA0AAA5}"/>
    <cellStyle name="Normal 12 5" xfId="1595" xr:uid="{1976DD31-E695-48B1-82F5-B1B2D574F0D6}"/>
    <cellStyle name="Normal 12 6" xfId="2421" xr:uid="{346EC83D-6A13-4105-8CEC-E1455ED05A50}"/>
    <cellStyle name="Normal 120" xfId="1596" xr:uid="{5D6F9A70-6830-4E28-97DF-6C1C7679F180}"/>
    <cellStyle name="Normal 120 2" xfId="1597" xr:uid="{AE4E7F0F-4122-4B22-98AA-43D6AC62D1FB}"/>
    <cellStyle name="Normal 121" xfId="20" xr:uid="{A65FA0D0-441C-423D-B76F-A202E7B95D02}"/>
    <cellStyle name="Normal 121 2" xfId="3157" xr:uid="{7970C9E8-DA1E-475A-AED2-26EBC59891EF}"/>
    <cellStyle name="Normal 122" xfId="3160" xr:uid="{C44C0FDE-EC68-4A80-BC87-38D521CCE235}"/>
    <cellStyle name="Normal 123" xfId="3163" xr:uid="{7657FA51-5B86-4304-B060-D5DE6B3DEEFC}"/>
    <cellStyle name="Normal 124" xfId="3172" xr:uid="{CEDC1224-E104-49B0-ABDA-4EE43D99CFA8}"/>
    <cellStyle name="Normal 125" xfId="3179" xr:uid="{EF8F36E7-530F-4E8F-B575-5C426E942874}"/>
    <cellStyle name="Normal 126" xfId="3183" xr:uid="{A45791E5-B326-4F99-9E52-CAC60B96EF09}"/>
    <cellStyle name="Normal 127" xfId="3184" xr:uid="{6940FA9F-FE8E-4B91-9D5C-AD0F0060E4B0}"/>
    <cellStyle name="Normal 128" xfId="3185" xr:uid="{69838D70-2047-4C00-91AC-7613DD385E87}"/>
    <cellStyle name="Normal 129" xfId="3188" xr:uid="{26905E07-75B9-4868-B718-4ED019BDBAD0}"/>
    <cellStyle name="Normal 13" xfId="1598" xr:uid="{1AC8FADC-140B-4CF0-B0DA-9D50A1ADE497}"/>
    <cellStyle name="Normal 13 2" xfId="1599" xr:uid="{F248A9F7-1DF8-4192-9498-6535082FFC94}"/>
    <cellStyle name="Normal 13 3" xfId="1600" xr:uid="{0CF5A431-1AAC-4B6C-BC52-CA355EC81ED2}"/>
    <cellStyle name="Normal 13 3 2" xfId="1601" xr:uid="{5F9C1A9B-8A3B-452B-9F02-5EFF5649FF9F}"/>
    <cellStyle name="Normal 13 3 2 2" xfId="1602" xr:uid="{AA89159D-0262-46D3-8AEF-BB26483C09DA}"/>
    <cellStyle name="Normal 13 3 2 3" xfId="1603" xr:uid="{98835F60-E707-4D2C-86D3-1E1562E77A68}"/>
    <cellStyle name="Normal 13 3 2 4" xfId="1604" xr:uid="{6FEC818D-9019-49A2-B8F4-B6155196B9F2}"/>
    <cellStyle name="Normal 13 3 3" xfId="1605" xr:uid="{341AD7BD-1FDA-4D62-946F-F7A212553D59}"/>
    <cellStyle name="Normal 13 3 3 2" xfId="1606" xr:uid="{85BEB069-B411-4052-B845-35A41A076D45}"/>
    <cellStyle name="Normal 13 3 3 3" xfId="1607" xr:uid="{69A711C2-F867-4D9E-A26D-E3B25926C419}"/>
    <cellStyle name="Normal 13 3 3 4" xfId="1608" xr:uid="{F0A26AB2-5E1B-4DDB-820D-B36B62B2E0F6}"/>
    <cellStyle name="Normal 13 3 4" xfId="1609" xr:uid="{A56C1461-531D-438E-ABE6-B948503CFEE3}"/>
    <cellStyle name="Normal 13 3 5" xfId="1610" xr:uid="{1EE1DA63-D013-452F-BAAF-2EE99809B463}"/>
    <cellStyle name="Normal 13 3 6" xfId="1611" xr:uid="{5E41E3E1-185F-4568-A55B-D98087900C78}"/>
    <cellStyle name="Normal 13 4" xfId="1612" xr:uid="{2C91232F-BD0C-443A-A0BE-DB512B32514E}"/>
    <cellStyle name="Normal 130" xfId="3190" xr:uid="{777B21A8-4A4F-4776-9C23-CB690FF54AB5}"/>
    <cellStyle name="Normal 131" xfId="3191" xr:uid="{22701E6A-5301-49A9-968E-EFF5920B18E5}"/>
    <cellStyle name="Normal 132" xfId="3193" xr:uid="{EE30A01E-94B7-4502-BD32-A0D3DB36D072}"/>
    <cellStyle name="Normal 133" xfId="3195" xr:uid="{2CBBED02-2022-4BD3-9FCE-DDB24851C8B7}"/>
    <cellStyle name="Normal 134" xfId="3197" xr:uid="{4FA71945-2D39-4B40-9ED7-4C1340EDF88B}"/>
    <cellStyle name="Normal 135" xfId="3199" xr:uid="{34FC3A13-8666-4DB3-B0B4-2A95840D2650}"/>
    <cellStyle name="Normal 136" xfId="3201" xr:uid="{A4F00BDA-79F5-4725-B315-C511AA62015F}"/>
    <cellStyle name="Normal 136 2 2 2" xfId="3336" xr:uid="{A70E5FE1-6C96-4611-9C4D-888563090E9B}"/>
    <cellStyle name="Normal 137" xfId="3203" xr:uid="{A69B39B9-EAA7-4628-9CA3-46D63512707E}"/>
    <cellStyle name="Normal 138" xfId="3205" xr:uid="{C92766C1-0252-4E70-B3BC-7DB518D3A957}"/>
    <cellStyle name="Normal 139" xfId="3207" xr:uid="{E5DC4C22-5B61-4F21-BDDF-48AE7979FAC9}"/>
    <cellStyle name="Normal 14" xfId="6" xr:uid="{CBDB6CB2-4B14-45F8-B6FA-6E4A1FE0723A}"/>
    <cellStyle name="Normal 14 2" xfId="1614" xr:uid="{40932BF9-ABDC-4C02-BCDC-2E762BB5E855}"/>
    <cellStyle name="Normal 14 2 2" xfId="2548" xr:uid="{C94659A9-2070-40BB-B65A-97685BF326C5}"/>
    <cellStyle name="Normal 14 3" xfId="1615" xr:uid="{A7BF3085-B073-4C7A-B7FA-D41B2AB81235}"/>
    <cellStyle name="Normal 14 3 2" xfId="1616" xr:uid="{23760D6E-9E5F-455A-A58B-D08C8631A918}"/>
    <cellStyle name="Normal 14 3 2 2" xfId="1617" xr:uid="{CF5F64D6-8DC8-4AE4-BDC0-60E977C4A986}"/>
    <cellStyle name="Normal 14 3 2 3" xfId="1618" xr:uid="{3BF1722F-F9CE-4193-8C4E-657AA5914C4A}"/>
    <cellStyle name="Normal 14 3 2 4" xfId="1619" xr:uid="{47BE1A4F-2762-4BFF-B362-9215D842AD8C}"/>
    <cellStyle name="Normal 14 3 3" xfId="1620" xr:uid="{5BD12B34-F120-4754-9A96-9628E79699D8}"/>
    <cellStyle name="Normal 14 3 3 2" xfId="1621" xr:uid="{8280481A-991A-4F75-9EDB-41825C908312}"/>
    <cellStyle name="Normal 14 3 3 3" xfId="1622" xr:uid="{5832A23D-2DE7-46EB-B32A-5E2D2937D76E}"/>
    <cellStyle name="Normal 14 3 3 4" xfId="1623" xr:uid="{288CF8EE-DA51-41D6-B30A-E7F8FDCFF237}"/>
    <cellStyle name="Normal 14 3 4" xfId="1624" xr:uid="{CB9D16B8-D93B-43A6-8DFE-A1EAA14D9C69}"/>
    <cellStyle name="Normal 14 3 5" xfId="1625" xr:uid="{4363E259-F322-4663-93FE-5CA41984D8CD}"/>
    <cellStyle name="Normal 14 3 6" xfId="1626" xr:uid="{09E3643C-B0E5-4451-B005-F0F379DE5D7F}"/>
    <cellStyle name="Normal 14 4" xfId="1627" xr:uid="{0DBDB927-9D02-4A46-9B9D-D4D740C8D1C7}"/>
    <cellStyle name="Normal 14 5" xfId="1613" xr:uid="{D9399620-26FD-4A0F-90F3-92B43A1522EF}"/>
    <cellStyle name="Normal 140" xfId="3209" xr:uid="{75A02C2B-1C52-4EFB-85D1-C04FC18CC7DE}"/>
    <cellStyle name="Normal 141" xfId="3211" xr:uid="{9EE18817-0C8A-47D9-8BA2-D339214DC26B}"/>
    <cellStyle name="Normal 142" xfId="3213" xr:uid="{7F27FDEF-AAAA-4E1B-B2E0-FC942C93D89C}"/>
    <cellStyle name="Normal 143" xfId="3215" xr:uid="{582899CB-D797-4F6A-893F-A89F9F6B2203}"/>
    <cellStyle name="Normal 144" xfId="3217" xr:uid="{A7ACE076-13C0-4303-BAA1-9F3542AF0418}"/>
    <cellStyle name="Normal 145" xfId="3219" xr:uid="{459009EA-96FA-4D34-A109-E338AE75E8B3}"/>
    <cellStyle name="Normal 146" xfId="3221" xr:uid="{D314EE80-3D7E-4329-A46F-4649F909BF22}"/>
    <cellStyle name="Normal 147" xfId="3223" xr:uid="{7A00305B-DDCE-4B98-96B3-4F5A1509A92A}"/>
    <cellStyle name="Normal 148" xfId="3225" xr:uid="{9B59C543-9B44-4EF0-855B-1975D7BD6DCE}"/>
    <cellStyle name="Normal 149" xfId="3227" xr:uid="{F5B782E3-A193-4E25-8251-8F940854047D}"/>
    <cellStyle name="Normal 15" xfId="1628" xr:uid="{0384B231-ABF4-46C1-9EA9-676C231E8F16}"/>
    <cellStyle name="Normal 15 2" xfId="1629" xr:uid="{E3B0416B-8954-4F53-988D-6FD5E40C4BB4}"/>
    <cellStyle name="Normal 15 2 2" xfId="2550" xr:uid="{CA1218C7-17EA-4D7B-8BD8-66588F20358D}"/>
    <cellStyle name="Normal 15 3" xfId="1630" xr:uid="{7F96D47D-DEBB-4963-BDCF-48DADFC11803}"/>
    <cellStyle name="Normal 15 3 2" xfId="1631" xr:uid="{30353B2F-719D-4D76-A788-45626750B7F6}"/>
    <cellStyle name="Normal 15 3 2 2" xfId="1632" xr:uid="{8408F80C-72D7-4158-B05D-DC3399A56A40}"/>
    <cellStyle name="Normal 15 3 2 3" xfId="1633" xr:uid="{FA7608D1-FD2F-4CE5-9841-3CB099C78DEE}"/>
    <cellStyle name="Normal 15 3 2 4" xfId="1634" xr:uid="{8163DD6B-1C64-4B66-BD2B-4020CBBA626E}"/>
    <cellStyle name="Normal 15 3 3" xfId="1635" xr:uid="{8DC477C5-1A12-492E-A019-5A28AC5313CA}"/>
    <cellStyle name="Normal 15 3 3 2" xfId="1636" xr:uid="{D6A7A20A-6A97-4DB6-8370-F3835E144D25}"/>
    <cellStyle name="Normal 15 3 3 3" xfId="1637" xr:uid="{8E93785D-828B-4249-8EA5-3E6F206A50BD}"/>
    <cellStyle name="Normal 15 3 3 4" xfId="1638" xr:uid="{D5985CD7-0908-42F6-9BBB-EF6697E6E0F9}"/>
    <cellStyle name="Normal 15 3 4" xfId="1639" xr:uid="{E864CF1B-BC95-4EA0-803D-EE6757300F72}"/>
    <cellStyle name="Normal 15 3 5" xfId="1640" xr:uid="{544243F5-5910-4CB5-AEA8-AF8935315783}"/>
    <cellStyle name="Normal 15 3 6" xfId="1641" xr:uid="{66F1535B-D0E9-473E-AD5A-F82963794439}"/>
    <cellStyle name="Normal 15 4" xfId="1642" xr:uid="{B5D6AA7E-F57A-47AF-B68E-468F58AA9E86}"/>
    <cellStyle name="Normal 15 5" xfId="2549" xr:uid="{E1DFF23D-C182-4F2F-B942-CD7D68CCAEFA}"/>
    <cellStyle name="Normal 150" xfId="3229" xr:uid="{00F56DF1-C91E-4355-AEDA-AE28B3CB1DD9}"/>
    <cellStyle name="Normal 151" xfId="94" xr:uid="{836A4325-60AB-4514-AB40-2452BAB96FDB}"/>
    <cellStyle name="Normal 152" xfId="3232" xr:uid="{5A9B246A-ECC8-4465-AF44-D0ED341A3A23}"/>
    <cellStyle name="Normal 153" xfId="3234" xr:uid="{7CDAB821-6AD3-4AFE-B925-80A31591F653}"/>
    <cellStyle name="Normal 154" xfId="3236" xr:uid="{646177CD-5131-402B-8123-49C82459FD3D}"/>
    <cellStyle name="Normal 155" xfId="3248" xr:uid="{AD28DCEB-79BA-4A2D-84AC-1787C3ACDB90}"/>
    <cellStyle name="Normal 156" xfId="8" xr:uid="{0AB3B9F1-E5EF-4FD1-8AA0-EFBA61E4D22A}"/>
    <cellStyle name="Normal 157" xfId="14" xr:uid="{D7D41A1D-0809-482B-8BD0-026E990D4DB0}"/>
    <cellStyle name="Normal 158" xfId="3747" xr:uid="{724942DA-B9FB-4700-B6F4-DA735674DC15}"/>
    <cellStyle name="Normal 159" xfId="3535" xr:uid="{A4116A46-4450-4C0B-822B-C5A80B19F3B8}"/>
    <cellStyle name="Normal 16" xfId="1643" xr:uid="{85CE43A0-E0A9-449B-961A-DCCDFA14475F}"/>
    <cellStyle name="Normal 16 2" xfId="1644" xr:uid="{ABEE373C-514B-49F2-A084-B1C74F933F33}"/>
    <cellStyle name="Normal 16 2 2" xfId="2240" xr:uid="{8DD260CD-A3BE-44FC-88BF-32F6FFA15E76}"/>
    <cellStyle name="Normal 16 3" xfId="1645" xr:uid="{20FD9A14-BD3E-4358-92BE-BE73D19FE268}"/>
    <cellStyle name="Normal 16 3 2" xfId="1646" xr:uid="{832D68A2-0445-4622-ABCE-7D1D70BA99E0}"/>
    <cellStyle name="Normal 16 4" xfId="1647" xr:uid="{E5963F5F-10EA-406C-BA2F-5DEB68902547}"/>
    <cellStyle name="Normal 16 5" xfId="1648" xr:uid="{8DB02A22-5677-4566-A77D-6E6D2DCC75BC}"/>
    <cellStyle name="Normal 16 6" xfId="2551" xr:uid="{F1C489CF-22A0-4BE5-B794-3DF7295E22C6}"/>
    <cellStyle name="Normal 160" xfId="3614" xr:uid="{764C600C-35C6-4E60-B4C3-45A802A417BB}"/>
    <cellStyle name="Normal 17" xfId="1649" xr:uid="{ED02EF6B-5F9F-4542-AED5-23791C7815FB}"/>
    <cellStyle name="Normal 17 2" xfId="1650" xr:uid="{FA20E447-8456-488A-A9E3-B30EDC8614CB}"/>
    <cellStyle name="Normal 17 2 2" xfId="1651" xr:uid="{90AD7C3A-38DE-44F1-B927-9C6584CBCDCE}"/>
    <cellStyle name="Normal 17 3" xfId="1652" xr:uid="{8D905D27-C760-496B-B2D2-7C87E93A124E}"/>
    <cellStyle name="Normal 17 4" xfId="2552" xr:uid="{365F1AB4-05CE-458E-838E-2FFCE12E3467}"/>
    <cellStyle name="Normal 18" xfId="1653" xr:uid="{EC8F8B7B-9710-44A6-92CE-393F0BFF8B18}"/>
    <cellStyle name="Normal 18 2" xfId="1654" xr:uid="{75F63493-17B7-47F3-9A17-66F40375E094}"/>
    <cellStyle name="Normal 18 2 2" xfId="1655" xr:uid="{4BD258D7-E66C-4251-BDD1-54E20A182512}"/>
    <cellStyle name="Normal 18 3" xfId="1656" xr:uid="{F7AF2BD0-BA52-4152-9344-72206A70533D}"/>
    <cellStyle name="Normal 18 4" xfId="1657" xr:uid="{1959804F-D899-4D0D-BCCD-575FF466D022}"/>
    <cellStyle name="Normal 18 5" xfId="3342" xr:uid="{411DF79C-29FD-45AD-95FF-EFDE9FE8A2CD}"/>
    <cellStyle name="Normal 19" xfId="1658" xr:uid="{5BBB6CF0-1BFC-4428-9E60-28F3FBC581BE}"/>
    <cellStyle name="Normal 19 2" xfId="1659" xr:uid="{1C08754C-30E2-4918-9115-A3213570CCE4}"/>
    <cellStyle name="Normal 19 2 2" xfId="1660" xr:uid="{D11431CF-C5F7-4955-9AF1-004FB9A35BF6}"/>
    <cellStyle name="Normal 19 3" xfId="1661" xr:uid="{72D1B2EB-AB55-40DB-8DB9-0EC888FE1604}"/>
    <cellStyle name="Normal 19 4" xfId="2553" xr:uid="{D1FEA6AC-7DED-4586-B2E5-952207EED6C9}"/>
    <cellStyle name="Normal 2" xfId="2" xr:uid="{00000000-0005-0000-0000-000001000000}"/>
    <cellStyle name="Normal 2 10" xfId="1662" xr:uid="{F7E1BFE7-B0B9-4509-84C7-199B5A18F625}"/>
    <cellStyle name="Normal 2 10 2" xfId="2554" xr:uid="{F20072A7-E38D-4D8E-B0C1-08A5E06FD02D}"/>
    <cellStyle name="Normal 2 11" xfId="1663" xr:uid="{0C035CC3-0A15-41F2-9832-954C18D77FBF}"/>
    <cellStyle name="Normal 2 12" xfId="1664" xr:uid="{11B9F89C-D6A0-4862-BDC4-1DD34B30D5E9}"/>
    <cellStyle name="Normal 2 12 2" xfId="2425" xr:uid="{47C20148-32D2-4130-AC9F-77E405752EBC}"/>
    <cellStyle name="Normal 2 13" xfId="2699" xr:uid="{71C7BAE5-55C8-444C-8A02-6B6DD6E17875}"/>
    <cellStyle name="Normal 2 14" xfId="2701" xr:uid="{5A320700-89B3-4D0C-A03D-0B4AEF646D89}"/>
    <cellStyle name="Normal 2 15" xfId="2717" xr:uid="{7BDC9E09-5E0C-458E-A8B7-24522695E4D2}"/>
    <cellStyle name="Normal 2 16" xfId="96" xr:uid="{F4D67DCD-5182-4C51-BD98-9811E392F6B1}"/>
    <cellStyle name="Normal 2 17" xfId="51" xr:uid="{FE61713A-047B-4028-8EDF-B8F41D37AC99}"/>
    <cellStyle name="Normal 2 2" xfId="4" xr:uid="{419804D2-64EA-419A-841D-5E7FE9A78EEC}"/>
    <cellStyle name="Normal 2 2 10" xfId="3348" xr:uid="{357FEFD4-0D42-407E-AFAC-BD4A8F4AD364}"/>
    <cellStyle name="Normal 2 2 2" xfId="16" xr:uid="{23E7B622-6E72-40D1-B47D-DA9C157B43DC}"/>
    <cellStyle name="Normal 2 2 2 2" xfId="40" xr:uid="{DCB34644-70EE-4E49-9491-BB1A2619F128}"/>
    <cellStyle name="Normal 2 2 2 2 2" xfId="2555" xr:uid="{1B9FE6C5-262A-4B2B-BD81-13492C56167A}"/>
    <cellStyle name="Normal 2 2 2 2 3" xfId="1667" xr:uid="{59317006-18CD-4684-A710-5B9B52DEFC6D}"/>
    <cellStyle name="Normal 2 2 2 3" xfId="2450" xr:uid="{27AC31E9-6E61-4131-8446-A753DCB8C87E}"/>
    <cellStyle name="Normal 2 2 2 4" xfId="1666" xr:uid="{A43865BE-8883-47C3-BAAA-3C76782E6965}"/>
    <cellStyle name="Normal 2 2 2_Book1" xfId="1668" xr:uid="{5695EFC6-3D69-4BE9-A545-1EEA92404010}"/>
    <cellStyle name="Normal 2 2 3" xfId="7" xr:uid="{1DE64C6B-164F-4A43-96A2-4C0E4E5DBD77}"/>
    <cellStyle name="Normal 2 2 3 2" xfId="1670" xr:uid="{EB93EA4E-F7DB-4DDA-AF9E-E341C5E844D4}"/>
    <cellStyle name="Normal 2 2 3 3" xfId="2556" xr:uid="{6F19872C-9F7E-49AE-9658-CA1B9B5B4446}"/>
    <cellStyle name="Normal 2 2 3 4" xfId="1669" xr:uid="{05056C92-AEFE-4485-9E29-DD9E63BB6408}"/>
    <cellStyle name="Normal 2 2 4" xfId="28" xr:uid="{1B579937-1850-4613-8357-9224D0447D1B}"/>
    <cellStyle name="Normal 2 2 4 2" xfId="2557" xr:uid="{A6C1C0BB-48FB-40C4-B0B5-722ABF0A90BC}"/>
    <cellStyle name="Normal 2 2 4 3" xfId="1671" xr:uid="{255E311B-48AD-4BE9-9684-824642AC4D6A}"/>
    <cellStyle name="Normal 2 2 5" xfId="1672" xr:uid="{C34311D3-AAAE-4174-8A71-C5A76EE47579}"/>
    <cellStyle name="Normal 2 2 5 2" xfId="2558" xr:uid="{76946F00-ED06-4AFE-8382-4099510BD5E1}"/>
    <cellStyle name="Normal 2 2 6" xfId="1673" xr:uid="{B90133E6-BE9F-464F-BC89-753004724229}"/>
    <cellStyle name="Normal 2 2 6 2" xfId="2673" xr:uid="{609A4A4B-F5D9-4339-95C4-2B14ED5B9702}"/>
    <cellStyle name="Normal 2 2 6 2 2" xfId="3328" xr:uid="{5BF4DC6C-3D7F-4928-B18A-C147B11B6E35}"/>
    <cellStyle name="Normal 2 2 7" xfId="2417" xr:uid="{2ECB61DA-EC87-4D88-9E7E-8C2BB9C741D5}"/>
    <cellStyle name="Normal 2 2 8" xfId="1665" xr:uid="{39D8FE04-27C8-435A-AB60-AA5FA67196B9}"/>
    <cellStyle name="Normal 2 2 9" xfId="13" xr:uid="{E9F6F0A8-C38E-407C-9A77-5994E050C5F5}"/>
    <cellStyle name="Normal 2 3" xfId="36" xr:uid="{AC2FC4FF-514F-4641-BD5C-5FCDA2C77F7B}"/>
    <cellStyle name="Normal 2 3 10 2" xfId="45" xr:uid="{464A767F-5906-43B1-A0E0-82D884BAEFAA}"/>
    <cellStyle name="Normal 2 3 2" xfId="67" xr:uid="{0342DD31-CE1A-4A6D-9C47-F8E75C349D38}"/>
    <cellStyle name="Normal 2 3 2 2" xfId="2559" xr:uid="{B611E23D-0128-4D49-8D7D-7ED8743CC30C}"/>
    <cellStyle name="Normal 2 3 2 3" xfId="1675" xr:uid="{3A5D00EE-7B4B-475E-86E3-E49E055D5542}"/>
    <cellStyle name="Normal 2 3 3" xfId="62" xr:uid="{FE37A298-CE15-48BC-9FA8-935597E7619E}"/>
    <cellStyle name="Normal 2 3 3 2" xfId="1676" xr:uid="{BECD3198-621B-4A83-8204-C1BB6CBE8237}"/>
    <cellStyle name="Normal 2 3 4" xfId="2431" xr:uid="{85DC5B7C-88E0-4C55-985E-ECA7B4B4E8F5}"/>
    <cellStyle name="Normal 2 3 4 2" xfId="3285" xr:uid="{62B76159-968A-487B-900A-D1F9F108255F}"/>
    <cellStyle name="Normal 2 3 5" xfId="1674" xr:uid="{85B48CB0-4326-432C-AD25-02A6E931A4C6}"/>
    <cellStyle name="Normal 2 3 6" xfId="75" xr:uid="{ACB4CBD8-C2D3-44CB-A34A-483F4A3BFB7E}"/>
    <cellStyle name="Normal 2 4" xfId="29" xr:uid="{07D4206B-B0FF-4435-9532-FCE11259F1EC}"/>
    <cellStyle name="Normal 2 4 2" xfId="1678" xr:uid="{F67DA106-7136-4D4F-88EB-63237468F4E9}"/>
    <cellStyle name="Normal 2 4 2 2" xfId="2560" xr:uid="{0D2291E9-F994-49A3-950A-A3CFB1B16E59}"/>
    <cellStyle name="Normal 2 4 2 2 2" xfId="3306" xr:uid="{380A823D-4B2E-475A-95CC-184B78C6384B}"/>
    <cellStyle name="Normal 2 4 3" xfId="2667" xr:uid="{1E211F22-FF76-4B9F-896B-318EBBAFF109}"/>
    <cellStyle name="Normal 2 4 4" xfId="2434" xr:uid="{D6336BF6-FCE3-4873-B2B5-77A7FDB67A91}"/>
    <cellStyle name="Normal 2 4 5" xfId="1677" xr:uid="{82631107-4C16-479E-9E60-70A35BB7B084}"/>
    <cellStyle name="Normal 2 5" xfId="1679" xr:uid="{15F7CDEF-9A8F-461C-9018-FEE09602EB16}"/>
    <cellStyle name="Normal 2 5 2" xfId="2453" xr:uid="{C9DA61AF-5F2C-461F-9079-FD00537055BA}"/>
    <cellStyle name="Normal 2 6" xfId="80" xr:uid="{E4938935-905E-4409-9E6E-A66817E79146}"/>
    <cellStyle name="Normal 2 6 2" xfId="2561" xr:uid="{22B3F3A0-E9E4-49AA-BBCB-724F38E49B7B}"/>
    <cellStyle name="Normal 2 7" xfId="1680" xr:uid="{AF2F4775-30F2-41E3-9A01-324761ECE01E}"/>
    <cellStyle name="Normal 2 7 2" xfId="2562" xr:uid="{A80CBD97-9C6A-47DE-A2F9-5485FA60D9D2}"/>
    <cellStyle name="Normal 2 8" xfId="1681" xr:uid="{0AE365C8-57DF-4040-BC4A-C8F517170AB7}"/>
    <cellStyle name="Normal 2 8 2" xfId="2563" xr:uid="{20D4284A-D703-4E2C-9917-1AFF24726CE8}"/>
    <cellStyle name="Normal 2 8 2 2" xfId="3307" xr:uid="{F1608647-3E47-479E-AAA9-70DEABF6A4A5}"/>
    <cellStyle name="Normal 2 9" xfId="1682" xr:uid="{5A152E1E-FE53-4E36-BDF9-5E7D4EFEB77C}"/>
    <cellStyle name="Normal 2 9 2" xfId="2564" xr:uid="{ABD17853-0FEC-4996-A127-3D0C892A5263}"/>
    <cellStyle name="Normal 2_BAC-TB grouping 2012" xfId="1683" xr:uid="{1C81B02D-3647-4188-83B5-28D72B950A94}"/>
    <cellStyle name="Normal 20" xfId="1684" xr:uid="{169D60BF-B371-4B08-931F-6793E028960E}"/>
    <cellStyle name="Normal 20 2" xfId="1685" xr:uid="{E48D02DA-D824-4831-9C4E-681C5171FD4E}"/>
    <cellStyle name="Normal 20 3" xfId="1686" xr:uid="{C8C305E8-28A5-4015-A3FF-96D3F37E7CAD}"/>
    <cellStyle name="Normal 20 4" xfId="1687" xr:uid="{534AF2C9-55DE-4A58-A38E-D74D234B26A9}"/>
    <cellStyle name="Normal 20 5" xfId="2565" xr:uid="{FC57E6A3-5C57-4C06-A060-448F8ACE78A6}"/>
    <cellStyle name="Normal 21" xfId="1688" xr:uid="{8BCE0358-9613-455D-9F85-4590417FB780}"/>
    <cellStyle name="Normal 21 2" xfId="1689" xr:uid="{AC12BC53-6E70-456B-BA08-009C7246C235}"/>
    <cellStyle name="Normal 21 2 2" xfId="1690" xr:uid="{FC9FD28F-CFC6-4A3F-B85F-95F6CECC9F9C}"/>
    <cellStyle name="Normal 21 3" xfId="1691" xr:uid="{64FF9E0A-F80F-46E7-A976-9C8E3A82BF3A}"/>
    <cellStyle name="Normal 21 4" xfId="1692" xr:uid="{EA7F6113-E44F-454F-A0F1-B29F5A88DBC1}"/>
    <cellStyle name="Normal 21 5" xfId="2566" xr:uid="{FE5A46D9-6F42-4927-BFA0-83B9D1D143D0}"/>
    <cellStyle name="Normal 22" xfId="1693" xr:uid="{76CB150A-A55F-4E6C-B5E9-1ED8A86F1D81}"/>
    <cellStyle name="Normal 22 2" xfId="1694" xr:uid="{EA424838-BB26-425E-A95E-2776AD1F1C97}"/>
    <cellStyle name="Normal 22 2 2" xfId="1695" xr:uid="{1DC1F4A2-18C2-46A4-83AE-465D8A399C2B}"/>
    <cellStyle name="Normal 22 2 2 2" xfId="1696" xr:uid="{7034857E-4E31-4F1E-BDD8-97265412DA44}"/>
    <cellStyle name="Normal 22 2 2 3" xfId="1697" xr:uid="{6AF6BA52-0D30-4C2C-955D-94DDA6055602}"/>
    <cellStyle name="Normal 22 2 2 4" xfId="1698" xr:uid="{F5A87F5E-401B-411D-A505-2EEF2CB961B0}"/>
    <cellStyle name="Normal 22 2 3" xfId="1699" xr:uid="{20B40443-AB24-4F87-B10C-B1B8187C273C}"/>
    <cellStyle name="Normal 22 2 3 2" xfId="1700" xr:uid="{96B73681-BC24-473E-9097-55103D423FFB}"/>
    <cellStyle name="Normal 22 2 3 3" xfId="1701" xr:uid="{A38DC0AF-0A3F-4FBA-97B3-0A661ECAE0F6}"/>
    <cellStyle name="Normal 22 2 3 4" xfId="1702" xr:uid="{48A6CD1D-5038-44D0-8D7E-9B57CE18C245}"/>
    <cellStyle name="Normal 22 2 4" xfId="1703" xr:uid="{98293322-20A3-462A-AC8B-2A18CA9C985D}"/>
    <cellStyle name="Normal 22 2 5" xfId="1704" xr:uid="{68865488-5504-4D4C-9C31-67283C0E65B8}"/>
    <cellStyle name="Normal 22 2 6" xfId="1705" xr:uid="{DF03B7E9-14EA-4400-8A91-9426818AABA2}"/>
    <cellStyle name="Normal 22 3" xfId="1706" xr:uid="{46A50B44-1F2A-434B-B2DC-2DC39F17514E}"/>
    <cellStyle name="Normal 22 3 2" xfId="1707" xr:uid="{98A7CF04-3371-40E7-8075-2324DAD96CE8}"/>
    <cellStyle name="Normal 22 3 3" xfId="1708" xr:uid="{2201CB00-86B1-4E77-988F-25FB7448D7B0}"/>
    <cellStyle name="Normal 22 3 4" xfId="1709" xr:uid="{A114BF32-EF32-4DAB-BD2C-17A5129E2F40}"/>
    <cellStyle name="Normal 22 4" xfId="1710" xr:uid="{D7478479-C947-40C9-8E0A-B58D071B8347}"/>
    <cellStyle name="Normal 22 4 2" xfId="1711" xr:uid="{EEFC9BB2-C377-4FDD-99F2-7F5FBD54BA10}"/>
    <cellStyle name="Normal 22 4 3" xfId="1712" xr:uid="{F1203BA8-87AE-4F89-A950-9A2519D9C3B2}"/>
    <cellStyle name="Normal 22 4 4" xfId="1713" xr:uid="{804B2250-7006-447D-B5B4-05D5E0FA9006}"/>
    <cellStyle name="Normal 22 5" xfId="1714" xr:uid="{1F265799-98B6-497D-82D5-5A902D3BD4EE}"/>
    <cellStyle name="Normal 22 6" xfId="1715" xr:uid="{D520BBE4-ABD9-4580-A868-A794F7D9B8BC}"/>
    <cellStyle name="Normal 22 7" xfId="1716" xr:uid="{B74282D3-75B6-4416-B200-987437FC70EF}"/>
    <cellStyle name="Normal 22 8" xfId="1717" xr:uid="{5B150D96-1FEA-4562-B707-3E3F24FE331E}"/>
    <cellStyle name="Normal 22 9" xfId="2420" xr:uid="{46AAEAC4-3CB3-473F-AF2C-F101946444E4}"/>
    <cellStyle name="Normal 23" xfId="56" xr:uid="{6330DA87-1105-4660-A49D-DE88A527235C}"/>
    <cellStyle name="Normal 23 2" xfId="1718" xr:uid="{847BD660-64ED-44B1-98E5-5446DB260699}"/>
    <cellStyle name="Normal 23 2 2" xfId="1719" xr:uid="{91C6B5B7-2DDB-4C0B-84A2-50B596700B52}"/>
    <cellStyle name="Normal 23 2 2 2" xfId="1720" xr:uid="{AE374D46-3772-419F-B576-C7A893ACB774}"/>
    <cellStyle name="Normal 23 2 2 3" xfId="1721" xr:uid="{5766389D-178B-4F40-9EE2-930199171071}"/>
    <cellStyle name="Normal 23 2 2 4" xfId="1722" xr:uid="{782BB027-4D7A-42AD-AD26-9405D64B51B8}"/>
    <cellStyle name="Normal 23 2 3" xfId="1723" xr:uid="{F50514E1-7700-48F5-96BE-9F43F9C38EB0}"/>
    <cellStyle name="Normal 23 2 4" xfId="1724" xr:uid="{38EE00CB-A9B8-4A1F-BC0D-80BCEECD08D1}"/>
    <cellStyle name="Normal 23 2 5" xfId="1725" xr:uid="{447ABA83-B56B-4376-9880-8BE9EB5075D6}"/>
    <cellStyle name="Normal 23 3" xfId="1726" xr:uid="{C06F28BB-601D-4514-8F90-22CE9A66D84A}"/>
    <cellStyle name="Normal 23 4" xfId="1727" xr:uid="{4D1E9DA6-A382-4FAF-AF90-F55EF73FF2B0}"/>
    <cellStyle name="Normal 23 5" xfId="1728" xr:uid="{02F555C5-9460-4CA1-BCB1-8D34CC32C566}"/>
    <cellStyle name="Normal 23 6" xfId="2567" xr:uid="{62F8C8B7-AB7E-436F-8FF2-2D47B32A4699}"/>
    <cellStyle name="Normal 24" xfId="1729" xr:uid="{654162BD-C6C5-48BD-A347-DE7588C24E3D}"/>
    <cellStyle name="Normal 24 2" xfId="1730" xr:uid="{C55A4046-56F6-492B-B971-8ACAA27210A9}"/>
    <cellStyle name="Normal 24 3" xfId="1731" xr:uid="{07C720F5-57EE-4135-AA56-5C9D623207B9}"/>
    <cellStyle name="Normal 24 4" xfId="2568" xr:uid="{955153B9-B016-4DC4-A554-F687C1157BC5}"/>
    <cellStyle name="Normal 25" xfId="1732" xr:uid="{CA5C5A33-A3EE-4722-8B0D-4DE13AD4E22F}"/>
    <cellStyle name="Normal 25 2" xfId="1733" xr:uid="{342A0692-4992-437F-927B-6A1859609ACA}"/>
    <cellStyle name="Normal 25 3" xfId="1734" xr:uid="{17981FF8-18FD-4992-A7AF-EA37F0FAB35A}"/>
    <cellStyle name="Normal 25 4" xfId="2569" xr:uid="{173494D7-FBC3-48A9-9190-4D4267C57DB2}"/>
    <cellStyle name="Normal 26" xfId="100" xr:uid="{15925CEE-9F65-4D46-ABF4-E7C2B7266FFB}"/>
    <cellStyle name="Normal 26 2" xfId="1735" xr:uid="{012D3FC8-127A-45A0-BA2A-BAF50DEB3B5C}"/>
    <cellStyle name="Normal 26 3" xfId="1736" xr:uid="{3CB9C968-46FD-466A-9912-A597DCFE4D4F}"/>
    <cellStyle name="Normal 26 4" xfId="1737" xr:uid="{84CA1165-67A3-43E9-A30D-A5EC049E6095}"/>
    <cellStyle name="Normal 26 5" xfId="1738" xr:uid="{A9B79AB2-74C5-4F55-BE74-2D0855FEB783}"/>
    <cellStyle name="Normal 26 6" xfId="2570" xr:uid="{93CA592F-4F3A-4645-AC9F-739C6C2DC68B}"/>
    <cellStyle name="Normal 27" xfId="1739" xr:uid="{85B8AC3F-DF07-4D31-AD3E-C200DB96711C}"/>
    <cellStyle name="Normal 27 2" xfId="1740" xr:uid="{8FB7641F-A34F-4123-8201-284C5AE92010}"/>
    <cellStyle name="Normal 27 3" xfId="1741" xr:uid="{2BD0209E-0FFE-4D7C-880E-02CE1C6B8850}"/>
    <cellStyle name="Normal 27 4" xfId="2571" xr:uid="{E7393BF2-C534-4984-858F-7C67B2F5387E}"/>
    <cellStyle name="Normal 28" xfId="1742" xr:uid="{E6BE2187-6BAF-42D4-A285-1F1E73165F14}"/>
    <cellStyle name="Normal 28 2" xfId="1743" xr:uid="{10B5B8E1-15D5-45F3-84F0-37FE167FAF31}"/>
    <cellStyle name="Normal 28 3" xfId="2572" xr:uid="{5F6D09F0-21E9-4B74-8275-10B4FAE72FC2}"/>
    <cellStyle name="Normal 29" xfId="1744" xr:uid="{9ECB83E3-5ADA-4F25-BB1A-5B3108DFB1F6}"/>
    <cellStyle name="Normal 29 2" xfId="1745" xr:uid="{066FBA74-1898-4825-9473-85BA4F4BE4BC}"/>
    <cellStyle name="Normal 29 3" xfId="2573" xr:uid="{9581A9FD-4783-4827-825F-8E24626609FD}"/>
    <cellStyle name="Normal 3" xfId="76" xr:uid="{52AAF54B-6DBE-4C84-889D-62C117505B96}"/>
    <cellStyle name="Normal 3 2" xfId="1746" xr:uid="{8F84AC35-BA12-4AF6-997C-84AF087A0514}"/>
    <cellStyle name="Normal 3 2 2" xfId="1747" xr:uid="{7B08B8F4-049F-436C-9704-DD7205C94FB9}"/>
    <cellStyle name="Normal 3 2 2 2" xfId="2574" xr:uid="{36E18A1D-FFD6-4C22-8788-D5C598D26D95}"/>
    <cellStyle name="Normal 3 2 2 3 2 2" xfId="3338" xr:uid="{0BE10607-83C0-4741-AAFB-36FCC977D0B1}"/>
    <cellStyle name="Normal 3 2 3" xfId="1748" xr:uid="{EC89E5BE-02A6-4A4E-BD2C-1CB07F3336DE}"/>
    <cellStyle name="Normal 3 2 4" xfId="1749" xr:uid="{E216A60A-EDED-4F6B-BC91-27085FEE4FA2}"/>
    <cellStyle name="Normal 3 2 5" xfId="2451" xr:uid="{A7B6E5E8-221D-48DA-8EA1-E2F545314AEF}"/>
    <cellStyle name="Normal 3 2 6" xfId="3242" xr:uid="{C91FDA86-99D8-4732-9C6E-661EE4B0EFDF}"/>
    <cellStyle name="Normal 3 3" xfId="32" xr:uid="{3CD0EE9D-E761-4789-A654-42093A0416C2}"/>
    <cellStyle name="Normal 3 3 18" xfId="3" xr:uid="{F5609E96-44EF-4E5F-A1DA-5804F96F9598}"/>
    <cellStyle name="Normal 3 3 2" xfId="2575" xr:uid="{220FB6A4-0060-44B5-A506-9AE687EDDE62}"/>
    <cellStyle name="Normal 3 3 3" xfId="1750" xr:uid="{A2E1AA83-D9D5-4986-9721-943D85FF0BC4}"/>
    <cellStyle name="Normal 3 4" xfId="1751" xr:uid="{479A41D7-E758-4889-93FB-20D8A0BA56FF}"/>
    <cellStyle name="Normal 3 5" xfId="1752" xr:uid="{9283E7DC-FEB1-45E0-8637-7855DF6060EF}"/>
    <cellStyle name="Normal 3 5 2" xfId="1753" xr:uid="{36A94A8A-CC0F-4535-9C04-23A8DEB20D50}"/>
    <cellStyle name="Normal 3 5 2 2" xfId="1754" xr:uid="{FF73A8FD-E1F3-4E60-A38E-28D63156E66F}"/>
    <cellStyle name="Normal 3 5 2 3" xfId="1755" xr:uid="{A274194C-06B3-489C-81EB-4D6CB8267F63}"/>
    <cellStyle name="Normal 3 5 3" xfId="1756" xr:uid="{E8978728-6E3B-4E9E-A7CD-ADD97C63C246}"/>
    <cellStyle name="Normal 3 5 4" xfId="1757" xr:uid="{A9446BA0-6B50-45FD-91A9-A0C723C30936}"/>
    <cellStyle name="Normal 3 5 5" xfId="1758" xr:uid="{32BF151A-BD7B-430C-8DCC-44440FA279A0}"/>
    <cellStyle name="Normal 3 5 6" xfId="2576" xr:uid="{F0323813-6F10-4E4E-B70D-116A6712FFA8}"/>
    <cellStyle name="Normal 3 6" xfId="1759" xr:uid="{02C5C307-2486-4A9F-A475-4596CFA932BE}"/>
    <cellStyle name="Normal 3 7" xfId="1760" xr:uid="{6BEF775C-0466-47AF-BCEA-63C2E9530F58}"/>
    <cellStyle name="Normal 3 7 2" xfId="2427" xr:uid="{42943740-F15C-45F4-B896-A73B8B229921}"/>
    <cellStyle name="Normal 3 7 3" xfId="3281" xr:uid="{7E0D106F-567B-4970-B1BF-E8E8AF410BAC}"/>
    <cellStyle name="Normal 3 8" xfId="1761" xr:uid="{0CC3630E-1C34-4C8E-B4BC-395495226E6D}"/>
    <cellStyle name="Normal 3 8 2" xfId="2704" xr:uid="{8241A0AA-E1B5-4274-9A00-0E9FF644F86F}"/>
    <cellStyle name="Normal 3 9" xfId="101" xr:uid="{4F661C6E-E75F-439D-BF8F-72DA3AC05715}"/>
    <cellStyle name="Normal 30" xfId="1762" xr:uid="{9DCA16F5-C926-4FFC-8901-ED1C461F12CB}"/>
    <cellStyle name="Normal 30 2" xfId="2577" xr:uid="{83D5D846-8457-443D-A4BA-63389D646126}"/>
    <cellStyle name="Normal 31" xfId="1763" xr:uid="{18DD6B8C-CDA6-428A-9EDE-E5C3BDAA2562}"/>
    <cellStyle name="Normal 31 2" xfId="2578" xr:uid="{6B7F9D1B-9D47-4E40-B5E3-F145D4FCE78C}"/>
    <cellStyle name="Normal 32" xfId="1764" xr:uid="{83BAB669-8CF4-46ED-B467-2F60DE93E420}"/>
    <cellStyle name="Normal 32 2" xfId="2579" xr:uid="{B9178CDD-411B-4EE0-9D4B-9A91E951F769}"/>
    <cellStyle name="Normal 33" xfId="1765" xr:uid="{57DBD01A-6B8D-4468-AFF3-86184719DC3E}"/>
    <cellStyle name="Normal 33 2" xfId="2580" xr:uid="{0FAA73B3-0807-48C4-8F70-50EEABD05998}"/>
    <cellStyle name="Normal 34" xfId="1766" xr:uid="{5881C125-C82E-4E8E-BD5D-575325E0D7AB}"/>
    <cellStyle name="Normal 35" xfId="1767" xr:uid="{C7AC32C1-1B50-4839-A37A-B066C9663E32}"/>
    <cellStyle name="Normal 36" xfId="1768" xr:uid="{2A6D8CB3-A5C0-4EDC-A976-32F3FAD8478D}"/>
    <cellStyle name="Normal 36 2" xfId="2581" xr:uid="{22BE2FFC-9FB8-48C6-B85B-C110DF2B063D}"/>
    <cellStyle name="Normal 37" xfId="1769" xr:uid="{567E7E09-84B0-45FF-A841-B17B528810B2}"/>
    <cellStyle name="Normal 38" xfId="1770" xr:uid="{B4FCFB10-63AF-4014-B252-E36CBBD22CD3}"/>
    <cellStyle name="Normal 39" xfId="1771" xr:uid="{7F0B4E51-BE43-428D-9B3F-F3D0A87715D0}"/>
    <cellStyle name="Normal 4" xfId="79" xr:uid="{8845EB7D-2281-45E3-A4DC-4CCCC881769B}"/>
    <cellStyle name="Normal 4 10" xfId="103" xr:uid="{60DC92B4-A7BE-4C2F-B20E-01E16B6344C6}"/>
    <cellStyle name="Normal 4 2" xfId="113" xr:uid="{243C1958-26F3-4C9C-98BF-9740042B0C3A}"/>
    <cellStyle name="Normal 4 2 2" xfId="1772" xr:uid="{CC68AA57-8CD4-49B0-B3D5-EF0321A35761}"/>
    <cellStyle name="Normal 4 2 3" xfId="1773" xr:uid="{EF517169-E021-4403-A417-0B4F9AC2F58E}"/>
    <cellStyle name="Normal 4 2 3 2" xfId="1774" xr:uid="{E88EA4FB-4AEF-45DE-8E04-3F0052B82E8A}"/>
    <cellStyle name="Normal 4 2 4" xfId="1775" xr:uid="{F5D802B1-3D3F-4F5C-BB35-B6C01F59B6C9}"/>
    <cellStyle name="Normal 4 2 5" xfId="1776" xr:uid="{3CA408BB-A0AD-406E-B703-351AFA5F8324}"/>
    <cellStyle name="Normal 4 2 6" xfId="1777" xr:uid="{86626821-6A26-4BD8-AD58-0F24214585A2}"/>
    <cellStyle name="Normal 4 2 7" xfId="1778" xr:uid="{408EBEEC-86F8-4CA2-84BC-09BEDFF63CFA}"/>
    <cellStyle name="Normal 4 3" xfId="1779" xr:uid="{F984EA4B-FCE8-40C6-8C5D-BF2A291AF01C}"/>
    <cellStyle name="Normal 4 3 2" xfId="1780" xr:uid="{04C2A20A-5084-4C7B-AD31-A725E2B7FF8E}"/>
    <cellStyle name="Normal 4 4" xfId="1781" xr:uid="{4C83D368-DAE4-4385-8555-1935094D097E}"/>
    <cellStyle name="Normal 4 4 2" xfId="2582" xr:uid="{590BAE3E-3DFF-4F26-872A-75F2140255AF}"/>
    <cellStyle name="Normal 4 5" xfId="1782" xr:uid="{94F03748-7670-4F69-82D9-2F4C108BBF21}"/>
    <cellStyle name="Normal 4 5 2" xfId="1783" xr:uid="{8AC6381D-C5CF-4BD4-AC30-0F6711D00739}"/>
    <cellStyle name="Normal 4 5 3" xfId="2583" xr:uid="{4729395E-2AAF-41C5-9AA9-F149554CFFA2}"/>
    <cellStyle name="Normal 4 5 3 2" xfId="3308" xr:uid="{3F7ED7E2-53A9-4027-9FE8-E8A114DDDEB4}"/>
    <cellStyle name="Normal 4 6" xfId="1784" xr:uid="{E25154AE-10FC-4972-AD5D-5BF7CBD7DF71}"/>
    <cellStyle name="Normal 4 7" xfId="1785" xr:uid="{24960D86-8F4A-4FBB-8775-F710F0902523}"/>
    <cellStyle name="Normal 4 8" xfId="1786" xr:uid="{313C9C1D-9BA3-47FD-814F-6C40BD69B104}"/>
    <cellStyle name="Normal 4 9" xfId="1787" xr:uid="{BBB77FEA-034F-4C8D-B5F1-7588EB15BB5F}"/>
    <cellStyle name="Normal 40" xfId="1788" xr:uid="{8969AAF9-1F89-4E85-86B6-3B753129138F}"/>
    <cellStyle name="Normal 40 2" xfId="2584" xr:uid="{0D722E80-09DF-41DC-9DED-F4D237F77E2E}"/>
    <cellStyle name="Normal 41" xfId="1789" xr:uid="{CC7E54E9-37F6-4833-B66F-DA55CA1AB34C}"/>
    <cellStyle name="Normal 41 2" xfId="2585" xr:uid="{23057E26-0285-41F3-B090-E9F0B10E3806}"/>
    <cellStyle name="Normal 42" xfId="1790" xr:uid="{B3A1B092-7418-4312-BCA6-990075B3AC23}"/>
    <cellStyle name="Normal 42 2" xfId="2586" xr:uid="{633BE0F7-197C-40B2-854F-0E1A733CC4C4}"/>
    <cellStyle name="Normal 43" xfId="1791" xr:uid="{16EDF99D-3798-4C1D-A852-520392C0D4D5}"/>
    <cellStyle name="Normal 43 2" xfId="2587" xr:uid="{BD952959-8D45-48E1-B6B2-4F93E437ED05}"/>
    <cellStyle name="Normal 44" xfId="1792" xr:uid="{41CB549A-3720-4859-B748-F579628FE08A}"/>
    <cellStyle name="Normal 44 2" xfId="2588" xr:uid="{DAD5033F-A762-403B-94F4-3A94224E09C8}"/>
    <cellStyle name="Normal 45" xfId="1793" xr:uid="{5D0131F0-8E39-48F1-9C75-7BE55B821390}"/>
    <cellStyle name="Normal 45 2" xfId="2589" xr:uid="{455FDF68-BBA5-444E-B7EE-C60E2A5A59E4}"/>
    <cellStyle name="Normal 45 3" xfId="3309" xr:uid="{2ADD56D9-F593-4E63-88E7-81CAD9BAC402}"/>
    <cellStyle name="Normal 46" xfId="1794" xr:uid="{DB1B96D0-ADE1-4340-BB68-454BEA6A20FE}"/>
    <cellStyle name="Normal 46 2" xfId="2590" xr:uid="{6776E059-D855-4353-A1A1-3AB720BB517F}"/>
    <cellStyle name="Normal 47" xfId="98" xr:uid="{F2271261-38F0-4E7E-86AE-1211C3AC0FA4}"/>
    <cellStyle name="Normal 47 2" xfId="2591" xr:uid="{433DF26D-910B-48EB-87C8-11A73BF00A67}"/>
    <cellStyle name="Normal 48" xfId="2237" xr:uid="{D36A8842-981A-42DB-9442-10C9C1A44908}"/>
    <cellStyle name="Normal 48 2" xfId="2592" xr:uid="{F4656CF7-E473-4A48-BED3-8F9DE21A62FE}"/>
    <cellStyle name="Normal 49" xfId="2241" xr:uid="{54BD4CF3-58E4-4725-9009-08467D219E22}"/>
    <cellStyle name="Normal 5" xfId="83" xr:uid="{ABEB35DC-7C70-4847-8414-28A9B052C869}"/>
    <cellStyle name="Normal 5 13" xfId="3343" xr:uid="{78790164-E4E3-426F-8F33-8714779473D9}"/>
    <cellStyle name="Normal 5 2" xfId="1795" xr:uid="{ADADBBF9-551C-4DAF-8E31-39C47E97D243}"/>
    <cellStyle name="Normal 5 2 2" xfId="1796" xr:uid="{C1377420-E21A-4C9B-AAB0-AF6816003113}"/>
    <cellStyle name="Normal 5 2 3" xfId="1797" xr:uid="{826C4806-F488-4B0D-905E-D26604EED702}"/>
    <cellStyle name="Normal 5 2 3 2" xfId="1798" xr:uid="{5445DABA-5ECA-4481-A911-8531AA848854}"/>
    <cellStyle name="Normal 5 2 3 2 2" xfId="1799" xr:uid="{3C44B766-CEDE-4411-8882-CB2B4394CA28}"/>
    <cellStyle name="Normal 5 2 3 2 3" xfId="1800" xr:uid="{1058B475-759C-4962-8F9D-27CF82504835}"/>
    <cellStyle name="Normal 5 2 3 2 4" xfId="1801" xr:uid="{AF5F8D66-0E4A-413A-B2FC-590FBC189B23}"/>
    <cellStyle name="Normal 5 2 3 3" xfId="1802" xr:uid="{FB0F2DE1-9779-40FE-BC48-9151FAC75263}"/>
    <cellStyle name="Normal 5 2 3 3 2" xfId="1803" xr:uid="{CD6E1E30-8DB1-487D-8444-AAB557E47E06}"/>
    <cellStyle name="Normal 5 2 3 3 3" xfId="1804" xr:uid="{526F9B58-1BDB-4785-A0ED-6AE8ED02A5E3}"/>
    <cellStyle name="Normal 5 2 3 3 4" xfId="1805" xr:uid="{DE9F74DA-21B7-4B69-AA6B-62D622222417}"/>
    <cellStyle name="Normal 5 2 3 4" xfId="1806" xr:uid="{74526431-8208-40EF-9BA3-5148E9303E76}"/>
    <cellStyle name="Normal 5 2 3 5" xfId="1807" xr:uid="{DC4B2609-8862-41BD-AF02-002C9D1B8B8B}"/>
    <cellStyle name="Normal 5 2 3 6" xfId="1808" xr:uid="{01E8028F-FF7F-4A5A-AF40-A47D71DFC971}"/>
    <cellStyle name="Normal 5 2 4" xfId="1809" xr:uid="{FD79BB69-0461-4DCF-8DBF-DEDBD6F1DF39}"/>
    <cellStyle name="Normal 5 2 5" xfId="2443" xr:uid="{B67F2C9C-1EC7-4554-917C-517941B6C591}"/>
    <cellStyle name="Normal 5 3" xfId="1810" xr:uid="{82462141-3226-4CED-8921-20C1CDBBD15E}"/>
    <cellStyle name="Normal 5 3 2" xfId="2452" xr:uid="{4EEECEEA-F38A-4809-B8F7-DB5217C61B74}"/>
    <cellStyle name="Normal 5 4" xfId="1811" xr:uid="{8CC3DE61-0360-414E-9F77-7258E3F0BAC1}"/>
    <cellStyle name="Normal 5 5" xfId="1812" xr:uid="{E2856054-D377-4B57-8D2B-CBDB727DA130}"/>
    <cellStyle name="Normal 5 6" xfId="1813" xr:uid="{1A8E6559-E3C4-4427-9160-7A8A40412CA0}"/>
    <cellStyle name="Normal 5 7" xfId="104" xr:uid="{FFB04B50-FED1-409D-B2FF-C44F16309AB5}"/>
    <cellStyle name="Normal 5 8" xfId="3238" xr:uid="{1A728720-290C-4683-8FC8-6581EA362418}"/>
    <cellStyle name="Normal 50" xfId="2242" xr:uid="{5A4A9EA2-879A-4523-89C7-4009A903BD30}"/>
    <cellStyle name="Normal 51" xfId="2243" xr:uid="{9AB346EA-365F-4DF3-9059-798EB83470BD}"/>
    <cellStyle name="Normal 52" xfId="2244" xr:uid="{0310FA17-BC1E-4481-836E-1F0F963B1AB5}"/>
    <cellStyle name="Normal 53" xfId="2640" xr:uid="{5255E983-1306-40D7-8AE6-7FBDDCB4188B}"/>
    <cellStyle name="Normal 54" xfId="2641" xr:uid="{233C98BC-2172-4EA9-8059-547C291A6308}"/>
    <cellStyle name="Normal 55" xfId="2642" xr:uid="{74BEEEE0-F76E-499E-8690-92640BFAD3BD}"/>
    <cellStyle name="Normal 56" xfId="2643" xr:uid="{47BE905E-5B72-4526-8952-B140F3767062}"/>
    <cellStyle name="Normal 57" xfId="2644" xr:uid="{9CA5AB49-9439-432E-9FA3-8E5B16FE1CCD}"/>
    <cellStyle name="Normal 58" xfId="2645" xr:uid="{C8B888D9-6921-4D1F-BA58-2ABD91FB02DD}"/>
    <cellStyle name="Normal 58 2" xfId="3312" xr:uid="{3E3463F8-ED94-439D-AD75-6F0E2CCC2736}"/>
    <cellStyle name="Normal 59" xfId="2646" xr:uid="{3FB94378-CD00-495E-ABE3-9DD577CAE1CD}"/>
    <cellStyle name="Normal 59 2" xfId="3313" xr:uid="{FBE98B04-70D1-44E3-8A67-AC6640D1BE16}"/>
    <cellStyle name="Normal 6" xfId="35" xr:uid="{1EB5C90A-941C-4856-94B5-AEA79AF854C2}"/>
    <cellStyle name="Normal 6 2" xfId="42" xr:uid="{69893959-5560-41A3-80DC-43E0E76F642E}"/>
    <cellStyle name="Normal 6 2 2" xfId="2594" xr:uid="{0FAB9D29-394B-4727-8901-84E040C8387C}"/>
    <cellStyle name="Normal 6 2 3" xfId="2593" xr:uid="{D0650A34-86B5-4046-A744-69D4CD2D17C9}"/>
    <cellStyle name="Normal 6 2 4" xfId="1814" xr:uid="{EB780EC7-7C17-4207-A612-927A8EE186B6}"/>
    <cellStyle name="Normal 6 3" xfId="1815" xr:uid="{36CA5C28-3C9E-4577-B97A-189658F5D6DC}"/>
    <cellStyle name="Normal 6 3 2" xfId="2596" xr:uid="{40A8EB7F-363C-4406-8828-EE486DF79888}"/>
    <cellStyle name="Normal 6 3 3" xfId="2595" xr:uid="{436BB18C-261E-4B93-896C-037D73DEEBC8}"/>
    <cellStyle name="Normal 6 4" xfId="1816" xr:uid="{72B22B4C-F5EA-417C-93C3-6ED6C17869DC}"/>
    <cellStyle name="Normal 6 4 2" xfId="2597" xr:uid="{D14DE118-3157-40ED-BF81-0942D7CF735B}"/>
    <cellStyle name="Normal 6 5" xfId="1817" xr:uid="{73A5DB7D-FFA3-4A9E-986F-B0B518D48D94}"/>
    <cellStyle name="Normal 6 6" xfId="1818" xr:uid="{A3D125FC-96A2-42C0-9B66-6FB2EC171AB2}"/>
    <cellStyle name="Normal 6 7" xfId="1819" xr:uid="{B83A61D2-4AA1-4F8E-B031-CB4B082E3C18}"/>
    <cellStyle name="Normal 6 8" xfId="111" xr:uid="{FC7209E6-4F54-492C-98ED-378761EC49CB}"/>
    <cellStyle name="Normal 60" xfId="2649" xr:uid="{BEE41B82-B32A-4B48-B74A-465A4C40AF71}"/>
    <cellStyle name="Normal 61" xfId="2651" xr:uid="{D32008F4-69CA-4F07-A81E-EBE82F637E66}"/>
    <cellStyle name="Normal 62" xfId="2654" xr:uid="{C333BE66-D460-45B3-AE1A-39A366E8E868}"/>
    <cellStyle name="Normal 63" xfId="2655" xr:uid="{AE6F8CC8-787B-4D9F-BBFA-FB4E570ABE7B}"/>
    <cellStyle name="Normal 64" xfId="2656" xr:uid="{A6B51D16-6435-4109-9DA2-F08CE1029745}"/>
    <cellStyle name="Normal 65" xfId="2657" xr:uid="{166839F0-9222-4A26-BBBB-667641707C57}"/>
    <cellStyle name="Normal 66" xfId="2659" xr:uid="{EAD419B5-74E7-4116-9922-C8AB77B5511D}"/>
    <cellStyle name="Normal 66 2" xfId="3316" xr:uid="{A037235C-08DA-4016-A40A-2CEA204FFAF3}"/>
    <cellStyle name="Normal 67" xfId="2663" xr:uid="{A898058D-5070-4083-8B46-E4831D421270}"/>
    <cellStyle name="Normal 67 2" xfId="3320" xr:uid="{98EF726E-2287-4A2F-BF30-8B227F6E2758}"/>
    <cellStyle name="Normal 68" xfId="2661" xr:uid="{EE1FEA98-06FC-45D5-B1C9-5B7E9605F23D}"/>
    <cellStyle name="Normal 68 2" xfId="3318" xr:uid="{BD35F252-59EA-42B0-A705-BA58C291106B}"/>
    <cellStyle name="Normal 69" xfId="2662" xr:uid="{AE763F43-C277-49DD-9955-CB60D68C823E}"/>
    <cellStyle name="Normal 69 2" xfId="3319" xr:uid="{32E20A95-0C7F-4CF8-A855-926E8CCB128E}"/>
    <cellStyle name="Normal 7" xfId="87" xr:uid="{259CAA02-27E5-4239-9015-F847F5D29E46}"/>
    <cellStyle name="Normal 7 2" xfId="37" xr:uid="{D1D1E780-ABDB-4F8F-B377-21984C5C8F5C}"/>
    <cellStyle name="Normal 7 2 2" xfId="1821" xr:uid="{D4E1DA7B-67B2-4F5D-AFE2-E5D82A2F5B18}"/>
    <cellStyle name="Normal 7 2 2 2" xfId="2599" xr:uid="{167464B6-6035-4062-A2DD-C1BD6FA4A300}"/>
    <cellStyle name="Normal 7 2 3" xfId="2598" xr:uid="{3639C9C5-B548-4393-A187-CCA1DB17A474}"/>
    <cellStyle name="Normal 7 2 4" xfId="109" xr:uid="{F51D9B48-4A72-4404-96FC-33951D1D97A1}"/>
    <cellStyle name="Normal 7 3" xfId="1822" xr:uid="{F59E0E4B-82BC-4511-A6A4-1C2EA2C1BFE8}"/>
    <cellStyle name="Normal 7 3 2" xfId="1823" xr:uid="{9DBE707F-4717-44A6-A3F2-365AF25079A8}"/>
    <cellStyle name="Normal 7 4" xfId="1824" xr:uid="{409B5B0B-C699-4A9A-83AF-F57F33B052E3}"/>
    <cellStyle name="Normal 7 5" xfId="1825" xr:uid="{3937FF8F-4D27-4204-9712-339451D92A2D}"/>
    <cellStyle name="Normal 7 5 2" xfId="1826" xr:uid="{24D49DC3-4663-4D49-B370-12316EBBC392}"/>
    <cellStyle name="Normal 7 6" xfId="1827" xr:uid="{84431327-BFBF-4FC8-BF8B-9B965AF0D8AD}"/>
    <cellStyle name="Normal 7 7" xfId="2703" xr:uid="{4ACDED56-1556-4BB9-B658-3007A4950557}"/>
    <cellStyle name="Normal 7 8" xfId="1820" xr:uid="{0AC8FCCD-C26F-4C3F-AEBE-2ACE2742B7D9}"/>
    <cellStyle name="Normal 70" xfId="2665" xr:uid="{FB7EA336-BE30-4272-9EB5-0C86B193C133}"/>
    <cellStyle name="Normal 70 2" xfId="3322" xr:uid="{85CE4286-499B-459D-89CF-7EBFDD1E2758}"/>
    <cellStyle name="Normal 71" xfId="2671" xr:uid="{F3E84BC2-53BD-430B-91B8-E9E324BE63FB}"/>
    <cellStyle name="Normal 71 2" xfId="3326" xr:uid="{4B80CDC9-36BC-4769-8E90-E50A886E4A7F}"/>
    <cellStyle name="Normal 72" xfId="2674" xr:uid="{D48221F7-2C69-41BB-9274-D506AC533749}"/>
    <cellStyle name="Normal 73" xfId="2675" xr:uid="{19FA5BD1-7A57-4690-8834-CE1D58EA93C7}"/>
    <cellStyle name="Normal 74" xfId="2676" xr:uid="{1E1C0C16-F407-48FA-8762-F4045328E05E}"/>
    <cellStyle name="Normal 75" xfId="2677" xr:uid="{2C1DDBB6-2914-43ED-84C3-CCC04152D496}"/>
    <cellStyle name="Normal 76" xfId="2678" xr:uid="{8AE8E2D5-7487-4910-A708-2F1FEF171A02}"/>
    <cellStyle name="Normal 77" xfId="2679" xr:uid="{5249433A-C216-4337-93AB-2E10463A9C1D}"/>
    <cellStyle name="Normal 78" xfId="2680" xr:uid="{379F37C2-09A5-4CF3-B407-3E790B27C523}"/>
    <cellStyle name="Normal 79" xfId="2414" xr:uid="{61607D15-1AF9-4A15-8921-7AB124751C23}"/>
    <cellStyle name="Normal 8" xfId="89" xr:uid="{05927F68-CFAD-42E3-9FF1-500494EFA034}"/>
    <cellStyle name="Normal 8 2" xfId="1829" xr:uid="{39FAE3F1-D1AE-44F6-8D2A-882D1B96D8A6}"/>
    <cellStyle name="Normal 8 2 2" xfId="2600" xr:uid="{63416711-ACA3-470F-BF56-6BE6C7EBA4FE}"/>
    <cellStyle name="Normal 8 3" xfId="1830" xr:uid="{806831A3-D06A-43BA-9513-02221041BABC}"/>
    <cellStyle name="Normal 8 3 2" xfId="2601" xr:uid="{0B05C9C7-0D57-4713-9F0B-8F328532ED61}"/>
    <cellStyle name="Normal 8 4" xfId="1831" xr:uid="{1B49C5FD-8A18-4E79-88B1-453086134592}"/>
    <cellStyle name="Normal 8 5" xfId="1832" xr:uid="{A6355809-D267-46F2-8208-624B62907141}"/>
    <cellStyle name="Normal 8 6" xfId="2444" xr:uid="{EB621B4B-E605-4A3E-B39C-52D6C9797B07}"/>
    <cellStyle name="Normal 8 6 2" xfId="3289" xr:uid="{202A44D2-B059-4356-9EF8-6BF9C91F8570}"/>
    <cellStyle name="Normal 8 7" xfId="1828" xr:uid="{B5446182-44FE-412C-B369-FBA1E3D78EC6}"/>
    <cellStyle name="Normal 80" xfId="2248" xr:uid="{B387EC16-DF83-4E36-A172-6010842A107C}"/>
    <cellStyle name="Normal 81" xfId="2690" xr:uid="{82EC8BD1-94FB-48B9-BB2D-7FE04F63A5EE}"/>
    <cellStyle name="Normal 81 2" xfId="3329" xr:uid="{2BF4A8FD-ECFC-4ED5-8800-50D20D55B72B}"/>
    <cellStyle name="Normal 82" xfId="2691" xr:uid="{1AB7296D-9492-4F3E-AEC6-77EA8D39982C}"/>
    <cellStyle name="Normal 83" xfId="2693" xr:uid="{C0F5FC7E-9B05-4961-A8E0-C2862C24B91A}"/>
    <cellStyle name="Normal 84" xfId="2695" xr:uid="{61B92421-AFD4-496C-B842-02D8F4B68526}"/>
    <cellStyle name="Normal 85" xfId="2714" xr:uid="{0AB980CF-3810-46A0-82E9-FE8F9EAF4D8A}"/>
    <cellStyle name="Normal 86" xfId="2718" xr:uid="{1D41B5AB-1FE2-4C61-B80B-844A618285E1}"/>
    <cellStyle name="Normal 86 2" xfId="3331" xr:uid="{E26754F0-6784-45AA-B194-28D96C65EC07}"/>
    <cellStyle name="Normal 87" xfId="2720" xr:uid="{6C755D3D-5E35-4325-82A0-D77E1ADA7BEC}"/>
    <cellStyle name="Normal 87 2" xfId="3246" xr:uid="{D8BDB97E-1602-4252-859A-D9A8A4F40947}"/>
    <cellStyle name="Normal 87 3" xfId="3332" xr:uid="{FEC6DBF6-0D33-4362-AA49-A8470F563AF2}"/>
    <cellStyle name="Normal 88" xfId="2245" xr:uid="{ED0ED535-CE00-425A-8EA3-EC51BDBE5F38}"/>
    <cellStyle name="Normal 89" xfId="2413" xr:uid="{70D43819-8070-4376-836A-498F186EC28C}"/>
    <cellStyle name="Normal 9" xfId="92" xr:uid="{31181C35-15BB-4803-AB0F-16AA7F96BE07}"/>
    <cellStyle name="Normal 9 2" xfId="1834" xr:uid="{18B0AF31-DFD5-4608-A1F7-4C4843163DCD}"/>
    <cellStyle name="Normal 9 2 2" xfId="2602" xr:uid="{4C9C767B-C450-4F72-A610-FFC4EED84A1C}"/>
    <cellStyle name="Normal 9 3" xfId="1835" xr:uid="{947EFCD5-6D4D-466B-A600-4CA2B228A833}"/>
    <cellStyle name="Normal 9 3 2" xfId="2603" xr:uid="{D4D34A90-DF86-4641-AA14-F16EC98D9575}"/>
    <cellStyle name="Normal 9 4" xfId="1836" xr:uid="{A5AE993D-24C0-4A75-9BD7-EA6FCD63303D}"/>
    <cellStyle name="Normal 9 5" xfId="1837" xr:uid="{E25EE262-94A8-4E69-9615-7D4D0613F8E0}"/>
    <cellStyle name="Normal 9 6" xfId="1833" xr:uid="{9CD5C010-30B5-439D-91E1-0E6175297C6A}"/>
    <cellStyle name="Normal 9 9 2" xfId="33" xr:uid="{50052D7B-2243-4E33-974B-6FDC61B42D9C}"/>
    <cellStyle name="Normal 90" xfId="2722" xr:uid="{191FA1D4-C9C0-436C-8A2F-A5099DC0FB3A}"/>
    <cellStyle name="Normal 91" xfId="2725" xr:uid="{AA9D3F67-B1AD-4852-8E71-8C9D52A0EB9C}"/>
    <cellStyle name="Normal 92" xfId="2728" xr:uid="{23DF78EB-40AF-4049-B347-8A8C68DD979E}"/>
    <cellStyle name="Normal 93" xfId="2731" xr:uid="{426ABAD6-EF24-4B0F-8FFE-425C4E0BE189}"/>
    <cellStyle name="Normal 94" xfId="2734" xr:uid="{6481ECCD-B50A-405B-A9F2-56CD321CF2F4}"/>
    <cellStyle name="Normal 95" xfId="2737" xr:uid="{C3AFEF7B-B15D-4334-BE01-6A80A05EF8BC}"/>
    <cellStyle name="Normal 96" xfId="2740" xr:uid="{910CC3A3-1858-4BF4-8D54-A8147519E8E9}"/>
    <cellStyle name="Normal 97" xfId="2745" xr:uid="{CB291823-7FD6-4E7E-8425-76781DA1DD3B}"/>
    <cellStyle name="Normal 98" xfId="2746" xr:uid="{8833034E-DF12-4B0F-9AD9-951C64FE9582}"/>
    <cellStyle name="Normal 99" xfId="2762" xr:uid="{8ADEE1B3-C19B-4548-96F6-37B7146D55B6}"/>
    <cellStyle name="Normal_BS&amp;PLT Q1'2006" xfId="1" xr:uid="{00000000-0005-0000-0000-000002000000}"/>
    <cellStyle name="Normal_Template-Bs&amp;plt" xfId="5" xr:uid="{FC4A3038-3611-4614-AEAB-1BDC41F5D502}"/>
    <cellStyle name="Normale_sc_azione" xfId="1838" xr:uid="{42900CCF-A367-4181-B5B2-49B6CB7C60ED}"/>
    <cellStyle name="NormalGB" xfId="1839" xr:uid="{9F597B6B-FAEB-40C6-AD7A-05BBF7EE7B06}"/>
    <cellStyle name="NormalGB 2" xfId="1840" xr:uid="{C59133F5-401E-4E56-A1EF-843E80B1BD06}"/>
    <cellStyle name="NormalGB 3" xfId="1841" xr:uid="{D91BF600-1B10-4309-B3D9-1D270C145CE3}"/>
    <cellStyle name="NormalGB 4" xfId="1842" xr:uid="{055AE410-D2EB-4491-8008-AE14C93C38EB}"/>
    <cellStyle name="NormalGB 5" xfId="2604" xr:uid="{B6884F9D-89F0-4210-A105-BF9117295E60}"/>
    <cellStyle name="Note 10" xfId="1843" xr:uid="{EA888E4F-C9C4-4206-B884-79A236758EAA}"/>
    <cellStyle name="Note 10 2" xfId="1844" xr:uid="{D00B771A-307C-4AAE-9345-0E5BC6257707}"/>
    <cellStyle name="Note 11" xfId="1845" xr:uid="{E47CE5CB-DE2C-438B-9FDE-246ACC7D4058}"/>
    <cellStyle name="Note 11 2" xfId="1846" xr:uid="{9AF2BAF7-0F1D-4D06-A628-492EED23447E}"/>
    <cellStyle name="Note 12" xfId="1847" xr:uid="{B096D008-8BA0-4387-81E6-34A0C6F568F8}"/>
    <cellStyle name="Note 12 2" xfId="1848" xr:uid="{250AEA36-AE8A-4FFE-ABAB-51949A3CC145}"/>
    <cellStyle name="Note 13" xfId="1849" xr:uid="{0C6D986C-9754-4404-BD2D-04E4C3093623}"/>
    <cellStyle name="Note 13 2" xfId="1850" xr:uid="{18B51F58-6F19-4558-AFDF-53E300CD1073}"/>
    <cellStyle name="Note 14" xfId="1851" xr:uid="{BF5B359E-3C7B-4D7F-8910-8A3FE976CFF6}"/>
    <cellStyle name="Note 14 2" xfId="1852" xr:uid="{51875E77-490B-4C00-A7E1-EC08D9BB2490}"/>
    <cellStyle name="Note 15" xfId="1853" xr:uid="{66B0F58F-8CAC-431B-BEAA-A88DA7415C8F}"/>
    <cellStyle name="Note 15 2" xfId="1854" xr:uid="{0786ACA0-6AE6-4BD1-A0C6-5465A8A97759}"/>
    <cellStyle name="Note 16" xfId="1855" xr:uid="{3986C7F9-C379-46EE-B225-B6DE771A8258}"/>
    <cellStyle name="Note 16 2" xfId="1856" xr:uid="{95A58031-5EAB-4233-8E48-02A826E73436}"/>
    <cellStyle name="Note 17" xfId="1857" xr:uid="{B5513094-8E85-4FF0-9A57-6EE41695B71F}"/>
    <cellStyle name="Note 17 2" xfId="1858" xr:uid="{5A79353A-B59D-4095-AF3B-87CAE9ED904A}"/>
    <cellStyle name="Note 18" xfId="1859" xr:uid="{1794E1F0-6698-4655-B26C-6AD1AF6BD0CB}"/>
    <cellStyle name="Note 18 2" xfId="1860" xr:uid="{73CDF73D-C730-4109-BB46-B7ABBB80B4A3}"/>
    <cellStyle name="Note 19" xfId="1861" xr:uid="{8C738BAF-D233-479B-97E4-D038BD53B92B}"/>
    <cellStyle name="Note 19 2" xfId="1862" xr:uid="{3E168A61-27FA-431D-87CF-7E8CB37D831C}"/>
    <cellStyle name="Note 2" xfId="1863" xr:uid="{A8BEEC6F-B28C-4FF9-A5CF-F043327705EF}"/>
    <cellStyle name="Note 2 10" xfId="3022" xr:uid="{3D9F412E-8D74-4202-8B1E-242866C7E1A7}"/>
    <cellStyle name="Note 2 10 2" xfId="4020" xr:uid="{E55420A1-740B-4B72-8067-23EDE636F7A1}"/>
    <cellStyle name="Note 2 10 3" xfId="4215" xr:uid="{4EA3FBBF-821E-4E2B-9DC4-14F0B8437BA8}"/>
    <cellStyle name="Note 2 10 4" xfId="4373" xr:uid="{3B6B99B7-5005-41DF-A63D-2775C4E31D6F}"/>
    <cellStyle name="Note 2 11" xfId="3059" xr:uid="{9D4A7AB6-D361-41BC-82E4-2281864AA915}"/>
    <cellStyle name="Note 2 11 2" xfId="4048" xr:uid="{C285127C-9B8E-4681-8ADE-FA5A891FBAA9}"/>
    <cellStyle name="Note 2 11 3" xfId="4243" xr:uid="{71C66ED0-39E5-46E6-9DD4-F447391758CD}"/>
    <cellStyle name="Note 2 11 4" xfId="4390" xr:uid="{F159FF04-5E4A-496B-9C80-4C7C87B6D978}"/>
    <cellStyle name="Note 2 12" xfId="3111" xr:uid="{E0108911-5CDC-429C-A550-8DF453F77F2E}"/>
    <cellStyle name="Note 2 12 2" xfId="4094" xr:uid="{B90F461B-749A-4E72-9129-FA1B4F3402C5}"/>
    <cellStyle name="Note 2 12 3" xfId="4288" xr:uid="{CD93B4C5-FE26-44C2-8640-D99937DBC73E}"/>
    <cellStyle name="Note 2 12 4" xfId="4425" xr:uid="{BE31CCB8-BDB7-42DE-800E-D587B3083EB5}"/>
    <cellStyle name="Note 2 13" xfId="3615" xr:uid="{A2CE5BC9-322E-4DA2-84CF-559BC620CCB7}"/>
    <cellStyle name="Note 2 14" xfId="3753" xr:uid="{33976BEB-BBC1-494B-A4D0-0575F0AAF940}"/>
    <cellStyle name="Note 2 15" xfId="3598" xr:uid="{3FD96E01-AAB9-4140-AC36-2AE228D46E19}"/>
    <cellStyle name="Note 2 2" xfId="1864" xr:uid="{254204F1-75E6-4D21-B644-E30D56294A28}"/>
    <cellStyle name="Note 2 2 10" xfId="3112" xr:uid="{EC2E65B6-D126-4D91-BBCE-2926C0E75698}"/>
    <cellStyle name="Note 2 2 10 2" xfId="4095" xr:uid="{C2BB2926-82B7-4BB6-9018-01F7C0236DAE}"/>
    <cellStyle name="Note 2 2 10 3" xfId="4289" xr:uid="{E878894D-0B1C-4170-8B37-9BAA38C87DF3}"/>
    <cellStyle name="Note 2 2 10 4" xfId="4426" xr:uid="{4BC40666-7F00-4A54-A5EC-7B78CF596935}"/>
    <cellStyle name="Note 2 2 11" xfId="3616" xr:uid="{067D784C-38D3-4CEF-8BC0-CAFAC6B7D23D}"/>
    <cellStyle name="Note 2 2 12" xfId="3356" xr:uid="{25C7CFF7-CC33-4BCC-8FC9-B4320E25223D}"/>
    <cellStyle name="Note 2 2 13" xfId="3529" xr:uid="{1A694961-304D-444E-AB88-14208421731C}"/>
    <cellStyle name="Note 2 2 2" xfId="1865" xr:uid="{8140D5D3-8FE0-4944-AC69-946A72322BB1}"/>
    <cellStyle name="Note 2 2 2 10" xfId="3599" xr:uid="{320E15AD-DEA3-4511-B862-273BD2C739D8}"/>
    <cellStyle name="Note 2 2 2 2" xfId="2816" xr:uid="{8C2783EC-F4FC-40BF-8344-125302BA1994}"/>
    <cellStyle name="Note 2 2 2 2 2" xfId="3849" xr:uid="{581765A2-01F3-48C4-8916-8DC9B92AE352}"/>
    <cellStyle name="Note 2 2 2 2 3" xfId="3469" xr:uid="{9FC01DF8-C44F-4C78-B6AB-6C2D985E6C82}"/>
    <cellStyle name="Note 2 2 2 2 4" xfId="3790" xr:uid="{B8398FAA-6FA4-47F5-B03C-BAD99F626EFC}"/>
    <cellStyle name="Note 2 2 2 3" xfId="2870" xr:uid="{AC452D77-E074-46B8-929D-F8350CAF77B4}"/>
    <cellStyle name="Note 2 2 2 3 2" xfId="3898" xr:uid="{3B1B8FC2-17BB-4C97-8A7D-785EF25B87A4}"/>
    <cellStyle name="Note 2 2 2 3 3" xfId="4165" xr:uid="{7F84636B-A9C2-4D0F-885A-34385C2D6F64}"/>
    <cellStyle name="Note 2 2 2 3 4" xfId="3796" xr:uid="{01D547AC-FBFB-48B5-96E5-6253C14378A7}"/>
    <cellStyle name="Note 2 2 2 4" xfId="2944" xr:uid="{548AEAB5-D155-4459-BB75-874B432294D0}"/>
    <cellStyle name="Note 2 2 2 4 2" xfId="3967" xr:uid="{2ABA24FF-0590-46BD-A42C-360F7A5C9960}"/>
    <cellStyle name="Note 2 2 2 4 3" xfId="3764" xr:uid="{CE43D1A8-7C59-4478-BF0A-FEA3E2C56E84}"/>
    <cellStyle name="Note 2 2 2 4 4" xfId="3722" xr:uid="{0262C220-6BCF-4CD4-ACD2-375311665E35}"/>
    <cellStyle name="Note 2 2 2 5" xfId="3023" xr:uid="{6F3AC554-B7D8-4C83-A053-AA0D176ABA5C}"/>
    <cellStyle name="Note 2 2 2 5 2" xfId="4021" xr:uid="{C22B0F23-AC5E-47C0-89D3-1C88B529FE34}"/>
    <cellStyle name="Note 2 2 2 5 3" xfId="4216" xr:uid="{18CFE05F-BD31-4C3F-BAEF-B715DE346FB4}"/>
    <cellStyle name="Note 2 2 2 5 4" xfId="4374" xr:uid="{4EED7D5B-F682-4C40-A4B9-53BEDE7565D1}"/>
    <cellStyle name="Note 2 2 2 6" xfId="3060" xr:uid="{CF7E62D0-E1E9-45B7-BD78-B998F80A6ABE}"/>
    <cellStyle name="Note 2 2 2 6 2" xfId="4049" xr:uid="{988B857B-2DB3-4910-A8D0-D778EF4D1FEF}"/>
    <cellStyle name="Note 2 2 2 6 3" xfId="4244" xr:uid="{6A429177-C783-463E-9D20-556FE5476848}"/>
    <cellStyle name="Note 2 2 2 6 4" xfId="4391" xr:uid="{D4F9F450-9D2B-4572-9FC3-7F481003B900}"/>
    <cellStyle name="Note 2 2 2 7" xfId="3113" xr:uid="{94CD3F3A-C5CD-4062-BED6-7E3DA2B17058}"/>
    <cellStyle name="Note 2 2 2 7 2" xfId="4096" xr:uid="{E9CBAC21-93D0-4FED-B055-DBFDC3EA8863}"/>
    <cellStyle name="Note 2 2 2 7 3" xfId="4290" xr:uid="{4C398938-FEA3-4BFF-AB29-FEFE1DA275E0}"/>
    <cellStyle name="Note 2 2 2 7 4" xfId="4427" xr:uid="{002E65B8-E895-4974-B315-DDCE07C4ED78}"/>
    <cellStyle name="Note 2 2 2 8" xfId="3617" xr:uid="{835E4E6E-C0F0-477E-A0F5-A193BF01DAAA}"/>
    <cellStyle name="Note 2 2 2 9" xfId="3572" xr:uid="{5798DEE3-EBE0-4729-8462-A06D2FE29AF3}"/>
    <cellStyle name="Note 2 2 3" xfId="1866" xr:uid="{8DC51CC0-079C-47B4-8CC2-0CDAD4AE2A10}"/>
    <cellStyle name="Note 2 2 3 10" xfId="3530" xr:uid="{A88D7F81-BEF9-4ECD-A66E-4299D48DBA54}"/>
    <cellStyle name="Note 2 2 3 2" xfId="2817" xr:uid="{42E10B30-DBB0-4EE1-BD76-4EE672EAF74A}"/>
    <cellStyle name="Note 2 2 3 2 2" xfId="3850" xr:uid="{8AB668E5-3843-402E-82C4-DDF79BF9AB9E}"/>
    <cellStyle name="Note 2 2 3 2 3" xfId="3468" xr:uid="{5FB77F77-2BC0-4B8E-8438-EB98AA8D39BC}"/>
    <cellStyle name="Note 2 2 3 2 4" xfId="3649" xr:uid="{7E34A8A0-D71E-4E3C-B4BD-E9481FE9B359}"/>
    <cellStyle name="Note 2 2 3 3" xfId="2871" xr:uid="{6EF8D60C-90B2-4366-9862-53285E8A0154}"/>
    <cellStyle name="Note 2 2 3 3 2" xfId="3899" xr:uid="{EC4D5CA2-83C1-4EE9-9907-4CBB3FBC78C8}"/>
    <cellStyle name="Note 2 2 3 3 3" xfId="3776" xr:uid="{881A66F7-A52C-4F4C-80A4-0971C8EF574A}"/>
    <cellStyle name="Note 2 2 3 3 4" xfId="4342" xr:uid="{236110FB-73AC-4595-81AE-C6DBF3E1320D}"/>
    <cellStyle name="Note 2 2 3 4" xfId="2945" xr:uid="{9A83024F-E629-4EE6-B055-14B5A56FAFDA}"/>
    <cellStyle name="Note 2 2 3 4 2" xfId="3968" xr:uid="{E6997FF9-DF5D-4C0E-B276-2B54D09E45DD}"/>
    <cellStyle name="Note 2 2 3 4 3" xfId="3373" xr:uid="{DA3705AA-93CF-4BC9-8067-8CC2D48CA5CF}"/>
    <cellStyle name="Note 2 2 3 4 4" xfId="3525" xr:uid="{C947A498-86C1-41B1-89A5-98ABFD61B4D5}"/>
    <cellStyle name="Note 2 2 3 5" xfId="3024" xr:uid="{A445756D-5C8D-4874-A298-66A4A9990406}"/>
    <cellStyle name="Note 2 2 3 5 2" xfId="4022" xr:uid="{2327EDEF-FA44-431B-A33E-C3BBBE877251}"/>
    <cellStyle name="Note 2 2 3 5 3" xfId="4217" xr:uid="{49D4CD64-0D42-42AD-9714-941FE0FA809A}"/>
    <cellStyle name="Note 2 2 3 5 4" xfId="4375" xr:uid="{10F223B5-73FE-4170-A096-CFAB8B9BC50E}"/>
    <cellStyle name="Note 2 2 3 6" xfId="3061" xr:uid="{3D37D3EB-4907-42BB-AE8D-1E6EB10BBC7E}"/>
    <cellStyle name="Note 2 2 3 6 2" xfId="4050" xr:uid="{90EDB8CF-812F-4DA2-9C5F-DEB999365129}"/>
    <cellStyle name="Note 2 2 3 6 3" xfId="4245" xr:uid="{2605B5A1-585A-45B8-92F5-39A2747F1226}"/>
    <cellStyle name="Note 2 2 3 6 4" xfId="4392" xr:uid="{AB1C47E1-5338-423D-B10C-21310EAA047B}"/>
    <cellStyle name="Note 2 2 3 7" xfId="3114" xr:uid="{E33B78C0-0575-4D41-AA0D-595DCE42D934}"/>
    <cellStyle name="Note 2 2 3 7 2" xfId="4097" xr:uid="{06B33C6E-7AF3-49F9-AF0B-EAA579783BEA}"/>
    <cellStyle name="Note 2 2 3 7 3" xfId="4291" xr:uid="{E55A1201-BF05-4CF7-ACFF-D4643BEF1C2A}"/>
    <cellStyle name="Note 2 2 3 7 4" xfId="4428" xr:uid="{E5244775-55B2-450A-9EE1-876BA961AC90}"/>
    <cellStyle name="Note 2 2 3 8" xfId="3618" xr:uid="{16EFB7C6-FA96-4711-AE2B-7079DB91E5D0}"/>
    <cellStyle name="Note 2 2 3 9" xfId="3750" xr:uid="{24B648B2-99FC-4C31-8AEA-0AF63C3198D0}"/>
    <cellStyle name="Note 2 2 4" xfId="1867" xr:uid="{F3B563FD-1E95-4722-8ED2-A41874DA88B4}"/>
    <cellStyle name="Note 2 2 4 10" xfId="3600" xr:uid="{641098E7-D6A7-4325-9237-E97CBE44030C}"/>
    <cellStyle name="Note 2 2 4 2" xfId="2818" xr:uid="{9770E8D8-4486-4DAB-9982-9A3FAE117F12}"/>
    <cellStyle name="Note 2 2 4 2 2" xfId="3851" xr:uid="{0583C7F5-B493-48FB-AB7F-E574DA7A9268}"/>
    <cellStyle name="Note 2 2 4 2 3" xfId="3467" xr:uid="{F734AEAE-9348-4C13-A9A6-3119F6238407}"/>
    <cellStyle name="Note 2 2 4 2 4" xfId="3650" xr:uid="{4B554CCE-7F12-4789-91A3-F75E882DAABE}"/>
    <cellStyle name="Note 2 2 4 3" xfId="2872" xr:uid="{EDA1FDA1-2685-4B0B-B740-EFFA4176C2F2}"/>
    <cellStyle name="Note 2 2 4 3 2" xfId="3900" xr:uid="{BF5744FE-9F53-4422-B2A7-ADF51AA7DBE1}"/>
    <cellStyle name="Note 2 2 4 3 3" xfId="3426" xr:uid="{33E2D6CD-33CB-41AB-8667-4FA9C4FE190A}"/>
    <cellStyle name="Note 2 2 4 3 4" xfId="3517" xr:uid="{6BE086C9-7AF2-4A52-8AB5-D113EFAE746A}"/>
    <cellStyle name="Note 2 2 4 4" xfId="2946" xr:uid="{AF0D6252-1072-4103-A766-890ED228E716}"/>
    <cellStyle name="Note 2 2 4 4 2" xfId="3969" xr:uid="{75C48A23-DC78-450E-9E73-8802238392EC}"/>
    <cellStyle name="Note 2 2 4 4 3" xfId="3372" xr:uid="{3EAB747A-D7D4-422C-8CEC-4952DD3ED8FF}"/>
    <cellStyle name="Note 2 2 4 4 4" xfId="3723" xr:uid="{E3910FC5-8593-4B8F-BC29-A04C5E9E21BD}"/>
    <cellStyle name="Note 2 2 4 5" xfId="3025" xr:uid="{E886493B-2E2F-4B09-83D1-15BA32FD4DD3}"/>
    <cellStyle name="Note 2 2 4 5 2" xfId="4023" xr:uid="{595E3BC3-5350-48A4-9703-F1CCE50F9AD6}"/>
    <cellStyle name="Note 2 2 4 5 3" xfId="4218" xr:uid="{96309FBC-B107-47A8-8D5C-6D854D351229}"/>
    <cellStyle name="Note 2 2 4 5 4" xfId="4376" xr:uid="{8B814084-AA3C-41F8-9ACA-D1299C3A3EAF}"/>
    <cellStyle name="Note 2 2 4 6" xfId="3062" xr:uid="{D859557B-8C73-4BD1-9373-2822B7384F1B}"/>
    <cellStyle name="Note 2 2 4 6 2" xfId="4051" xr:uid="{28EA0864-236B-4F52-9266-BCF573BBCE92}"/>
    <cellStyle name="Note 2 2 4 6 3" xfId="4246" xr:uid="{92405BC9-2C6B-4BC2-85F2-386853332448}"/>
    <cellStyle name="Note 2 2 4 6 4" xfId="4393" xr:uid="{4F680799-7993-4381-845A-15DE9DC88AC0}"/>
    <cellStyle name="Note 2 2 4 7" xfId="3115" xr:uid="{4DC6A275-4F10-48AC-A012-93979C0C7652}"/>
    <cellStyle name="Note 2 2 4 7 2" xfId="4098" xr:uid="{3B239A24-7730-4E34-B24C-DBE312F316DA}"/>
    <cellStyle name="Note 2 2 4 7 3" xfId="4292" xr:uid="{FFF89811-B299-4144-B841-CBF412CE0591}"/>
    <cellStyle name="Note 2 2 4 7 4" xfId="4429" xr:uid="{2D7C8619-53DA-4CC7-911D-CE1BFC377BA2}"/>
    <cellStyle name="Note 2 2 4 8" xfId="3619" xr:uid="{73F0630C-26F2-4F96-B64E-7BAFC13ABE5A}"/>
    <cellStyle name="Note 2 2 4 9" xfId="3772" xr:uid="{90DA8DA3-ABF5-4961-8590-1BAB171D279C}"/>
    <cellStyle name="Note 2 2 5" xfId="2819" xr:uid="{BDEC0B33-5300-4F36-A7D4-63F656639C23}"/>
    <cellStyle name="Note 2 2 5 2" xfId="3852" xr:uid="{DF33257E-2DC9-4BB1-939C-F5219A4512FE}"/>
    <cellStyle name="Note 2 2 5 3" xfId="4160" xr:uid="{55385378-0964-4F33-AA75-960C7F4B364E}"/>
    <cellStyle name="Note 2 2 5 4" xfId="3651" xr:uid="{B3789C88-21FD-45D3-8647-E4963E7D0725}"/>
    <cellStyle name="Note 2 2 6" xfId="2873" xr:uid="{C9657CD4-2E9D-4A21-986F-B99B4E77781C}"/>
    <cellStyle name="Note 2 2 6 2" xfId="3901" xr:uid="{8830F925-F2DC-4E2F-BDDF-80129E41C9AF}"/>
    <cellStyle name="Note 2 2 6 3" xfId="3425" xr:uid="{11D38489-7F06-45E2-B704-B9C65E34150C}"/>
    <cellStyle name="Note 2 2 6 4" xfId="3678" xr:uid="{725A70D4-D3AB-49E1-B66F-6563A823E76E}"/>
    <cellStyle name="Note 2 2 7" xfId="2947" xr:uid="{6809C183-E338-44E7-A64E-D25EBFF6A6D3}"/>
    <cellStyle name="Note 2 2 7 2" xfId="3970" xr:uid="{E116FD46-DAFA-4114-89F3-D23764FCEDEA}"/>
    <cellStyle name="Note 2 2 7 3" xfId="3371" xr:uid="{9DACAEF8-93F9-4569-8C31-BCCE8E79603E}"/>
    <cellStyle name="Note 2 2 7 4" xfId="3724" xr:uid="{44222BE5-F670-41D1-99F7-E20BB135BE34}"/>
    <cellStyle name="Note 2 2 8" xfId="3026" xr:uid="{218BB683-2004-4170-81BC-32B9DB32CF0C}"/>
    <cellStyle name="Note 2 2 8 2" xfId="4024" xr:uid="{63474C0A-F158-4953-998B-491D20386D15}"/>
    <cellStyle name="Note 2 2 8 3" xfId="4219" xr:uid="{10AD014D-F096-44A3-B311-18A59D412F26}"/>
    <cellStyle name="Note 2 2 8 4" xfId="4377" xr:uid="{58F66C83-C6C3-4D6A-B9A9-7E448391D37A}"/>
    <cellStyle name="Note 2 2 9" xfId="3063" xr:uid="{7BB943A5-21E9-4DBC-9B76-F99C7E806E0A}"/>
    <cellStyle name="Note 2 2 9 2" xfId="4052" xr:uid="{82E2B8BC-C931-4886-9A97-64B96E387A4B}"/>
    <cellStyle name="Note 2 2 9 3" xfId="4247" xr:uid="{B2AC444C-4CBF-4194-AFE4-7EEB55242372}"/>
    <cellStyle name="Note 2 2 9 4" xfId="4394" xr:uid="{876AB56E-3BD4-41CF-A88A-DDEE1F757F75}"/>
    <cellStyle name="Note 2 3" xfId="1868" xr:uid="{D818370D-D1B8-4B7A-8A94-35F0C9497ACF}"/>
    <cellStyle name="Note 2 3 2" xfId="1869" xr:uid="{1C6B2ACE-F5C5-4290-89FA-97068E102BE1}"/>
    <cellStyle name="Note 2 3 2 2" xfId="1870" xr:uid="{A57A79A1-9D13-4E7C-9D4C-1408CA8C051F}"/>
    <cellStyle name="Note 2 3 2 3" xfId="1871" xr:uid="{28C4AE36-5E76-4677-AB7D-448927CD154C}"/>
    <cellStyle name="Note 2 3 2 4" xfId="1872" xr:uid="{4D78C5E6-21A6-46B0-9AC8-1E41075AD75E}"/>
    <cellStyle name="Note 2 3 3" xfId="1873" xr:uid="{1BE2D85C-F3A3-4707-BAEA-F29B5F64E20D}"/>
    <cellStyle name="Note 2 3 3 2" xfId="1874" xr:uid="{93E1B35A-028E-4CFA-97A0-404605083709}"/>
    <cellStyle name="Note 2 3 3 3" xfId="1875" xr:uid="{B42090A3-98FE-44FE-BA0B-ED632F6F9B9E}"/>
    <cellStyle name="Note 2 3 3 4" xfId="1876" xr:uid="{B25857D5-F669-4DF2-B416-BE9561E17447}"/>
    <cellStyle name="Note 2 3 4" xfId="1877" xr:uid="{DFA14281-8A23-4244-8F1B-F5814346729E}"/>
    <cellStyle name="Note 2 3 5" xfId="1878" xr:uid="{75F24CB1-0B40-4089-B54D-057447DB8286}"/>
    <cellStyle name="Note 2 3 6" xfId="1879" xr:uid="{2A4FDE0A-BDA3-473F-A5F7-751161FD873C}"/>
    <cellStyle name="Note 2 4" xfId="1880" xr:uid="{A2E6E50E-E01B-4221-996A-AF84B99005F9}"/>
    <cellStyle name="Note 2 4 10" xfId="3751" xr:uid="{2F953A8A-1F1D-44EC-B65E-8FA051BC8719}"/>
    <cellStyle name="Note 2 4 11" xfId="4349" xr:uid="{DE3C64B2-0451-4728-85B2-B01196B1FAA3}"/>
    <cellStyle name="Note 2 4 2" xfId="1881" xr:uid="{13705DE2-CEDB-4187-92C0-D1A85BC6822D}"/>
    <cellStyle name="Note 2 4 2 10" xfId="3741" xr:uid="{8455E487-25FF-46E3-A657-195ED9E3D0D8}"/>
    <cellStyle name="Note 2 4 2 2" xfId="2820" xr:uid="{DE180539-9312-404E-90EE-03A2FCD1EF94}"/>
    <cellStyle name="Note 2 4 2 2 2" xfId="3853" xr:uid="{C42E2AC6-BBEB-48B2-8B8F-BB7EE6D63FBD}"/>
    <cellStyle name="Note 2 4 2 2 3" xfId="4161" xr:uid="{A0561DFF-AEB3-4E0F-9A3D-C65985E3437D}"/>
    <cellStyle name="Note 2 4 2 2 4" xfId="4338" xr:uid="{3A4FD6F3-3083-4A6D-B6C8-06DEF1881E23}"/>
    <cellStyle name="Note 2 4 2 3" xfId="2874" xr:uid="{E124E9A6-3185-418D-AD55-A2F77A96055F}"/>
    <cellStyle name="Note 2 4 2 3 2" xfId="3902" xr:uid="{6628FD3D-D273-4DF5-9725-D92081526648}"/>
    <cellStyle name="Note 2 4 2 3 3" xfId="3424" xr:uid="{1EFD6055-C340-4D16-8B08-CD4AFA52E67C}"/>
    <cellStyle name="Note 2 4 2 3 4" xfId="3679" xr:uid="{60E9BB88-31CA-49F5-A1C7-8A0B18F68D2D}"/>
    <cellStyle name="Note 2 4 2 4" xfId="2948" xr:uid="{39EC19FE-929A-4D15-9FDF-9981F4AB956E}"/>
    <cellStyle name="Note 2 4 2 4 2" xfId="3971" xr:uid="{E11E117C-418E-48C5-A027-50AB2218F879}"/>
    <cellStyle name="Note 2 4 2 4 3" xfId="3370" xr:uid="{3700164B-9BF4-4B91-A4F9-990CE79D1A09}"/>
    <cellStyle name="Note 2 4 2 4 4" xfId="3725" xr:uid="{AD760F7C-41C5-4077-9B93-3792343D6D1F}"/>
    <cellStyle name="Note 2 4 2 5" xfId="3027" xr:uid="{D00F78CC-63A4-4B37-B2ED-14386FBE3864}"/>
    <cellStyle name="Note 2 4 2 5 2" xfId="4025" xr:uid="{A3E24C77-8D9D-408B-AB3F-E4B98D200677}"/>
    <cellStyle name="Note 2 4 2 5 3" xfId="4220" xr:uid="{2E2CE4C5-3A71-4B67-9BDA-58649A1D8B8E}"/>
    <cellStyle name="Note 2 4 2 5 4" xfId="4378" xr:uid="{B6AB6AE7-ECC8-4CE7-8A41-4DE3E17133C2}"/>
    <cellStyle name="Note 2 4 2 6" xfId="3064" xr:uid="{56C82FFC-37DE-4DFA-AAA2-5EFE8CF9DB5E}"/>
    <cellStyle name="Note 2 4 2 6 2" xfId="4053" xr:uid="{6F62DFC7-96EA-4B0A-8F03-FE0E89749159}"/>
    <cellStyle name="Note 2 4 2 6 3" xfId="4248" xr:uid="{6C9B7137-43BC-49CB-828B-D29F55E52789}"/>
    <cellStyle name="Note 2 4 2 6 4" xfId="4395" xr:uid="{E3ECE056-9D4B-4E55-9163-EF8523808D8C}"/>
    <cellStyle name="Note 2 4 2 7" xfId="3116" xr:uid="{251E0CDC-6E1B-4695-9798-F2B1C5F6EDAE}"/>
    <cellStyle name="Note 2 4 2 7 2" xfId="4099" xr:uid="{B52C7B5B-41DF-421B-9B59-25576E5618EC}"/>
    <cellStyle name="Note 2 4 2 7 3" xfId="4293" xr:uid="{79728E3F-8528-466E-938A-BD407768D38F}"/>
    <cellStyle name="Note 2 4 2 7 4" xfId="4430" xr:uid="{A96DEB93-CB16-4958-8C0D-F0AC0026C439}"/>
    <cellStyle name="Note 2 4 2 8" xfId="3621" xr:uid="{16F55058-F07B-4440-A24E-F1CB498AEF8A}"/>
    <cellStyle name="Note 2 4 2 9" xfId="3752" xr:uid="{50E12200-7F32-4048-AEEA-FBA3195320D4}"/>
    <cellStyle name="Note 2 4 3" xfId="2821" xr:uid="{0044E9D4-6FB0-4EE4-B416-B18ACBAE2AE9}"/>
    <cellStyle name="Note 2 4 3 2" xfId="3854" xr:uid="{FDF2AE29-8B61-41B8-AF02-CD8FB5246BB6}"/>
    <cellStyle name="Note 2 4 3 3" xfId="3466" xr:uid="{AB4E6B13-7CEA-4B8E-AADE-3FE789ACD088}"/>
    <cellStyle name="Note 2 4 3 4" xfId="4339" xr:uid="{F9ACFE74-21BC-47CE-AEEF-273C2DBB5AB8}"/>
    <cellStyle name="Note 2 4 4" xfId="2875" xr:uid="{F25DA684-2706-4AC8-AA89-B31AC135DB02}"/>
    <cellStyle name="Note 2 4 4 2" xfId="3903" xr:uid="{20DDE3A8-8899-49DE-BCEE-7FC3F8E50D65}"/>
    <cellStyle name="Note 2 4 4 3" xfId="3423" xr:uid="{08C39E5F-A99E-446F-A667-E754ED288465}"/>
    <cellStyle name="Note 2 4 4 4" xfId="3680" xr:uid="{3C09F787-FFA2-439F-BC66-0E270F301AC2}"/>
    <cellStyle name="Note 2 4 5" xfId="2949" xr:uid="{503A4E0D-500C-4D15-91D7-472E2D9588DE}"/>
    <cellStyle name="Note 2 4 5 2" xfId="3972" xr:uid="{C9AA457F-3E20-479A-BF91-9516D0C39752}"/>
    <cellStyle name="Note 2 4 5 3" xfId="3369" xr:uid="{DBC9D01F-1712-4C1D-A059-0175DE0B9554}"/>
    <cellStyle name="Note 2 4 5 4" xfId="3726" xr:uid="{197B3E6F-048A-4184-A71D-D4086CB70B85}"/>
    <cellStyle name="Note 2 4 6" xfId="3028" xr:uid="{FA7D06AF-E5DE-49B9-8989-D59B5D7FB91F}"/>
    <cellStyle name="Note 2 4 6 2" xfId="4026" xr:uid="{5EB01EE7-6EAE-452D-A62C-B3CBEF262A78}"/>
    <cellStyle name="Note 2 4 6 3" xfId="4221" xr:uid="{45E6B840-1996-4B4E-B39D-B720DE265F30}"/>
    <cellStyle name="Note 2 4 6 4" xfId="4379" xr:uid="{FDD51BD3-F5D3-4107-98B8-B287383CA004}"/>
    <cellStyle name="Note 2 4 7" xfId="3065" xr:uid="{6B8224A8-C112-4910-85A7-AFC88A5F946C}"/>
    <cellStyle name="Note 2 4 7 2" xfId="4054" xr:uid="{92F8E3E7-631F-486C-A5E3-D6682D9E8DB0}"/>
    <cellStyle name="Note 2 4 7 3" xfId="4249" xr:uid="{6BF07F36-3340-49F7-88FF-CFC4CB80532A}"/>
    <cellStyle name="Note 2 4 7 4" xfId="4396" xr:uid="{E6924118-969D-4922-A29E-82EC86CD9DB5}"/>
    <cellStyle name="Note 2 4 8" xfId="3117" xr:uid="{0E56015B-51E3-4466-9B8B-7A29178BC125}"/>
    <cellStyle name="Note 2 4 8 2" xfId="4100" xr:uid="{367C07D3-6DF8-4911-941C-0AB35495C524}"/>
    <cellStyle name="Note 2 4 8 3" xfId="4294" xr:uid="{C555D19C-C238-4FB5-957C-C550593FD807}"/>
    <cellStyle name="Note 2 4 8 4" xfId="4431" xr:uid="{0F4828F4-C1F9-4398-813A-379429138AC1}"/>
    <cellStyle name="Note 2 4 9" xfId="3620" xr:uid="{329B668C-E64F-4990-A4EC-DB9EAE814E11}"/>
    <cellStyle name="Note 2 5" xfId="1882" xr:uid="{C22A0E15-98C5-432F-8AF5-AA60919882CF}"/>
    <cellStyle name="Note 2 5 10" xfId="4337" xr:uid="{1918C010-A105-4BBB-9C15-F604A9048EBC}"/>
    <cellStyle name="Note 2 5 2" xfId="2822" xr:uid="{B8D87C07-3749-4298-8F15-01D09420EE12}"/>
    <cellStyle name="Note 2 5 2 2" xfId="3855" xr:uid="{8ED9DC72-5F0B-4D3C-AF61-5C681AFE2685}"/>
    <cellStyle name="Note 2 5 2 3" xfId="3465" xr:uid="{3F75F26B-3CB0-4030-96C9-A40FF39F86A4}"/>
    <cellStyle name="Note 2 5 2 4" xfId="3652" xr:uid="{3EF6CDD8-B707-42C9-9BAC-B6BDC4A87FC8}"/>
    <cellStyle name="Note 2 5 3" xfId="2876" xr:uid="{FD2ED9D8-EFA0-4014-B0D1-829879192018}"/>
    <cellStyle name="Note 2 5 3 2" xfId="3904" xr:uid="{C5B2727E-37D1-4762-B1C5-6BA4CDE2A949}"/>
    <cellStyle name="Note 2 5 3 3" xfId="3422" xr:uid="{09FE8E14-4D1F-42DE-B279-70F208D9C2C9}"/>
    <cellStyle name="Note 2 5 3 4" xfId="3681" xr:uid="{44994C4D-61EA-4F0F-BE2F-9360C9C8BCC0}"/>
    <cellStyle name="Note 2 5 4" xfId="2950" xr:uid="{EC81B02E-B52F-440C-A175-67439E27741F}"/>
    <cellStyle name="Note 2 5 4 2" xfId="3973" xr:uid="{DC4D1536-E03C-4E17-AA93-CC9696213CF0}"/>
    <cellStyle name="Note 2 5 4 3" xfId="3368" xr:uid="{D4E77BE2-0802-4C7C-93E1-396AA7B4FC51}"/>
    <cellStyle name="Note 2 5 4 4" xfId="3770" xr:uid="{1B20B1FE-1A39-4AED-822A-733F8DC94AF3}"/>
    <cellStyle name="Note 2 5 5" xfId="3029" xr:uid="{4600992A-F1E6-4ABC-99B5-18F7AA78326F}"/>
    <cellStyle name="Note 2 5 5 2" xfId="4027" xr:uid="{7544851B-C10E-4B0A-A6C2-6802E28C122B}"/>
    <cellStyle name="Note 2 5 5 3" xfId="4222" xr:uid="{F6DBFFA4-8C04-459E-B9C7-68351B8EEA08}"/>
    <cellStyle name="Note 2 5 5 4" xfId="4380" xr:uid="{296B6580-4176-45E5-8683-00CD7284591C}"/>
    <cellStyle name="Note 2 5 6" xfId="3066" xr:uid="{9BE5CFE9-E563-4BA6-B307-32250CF8C5D2}"/>
    <cellStyle name="Note 2 5 6 2" xfId="4055" xr:uid="{DDF7411C-BE93-4F1A-B9BC-8AF2778DDD40}"/>
    <cellStyle name="Note 2 5 6 3" xfId="4250" xr:uid="{61D1C95E-B30E-40B1-B451-7DA6CE2C7669}"/>
    <cellStyle name="Note 2 5 6 4" xfId="4397" xr:uid="{EED628AD-7FFB-443B-8072-509A30D1BFBB}"/>
    <cellStyle name="Note 2 5 7" xfId="3118" xr:uid="{FA323F7A-CFCA-4F55-A11D-3E0464CB3E0A}"/>
    <cellStyle name="Note 2 5 7 2" xfId="4101" xr:uid="{F324FC4D-16AD-4535-A7E5-BA1C58515E1A}"/>
    <cellStyle name="Note 2 5 7 3" xfId="4295" xr:uid="{44785E6E-E065-44A1-AF77-3B1D2A6D81A7}"/>
    <cellStyle name="Note 2 5 7 4" xfId="4432" xr:uid="{BC610475-B460-45C5-9418-FE30617948DD}"/>
    <cellStyle name="Note 2 5 8" xfId="3622" xr:uid="{3032DED5-9B78-4979-8735-75C2ECF0C858}"/>
    <cellStyle name="Note 2 5 9" xfId="3573" xr:uid="{00D28A07-01FB-40AE-A9D1-099E56865B30}"/>
    <cellStyle name="Note 2 6" xfId="2605" xr:uid="{ACAF2385-7BBC-41F7-BEE0-98E0FBBF82E3}"/>
    <cellStyle name="Note 2 7" xfId="2823" xr:uid="{9CEB4869-BA3F-40DB-97E1-99FF65857B44}"/>
    <cellStyle name="Note 2 7 2" xfId="3856" xr:uid="{3BD3FDE3-1D88-4E01-8D4E-C078CC3A8915}"/>
    <cellStyle name="Note 2 7 3" xfId="3464" xr:uid="{C29A1ACF-2E3B-4555-9350-5D128B98E186}"/>
    <cellStyle name="Note 2 7 4" xfId="3791" xr:uid="{273C3E30-7D51-489D-81D3-C3B23A6CE829}"/>
    <cellStyle name="Note 2 8" xfId="2877" xr:uid="{5F7D37F3-1A65-4673-ABFD-CCFE2B90EC49}"/>
    <cellStyle name="Note 2 8 2" xfId="3905" xr:uid="{86B8B197-4D13-4613-884D-E2E8BA2B6633}"/>
    <cellStyle name="Note 2 8 3" xfId="3421" xr:uid="{DD03B667-C45D-4583-AA47-81C9ECD831D4}"/>
    <cellStyle name="Note 2 8 4" xfId="3797" xr:uid="{08B4106D-9F24-4D53-8ED1-BF31AC6F7547}"/>
    <cellStyle name="Note 2 9" xfId="2951" xr:uid="{8D84D3F4-8096-42B0-9F97-0B56FEC4EA88}"/>
    <cellStyle name="Note 2 9 2" xfId="3974" xr:uid="{2F8AD3DD-E2C2-4ED9-92AB-8564E0C8B443}"/>
    <cellStyle name="Note 2 9 3" xfId="3367" xr:uid="{DBC2B665-B1D0-4673-8416-4FE93822E3E9}"/>
    <cellStyle name="Note 2 9 4" xfId="3727" xr:uid="{230EE48E-E3E0-41BA-BBA6-114889832634}"/>
    <cellStyle name="Note 20" xfId="1883" xr:uid="{34CEF8C8-23A5-4BFC-8F29-C09822ECB4B6}"/>
    <cellStyle name="Note 21" xfId="1884" xr:uid="{74D0DC21-C12D-4E29-B3E1-9362F998A50D}"/>
    <cellStyle name="Note 22" xfId="1885" xr:uid="{B3820D45-41D4-4C99-8FB2-D62F321959D3}"/>
    <cellStyle name="Note 23" xfId="1886" xr:uid="{C2ABDECD-079F-4BFE-A712-3BF3E3B8CED7}"/>
    <cellStyle name="Note 24" xfId="1887" xr:uid="{C743D2DE-06BA-4B03-9DA7-CD177F443FE5}"/>
    <cellStyle name="Note 24 2" xfId="1888" xr:uid="{90F046A6-8043-4D73-A279-6D17B7FB64D1}"/>
    <cellStyle name="Note 24 2 2" xfId="3279" xr:uid="{D6A6E91A-87AB-41AD-A563-85080878ACE2}"/>
    <cellStyle name="Note 24 3" xfId="3278" xr:uid="{04FA4B61-F3A0-43D0-B537-270E592EF8F6}"/>
    <cellStyle name="Note 25" xfId="1889" xr:uid="{BA3144EF-6D13-43CC-81C3-272D9C438313}"/>
    <cellStyle name="Note 26" xfId="1890" xr:uid="{FBB8F734-C486-4B86-9874-FCBD2D5456C4}"/>
    <cellStyle name="Note 3" xfId="1891" xr:uid="{224F0E7E-69B5-4AF4-AB1E-DC1AC339EA6C}"/>
    <cellStyle name="Note 3 10" xfId="3623" xr:uid="{5CE340FF-3E40-4404-87C2-707F4620AE81}"/>
    <cellStyle name="Note 3 11" xfId="4174" xr:uid="{81CD48F6-36DD-42B9-9A89-09DF3EE4B1C6}"/>
    <cellStyle name="Note 3 12" xfId="3531" xr:uid="{33DB1EE7-55EC-44F5-9F3E-14BBEB401B85}"/>
    <cellStyle name="Note 3 2" xfId="1892" xr:uid="{830CA3BB-1078-417D-A40A-2BA1D8DBC63B}"/>
    <cellStyle name="Note 3 2 10" xfId="3352" xr:uid="{7D014A39-23AE-47E3-8576-984F407E4FE0}"/>
    <cellStyle name="Note 3 2 11" xfId="3601" xr:uid="{C42573B9-52C2-4CE7-89EB-131218AC09DE}"/>
    <cellStyle name="Note 3 2 2" xfId="1893" xr:uid="{78BA6971-8486-474B-8839-E060D8CB7A78}"/>
    <cellStyle name="Note 3 2 2 10" xfId="3532" xr:uid="{A6254D6A-8B61-4DE3-B655-9F1911BF2715}"/>
    <cellStyle name="Note 3 2 2 2" xfId="2824" xr:uid="{DA8ED23D-8A02-4BE9-88D4-34C2D6099999}"/>
    <cellStyle name="Note 3 2 2 2 2" xfId="3857" xr:uid="{448CA494-3F5D-4204-9218-87766AA1ABE1}"/>
    <cellStyle name="Note 3 2 2 2 3" xfId="3463" xr:uid="{6529C59E-B037-4E1F-A1C8-953B840E0181}"/>
    <cellStyle name="Note 3 2 2 2 4" xfId="3653" xr:uid="{437BFD4F-8DF7-445E-B951-F214C61AEE47}"/>
    <cellStyle name="Note 3 2 2 3" xfId="2878" xr:uid="{BC057183-E28F-4301-BF13-6612C0C0554E}"/>
    <cellStyle name="Note 3 2 2 3 2" xfId="3906" xr:uid="{9A53EAF4-80FB-46F5-99B0-FC140821202A}"/>
    <cellStyle name="Note 3 2 2 3 3" xfId="3420" xr:uid="{9A7A195E-4EE2-4F08-A5AD-6AA687B97557}"/>
    <cellStyle name="Note 3 2 2 3 4" xfId="3682" xr:uid="{EDE63170-209E-4CCE-A166-5D94F10B6F73}"/>
    <cellStyle name="Note 3 2 2 4" xfId="2952" xr:uid="{6DAE5A2F-FC0F-44B1-BC22-3C37E12A334B}"/>
    <cellStyle name="Note 3 2 2 4 2" xfId="3975" xr:uid="{981F6ABB-D1D6-4264-A07C-6A2B57C723DE}"/>
    <cellStyle name="Note 3 2 2 4 3" xfId="3366" xr:uid="{16F3C069-A6F3-4767-93F4-4A94E2C78B2C}"/>
    <cellStyle name="Note 3 2 2 4 4" xfId="3728" xr:uid="{E1A8AC0F-D90C-464F-8B8E-3A5A210ED3BF}"/>
    <cellStyle name="Note 3 2 2 5" xfId="3030" xr:uid="{EE7AE219-DAD2-461B-B757-F6E7042FB142}"/>
    <cellStyle name="Note 3 2 2 5 2" xfId="4028" xr:uid="{70ABF132-1C9B-4D33-B05F-7B87B916DEA2}"/>
    <cellStyle name="Note 3 2 2 5 3" xfId="4223" xr:uid="{911F50CC-3AB1-4B41-A490-F0DD8D6D78E5}"/>
    <cellStyle name="Note 3 2 2 5 4" xfId="4381" xr:uid="{1B3DE008-8382-44FE-9B60-0DA1FA4F0FF3}"/>
    <cellStyle name="Note 3 2 2 6" xfId="3067" xr:uid="{395B0236-EC5F-41B4-A28D-C7D3B11C39DB}"/>
    <cellStyle name="Note 3 2 2 6 2" xfId="4056" xr:uid="{3A17BE48-A1BE-4DFF-B686-036D1AF86401}"/>
    <cellStyle name="Note 3 2 2 6 3" xfId="4251" xr:uid="{6E33C8B4-E22E-4A20-B574-4555AC4AFA5D}"/>
    <cellStyle name="Note 3 2 2 6 4" xfId="4398" xr:uid="{6BEC09A0-DC6C-4338-8BF5-27C6ABF713B8}"/>
    <cellStyle name="Note 3 2 2 7" xfId="3119" xr:uid="{A79F5D39-F71C-4D5C-9008-0FEC32173011}"/>
    <cellStyle name="Note 3 2 2 7 2" xfId="4102" xr:uid="{6798CD75-1F03-42B5-9542-75C05C05494B}"/>
    <cellStyle name="Note 3 2 2 7 3" xfId="4296" xr:uid="{11B17798-8187-40EF-B221-D0E4E3B5D49B}"/>
    <cellStyle name="Note 3 2 2 7 4" xfId="4433" xr:uid="{51B812FE-B84D-4259-98A2-BD5D118DBD6F}"/>
    <cellStyle name="Note 3 2 2 8" xfId="3625" xr:uid="{5EA63BCB-8FAA-41EC-9E05-2013CECFE7AE}"/>
    <cellStyle name="Note 3 2 2 9" xfId="4155" xr:uid="{72F5EE42-F6AF-4C73-88BC-C4308CC6F824}"/>
    <cellStyle name="Note 3 2 3" xfId="2825" xr:uid="{8F96FA68-FB06-4554-B1A7-CE9B1AB22A1A}"/>
    <cellStyle name="Note 3 2 3 2" xfId="3858" xr:uid="{EAB7E12F-D06D-444D-9CFC-B027C28C4D54}"/>
    <cellStyle name="Note 3 2 3 3" xfId="3462" xr:uid="{D6FA09E3-BCE5-41DB-ACE1-92955CAC41A3}"/>
    <cellStyle name="Note 3 2 3 4" xfId="3654" xr:uid="{AB8849B9-7583-4AD3-B0CD-64B2697AA17C}"/>
    <cellStyle name="Note 3 2 4" xfId="2879" xr:uid="{EDFE1999-266E-4489-BB83-DFC5C01B7568}"/>
    <cellStyle name="Note 3 2 4 2" xfId="3907" xr:uid="{1A924228-A148-4188-B4B1-EAA773642503}"/>
    <cellStyle name="Note 3 2 4 3" xfId="3419" xr:uid="{4502EC75-ED28-48FE-A605-53867BE79965}"/>
    <cellStyle name="Note 3 2 4 4" xfId="3683" xr:uid="{685DE3C4-7A51-45D2-BCB4-A8F2375685E6}"/>
    <cellStyle name="Note 3 2 5" xfId="2953" xr:uid="{75DE2EE7-1446-4394-B7DA-78809371E20F}"/>
    <cellStyle name="Note 3 2 5 2" xfId="3976" xr:uid="{A094E3E0-6630-411E-9554-C6DD76ADB4D2}"/>
    <cellStyle name="Note 3 2 5 3" xfId="3365" xr:uid="{F4FB3C0E-C052-4128-BA81-06AEA7B33CEE}"/>
    <cellStyle name="Note 3 2 5 4" xfId="3729" xr:uid="{3699BAB8-B7E3-435A-958D-EFE52CCC5019}"/>
    <cellStyle name="Note 3 2 6" xfId="3031" xr:uid="{AEA0F846-FBF3-41E9-9005-1F7D745BF9B0}"/>
    <cellStyle name="Note 3 2 6 2" xfId="4029" xr:uid="{5CB68ADF-7253-43A1-AC0E-E66760927CD5}"/>
    <cellStyle name="Note 3 2 6 3" xfId="4224" xr:uid="{6BE4A60F-9D43-4DB6-9726-55FD61381CE5}"/>
    <cellStyle name="Note 3 2 6 4" xfId="4382" xr:uid="{61A768A6-E395-4185-8351-556E7152C3B5}"/>
    <cellStyle name="Note 3 2 7" xfId="3068" xr:uid="{7E285431-1C13-4403-A08B-191AF13925D3}"/>
    <cellStyle name="Note 3 2 7 2" xfId="4057" xr:uid="{510DE0D6-97DB-4584-AB24-3859A9CA7AC9}"/>
    <cellStyle name="Note 3 2 7 3" xfId="4252" xr:uid="{6AB97968-2EAA-4BF4-98E9-05B821750C85}"/>
    <cellStyle name="Note 3 2 7 4" xfId="4399" xr:uid="{AA7C0C01-BA12-4341-BA48-21031586306B}"/>
    <cellStyle name="Note 3 2 8" xfId="3120" xr:uid="{18846F69-4A6A-47A6-AEC7-BFA557B098C9}"/>
    <cellStyle name="Note 3 2 8 2" xfId="4103" xr:uid="{9410462D-1692-4917-94AE-796E91373B0F}"/>
    <cellStyle name="Note 3 2 8 3" xfId="4297" xr:uid="{7D7AC9A4-F9B7-46AA-A12F-0A862C977E41}"/>
    <cellStyle name="Note 3 2 8 4" xfId="4434" xr:uid="{FF79E3CF-87D7-4F66-9F71-62C46305F61F}"/>
    <cellStyle name="Note 3 2 9" xfId="3624" xr:uid="{9B9A1B67-59F4-4BF5-92CE-802B4CB9196B}"/>
    <cellStyle name="Note 3 3" xfId="1894" xr:uid="{5F39C48A-8874-4115-AAA9-E0E96794D84E}"/>
    <cellStyle name="Note 3 3 10" xfId="3602" xr:uid="{C4B71C7C-4CB4-4039-9CA3-8ACE5339F308}"/>
    <cellStyle name="Note 3 3 2" xfId="2826" xr:uid="{777AADC0-4373-4E64-BE8A-64198D70C5E8}"/>
    <cellStyle name="Note 3 3 2 2" xfId="3859" xr:uid="{20640174-607A-4F71-A449-0BFCF8D65026}"/>
    <cellStyle name="Note 3 3 2 3" xfId="3461" xr:uid="{0A4DC9C1-901C-4FE2-A075-422AD381D4D4}"/>
    <cellStyle name="Note 3 3 2 4" xfId="3655" xr:uid="{652511DE-7A5D-4ACD-A8D7-7839955F6013}"/>
    <cellStyle name="Note 3 3 3" xfId="2880" xr:uid="{F8E74953-0523-4E26-8ECD-EE2420D896AF}"/>
    <cellStyle name="Note 3 3 3 2" xfId="3908" xr:uid="{CA32FF32-BC26-42F3-8FDA-103A29D65242}"/>
    <cellStyle name="Note 3 3 3 3" xfId="3418" xr:uid="{B0C179B8-8E82-4B2C-9281-A1E17F73AFEE}"/>
    <cellStyle name="Note 3 3 3 4" xfId="3684" xr:uid="{434E6D50-BAD3-4626-926F-5109295629FB}"/>
    <cellStyle name="Note 3 3 4" xfId="2954" xr:uid="{07260DE1-9AF9-4B40-A347-138722C3FF7D}"/>
    <cellStyle name="Note 3 3 4 2" xfId="3977" xr:uid="{3D4AD505-D97D-470B-A840-1C3AC5EDED8A}"/>
    <cellStyle name="Note 3 3 4 3" xfId="3364" xr:uid="{72691F05-A5FB-467A-BC73-B24E32DB064E}"/>
    <cellStyle name="Note 3 3 4 4" xfId="3730" xr:uid="{E5DD4E2C-312D-40FE-B625-E43D1EC10488}"/>
    <cellStyle name="Note 3 3 5" xfId="3032" xr:uid="{0512237A-7724-4109-8FD6-6A5533B45E82}"/>
    <cellStyle name="Note 3 3 5 2" xfId="4030" xr:uid="{EABFCB53-D466-49E7-8BF6-0B1FF9E6C669}"/>
    <cellStyle name="Note 3 3 5 3" xfId="4225" xr:uid="{DE1E8BBB-5702-4BDC-B35C-A508EB059B5B}"/>
    <cellStyle name="Note 3 3 5 4" xfId="4383" xr:uid="{1F4DFEFF-9ABF-46C0-87BC-130AB6150063}"/>
    <cellStyle name="Note 3 3 6" xfId="3069" xr:uid="{0054789D-E917-47CD-89CA-05B0F79110D3}"/>
    <cellStyle name="Note 3 3 6 2" xfId="4058" xr:uid="{E9931377-A9E7-46E3-9DE2-97345A95ED62}"/>
    <cellStyle name="Note 3 3 6 3" xfId="4253" xr:uid="{60F3EB7F-98A3-46D4-9DED-B040AE022BFD}"/>
    <cellStyle name="Note 3 3 6 4" xfId="4400" xr:uid="{C69A80C5-A33F-461D-9F4E-8C8747C1BFD1}"/>
    <cellStyle name="Note 3 3 7" xfId="3121" xr:uid="{F76F181E-B7FA-44F6-AE67-69B94D937DC5}"/>
    <cellStyle name="Note 3 3 7 2" xfId="4104" xr:uid="{243C4A35-98B5-4D0C-B9B4-462AB1DD8D69}"/>
    <cellStyle name="Note 3 3 7 3" xfId="4298" xr:uid="{54B1AB7B-6604-4AA7-8B09-EE1444760689}"/>
    <cellStyle name="Note 3 3 7 4" xfId="4435" xr:uid="{9E00F588-1FD3-400E-AF6F-5452065326E5}"/>
    <cellStyle name="Note 3 3 8" xfId="3626" xr:uid="{0FE0F537-7753-4394-97B1-40F072C2B538}"/>
    <cellStyle name="Note 3 3 9" xfId="4154" xr:uid="{E7D46E65-FCEB-4B58-9D27-3F061B61C0AE}"/>
    <cellStyle name="Note 3 4" xfId="2827" xr:uid="{0FF1125E-C969-429C-9FE6-C68CE24F2F47}"/>
    <cellStyle name="Note 3 4 2" xfId="3860" xr:uid="{5C4A98B6-C4D8-4D5C-BA1A-1275A889D67B}"/>
    <cellStyle name="Note 3 4 3" xfId="4166" xr:uid="{E1CF42C4-6E72-47F4-8201-ED46B36B73CE}"/>
    <cellStyle name="Note 3 4 4" xfId="3656" xr:uid="{22D9AA4F-8EC5-442D-B743-FF17989B522F}"/>
    <cellStyle name="Note 3 5" xfId="2881" xr:uid="{B2845362-E36D-4E58-8F4A-04212696ECA9}"/>
    <cellStyle name="Note 3 5 2" xfId="3909" xr:uid="{56E5AA9A-7220-425B-87D0-AA07EB7A639F}"/>
    <cellStyle name="Note 3 5 3" xfId="3417" xr:uid="{8EAC3338-BE48-4EA5-9774-05458324EBAE}"/>
    <cellStyle name="Note 3 5 4" xfId="3685" xr:uid="{950726B9-2A3A-4940-A432-4FA79136463A}"/>
    <cellStyle name="Note 3 6" xfId="2955" xr:uid="{1DE3CC12-17F4-4D43-85A0-060C4E7B8568}"/>
    <cellStyle name="Note 3 6 2" xfId="3978" xr:uid="{6F5FE7AE-D488-41D8-AA55-55A144A1A9B6}"/>
    <cellStyle name="Note 3 6 3" xfId="3363" xr:uid="{025CDC8C-AF12-4909-847B-16C1C750A879}"/>
    <cellStyle name="Note 3 6 4" xfId="3731" xr:uid="{8C5A1CE8-2730-44BD-B523-97FFBBFA41C1}"/>
    <cellStyle name="Note 3 7" xfId="3033" xr:uid="{36435B98-24DF-4126-BF9E-5E47A29FDF4B}"/>
    <cellStyle name="Note 3 7 2" xfId="4031" xr:uid="{387EE16E-9AB0-4682-8478-0706ED4B0BAB}"/>
    <cellStyle name="Note 3 7 3" xfId="4226" xr:uid="{62897C1F-5AAE-4BAE-A59D-A9863396FE40}"/>
    <cellStyle name="Note 3 7 4" xfId="4384" xr:uid="{F6DBCE46-05C4-4319-98AD-093A2D600A7D}"/>
    <cellStyle name="Note 3 8" xfId="3070" xr:uid="{361FCBB1-0295-46D7-95CE-D0F595831CF2}"/>
    <cellStyle name="Note 3 8 2" xfId="4059" xr:uid="{0DE740D7-B423-41F9-B352-025ABC794113}"/>
    <cellStyle name="Note 3 8 3" xfId="4254" xr:uid="{46B0AD3C-0A40-4913-8B86-CB0E6D511748}"/>
    <cellStyle name="Note 3 8 4" xfId="4401" xr:uid="{E190F94F-3841-46E9-BA96-8F8677DB3B02}"/>
    <cellStyle name="Note 3 9" xfId="3122" xr:uid="{BB8EC05C-E4D9-48A6-B68B-CD8524BC963E}"/>
    <cellStyle name="Note 3 9 2" xfId="4105" xr:uid="{D4AC62AF-BA26-4929-B36A-76DA6A2AC476}"/>
    <cellStyle name="Note 3 9 3" xfId="4299" xr:uid="{A3290978-1F10-49EB-A76F-6F90CE0AE6CD}"/>
    <cellStyle name="Note 3 9 4" xfId="4436" xr:uid="{ECA674CD-E2DF-4FD6-AB81-5B6C265D740F}"/>
    <cellStyle name="Note 4" xfId="1895" xr:uid="{F1932997-19F0-4C80-B79E-65A6A1691A77}"/>
    <cellStyle name="Note 4 10" xfId="4153" xr:uid="{5039F1D7-1C8D-46A5-B076-718AC341C47E}"/>
    <cellStyle name="Note 4 11" xfId="3534" xr:uid="{E17EDA95-77EB-40CA-AA9D-61029D96CBCE}"/>
    <cellStyle name="Note 4 2" xfId="1896" xr:uid="{A39578F9-5829-4861-B556-6646A67FC0BB}"/>
    <cellStyle name="Note 4 2 10" xfId="3533" xr:uid="{E67C7288-9647-4BE0-A9F7-81D8F9F92871}"/>
    <cellStyle name="Note 4 2 2" xfId="2828" xr:uid="{02E123A1-66EE-42C2-B380-047E9669C8ED}"/>
    <cellStyle name="Note 4 2 2 2" xfId="3861" xr:uid="{73A605EE-C07C-46CB-8185-8A106520B99C}"/>
    <cellStyle name="Note 4 2 2 3" xfId="3777" xr:uid="{208BC3BF-C1DC-4E13-A6A2-DC7312C91E39}"/>
    <cellStyle name="Note 4 2 2 4" xfId="4343" xr:uid="{5104B152-8E06-44F5-B79F-D8E0A8795C5B}"/>
    <cellStyle name="Note 4 2 3" xfId="2882" xr:uid="{2826C7E3-C6AC-4FD0-AD5D-80DAC803E01A}"/>
    <cellStyle name="Note 4 2 3 2" xfId="3910" xr:uid="{7246FE1C-C344-4E35-B42A-FE2EED7B8CB4}"/>
    <cellStyle name="Note 4 2 3 3" xfId="3416" xr:uid="{D1BB4908-5A35-4840-BE96-7F6A55B4B4A5}"/>
    <cellStyle name="Note 4 2 3 4" xfId="3686" xr:uid="{36DCFFF6-7CB0-405B-93B3-81DB44819FC3}"/>
    <cellStyle name="Note 4 2 4" xfId="2956" xr:uid="{9981A0FC-ECBE-4B06-A75C-FA8F86C10041}"/>
    <cellStyle name="Note 4 2 4 2" xfId="3979" xr:uid="{82217AD2-F731-4610-BF2B-69986FD20B98}"/>
    <cellStyle name="Note 4 2 4 3" xfId="3362" xr:uid="{565B3472-6E18-43BD-8A95-F104928AD8F3}"/>
    <cellStyle name="Note 4 2 4 4" xfId="3732" xr:uid="{2E96BB28-25AA-4C63-B60E-1A753362893F}"/>
    <cellStyle name="Note 4 2 5" xfId="3034" xr:uid="{7C02FBEB-1C4D-478F-9273-A72072EFF84B}"/>
    <cellStyle name="Note 4 2 5 2" xfId="4032" xr:uid="{65B236E9-0780-4700-895A-C17F5FC4ACC2}"/>
    <cellStyle name="Note 4 2 5 3" xfId="4227" xr:uid="{7B388188-59E5-4C1F-AC04-B8B5516FF75A}"/>
    <cellStyle name="Note 4 2 5 4" xfId="4385" xr:uid="{6C5A6CCD-572B-414B-AEA2-27852EE59FA5}"/>
    <cellStyle name="Note 4 2 6" xfId="3071" xr:uid="{044A2296-EF3D-47E3-B990-BA3E8BD6979B}"/>
    <cellStyle name="Note 4 2 6 2" xfId="4060" xr:uid="{E486A98C-EF6E-490F-9F3E-812778A39E8C}"/>
    <cellStyle name="Note 4 2 6 3" xfId="4255" xr:uid="{3911C511-0257-4BF1-AD44-5D0FDF4A0812}"/>
    <cellStyle name="Note 4 2 6 4" xfId="4402" xr:uid="{46EA0349-BD6B-41D0-802E-3521DCE2D0DC}"/>
    <cellStyle name="Note 4 2 7" xfId="3123" xr:uid="{196FDDF7-C4F6-4CD8-BB43-B32EBCAB9474}"/>
    <cellStyle name="Note 4 2 7 2" xfId="4106" xr:uid="{8801A237-F737-4A78-B1B2-416771C6ECB5}"/>
    <cellStyle name="Note 4 2 7 3" xfId="4300" xr:uid="{4037D7CC-573B-4449-A426-3E7A51CAF624}"/>
    <cellStyle name="Note 4 2 7 4" xfId="4437" xr:uid="{FA0DAA4F-3598-4EE0-B453-BD484BF8B803}"/>
    <cellStyle name="Note 4 2 8" xfId="3628" xr:uid="{DCEEE284-9A5B-453B-9A1F-FD471A0B93B9}"/>
    <cellStyle name="Note 4 2 9" xfId="4152" xr:uid="{6A9987BA-387C-4F88-8387-717D3861CFF7}"/>
    <cellStyle name="Note 4 3" xfId="2829" xr:uid="{9F6208B3-D060-4CC9-A684-2DBC575C0DB4}"/>
    <cellStyle name="Note 4 3 2" xfId="3862" xr:uid="{6C1FAF6E-5AD8-43F0-9FB7-9CD840053DB3}"/>
    <cellStyle name="Note 4 3 3" xfId="3460" xr:uid="{801FB502-1906-4C60-803D-55A84230CCD5}"/>
    <cellStyle name="Note 4 3 4" xfId="3516" xr:uid="{B3CC51F8-A4FE-4A19-83A1-FABBEB70C5D1}"/>
    <cellStyle name="Note 4 4" xfId="2883" xr:uid="{293BB94C-B1DC-4279-B071-96C8105191D3}"/>
    <cellStyle name="Note 4 4 2" xfId="3911" xr:uid="{5F7AE6CD-32E9-4012-AB1F-677D2A02DE64}"/>
    <cellStyle name="Note 4 4 3" xfId="3415" xr:uid="{DCFFAC1F-F6B4-490B-9D36-9F62A8F17F30}"/>
    <cellStyle name="Note 4 4 4" xfId="3687" xr:uid="{AF26B527-8ED7-4B4B-ADAE-4404AA08BFC7}"/>
    <cellStyle name="Note 4 5" xfId="2957" xr:uid="{320B7963-93BE-4C54-86AD-3B6FC2BC9C22}"/>
    <cellStyle name="Note 4 5 2" xfId="3980" xr:uid="{7259F2DF-9544-4CE5-810F-396B691DBB20}"/>
    <cellStyle name="Note 4 5 3" xfId="3361" xr:uid="{CAAD5E2A-3ED5-4C5E-B1D2-0ACEE961594C}"/>
    <cellStyle name="Note 4 5 4" xfId="3733" xr:uid="{A2A87574-B999-46E3-A94D-CC931C2715F4}"/>
    <cellStyle name="Note 4 6" xfId="3035" xr:uid="{92F57946-28F6-4B34-A3E3-C63F950A69EE}"/>
    <cellStyle name="Note 4 6 2" xfId="4033" xr:uid="{7C921621-C1FA-4E71-8E8F-B29AAD719339}"/>
    <cellStyle name="Note 4 6 3" xfId="4228" xr:uid="{F5757562-C81F-442A-8E49-521669054B24}"/>
    <cellStyle name="Note 4 6 4" xfId="4386" xr:uid="{5AADB441-8F3F-4E9B-A6E6-C811E7C18255}"/>
    <cellStyle name="Note 4 7" xfId="3072" xr:uid="{7F5399F9-3C85-408A-A192-735F145B9D66}"/>
    <cellStyle name="Note 4 7 2" xfId="4061" xr:uid="{E8172DCE-DDEE-4DB4-ADD9-840329FF2F87}"/>
    <cellStyle name="Note 4 7 3" xfId="4256" xr:uid="{9AD4B4E0-AEA1-486D-AF7F-3F42D0BF2234}"/>
    <cellStyle name="Note 4 7 4" xfId="4403" xr:uid="{FB85EFDD-9451-471A-8D09-C360F1C267A7}"/>
    <cellStyle name="Note 4 8" xfId="3124" xr:uid="{58A1299A-90EB-4C07-8543-6574F770F825}"/>
    <cellStyle name="Note 4 8 2" xfId="4107" xr:uid="{336F179E-E709-43C9-ACA9-8AA9E785B43B}"/>
    <cellStyle name="Note 4 8 3" xfId="4301" xr:uid="{44B7C89D-19D3-4998-BD3A-610D4F3F9B25}"/>
    <cellStyle name="Note 4 8 4" xfId="4438" xr:uid="{26BFD5F5-0286-40E7-ADB5-908EADEF3DF5}"/>
    <cellStyle name="Note 4 9" xfId="3627" xr:uid="{5AE63E8E-EF8B-4B42-9337-3691B1AC982C}"/>
    <cellStyle name="Note 5" xfId="1897" xr:uid="{97CEB4EE-A577-4CDE-BCBB-99FFD03A0D8C}"/>
    <cellStyle name="Note 5 10" xfId="3357" xr:uid="{A5BC9DF3-6079-4A00-B3C4-169C6F263A4C}"/>
    <cellStyle name="Note 5 11" xfId="3784" xr:uid="{9378DBAE-B38E-4194-9C21-487E34233724}"/>
    <cellStyle name="Note 5 2" xfId="1898" xr:uid="{F6221652-2B19-4BF5-BAF3-64D399D9908E}"/>
    <cellStyle name="Note 5 3" xfId="2830" xr:uid="{EA63F63B-6063-40FE-8ABC-FBBB25699446}"/>
    <cellStyle name="Note 5 3 2" xfId="3863" xr:uid="{C7456AC9-83FA-45A0-A850-B65C2130E30A}"/>
    <cellStyle name="Note 5 3 3" xfId="3459" xr:uid="{05A5E62B-D546-4676-9C9B-1A1E3EC14377}"/>
    <cellStyle name="Note 5 3 4" xfId="3657" xr:uid="{C8D0E27C-2180-4092-8871-B7EEC01490E0}"/>
    <cellStyle name="Note 5 4" xfId="2884" xr:uid="{2CFF58B7-5F0E-43C0-B101-2D6494116803}"/>
    <cellStyle name="Note 5 4 2" xfId="3912" xr:uid="{9B685BD3-4448-4747-AD76-601CB8D63A83}"/>
    <cellStyle name="Note 5 4 3" xfId="3414" xr:uid="{E47C3DF9-B32F-4A3A-B680-CFD8CCFC0E83}"/>
    <cellStyle name="Note 5 4 4" xfId="3688" xr:uid="{24F4F1A0-1632-4DE9-A2B1-514DA5B1DA06}"/>
    <cellStyle name="Note 5 5" xfId="2958" xr:uid="{B73D6FF5-108D-4EC1-AA8A-28537CEA87ED}"/>
    <cellStyle name="Note 5 5 2" xfId="3981" xr:uid="{369B1772-90C7-4E88-B05D-A4534CC68B54}"/>
    <cellStyle name="Note 5 5 3" xfId="3360" xr:uid="{35497906-F69F-4B91-B3FC-0B3EA37AF802}"/>
    <cellStyle name="Note 5 5 4" xfId="3734" xr:uid="{1AE77EA1-6BFA-4D4D-A7F5-185F6BCB58A8}"/>
    <cellStyle name="Note 5 6" xfId="3036" xr:uid="{F6016A53-71EC-4D83-A637-32CF816CB484}"/>
    <cellStyle name="Note 5 6 2" xfId="4034" xr:uid="{75134E26-A5DD-4ADD-B7BC-7C0CD6C7B023}"/>
    <cellStyle name="Note 5 6 3" xfId="4229" xr:uid="{F53B1D94-1227-4AE0-BBDC-5AE090F4D547}"/>
    <cellStyle name="Note 5 6 4" xfId="4387" xr:uid="{B97FBC60-7730-469B-B3B9-25F8210595AA}"/>
    <cellStyle name="Note 5 7" xfId="3073" xr:uid="{9C2E77A6-45A4-44AC-956C-78EAD04FE67D}"/>
    <cellStyle name="Note 5 7 2" xfId="4062" xr:uid="{1D1687BC-023A-43FF-881A-E4CF4F8E706A}"/>
    <cellStyle name="Note 5 7 3" xfId="4257" xr:uid="{E538C16D-8441-4F9E-922B-99DE6AECC7A3}"/>
    <cellStyle name="Note 5 7 4" xfId="4404" xr:uid="{55AFFC03-3E9D-4C72-A855-7DA1C9E83052}"/>
    <cellStyle name="Note 5 8" xfId="3125" xr:uid="{5D8D4615-8027-48B3-91C0-3D3503A1A5C9}"/>
    <cellStyle name="Note 5 8 2" xfId="4108" xr:uid="{63ABE069-31C2-4C1F-A1E5-8BAE65C21803}"/>
    <cellStyle name="Note 5 8 3" xfId="4302" xr:uid="{B53D4AE7-8CDB-403F-815D-144B36C556DB}"/>
    <cellStyle name="Note 5 8 4" xfId="4439" xr:uid="{9A182EF1-EECF-4CB1-9612-28FAB1EF5D67}"/>
    <cellStyle name="Note 5 9" xfId="3629" xr:uid="{B868D2F0-9B8B-43CF-B43A-A6AB8869420A}"/>
    <cellStyle name="Note 6" xfId="1899" xr:uid="{784BC344-1962-4CC4-9C02-4506B440E851}"/>
    <cellStyle name="Note 6 10" xfId="3749" xr:uid="{1F925234-E99A-4910-A929-570AB08519D6}"/>
    <cellStyle name="Note 6 11" xfId="3736" xr:uid="{FB1B6499-7F6A-4C71-AF77-9D714DC5E610}"/>
    <cellStyle name="Note 6 2" xfId="1900" xr:uid="{0C98FDC9-9A81-4956-BB40-7C8D091F52F9}"/>
    <cellStyle name="Note 6 3" xfId="2831" xr:uid="{9344E7C4-B115-47DD-AE7C-C23179A81794}"/>
    <cellStyle name="Note 6 3 2" xfId="3864" xr:uid="{AA868744-72AE-472D-859F-51AD696E92A0}"/>
    <cellStyle name="Note 6 3 3" xfId="3458" xr:uid="{E57DD21F-564D-4B37-B99E-BE410D464816}"/>
    <cellStyle name="Note 6 3 4" xfId="3658" xr:uid="{92462BCC-502B-49F2-ADA6-5F5940652D0C}"/>
    <cellStyle name="Note 6 4" xfId="2885" xr:uid="{69FD0104-5F4A-4629-88F6-DF54BF5631C6}"/>
    <cellStyle name="Note 6 4 2" xfId="3913" xr:uid="{A8E93129-6FB9-45E4-8F34-281325898587}"/>
    <cellStyle name="Note 6 4 3" xfId="3413" xr:uid="{28240E4B-272F-41B9-B3C0-5F7B0C84943B}"/>
    <cellStyle name="Note 6 4 4" xfId="3689" xr:uid="{BDBF5ABE-870C-4FEE-85EB-6AA03C5F0F60}"/>
    <cellStyle name="Note 6 5" xfId="2959" xr:uid="{06837421-3A92-4CBB-9EA6-F6A90F2DD16D}"/>
    <cellStyle name="Note 6 5 2" xfId="3982" xr:uid="{4C9331A2-5098-4918-A009-1DF7C34ABA53}"/>
    <cellStyle name="Note 6 5 3" xfId="4175" xr:uid="{DC74656D-0FC3-4510-98A8-7C32D2BEFC8F}"/>
    <cellStyle name="Note 6 5 4" xfId="3735" xr:uid="{998D8DBC-8373-41A7-8E05-D57558DE4B95}"/>
    <cellStyle name="Note 6 6" xfId="3037" xr:uid="{D83F0DEA-447E-4DC9-BF07-BAE988006E02}"/>
    <cellStyle name="Note 6 6 2" xfId="4035" xr:uid="{8BDF682B-05DB-4161-A2B3-C4135259B31D}"/>
    <cellStyle name="Note 6 6 3" xfId="4230" xr:uid="{4C39C065-150E-4151-B9A1-39C788F84462}"/>
    <cellStyle name="Note 6 6 4" xfId="4388" xr:uid="{86B7D2B5-D9DD-4D6C-B420-46A1ED6623FA}"/>
    <cellStyle name="Note 6 7" xfId="3074" xr:uid="{E606A1D5-F70D-4F6E-80FC-CBF2BA5D7419}"/>
    <cellStyle name="Note 6 7 2" xfId="4063" xr:uid="{228D022F-AB94-4F7C-B334-CD5DC3A03E4E}"/>
    <cellStyle name="Note 6 7 3" xfId="4258" xr:uid="{B6D1777B-14E0-4471-95A3-347ECCCB3B1F}"/>
    <cellStyle name="Note 6 7 4" xfId="4405" xr:uid="{3435FCA3-20F1-4B4B-8E68-32A97C22F2E3}"/>
    <cellStyle name="Note 6 8" xfId="3126" xr:uid="{899F2F7B-6C9A-4CF9-B0FF-B39B25952710}"/>
    <cellStyle name="Note 6 8 2" xfId="4109" xr:uid="{38D24C66-3ED3-43F5-B9A2-F00386193AC5}"/>
    <cellStyle name="Note 6 8 3" xfId="4303" xr:uid="{67CB0A66-22BC-48FC-B0EA-A5742ACE6CF9}"/>
    <cellStyle name="Note 6 8 4" xfId="4440" xr:uid="{C83DDE4E-BD57-4D13-BB86-153537A64AFB}"/>
    <cellStyle name="Note 6 9" xfId="3630" xr:uid="{7834DCC9-2144-4E09-A0E5-EF02672D87D2}"/>
    <cellStyle name="Note 7" xfId="1901" xr:uid="{971A1FA2-0752-4EB0-8E22-32147C915473}"/>
    <cellStyle name="Note 7 2" xfId="1902" xr:uid="{C7F950EF-9479-4840-95DF-8BF207246A8B}"/>
    <cellStyle name="Note 8" xfId="1903" xr:uid="{51090DC2-C189-4C1C-BD28-B208F31756F5}"/>
    <cellStyle name="Note 8 2" xfId="1904" xr:uid="{22525306-A364-4E07-96F7-B27F3C0DDA4C}"/>
    <cellStyle name="Note 9" xfId="1905" xr:uid="{0818496D-CB3D-414F-9301-69680E028206}"/>
    <cellStyle name="Note 9 2" xfId="1906" xr:uid="{0C8EFE4F-BB05-463C-B5FB-4AC052C1171C}"/>
    <cellStyle name="Number 1" xfId="1907" xr:uid="{338EABE9-37FD-4297-9280-BAF33C2871ED}"/>
    <cellStyle name="Number 1 10" xfId="3127" xr:uid="{D87DA1D7-52CB-47A1-A2F5-22C717EBFC2D}"/>
    <cellStyle name="Number 1 10 2" xfId="4110" xr:uid="{4168FD63-3E23-4EBF-988A-44F520028D14}"/>
    <cellStyle name="Number 1 11" xfId="3173" xr:uid="{0C0113C6-528E-4C45-BE4C-51C543A8DFBF}"/>
    <cellStyle name="Number 1 11 2" xfId="4139" xr:uid="{ED9C806A-1748-4B43-9A8D-3CD285A0721F}"/>
    <cellStyle name="Number 1 12" xfId="3251" xr:uid="{F885DCB5-61A4-4C53-BBD9-0DAD8DBDCC89}"/>
    <cellStyle name="Number 1 12 2" xfId="4156" xr:uid="{16E224FA-A22E-4E7E-88CD-B34ECABB6159}"/>
    <cellStyle name="Number 1 13" xfId="3631" xr:uid="{E808F375-3523-4BD4-BDC7-CEB4A68B8232}"/>
    <cellStyle name="Number 1 2" xfId="1908" xr:uid="{BFA19289-6CB2-441A-AA57-855D696BDC96}"/>
    <cellStyle name="Number 1 2 10" xfId="3252" xr:uid="{B588A408-ED76-4CE8-B64D-EE5D6598C08A}"/>
    <cellStyle name="Number 1 2 10 2" xfId="4157" xr:uid="{84DE7B61-DA2F-4E99-AA38-F5C963BDAF66}"/>
    <cellStyle name="Number 1 2 11" xfId="3632" xr:uid="{F537CF92-CE2A-4AA6-8706-C1AF34C22F7F}"/>
    <cellStyle name="Number 1 2 2" xfId="2397" xr:uid="{F1EC9BB0-47B6-40C0-BC20-17A21D359E3A}"/>
    <cellStyle name="Number 1 2 2 2" xfId="3762" xr:uid="{B515E342-9848-4831-AA40-0357CB5212B2}"/>
    <cellStyle name="Number 1 2 3" xfId="2776" xr:uid="{BC48C207-9C71-4398-97AC-3CAAE9739049}"/>
    <cellStyle name="Number 1 2 3 2" xfId="3813" xr:uid="{B3FCAEC7-0B5C-4E85-A34C-E974B6ABAEF9}"/>
    <cellStyle name="Number 1 2 4" xfId="2886" xr:uid="{917E702E-941D-4276-BBF8-2CC4AB95DBFA}"/>
    <cellStyle name="Number 1 2 4 2" xfId="3914" xr:uid="{AB704BA2-670E-47D4-A83B-E060F87AB024}"/>
    <cellStyle name="Number 1 2 5" xfId="2902" xr:uid="{CE909DDE-0D5B-4AED-8B78-59A901E57B69}"/>
    <cellStyle name="Number 1 2 5 2" xfId="3928" xr:uid="{A7C61043-A9CF-4108-8A1C-ABA5DDBBF13C}"/>
    <cellStyle name="Number 1 2 6" xfId="3038" xr:uid="{C7B7C13D-3A2E-4A3E-827E-7AA5090EE105}"/>
    <cellStyle name="Number 1 2 6 2" xfId="4036" xr:uid="{C3C5A7B2-1DBD-406B-AE35-AB669E4B5329}"/>
    <cellStyle name="Number 1 2 7" xfId="3075" xr:uid="{A7F111C7-2E22-4E9C-864F-630E17E4D07B}"/>
    <cellStyle name="Number 1 2 7 2" xfId="4064" xr:uid="{2A2F3A02-8A05-41EA-82C5-8E31590347A0}"/>
    <cellStyle name="Number 1 2 8" xfId="3128" xr:uid="{7B6D8A8A-01DB-4BFB-8BC3-999CAE18FE0B}"/>
    <cellStyle name="Number 1 2 8 2" xfId="4111" xr:uid="{8D8067F7-DD39-4768-84C6-D3AAA8DE556B}"/>
    <cellStyle name="Number 1 2 9" xfId="3174" xr:uid="{452A7625-82DC-4A3E-9E9A-B440D220D03F}"/>
    <cellStyle name="Number 1 2 9 2" xfId="4140" xr:uid="{C8CB253B-65E0-42E3-BFB9-79DA408D26BA}"/>
    <cellStyle name="Number 1 3" xfId="2606" xr:uid="{8C703EC4-6F0D-4CF2-B670-60D97B50EBFE}"/>
    <cellStyle name="Number 1 3 10" xfId="3786" xr:uid="{6DA282B7-2075-4F24-9C23-677C52AAD1FC}"/>
    <cellStyle name="Number 1 3 2" xfId="2777" xr:uid="{04F4373D-1834-44C9-B5E0-65CAA2A5EA59}"/>
    <cellStyle name="Number 1 3 2 2" xfId="3814" xr:uid="{525404D2-8716-48FE-AA27-EDFA54E5C637}"/>
    <cellStyle name="Number 1 3 3" xfId="2887" xr:uid="{A384CEEE-26B7-45E0-904F-97B23925D603}"/>
    <cellStyle name="Number 1 3 3 2" xfId="3915" xr:uid="{3C4987F2-D0F6-4212-A7CD-EEAE12567B79}"/>
    <cellStyle name="Number 1 3 4" xfId="2903" xr:uid="{2234C5C1-0FC2-4B7A-A0B9-AEF0E452D0C0}"/>
    <cellStyle name="Number 1 3 4 2" xfId="3929" xr:uid="{1728BEBA-FA58-4F48-910B-4DDF7C5B17A8}"/>
    <cellStyle name="Number 1 3 5" xfId="3039" xr:uid="{DE6F1251-ED39-48BB-A7A6-D3BC7273B7D6}"/>
    <cellStyle name="Number 1 3 5 2" xfId="4037" xr:uid="{707B13F0-1A73-4498-AD0F-4EC734153113}"/>
    <cellStyle name="Number 1 3 6" xfId="3076" xr:uid="{CB1EC9E8-2D9C-408B-9D01-F3F2D1128590}"/>
    <cellStyle name="Number 1 3 6 2" xfId="4065" xr:uid="{7BCBB271-5873-490F-9242-9BC89A2F2D72}"/>
    <cellStyle name="Number 1 3 7" xfId="3129" xr:uid="{7C0B4BCE-B4C3-4365-A156-DE4A94957827}"/>
    <cellStyle name="Number 1 3 7 2" xfId="4112" xr:uid="{125772AB-6520-4646-8C03-48539B62D4EC}"/>
    <cellStyle name="Number 1 3 8" xfId="3175" xr:uid="{FAD27317-8459-4C09-865F-38AA0AAE56F6}"/>
    <cellStyle name="Number 1 3 8 2" xfId="4141" xr:uid="{3662E9A0-DC5C-4252-B421-A8751D33CD4A}"/>
    <cellStyle name="Number 1 3 9" xfId="3310" xr:uid="{64D03A90-46D8-43E2-8526-39F4E3603885}"/>
    <cellStyle name="Number 1 3 9 2" xfId="4172" xr:uid="{103AAB8E-DE25-4379-B403-3B56B0AFF70F}"/>
    <cellStyle name="Number 1 4" xfId="2392" xr:uid="{F80A0918-6AB3-4702-825B-A4ED9B032A94}"/>
    <cellStyle name="Number 1 4 2" xfId="3759" xr:uid="{520895F7-1AF8-48AB-9F77-F85606778AA5}"/>
    <cellStyle name="Number 1 5" xfId="2778" xr:uid="{1510791E-B351-49F5-B703-A90A3F0305D6}"/>
    <cellStyle name="Number 1 5 2" xfId="3815" xr:uid="{62DA0442-DE0F-4236-AED1-F0C687CBEF1F}"/>
    <cellStyle name="Number 1 6" xfId="2888" xr:uid="{29CA7C64-BFBC-41D1-BB33-65301D088FA8}"/>
    <cellStyle name="Number 1 6 2" xfId="3916" xr:uid="{86FFF288-2C17-4921-9E13-7D49BA67E993}"/>
    <cellStyle name="Number 1 7" xfId="2904" xr:uid="{5959FA2B-41B2-44F4-BDAF-7FFABA4E3BAF}"/>
    <cellStyle name="Number 1 7 2" xfId="3930" xr:uid="{BCAFB118-9253-49D2-BB59-3B5AF04F679E}"/>
    <cellStyle name="Number 1 8" xfId="3040" xr:uid="{F935A3C6-9775-4F92-BF2D-33F61AFB1668}"/>
    <cellStyle name="Number 1 8 2" xfId="4038" xr:uid="{B88B8D07-A069-40D1-8041-D8D6C5D9BD0B}"/>
    <cellStyle name="Number 1 9" xfId="3077" xr:uid="{90660AEA-ED32-476D-BF14-CB3A7B217515}"/>
    <cellStyle name="Number 1 9 2" xfId="4066" xr:uid="{125488FA-01C7-4A10-95EC-A1C2BD6BAB82}"/>
    <cellStyle name="oft Excel]_x000d__x000a_Comment=The open=/f lines load custom functions into the Paste Function list._x000d__x000a_Maximized=3_x000d__x000a_Basics=1_x000d__x000a_A" xfId="1909" xr:uid="{F3B75041-676E-466F-93E9-648C63EA282C}"/>
    <cellStyle name="Output 10" xfId="1910" xr:uid="{8C73CB78-14CA-49DF-9B9F-BB8C65FE0004}"/>
    <cellStyle name="Output 11" xfId="1911" xr:uid="{5E09A834-B127-4C47-A8DD-850F66C8379B}"/>
    <cellStyle name="Output 12" xfId="1912" xr:uid="{1CAE7645-1DDE-4FF0-A7A3-8FCA73078779}"/>
    <cellStyle name="Output 13" xfId="1913" xr:uid="{F0A9B767-2F9F-422E-8944-13C66B5D92D3}"/>
    <cellStyle name="Output 14" xfId="1914" xr:uid="{05274FD0-A78A-48C1-8E9B-E8116E30FB12}"/>
    <cellStyle name="Output 15" xfId="1915" xr:uid="{E9EA010C-2897-48F7-9D1A-432BE5BF1662}"/>
    <cellStyle name="Output 16" xfId="1916" xr:uid="{AE8146BD-3E03-43C2-92E2-B28D87A7F481}"/>
    <cellStyle name="Output 17" xfId="1917" xr:uid="{D760C180-5671-4E65-A3D3-B01DD3B035BB}"/>
    <cellStyle name="Output 18" xfId="1918" xr:uid="{CE2C5661-53B7-46BE-80BF-04199FABF273}"/>
    <cellStyle name="Output 19" xfId="1919" xr:uid="{A52EFD1D-C90D-4560-9097-48E89186A8FE}"/>
    <cellStyle name="Output 2" xfId="1920" xr:uid="{8F39574B-FAEC-48DD-8EB7-ED8BB16EA771}"/>
    <cellStyle name="Output 2 10" xfId="4147" xr:uid="{CECB5F46-36FA-405E-B213-ADCADCA63B04}"/>
    <cellStyle name="Output 2 11" xfId="4336" xr:uid="{A36A740B-8FFB-4502-B61B-5CCF5DB5594B}"/>
    <cellStyle name="Output 2 2" xfId="1921" xr:uid="{63677AB2-8892-4E4D-986C-7D1A4DE81514}"/>
    <cellStyle name="Output 2 2 2" xfId="1922" xr:uid="{B18D5E29-3C32-4099-91F3-A7A9164F2876}"/>
    <cellStyle name="Output 2 2 2 2" xfId="2832" xr:uid="{903E60DD-8D12-42E1-BF22-F553FD56A3EE}"/>
    <cellStyle name="Output 2 2 2 2 2" xfId="3865" xr:uid="{44632546-E7DF-4690-85C1-E0EFE662D969}"/>
    <cellStyle name="Output 2 2 2 2 3" xfId="3457" xr:uid="{3229C2BB-CE6B-4ED7-A89A-09C3673D8068}"/>
    <cellStyle name="Output 2 2 2 2 4" xfId="3659" xr:uid="{00998CD1-4274-4982-9FB6-FA12A9E38438}"/>
    <cellStyle name="Output 2 2 2 3" xfId="2960" xr:uid="{5357E836-95C1-4BC1-9859-295F112F4A82}"/>
    <cellStyle name="Output 2 2 2 3 2" xfId="3983" xr:uid="{8C2578EC-260B-4503-8FC2-A100DFEFD1C9}"/>
    <cellStyle name="Output 2 2 2 3 3" xfId="4176" xr:uid="{8D9CD4C7-2171-4B25-80C0-A9C6087318DC}"/>
    <cellStyle name="Output 2 2 2 3 4" xfId="4350" xr:uid="{85AA038E-D34F-4B99-B3DA-8F34B2BACC42}"/>
    <cellStyle name="Output 2 2 2 4" xfId="3078" xr:uid="{893BDD53-2640-432A-B93E-BA21B1C05BE7}"/>
    <cellStyle name="Output 2 2 2 4 2" xfId="4067" xr:uid="{CAACB396-591E-4594-BF13-83241B0ADF01}"/>
    <cellStyle name="Output 2 2 2 4 3" xfId="4259" xr:uid="{025F3096-ED8A-48FB-A544-F8581DABD21E}"/>
    <cellStyle name="Output 2 2 2 4 4" xfId="4406" xr:uid="{35898517-1405-4402-99E6-D76EBF4C6019}"/>
    <cellStyle name="Output 2 2 2 5" xfId="3130" xr:uid="{B57AC744-57D2-4DCF-BA3C-6D10249AD70B}"/>
    <cellStyle name="Output 2 2 2 5 2" xfId="4113" xr:uid="{A7C521C4-CA59-4DD0-80D0-7314D8E4F8DE}"/>
    <cellStyle name="Output 2 2 2 5 3" xfId="4304" xr:uid="{FFFCFE0A-AA58-445B-88B8-39110F6916B1}"/>
    <cellStyle name="Output 2 2 2 5 4" xfId="4441" xr:uid="{33693420-B053-464B-BE28-606125F55CBD}"/>
    <cellStyle name="Output 2 2 2 6" xfId="3635" xr:uid="{5F7276CD-F96E-4242-B19F-7113171AAA2E}"/>
    <cellStyle name="Output 2 2 2 7" xfId="3748" xr:uid="{3CEAEEFA-B324-4C06-AE39-BC1FA312F3D6}"/>
    <cellStyle name="Output 2 2 2 8" xfId="4334" xr:uid="{A9F4BB5A-83F7-4CFA-A234-E541778B57D0}"/>
    <cellStyle name="Output 2 2 3" xfId="2833" xr:uid="{7D7B15A6-DA0D-4B65-85CC-099492CC8305}"/>
    <cellStyle name="Output 2 2 3 2" xfId="3866" xr:uid="{9C43ECFC-4992-4D29-B1C5-D70C3AF680E6}"/>
    <cellStyle name="Output 2 2 3 3" xfId="3456" xr:uid="{2902992A-9914-42E0-B352-316D05693B8F}"/>
    <cellStyle name="Output 2 2 3 4" xfId="3660" xr:uid="{FC95761D-BF6F-4B67-A634-0A6053C0D1EE}"/>
    <cellStyle name="Output 2 2 4" xfId="2961" xr:uid="{5375A8B7-AA27-48A3-9797-2A632EF58EE7}"/>
    <cellStyle name="Output 2 2 4 2" xfId="3984" xr:uid="{21D73327-B3A7-41FE-B8D4-A53F968DBD58}"/>
    <cellStyle name="Output 2 2 4 3" xfId="4177" xr:uid="{574150F4-51CA-4353-9E91-EB9F053076CB}"/>
    <cellStyle name="Output 2 2 4 4" xfId="4351" xr:uid="{549BB324-9CAA-4D65-8B6E-B87B47093A7B}"/>
    <cellStyle name="Output 2 2 5" xfId="3079" xr:uid="{2939BE48-54AA-46B9-898B-7AAED8FE018F}"/>
    <cellStyle name="Output 2 2 5 2" xfId="4068" xr:uid="{4BA8076D-9F7A-4C1A-84EA-D6C623E37740}"/>
    <cellStyle name="Output 2 2 5 3" xfId="4260" xr:uid="{485D141B-76E5-47E4-82F4-9732EC58BBAE}"/>
    <cellStyle name="Output 2 2 5 4" xfId="4407" xr:uid="{ACF9A547-7803-4070-ADB6-1F71411BF3A9}"/>
    <cellStyle name="Output 2 2 6" xfId="3131" xr:uid="{318E808C-6C03-4D76-AC27-8EE67DFFBDDD}"/>
    <cellStyle name="Output 2 2 6 2" xfId="4114" xr:uid="{FD7B2DDB-D022-4B75-98DF-E8AE0EB6AB6C}"/>
    <cellStyle name="Output 2 2 6 3" xfId="4305" xr:uid="{0830DAD7-26C0-4933-9357-AD0C0AF38F09}"/>
    <cellStyle name="Output 2 2 6 4" xfId="4442" xr:uid="{8E61114D-0E8B-4902-8DF4-B36709E95D06}"/>
    <cellStyle name="Output 2 2 7" xfId="3634" xr:uid="{232FBC48-CC43-42B5-A8F1-73C78FCA57D7}"/>
    <cellStyle name="Output 2 2 8" xfId="3571" xr:uid="{BF5852E6-B9B8-4108-8138-0909FBA26B13}"/>
    <cellStyle name="Output 2 2 9" xfId="4335" xr:uid="{DD26C31B-1C80-447C-9560-0AB6464CE5C8}"/>
    <cellStyle name="Output 2 3" xfId="1923" xr:uid="{82E71EA2-F994-4C76-913C-BBF6450E81C2}"/>
    <cellStyle name="Output 2 3 2" xfId="2834" xr:uid="{E7D5B409-10FC-4216-B3EF-1ECFCAB3B731}"/>
    <cellStyle name="Output 2 3 2 2" xfId="3867" xr:uid="{053D4B63-7BCB-4DAE-BACE-B9AC0A799194}"/>
    <cellStyle name="Output 2 3 2 3" xfId="3455" xr:uid="{9CF19AFF-FDC6-452C-9F09-A7AF60EB4B9D}"/>
    <cellStyle name="Output 2 3 2 4" xfId="3792" xr:uid="{1C91E0FD-97DC-42D5-8067-55174FECEB7D}"/>
    <cellStyle name="Output 2 3 3" xfId="2962" xr:uid="{C3EC68ED-215F-4C67-8DBC-E5126C684B1D}"/>
    <cellStyle name="Output 2 3 3 2" xfId="3985" xr:uid="{00D8DC7C-4002-4646-9EC8-3DA84CBD01EF}"/>
    <cellStyle name="Output 2 3 3 3" xfId="4178" xr:uid="{07CFE4B8-563E-4B1E-88F8-37F40B07F678}"/>
    <cellStyle name="Output 2 3 3 4" xfId="4352" xr:uid="{EBAFFACE-DAF2-4ACC-8A03-BF4F91ECB1BD}"/>
    <cellStyle name="Output 2 3 4" xfId="3080" xr:uid="{7EE25FBE-96C8-401E-9104-84B7C30517D1}"/>
    <cellStyle name="Output 2 3 4 2" xfId="4069" xr:uid="{BDE5B723-A83A-4DC0-9D77-F3322D3FAEC4}"/>
    <cellStyle name="Output 2 3 4 3" xfId="4261" xr:uid="{8E9278C0-A951-4B53-8D81-58BC105AB3AD}"/>
    <cellStyle name="Output 2 3 4 4" xfId="4408" xr:uid="{46EF13D4-E4C0-411A-A838-71EBAB5F1762}"/>
    <cellStyle name="Output 2 3 5" xfId="3132" xr:uid="{ABC6699D-8ADF-4F7F-939C-6BDE9EC4445D}"/>
    <cellStyle name="Output 2 3 5 2" xfId="4115" xr:uid="{85C0C27C-D616-4082-B0A7-75DF83F7CB73}"/>
    <cellStyle name="Output 2 3 5 3" xfId="4306" xr:uid="{4B1AAD36-4225-48C9-A999-37BFBA0EF77A}"/>
    <cellStyle name="Output 2 3 5 4" xfId="4443" xr:uid="{CF0A8752-150E-42D3-81F6-331298D58CAC}"/>
    <cellStyle name="Output 2 3 6" xfId="3636" xr:uid="{4C1AB8C0-E0BE-4A81-A039-6A3C84F1CEF9}"/>
    <cellStyle name="Output 2 3 7" xfId="3773" xr:uid="{F979A61A-A373-4463-9FC7-B9493252526D}"/>
    <cellStyle name="Output 2 3 8" xfId="4333" xr:uid="{8DEE242A-3672-42BD-A558-1DDAF302FBF2}"/>
    <cellStyle name="Output 2 4" xfId="2607" xr:uid="{5BCBFCFF-9F48-4E94-A262-39B05AF11902}"/>
    <cellStyle name="Output 2 5" xfId="2835" xr:uid="{6C10A98B-B91D-476C-8202-3ADFBB90181A}"/>
    <cellStyle name="Output 2 5 2" xfId="3868" xr:uid="{8DC8DD7A-632A-49BE-A811-D99A962AEA94}"/>
    <cellStyle name="Output 2 5 3" xfId="3454" xr:uid="{BAB3282A-89B2-49A6-BC9A-6CF83F2482F8}"/>
    <cellStyle name="Output 2 5 4" xfId="3661" xr:uid="{898ECC1B-1C3E-4C89-82C5-A20EF76B0191}"/>
    <cellStyle name="Output 2 6" xfId="2963" xr:uid="{87FC2585-7BA6-4D6E-B477-6A4D3F37843F}"/>
    <cellStyle name="Output 2 6 2" xfId="3986" xr:uid="{BF44F99C-CFAA-470C-A487-7FDFF289B7DE}"/>
    <cellStyle name="Output 2 6 3" xfId="4179" xr:uid="{FBCEFA03-5BA2-4312-AB8C-54E6632C11BC}"/>
    <cellStyle name="Output 2 6 4" xfId="4353" xr:uid="{AB46F17C-84FE-4D57-8B3E-A6CEBB369817}"/>
    <cellStyle name="Output 2 7" xfId="3081" xr:uid="{9A6EC7AA-15A2-4EFB-9174-9CF035FCD8DB}"/>
    <cellStyle name="Output 2 7 2" xfId="4070" xr:uid="{6AE8E078-C3A0-47F7-8090-881290DEDBCC}"/>
    <cellStyle name="Output 2 7 3" xfId="4262" xr:uid="{78595FC6-6D3D-40FE-9FD5-1D5235D1D361}"/>
    <cellStyle name="Output 2 7 4" xfId="4409" xr:uid="{51B8D156-CE04-43A5-81CC-9267163DA4B8}"/>
    <cellStyle name="Output 2 8" xfId="3133" xr:uid="{1544800D-6297-441B-895F-5854A1620D00}"/>
    <cellStyle name="Output 2 8 2" xfId="4116" xr:uid="{137D3BD3-F92E-4689-BDD1-25B54DA575CE}"/>
    <cellStyle name="Output 2 8 3" xfId="4307" xr:uid="{AB3CD2E7-4046-436D-AB78-6778D440DD6D}"/>
    <cellStyle name="Output 2 8 4" xfId="4444" xr:uid="{0007E79C-2670-473F-8A31-6FA68CBDB23E}"/>
    <cellStyle name="Output 2 9" xfId="3633" xr:uid="{1B65DC6C-1A57-47C9-93F8-CE3681506A07}"/>
    <cellStyle name="Output 20" xfId="1924" xr:uid="{1E498534-0630-4506-A32F-B3D09B021143}"/>
    <cellStyle name="Output 21" xfId="1925" xr:uid="{30F381C6-0921-48A2-AAAC-48C13FBEB408}"/>
    <cellStyle name="Output 21 2" xfId="1926" xr:uid="{9C4BC981-4017-4A07-9BF8-9E09BBBFE17E}"/>
    <cellStyle name="Output 22" xfId="1927" xr:uid="{5CFF0959-110C-457B-AB3D-289FBBB1BE1B}"/>
    <cellStyle name="Output 23" xfId="1928" xr:uid="{9BD6B655-C9F2-464B-870E-B0A956CD1673}"/>
    <cellStyle name="Output 3" xfId="1929" xr:uid="{F843DD3A-FBCB-4963-AC49-6A319EC840B5}"/>
    <cellStyle name="Output 3 2" xfId="1930" xr:uid="{2E4AC103-9058-4A71-B511-C0480A0535A1}"/>
    <cellStyle name="Output 3 2 2" xfId="2836" xr:uid="{59A320B6-CBC3-4374-9C45-9045A5594FC9}"/>
    <cellStyle name="Output 3 2 2 2" xfId="3869" xr:uid="{E0616372-DF02-4E8E-A402-FC1151703811}"/>
    <cellStyle name="Output 3 2 2 3" xfId="3453" xr:uid="{482E36B3-7097-4E05-8F1A-6CF9361D2EFA}"/>
    <cellStyle name="Output 3 2 2 4" xfId="3662" xr:uid="{F7C86971-F00C-4D44-95B5-C028AD22D513}"/>
    <cellStyle name="Output 3 2 3" xfId="2964" xr:uid="{925223C6-5910-441C-AD9F-B005BAC49C62}"/>
    <cellStyle name="Output 3 2 3 2" xfId="3987" xr:uid="{615B4BA1-8727-4FDB-923E-DA7119C81589}"/>
    <cellStyle name="Output 3 2 3 3" xfId="4180" xr:uid="{57257B08-39A7-432C-9CEB-AE3570D9166A}"/>
    <cellStyle name="Output 3 2 3 4" xfId="4354" xr:uid="{984304A4-19E9-422B-A00D-DBEDBE1BE77D}"/>
    <cellStyle name="Output 3 2 4" xfId="3082" xr:uid="{26E26CE6-7AF0-4613-8BE3-EC40DD92EFB9}"/>
    <cellStyle name="Output 3 2 4 2" xfId="4071" xr:uid="{B87E53F4-9D18-4D32-82FA-BEC8208DDCB7}"/>
    <cellStyle name="Output 3 2 4 3" xfId="4263" xr:uid="{E2A8736E-157F-42B4-A714-94EBD9ED67C1}"/>
    <cellStyle name="Output 3 2 4 4" xfId="4410" xr:uid="{1CF767F0-25C9-4264-864A-0B2427675DAC}"/>
    <cellStyle name="Output 3 2 5" xfId="3134" xr:uid="{AD3ADA31-091B-4CB8-B322-11F6D4852C91}"/>
    <cellStyle name="Output 3 2 5 2" xfId="4117" xr:uid="{1762988C-0F72-446D-96D6-23D26866DC01}"/>
    <cellStyle name="Output 3 2 5 3" xfId="4308" xr:uid="{B8E2A2EC-F08C-4FC2-A29B-95808B1A72B0}"/>
    <cellStyle name="Output 3 2 5 4" xfId="4445" xr:uid="{8FDAC0C3-E021-4F67-A2E0-E67A106F4BCE}"/>
    <cellStyle name="Output 3 2 6" xfId="3637" xr:uid="{9EC4D782-BB27-46FD-92E1-45AA9BD13FD2}"/>
    <cellStyle name="Output 3 2 7" xfId="4146" xr:uid="{04BAB143-B70F-43B8-8AC7-8FF7FF014B61}"/>
    <cellStyle name="Output 3 2 8" xfId="3520" xr:uid="{570F1320-EC2A-4B1A-AE36-02BEF3272077}"/>
    <cellStyle name="Output 4" xfId="1931" xr:uid="{3C1CF372-82DB-4FB6-9B2E-28CEB50889E3}"/>
    <cellStyle name="Output 4 2" xfId="2837" xr:uid="{A98A3591-0D01-4707-8A08-8DAABCE3643B}"/>
    <cellStyle name="Output 4 2 2" xfId="3870" xr:uid="{17AD16EE-7712-4739-B484-38F0A9B1995F}"/>
    <cellStyle name="Output 4 2 3" xfId="3452" xr:uid="{E4677CFD-63E5-4670-8F98-173FBDBBD8D8}"/>
    <cellStyle name="Output 4 2 4" xfId="3663" xr:uid="{978018DA-4562-4D4D-9AF3-8EF0B4977329}"/>
    <cellStyle name="Output 4 3" xfId="2965" xr:uid="{9A4C2C6A-914F-407F-B8D0-79C5706E5B12}"/>
    <cellStyle name="Output 4 3 2" xfId="3988" xr:uid="{81C6D0C6-1F77-424F-9EAB-AAE437B84413}"/>
    <cellStyle name="Output 4 3 3" xfId="4181" xr:uid="{9374003E-A4C5-42A5-94FB-3E57E88F1782}"/>
    <cellStyle name="Output 4 3 4" xfId="4355" xr:uid="{FD327D48-C656-46FD-A128-99786699C63F}"/>
    <cellStyle name="Output 4 4" xfId="3083" xr:uid="{3C6C4D6C-68FE-4069-B861-53007F35D966}"/>
    <cellStyle name="Output 4 4 2" xfId="4072" xr:uid="{49538D70-E3F0-4CD3-AE84-E2901AFFD3EC}"/>
    <cellStyle name="Output 4 4 3" xfId="4264" xr:uid="{6013949F-E275-40F6-8059-B8A5FDD4C69F}"/>
    <cellStyle name="Output 4 4 4" xfId="4411" xr:uid="{460D910E-2FDB-4DEC-922A-F79D019B1A61}"/>
    <cellStyle name="Output 4 5" xfId="3135" xr:uid="{3A74E170-8390-4525-B431-F9F2A45E465A}"/>
    <cellStyle name="Output 4 5 2" xfId="4118" xr:uid="{82F9C6CE-4845-47E6-98C7-59EADCEF968A}"/>
    <cellStyle name="Output 4 5 3" xfId="4309" xr:uid="{24AAD1F2-6BF6-4369-B2DC-28F9CDBA5BF5}"/>
    <cellStyle name="Output 4 5 4" xfId="4446" xr:uid="{00985BB1-AA4E-4E8B-97BA-2D24AE19C06E}"/>
    <cellStyle name="Output 4 6" xfId="3638" xr:uid="{C483EAE9-92C0-4A07-A9A2-6123DAB3F200}"/>
    <cellStyle name="Output 4 7" xfId="4145" xr:uid="{DA9C7DBF-1A59-4056-A383-F329C7174D4F}"/>
    <cellStyle name="Output 4 8" xfId="4348" xr:uid="{5AF6A2E4-1441-4B9E-95A2-9814BACDA2BA}"/>
    <cellStyle name="Output 5" xfId="1932" xr:uid="{7D1E9F80-782A-4C86-9103-46D8CDDD0253}"/>
    <cellStyle name="Output 5 2" xfId="2838" xr:uid="{D246B406-81A2-41B7-B465-C8BBD6FBC746}"/>
    <cellStyle name="Output 5 2 2" xfId="3871" xr:uid="{841D5E37-107F-4412-A6E1-1EAC69B92F11}"/>
    <cellStyle name="Output 5 2 3" xfId="3451" xr:uid="{EC62A66B-5256-4851-9EB3-7659C5BAE696}"/>
    <cellStyle name="Output 5 2 4" xfId="3664" xr:uid="{DF589974-9C7C-44F0-A901-607F63308CCC}"/>
    <cellStyle name="Output 5 3" xfId="2966" xr:uid="{A589CA38-07CF-47A4-9A2C-3E7C30C5611B}"/>
    <cellStyle name="Output 5 3 2" xfId="3989" xr:uid="{A47C6208-83F1-4632-844D-E4D814F11986}"/>
    <cellStyle name="Output 5 3 3" xfId="4182" xr:uid="{6268382D-8119-4579-BF11-AD4B2D79889E}"/>
    <cellStyle name="Output 5 3 4" xfId="4356" xr:uid="{A7558323-AA76-4D2B-9191-07845388CAD4}"/>
    <cellStyle name="Output 5 4" xfId="3084" xr:uid="{F4891CD6-AB5C-4608-B957-0BBCD6106459}"/>
    <cellStyle name="Output 5 4 2" xfId="4073" xr:uid="{64B105F0-DF6A-499A-BB71-8CA816339BE8}"/>
    <cellStyle name="Output 5 4 3" xfId="4265" xr:uid="{6A10A29E-3B69-4434-8C9A-67A8CE123CF7}"/>
    <cellStyle name="Output 5 4 4" xfId="4412" xr:uid="{AB620BC9-6019-4AAA-9DD1-87322D05AC94}"/>
    <cellStyle name="Output 5 5" xfId="3136" xr:uid="{3E602BEC-A4ED-4DD1-986E-8B2D69945A8F}"/>
    <cellStyle name="Output 5 5 2" xfId="4119" xr:uid="{7D5FF220-54B2-44B2-9609-2859D78D70B6}"/>
    <cellStyle name="Output 5 5 3" xfId="4310" xr:uid="{7DB7E34D-384C-42BF-8D3D-F0DA2D065742}"/>
    <cellStyle name="Output 5 5 4" xfId="4447" xr:uid="{41988850-0922-4AE1-A919-EAEB0992D111}"/>
    <cellStyle name="Output 5 6" xfId="3639" xr:uid="{4E88BFFE-B963-416B-B66A-EFDEAA963B81}"/>
    <cellStyle name="Output 5 7" xfId="4144" xr:uid="{1BCF6FBF-A869-4375-8F12-AA590DEC46CD}"/>
    <cellStyle name="Output 5 8" xfId="3521" xr:uid="{5F3B676E-6621-48F1-8D78-7522BC95F298}"/>
    <cellStyle name="Output 6" xfId="1933" xr:uid="{5B1E4E56-C0CC-4ACE-BAB9-A247C67289EF}"/>
    <cellStyle name="Output 6 2" xfId="2839" xr:uid="{61781B5B-8058-4BDD-8C25-E5F203B3B91D}"/>
    <cellStyle name="Output 6 2 2" xfId="3872" xr:uid="{5663C17E-73D4-45B2-8B4E-68653B692B44}"/>
    <cellStyle name="Output 6 2 3" xfId="3450" xr:uid="{DB869041-5289-456B-BF66-4219E1DFF828}"/>
    <cellStyle name="Output 6 2 4" xfId="3793" xr:uid="{2D45C3AF-5C33-41F3-93FF-0D7018C3E9F7}"/>
    <cellStyle name="Output 6 3" xfId="2967" xr:uid="{61C4C827-5A73-4561-BC29-46FA969A6B27}"/>
    <cellStyle name="Output 6 3 2" xfId="3990" xr:uid="{F3D3C627-572E-4237-B9AF-B5E2A278500B}"/>
    <cellStyle name="Output 6 3 3" xfId="4183" xr:uid="{A2E32AA4-31DE-4164-AEC6-D7DFCA484757}"/>
    <cellStyle name="Output 6 3 4" xfId="4357" xr:uid="{CF415215-CA7C-420C-8096-7B675A43E4BB}"/>
    <cellStyle name="Output 6 4" xfId="3085" xr:uid="{F9D16A7E-8EEB-4923-93CB-9DD2505AAD69}"/>
    <cellStyle name="Output 6 4 2" xfId="4074" xr:uid="{C4928795-14AD-4220-8E7F-0430426C2647}"/>
    <cellStyle name="Output 6 4 3" xfId="4266" xr:uid="{D47FCD4E-520B-4682-870D-234F3C582A33}"/>
    <cellStyle name="Output 6 4 4" xfId="4413" xr:uid="{DFF7F853-585B-4F28-AE33-71B7BB4AE545}"/>
    <cellStyle name="Output 6 5" xfId="3137" xr:uid="{1A7E70F5-13A8-4938-A5FB-3A6B23E576EB}"/>
    <cellStyle name="Output 6 5 2" xfId="4120" xr:uid="{A0E2FA51-719B-499A-B84D-625F1C05D714}"/>
    <cellStyle name="Output 6 5 3" xfId="4311" xr:uid="{7413B25B-907C-4E2B-B81E-E8180C491FB5}"/>
    <cellStyle name="Output 6 5 4" xfId="4448" xr:uid="{AA4FF645-5BEE-4A95-9834-57096B747DBD}"/>
    <cellStyle name="Output 6 6" xfId="3640" xr:uid="{8D94A076-7AD2-463E-9621-FF6C25D5A060}"/>
    <cellStyle name="Output 6 7" xfId="4143" xr:uid="{4F3EB5C2-911A-4B26-9FFB-3E729918172B}"/>
    <cellStyle name="Output 6 8" xfId="3603" xr:uid="{CF846EC1-EBF3-46AD-95CF-FBB3A4FE8143}"/>
    <cellStyle name="Output 7" xfId="1934" xr:uid="{3776D15E-6ED8-4598-A73A-4AC15410F8EE}"/>
    <cellStyle name="Output 8" xfId="1935" xr:uid="{48331CAB-A677-4179-AEE3-79018836F92F}"/>
    <cellStyle name="Output 9" xfId="1936" xr:uid="{4EF3EF91-7E0C-42D7-AA14-524859F7D8F9}"/>
    <cellStyle name="Output Amounts" xfId="1937" xr:uid="{DCCAAD44-B4DF-49AC-B223-38BA745584CE}"/>
    <cellStyle name="Output Line Items" xfId="1938" xr:uid="{41719017-19C9-4C3B-B65A-E7ADC9FA178E}"/>
    <cellStyle name="Page Number" xfId="1939" xr:uid="{6B08F5DA-C6DA-4C6F-BCA0-3685D9897648}"/>
    <cellStyle name="Page Number 2" xfId="1940" xr:uid="{DB959798-8CDD-4607-8CE0-2D3CCD906C8A}"/>
    <cellStyle name="Page Number 3" xfId="1941" xr:uid="{65C59F58-BDF4-4724-A7A8-6825C1A79FF4}"/>
    <cellStyle name="Page Number 4" xfId="1942" xr:uid="{BE58D78E-B676-4F5E-A66F-6C4CD55B00C4}"/>
    <cellStyle name="Page Number 5" xfId="2608" xr:uid="{65722683-AC0A-4B08-8B66-1BA61613EAE9}"/>
    <cellStyle name="Pattern" xfId="2609" xr:uid="{5704384F-74D5-455D-8F23-D67D61AC867E}"/>
    <cellStyle name="Pattern 2" xfId="2763" xr:uid="{D4F41B89-4B5A-423D-A6E3-D9626D448C40}"/>
    <cellStyle name="Percent" xfId="4462" builtinId="5"/>
    <cellStyle name="Percent (0%)" xfId="1943" xr:uid="{DA364F38-A973-4835-B4E0-D0A656B569DD}"/>
    <cellStyle name="Percent (0%) 2" xfId="1944" xr:uid="{C6211010-6691-458F-B1F5-B2C486B55999}"/>
    <cellStyle name="Percent (0%) 3" xfId="1945" xr:uid="{D8B0C974-65A0-40EC-8840-A493BE490CF0}"/>
    <cellStyle name="Percent (0%) 4" xfId="1946" xr:uid="{38E9D303-A0FC-4ADD-A99E-D824BD7CD6D9}"/>
    <cellStyle name="Percent (0%) 5" xfId="2610" xr:uid="{F85CA037-A01E-43D1-A661-103D14CA4C44}"/>
    <cellStyle name="Percent (0)" xfId="1947" xr:uid="{AF9A3611-B6A8-4C09-A90E-B7CC08B2FB83}"/>
    <cellStyle name="Percent (0.0%)" xfId="1948" xr:uid="{4D182733-F7C5-439F-82AE-1D7CE96340B1}"/>
    <cellStyle name="Percent (0.0%) 2" xfId="1949" xr:uid="{64C633F4-7463-49E6-A2DB-3EC9FD5BC3A8}"/>
    <cellStyle name="Percent (0.0%) 2 2" xfId="2393" xr:uid="{2E551366-6F9F-4038-8538-52A68D67FB6A}"/>
    <cellStyle name="Percent (0.00%)" xfId="1950" xr:uid="{67C5D831-A1C3-4473-8C18-850DE59893F0}"/>
    <cellStyle name="Percent (0.00%) 2" xfId="1951" xr:uid="{0BD3F105-ADCB-4017-8DE4-55F94EF4ADE1}"/>
    <cellStyle name="Percent [2]" xfId="1952" xr:uid="{9E656BD0-FFF7-4A60-8E70-59C9846D2405}"/>
    <cellStyle name="Percent [2] 2" xfId="1953" xr:uid="{C349C736-1217-470D-81D9-4129415E7A8E}"/>
    <cellStyle name="Percent 10" xfId="1954" xr:uid="{8239E2B8-96B1-4293-977D-BB76D29F28AC}"/>
    <cellStyle name="Percent 11" xfId="2247" xr:uid="{73AC6227-B833-452C-8FC5-821FFB8BB2A2}"/>
    <cellStyle name="Percent 12" xfId="2411" xr:uid="{88931B6C-4C32-485E-88DE-0684F6196326}"/>
    <cellStyle name="Percent 13" xfId="2724" xr:uid="{D88CE7B0-4CB0-48CA-AD4A-81740839EED0}"/>
    <cellStyle name="Percent 14" xfId="2727" xr:uid="{59C0E983-99AB-4B12-A7B8-EFF34EB3F875}"/>
    <cellStyle name="Percent 15" xfId="2730" xr:uid="{95AF22BC-963E-418D-B2F2-328EF8B88908}"/>
    <cellStyle name="Percent 16" xfId="2733" xr:uid="{6DFDAAC8-A0A0-43B7-8885-1F8C0428F83F}"/>
    <cellStyle name="Percent 17" xfId="2736" xr:uid="{24F20B32-BE54-4C6B-8AD7-9EE950396C28}"/>
    <cellStyle name="Percent 18" xfId="2739" xr:uid="{C527F223-DBC8-4F09-A653-E53DD92E35A3}"/>
    <cellStyle name="Percent 19" xfId="2742" xr:uid="{B967232D-1634-4CDE-98D3-B4C130D7AC82}"/>
    <cellStyle name="Percent 2" xfId="91" xr:uid="{A3F0C9CB-90A7-437F-9616-27906E1537A7}"/>
    <cellStyle name="Percent 2 2" xfId="1956" xr:uid="{1E8A3027-893A-4923-A4C6-F50E78D6B196}"/>
    <cellStyle name="Percent 2 2 2" xfId="2611" xr:uid="{86C331A6-CBAA-4868-A573-BA70A8BC85A3}"/>
    <cellStyle name="Percent 2 2 2 2" xfId="3311" xr:uid="{EA2AC83F-0F2A-46E6-B72C-BE47C84D3DD0}"/>
    <cellStyle name="Percent 2 3" xfId="1957" xr:uid="{A80895F4-5EF5-4DAD-B24E-17528640C352}"/>
    <cellStyle name="Percent 2 4" xfId="2432" xr:uid="{CA0E4538-31A3-45F0-A10E-33946488524B}"/>
    <cellStyle name="Percent 2 4 2" xfId="3286" xr:uid="{C161773D-7C02-4030-99FE-043DF7E78169}"/>
    <cellStyle name="Percent 2 5" xfId="1955" xr:uid="{497C4291-80B9-4105-B9B6-DB44185C79C4}"/>
    <cellStyle name="Percent 2 6" xfId="3241" xr:uid="{6D366494-0FD1-4E99-9AAE-4283EA0F3D70}"/>
    <cellStyle name="Percent 20" xfId="2743" xr:uid="{D4600B8D-CAE6-4A2E-8172-A9A9C350683D}"/>
    <cellStyle name="Percent 21" xfId="2748" xr:uid="{481ED8AC-9598-4DC5-A8B6-83EF4958C367}"/>
    <cellStyle name="Percent 22" xfId="2764" xr:uid="{396F8724-FB60-437A-ABBA-D359990471AD}"/>
    <cellStyle name="Percent 23" xfId="2779" xr:uid="{C6275D7E-ADC4-4040-B7F9-66B201A46220}"/>
    <cellStyle name="Percent 24" xfId="2840" xr:uid="{65B0243A-A5D9-45C3-8561-858D786B2E80}"/>
    <cellStyle name="Percent 25" xfId="2859" xr:uid="{F42C27D9-0FA0-425D-BFFC-A31FD8712F34}"/>
    <cellStyle name="Percent 26" xfId="2889" xr:uid="{852D5ADC-ECEF-4AB1-A3D0-556E6D36CE3F}"/>
    <cellStyle name="Percent 27" xfId="2905" xr:uid="{9CF2A8FF-7C6F-4A2E-8DCC-7B0B3C9E5578}"/>
    <cellStyle name="Percent 28" xfId="2968" xr:uid="{7A83543B-8F8D-4FB3-B4D9-ADE42497F14F}"/>
    <cellStyle name="Percent 29" xfId="2987" xr:uid="{015407C6-F126-4673-8B65-6ECBB9E8427A}"/>
    <cellStyle name="Percent 3" xfId="1958" xr:uid="{0E559E99-E340-4B8A-9772-0828CF839257}"/>
    <cellStyle name="Percent 3 2" xfId="1959" xr:uid="{EA910A23-1353-47D8-8ED5-58CAB8C6DD90}"/>
    <cellStyle name="Percent 3 3" xfId="1960" xr:uid="{4E62D53E-DE35-47FD-BF96-1E018C5F4B5E}"/>
    <cellStyle name="Percent 3 4" xfId="3244" xr:uid="{022EDE0B-77C6-413F-98C7-497F5424CEBC}"/>
    <cellStyle name="Percent 30" xfId="2990" xr:uid="{E5DEB9D4-67FD-48ED-BF88-8E0DC43B6ECB}"/>
    <cellStyle name="Percent 31" xfId="2993" xr:uid="{3BEB768C-6870-4CDA-B9DE-5B0E212C4671}"/>
    <cellStyle name="Percent 32" xfId="2996" xr:uid="{A6BDD658-3690-4820-83A8-E0005C6FB4C1}"/>
    <cellStyle name="Percent 33" xfId="2999" xr:uid="{50D2B1F4-925C-4A26-A922-F88C8D6059F0}"/>
    <cellStyle name="Percent 34" xfId="3002" xr:uid="{AF91276B-EDD5-43DF-9A6B-6263BE7EA0EE}"/>
    <cellStyle name="Percent 35" xfId="3005" xr:uid="{3E8FFEB0-B26E-4286-893B-34B7A4987F65}"/>
    <cellStyle name="Percent 36" xfId="3008" xr:uid="{7C97DC4D-F199-4E97-8E3C-CA60E54D4EFC}"/>
    <cellStyle name="Percent 37" xfId="3011" xr:uid="{DD5C8748-1716-44F1-89E4-26EAB8D8CE7A}"/>
    <cellStyle name="Percent 38" xfId="3041" xr:uid="{247BBDAB-B860-41F0-9912-2BE7CA9973B8}"/>
    <cellStyle name="Percent 39" xfId="3048" xr:uid="{D876CC25-8F36-4655-9468-76E88D76F518}"/>
    <cellStyle name="Percent 4" xfId="17" xr:uid="{1AB0D89B-8FA4-43C5-827C-DE220C0C8373}"/>
    <cellStyle name="Percent 4 2" xfId="27" xr:uid="{3E5A1517-F46F-47C1-B5E6-F33CB53600CB}"/>
    <cellStyle name="Percent 4 2 2" xfId="1962" xr:uid="{438379DC-D28D-4289-88E2-D80C036DCC4E}"/>
    <cellStyle name="Percent 4 3" xfId="1961" xr:uid="{B9726972-C561-44FC-964E-DCD1ACB2C371}"/>
    <cellStyle name="Percent 40" xfId="3086" xr:uid="{E7E3A591-DA99-4AFA-B506-B7B4EB7284D6}"/>
    <cellStyle name="Percent 41" xfId="3138" xr:uid="{B80930DD-6456-4872-80B5-ABD4CCDB2CA4}"/>
    <cellStyle name="Percent 42" xfId="3155" xr:uid="{C0EC2319-47AA-4622-88A6-69EE02D8A9D2}"/>
    <cellStyle name="Percent 43" xfId="3158" xr:uid="{37FAEDB4-EBC7-4D25-8DC5-B544770D4E10}"/>
    <cellStyle name="Percent 44" xfId="3161" xr:uid="{1004C35F-FFB0-40B7-B80A-4A58E04B2724}"/>
    <cellStyle name="Percent 45" xfId="3164" xr:uid="{538FE49A-5DCC-4155-B089-B56E9A0084CC}"/>
    <cellStyle name="Percent 46" xfId="3176" xr:uid="{1A0168C3-8797-4D23-A3A6-5DBB0C3E864F}"/>
    <cellStyle name="Percent 47" xfId="3250" xr:uid="{5A89C751-F9DB-48AC-8550-11B390624DD1}"/>
    <cellStyle name="Percent 48" xfId="3334" xr:uid="{EDD83B1D-25EA-45DF-94DA-2E5FBD2FBC8B}"/>
    <cellStyle name="Percent 49" xfId="4173" xr:uid="{C288900A-CE9A-45B4-B52B-6D355C32D63A}"/>
    <cellStyle name="Percent 5" xfId="68" xr:uid="{EE85DD41-9BBD-4F67-849E-573E42F0C7A8}"/>
    <cellStyle name="Percent 5 2" xfId="1964" xr:uid="{C1DD8D1E-5A0B-4C62-ABF7-4DC413A2CB26}"/>
    <cellStyle name="Percent 5 3" xfId="1963" xr:uid="{2F7B5722-A8DD-4DCA-B7C6-25EB5BD501CF}"/>
    <cellStyle name="Percent 50" xfId="4347" xr:uid="{242CB356-9D67-45E9-B585-D38DEF39AEF7}"/>
    <cellStyle name="Percent 51" xfId="4460" xr:uid="{E380ACF1-9886-48BD-9C45-5C64B07B80FC}"/>
    <cellStyle name="Percent 52" xfId="4461" xr:uid="{0D87F5EC-680C-44C2-B56B-F046FF08440A}"/>
    <cellStyle name="Percent 6" xfId="1965" xr:uid="{F1EC246B-CA66-442C-9036-F39F185BBEE8}"/>
    <cellStyle name="Percent 6 2" xfId="1966" xr:uid="{124EDFBC-6534-431C-B624-678A2840465C}"/>
    <cellStyle name="Percent 7" xfId="1967" xr:uid="{D0E8EF12-838B-4C97-83EC-9DFECED16E8F}"/>
    <cellStyle name="Percent 8" xfId="1968" xr:uid="{3E953BEF-B46F-46B7-B8CB-0FFD9A2CEE25}"/>
    <cellStyle name="Percent 9" xfId="1969" xr:uid="{23A3ACC2-A5EB-4F1C-8A2A-74CAB9233B91}"/>
    <cellStyle name="pwstyle" xfId="1970" xr:uid="{A35CA449-7CAB-4CF4-B990-FE9907A22BA4}"/>
    <cellStyle name="pwstyle 2" xfId="1971" xr:uid="{5E2B5789-97CA-49C4-B8A2-FF477AA23EE1}"/>
    <cellStyle name="Q" xfId="1972" xr:uid="{86C46C47-F272-40DB-A4AF-C529A23AD34C}"/>
    <cellStyle name="Q_20-2 NAN" xfId="1973" xr:uid="{DCDA0A29-CB49-4987-BB53-90A60678ADA9}"/>
    <cellStyle name="Q_B &amp; Z" xfId="1974" xr:uid="{732BC5AA-DA31-4746-9058-61ABB1DC16E2}"/>
    <cellStyle name="Q_F123" xfId="1975" xr:uid="{470FDC12-0F22-494E-88CA-44F032E7AF21}"/>
    <cellStyle name="Q_L" xfId="1976" xr:uid="{23735BF4-1C66-46E9-91F3-BB17A0DD06E1}"/>
    <cellStyle name="Q_Salary_09.30.04" xfId="1977" xr:uid="{AC67517C-34EA-4D0B-991B-11FF60659CF3}"/>
    <cellStyle name="Q_WT" xfId="1978" xr:uid="{A64E5E91-5697-4F88-BAEA-A73C326D71F7}"/>
    <cellStyle name="QTR94_95_INCOME CTMP#1 98" xfId="1979" xr:uid="{C41E2132-0AA9-41FA-ACCA-364BD880F235}"/>
    <cellStyle name="Quantity" xfId="1980" xr:uid="{B8941201-73EE-4654-A69C-6BF2FB9CEA51}"/>
    <cellStyle name="Quantity 2" xfId="1981" xr:uid="{B7F3FD8D-5A53-4E7A-9003-73D5866394D9}"/>
    <cellStyle name="RevList" xfId="1982" xr:uid="{E6401A3A-4BE3-46C1-BDCA-7B76A1B739B1}"/>
    <cellStyle name="RevList 2" xfId="2612" xr:uid="{A1A54CCF-BC75-4384-95A4-9AAAE7A53F97}"/>
    <cellStyle name="Salomon Logo" xfId="1983" xr:uid="{B432EAA3-537E-4B0C-B27A-379DD413A043}"/>
    <cellStyle name="Salomon Logo 2" xfId="1984" xr:uid="{F3698039-7441-49C4-96EA-391EA78B740D}"/>
    <cellStyle name="Salomon Logo 3" xfId="1985" xr:uid="{263679DA-6BAC-4D15-8D2A-1F5F0BAB12AE}"/>
    <cellStyle name="Salomon Logo 4" xfId="1986" xr:uid="{BD29B305-EDAC-4864-8A54-533D64E07656}"/>
    <cellStyle name="Salomon Logo 5" xfId="2613" xr:uid="{2EF6872A-F431-4D93-911C-FCB536D99587}"/>
    <cellStyle name="small border line" xfId="1987" xr:uid="{10EC1EF0-67DE-495D-AA3A-0F6DBD2FDEE0}"/>
    <cellStyle name="SS Col Hdr" xfId="1988" xr:uid="{29029DCD-03B6-4D16-85AD-E29853A8FFA6}"/>
    <cellStyle name="SS Dim 1 Blank" xfId="1989" xr:uid="{DFD32811-2CD1-4A76-9F9F-E3E0A5A64282}"/>
    <cellStyle name="SS Dim 1 Title" xfId="1990" xr:uid="{29608A69-37CF-4272-ABCC-B3ACC51AB217}"/>
    <cellStyle name="SS Dim 1 Value" xfId="1991" xr:uid="{A0A513E2-2AFD-455B-82EF-0E06D71B047E}"/>
    <cellStyle name="SS Dim 1 Value 2" xfId="1992" xr:uid="{F2F13C3D-B329-4484-9723-8FB52E4F9DD1}"/>
    <cellStyle name="SS Dim 2 Blank" xfId="1993" xr:uid="{14D1522C-EBC9-4E79-8223-D2E88B009729}"/>
    <cellStyle name="SS Dim 2 Blank 2" xfId="1994" xr:uid="{AFAA7D48-609A-4FBC-ABE1-D5CD072A4F5C}"/>
    <cellStyle name="SS Dim 2 Title" xfId="1995" xr:uid="{CB7658B6-0E36-46B9-948A-F5EC3700D6E1}"/>
    <cellStyle name="SS Dim 2 Value" xfId="1996" xr:uid="{F1D01F35-C95D-4A2A-84AB-44EBE7A5391C}"/>
    <cellStyle name="SS Dim 2 Value 2" xfId="1997" xr:uid="{DE3083FD-3858-4F32-9270-05856659DF21}"/>
    <cellStyle name="SS Dim 3 Blank" xfId="1998" xr:uid="{4F43ED65-AB8A-4399-BDE4-666EC846B5A0}"/>
    <cellStyle name="SS Dim 3 Blank 2" xfId="1999" xr:uid="{B04F7D45-0F76-4191-B338-3C26C90D365F}"/>
    <cellStyle name="SS Dim 3 Title" xfId="2000" xr:uid="{3FFDC6E9-A8C2-4B0A-865D-E410891D3B33}"/>
    <cellStyle name="SS Dim 3 Title 2" xfId="2001" xr:uid="{6F2FD8B4-B332-4C59-96E8-BE9DED264F86}"/>
    <cellStyle name="SS Dim 3 Value" xfId="2002" xr:uid="{9ECFED00-A888-49FF-8112-E76A392DE6EF}"/>
    <cellStyle name="SS Dim 4 Blank" xfId="2003" xr:uid="{6A7B8A36-7590-457A-A8E3-3B3D0A507911}"/>
    <cellStyle name="SS Dim 4 Blank 2" xfId="2004" xr:uid="{9C7CB778-D384-4981-8044-6B518EB66C70}"/>
    <cellStyle name="SS Dim 4 Title" xfId="2005" xr:uid="{4311E25F-F23C-438E-8AF2-15F6797E07D8}"/>
    <cellStyle name="SS Dim 4 Value" xfId="2006" xr:uid="{E38C037E-F11E-4693-AE83-972C1E4D9FC2}"/>
    <cellStyle name="SS Dim 5 Blank" xfId="2007" xr:uid="{E59B1225-157C-45E6-B967-C6C865EDB871}"/>
    <cellStyle name="SS Dim 5 Blank 2" xfId="2008" xr:uid="{04DF72BD-204A-4B4C-BD55-7ADFB5D8FDFA}"/>
    <cellStyle name="SS Dim 5 Title" xfId="2009" xr:uid="{44B3F661-FA56-4929-9B52-3D83FE7143C0}"/>
    <cellStyle name="SS Dim 5 Value" xfId="2010" xr:uid="{7D21C941-14AB-4ACA-A87F-AC779E979C77}"/>
    <cellStyle name="SS Other Measure" xfId="2011" xr:uid="{92B5BDEE-CC88-4E32-ACFC-B4E59C2FEB9D}"/>
    <cellStyle name="SS Sum Measure" xfId="2012" xr:uid="{2BA6C2BB-5CDF-43C9-BEB4-54A08450C9A7}"/>
    <cellStyle name="SS Unbound Dim" xfId="2013" xr:uid="{AE315C4B-449C-494B-AD45-EFF946BE64BE}"/>
    <cellStyle name="SS WAvg Measure" xfId="2014" xr:uid="{92043D73-E9B5-48F0-936D-46B427A16BB3}"/>
    <cellStyle name="Standard" xfId="2015" xr:uid="{0D653AF2-A4CC-49CA-AC4B-4489A05B6708}"/>
    <cellStyle name="Standard 2" xfId="2841" xr:uid="{91822CA3-E0D3-4ABE-B930-E7F4286DA924}"/>
    <cellStyle name="Standard 2 2" xfId="3449" xr:uid="{691FE6F2-45EB-4E10-9858-ECCD2C9CBCD8}"/>
    <cellStyle name="Standard 3" xfId="2890" xr:uid="{E9F78A47-A605-4A0D-9C32-4DB85983D048}"/>
    <cellStyle name="Standard 3 2" xfId="3412" xr:uid="{715C5DB1-F41D-43C0-A64D-979FA5E979DE}"/>
    <cellStyle name="Standard 4" xfId="2969" xr:uid="{7645ECE4-3EAB-4055-B79B-C8790C85C159}"/>
    <cellStyle name="Standard 4 2" xfId="4184" xr:uid="{4D6C1CD4-C281-4C74-8115-16FDEC88E6E1}"/>
    <cellStyle name="Standard 5" xfId="3042" xr:uid="{FE9B919B-602A-4B83-94E6-28A2B5EE5E23}"/>
    <cellStyle name="Standard 5 2" xfId="4231" xr:uid="{5F8EDCEA-2B09-42FE-B82A-C3A53E179AD4}"/>
    <cellStyle name="Standard 6" xfId="3087" xr:uid="{3E6147E3-BC77-4271-885B-874E27542FDB}"/>
    <cellStyle name="Standard 6 2" xfId="4267" xr:uid="{180757BE-D2A0-4A0F-BE3B-3124C9F2B85D}"/>
    <cellStyle name="Standard 7" xfId="3139" xr:uid="{9D40CBDB-0BF0-4BCB-BD15-CADD3F3F6F82}"/>
    <cellStyle name="Standard 7 2" xfId="4312" xr:uid="{0CDFE20C-0331-4572-B7C2-F7418EBBDA4E}"/>
    <cellStyle name="Standard 8" xfId="3280" xr:uid="{08CF5244-C228-4EDC-9E98-1239BA938B3F}"/>
    <cellStyle name="Standard 8 2" xfId="4340" xr:uid="{4D7C124B-16D2-420D-A45F-B5319232CF86}"/>
    <cellStyle name="Standard 9" xfId="3554" xr:uid="{F8D86B71-78CE-4E48-993A-9F58DA412536}"/>
    <cellStyle name="StandardInput" xfId="2016" xr:uid="{71F13C0F-3465-4DF4-B3D4-BC530F4D6429}"/>
    <cellStyle name="StandardInput 10" xfId="3553" xr:uid="{85BDD8D7-4F8C-44BB-A7F1-146A3574109E}"/>
    <cellStyle name="StandardInput 2" xfId="2017" xr:uid="{D6F65566-E8A9-492F-8DBC-97A8DB740BAF}"/>
    <cellStyle name="StandardInput 2 2" xfId="2398" xr:uid="{28DC33B1-0323-4E63-884A-5A74CD22F473}"/>
    <cellStyle name="StandardInput 2 2 2" xfId="3779" xr:uid="{47F812D0-98BA-43BF-84EC-B73AB75EF7B6}"/>
    <cellStyle name="StandardInput 2 3" xfId="2891" xr:uid="{CE2340D8-9A11-4710-822F-824CD5FD259D}"/>
    <cellStyle name="StandardInput 2 3 2" xfId="3411" xr:uid="{C4463800-F5AB-496D-8B80-25A69FE595EE}"/>
    <cellStyle name="StandardInput 2 4" xfId="2906" xr:uid="{C9846E54-E158-476A-8BCE-19AE40798A82}"/>
    <cellStyle name="StandardInput 2 4 2" xfId="4158" xr:uid="{F6C468D2-E26E-466A-9B8A-316B22D7D288}"/>
    <cellStyle name="StandardInput 2 5" xfId="3043" xr:uid="{BECAC46A-C665-4BC8-8DDE-B035CD729467}"/>
    <cellStyle name="StandardInput 2 5 2" xfId="4232" xr:uid="{C671CBE9-EE4E-42B1-B244-8A765E81AA8A}"/>
    <cellStyle name="StandardInput 2 6" xfId="3088" xr:uid="{FCDB4DA3-4889-4D58-A7A3-FBFD4E9B4301}"/>
    <cellStyle name="StandardInput 2 6 2" xfId="4268" xr:uid="{CE78749E-FC7C-4517-87AD-532A2494B059}"/>
    <cellStyle name="StandardInput 2 7" xfId="3140" xr:uid="{471D02B8-86FF-4DD1-BC1E-4BABDC2C8BC9}"/>
    <cellStyle name="StandardInput 2 7 2" xfId="4313" xr:uid="{FFC3551F-05E7-41B3-AB8A-94EC1424BFA5}"/>
    <cellStyle name="StandardInput 2 8" xfId="3177" xr:uid="{61F0F224-0E9B-415C-B762-0C009F896688}"/>
    <cellStyle name="StandardInput 2 8 2" xfId="4331" xr:uid="{EB84B350-7C3E-40E1-A32B-642386D8F938}"/>
    <cellStyle name="StandardInput 2 9" xfId="3552" xr:uid="{10DF6BCB-601C-4584-8C41-2F0E1D32595B}"/>
    <cellStyle name="StandardInput 3" xfId="2394" xr:uid="{496A826F-EFE4-4DDA-B291-D7019396E459}"/>
    <cellStyle name="StandardInput 3 2" xfId="3527" xr:uid="{E455D4E9-8B00-41D3-BFBE-8151EE63ACFD}"/>
    <cellStyle name="StandardInput 4" xfId="2892" xr:uid="{396D7858-3C4D-463D-AA94-B90A62D4A425}"/>
    <cellStyle name="StandardInput 4 2" xfId="3410" xr:uid="{AF0470F6-E16F-45E4-8753-612D7069E457}"/>
    <cellStyle name="StandardInput 5" xfId="2907" xr:uid="{93CB258B-6359-4371-8818-ACC9DE02CD9D}"/>
    <cellStyle name="StandardInput 5 2" xfId="3403" xr:uid="{E3B9ED0B-7044-4A54-AA11-872291FB9AD9}"/>
    <cellStyle name="StandardInput 6" xfId="3044" xr:uid="{B77087CC-13FE-4822-A749-401D2394E30B}"/>
    <cellStyle name="StandardInput 6 2" xfId="4233" xr:uid="{964BFF5F-BE43-48F5-ABAD-A06D9D607518}"/>
    <cellStyle name="StandardInput 7" xfId="3089" xr:uid="{82E85B9E-F994-4B78-AF25-DA2EE19D7EED}"/>
    <cellStyle name="StandardInput 7 2" xfId="4269" xr:uid="{F0C97B72-3470-4260-93FE-DF4BAEC31B7C}"/>
    <cellStyle name="StandardInput 8" xfId="3141" xr:uid="{04B04CA1-6C76-422E-A781-F8DF00EA263A}"/>
    <cellStyle name="StandardInput 8 2" xfId="4314" xr:uid="{CE2A135F-BD74-4E1B-99F4-917F61D5CD42}"/>
    <cellStyle name="StandardInput 9" xfId="3178" xr:uid="{3860AC04-CD1E-451A-8104-060700F3AD63}"/>
    <cellStyle name="StandardInput 9 2" xfId="4332" xr:uid="{857E96EA-7AA0-4DFA-B477-F74E5958E398}"/>
    <cellStyle name="Style 1" xfId="2018" xr:uid="{70A5A231-C565-4C56-8969-D7C426FBD878}"/>
    <cellStyle name="Style 1 2" xfId="2614" xr:uid="{9732BFA5-A76C-49B0-A8CC-D9D6EAADC060}"/>
    <cellStyle name="style1" xfId="2615" xr:uid="{0D6BC608-0DE6-4DBF-8110-F2C6D60035CC}"/>
    <cellStyle name="SubHeading" xfId="2019" xr:uid="{32ECC0ED-58D1-45CA-B000-271DAC0627A4}"/>
    <cellStyle name="Subtotal" xfId="2020" xr:uid="{1E662ED3-A05E-4205-9960-F8C05751652C}"/>
    <cellStyle name="Subtotal 2" xfId="2616" xr:uid="{A9305843-03D4-4D56-90BF-3EEA1EC36B75}"/>
    <cellStyle name="Table Head" xfId="2021" xr:uid="{4851D478-50A0-4D58-9CE6-D6672BB6D6B0}"/>
    <cellStyle name="Table Head 2" xfId="2022" xr:uid="{76F10B72-B4A5-47BF-B382-9B1DDDDDAC53}"/>
    <cellStyle name="Table Head 3" xfId="2023" xr:uid="{84FFF93A-5050-49D0-9F98-A3890DC6B701}"/>
    <cellStyle name="Table Head 4" xfId="2024" xr:uid="{3DAD5A1E-0CD3-4C57-BFA8-0A32C8EF8C00}"/>
    <cellStyle name="Table Head 5" xfId="2617" xr:uid="{A8766837-2B5A-4160-8F06-011817F30705}"/>
    <cellStyle name="Table Source" xfId="2025" xr:uid="{271D8AD2-5742-48CC-92C0-5C823D9054C1}"/>
    <cellStyle name="Table Source 2" xfId="2026" xr:uid="{D568A6CF-EC75-4162-A34B-9A2F730DFF2F}"/>
    <cellStyle name="Table Source 3" xfId="2027" xr:uid="{4987A02C-13EB-4E06-9D41-90FCC1C18401}"/>
    <cellStyle name="Table Source 4" xfId="2028" xr:uid="{801AF804-7020-432D-B521-965C62120875}"/>
    <cellStyle name="Table Source 5" xfId="2618" xr:uid="{87A42B6C-368B-4B9B-A180-B1E94370F0EC}"/>
    <cellStyle name="Table Text" xfId="2029" xr:uid="{64021422-1BCE-4177-80E8-D6E27920B70B}"/>
    <cellStyle name="Table Text 2" xfId="2030" xr:uid="{213C01A5-7A2E-47FF-B0E3-CE0AD092C0F1}"/>
    <cellStyle name="Table Text 3" xfId="2031" xr:uid="{E113E65E-74BA-4C35-9835-B330835829B4}"/>
    <cellStyle name="Table Text 4" xfId="2032" xr:uid="{B2D7C73B-A535-4E97-82B5-6ACE221F3449}"/>
    <cellStyle name="Table Title" xfId="2033" xr:uid="{CD85296F-5582-407E-9356-3ECAED3D2DC7}"/>
    <cellStyle name="Table Title 2" xfId="2034" xr:uid="{7C408DA2-BCC3-400A-A27D-2C38D7B3E5F5}"/>
    <cellStyle name="Table Title 3" xfId="2035" xr:uid="{0E7C0762-F98A-4EED-9172-A9454D9854BB}"/>
    <cellStyle name="Table Title 4" xfId="2036" xr:uid="{68F1BF94-2C4F-4DEC-8548-375D513542EC}"/>
    <cellStyle name="Table Title 5" xfId="2619" xr:uid="{B650B934-3B58-45CB-B857-CD099559A6B6}"/>
    <cellStyle name="Table Units" xfId="2037" xr:uid="{A55BD39D-5035-44EF-AB18-897CBCA18FFD}"/>
    <cellStyle name="Table Units 2" xfId="2038" xr:uid="{5228E275-2BE8-4787-B34E-23C47B1CE43B}"/>
    <cellStyle name="Table Units 3" xfId="2039" xr:uid="{7BECAAEA-32AA-4BEB-B916-59170E0E80B0}"/>
    <cellStyle name="Table Units 4" xfId="2040" xr:uid="{CD6ABB34-F675-4CCD-8E3E-B6E2478F2335}"/>
    <cellStyle name="Table Units 5" xfId="2620" xr:uid="{1E454617-E8E5-4374-9EF8-85B40165F35E}"/>
    <cellStyle name="Text" xfId="2041" xr:uid="{C767F938-225B-4E11-B899-53B0F7E8449B}"/>
    <cellStyle name="Text 1" xfId="2042" xr:uid="{EB39D14E-1E8A-40A3-96A6-C7EDA0A0BE54}"/>
    <cellStyle name="Text 1 2" xfId="2043" xr:uid="{E3873786-9AE8-4D15-9B8C-5044364D65F9}"/>
    <cellStyle name="Text 1 3" xfId="2044" xr:uid="{31C6B49B-BDC4-4B88-B58A-5BC0586E35CA}"/>
    <cellStyle name="Text 1 4" xfId="2045" xr:uid="{73402EB3-2EF0-464B-B277-7E7ED0ACAD00}"/>
    <cellStyle name="Text 1 5" xfId="2621" xr:uid="{D552EAF9-3D85-4498-BB37-B3EC2D7295F2}"/>
    <cellStyle name="Text 2" xfId="2046" xr:uid="{44620D19-A777-49AB-9E15-0A3D73FFFFBC}"/>
    <cellStyle name="Text 2 2" xfId="2047" xr:uid="{D08B34D7-CD5E-46C8-8B09-D49BFA91A06A}"/>
    <cellStyle name="Text 2 3" xfId="2048" xr:uid="{8A5AD6EA-449D-47B4-9C51-F1BB2E547C45}"/>
    <cellStyle name="Text 2 4" xfId="2049" xr:uid="{4176DF0D-91D8-4D64-81E2-4586EA639E16}"/>
    <cellStyle name="Text 2 5" xfId="2622" xr:uid="{ADDA44EB-2F1F-45D2-9712-98D0E905879A}"/>
    <cellStyle name="Text 3" xfId="2050" xr:uid="{C3813488-7F60-43A3-A890-AB3F0A85CA04}"/>
    <cellStyle name="Text 4" xfId="2051" xr:uid="{5597F5EA-FAFA-4A2D-A14B-DD1ABA51BFE9}"/>
    <cellStyle name="Text 5" xfId="2052" xr:uid="{78EE1294-D008-4C46-A87E-10771D6EAF1B}"/>
    <cellStyle name="Text Head 1" xfId="2053" xr:uid="{C8C33C5E-D210-44B8-85BC-A977CA52E7C4}"/>
    <cellStyle name="Text Head 1 2" xfId="2054" xr:uid="{B37558D3-A068-430D-A699-AC7A330D02A1}"/>
    <cellStyle name="Text Head 1 3" xfId="2055" xr:uid="{65DB2CB6-D2C4-48D8-A03F-7A284761DBA8}"/>
    <cellStyle name="Text Head 1 4" xfId="2056" xr:uid="{77BE4720-61F0-4AAB-9B4C-00C08C0789B0}"/>
    <cellStyle name="Text Head 1 5" xfId="2623" xr:uid="{B8841F1B-BCE3-42D5-8F12-089F8876C632}"/>
    <cellStyle name="Text Head 2" xfId="2057" xr:uid="{0D72FDC5-C19E-4AF1-AD81-451B45C7214D}"/>
    <cellStyle name="Text Head 2 2" xfId="2058" xr:uid="{F622C777-8232-46AE-B47B-67DE561C351A}"/>
    <cellStyle name="Text Head 2 3" xfId="2059" xr:uid="{4210CC86-B871-4B55-9BEB-2378E49F970A}"/>
    <cellStyle name="Text Head 2 4" xfId="2060" xr:uid="{AAB7DCCD-26AF-44E3-8C71-822521BDC45D}"/>
    <cellStyle name="Text Head 2 5" xfId="2624" xr:uid="{DB835CA9-BA5A-4C85-A413-1D91172A2ECC}"/>
    <cellStyle name="Text Indent 1" xfId="2061" xr:uid="{0D40C50F-77EA-4A9C-BA8A-7F46C44E60A8}"/>
    <cellStyle name="Text Indent 1 2" xfId="2062" xr:uid="{85E0FB2B-4176-466D-B68F-3C898D820655}"/>
    <cellStyle name="Text Indent 1 3" xfId="2063" xr:uid="{9ECC0859-8395-4298-8EAD-E6F79AAE4B25}"/>
    <cellStyle name="Text Indent 1 4" xfId="2064" xr:uid="{F0BA10BB-3738-48BD-B6BC-8166A8207CDA}"/>
    <cellStyle name="Text Indent 1 5" xfId="2625" xr:uid="{0961E93A-DB6F-4805-A68F-DF31DB1ED149}"/>
    <cellStyle name="Text Indent 2" xfId="2065" xr:uid="{02B6C910-B8DF-4D3E-B060-10E73394FF26}"/>
    <cellStyle name="Text Indent 2 2" xfId="2066" xr:uid="{4E06ED4A-80A5-4523-874D-A21CF7A784A6}"/>
    <cellStyle name="Text Indent 2 3" xfId="2067" xr:uid="{727B3263-B462-4ED4-8473-1E6E3DD744F2}"/>
    <cellStyle name="Text Indent 2 4" xfId="2068" xr:uid="{EFB64AA3-D12F-458F-AD24-BD994F8E5E3F}"/>
    <cellStyle name="Text Indent 2 5" xfId="2626" xr:uid="{C30DBBA4-BCFA-4BF1-9915-36FA91DE9733}"/>
    <cellStyle name="Text_BSA2_YE_2007_Lead-Fai" xfId="2069" xr:uid="{5B8FD650-1AD7-4439-9188-2242295DB1FE}"/>
    <cellStyle name="Tickmark" xfId="2070" xr:uid="{3657B04D-2943-4F7F-A012-22B76A153AA9}"/>
    <cellStyle name="Title 10" xfId="2071" xr:uid="{5A0A094E-CAF8-4613-8B5D-D4A80B690555}"/>
    <cellStyle name="Title 11" xfId="2072" xr:uid="{5EACA1B0-8896-4D1F-95E1-CC223C1FA32E}"/>
    <cellStyle name="Title 12" xfId="2073" xr:uid="{9BC07C05-A2E7-4218-8EB0-D88C83CEB2BA}"/>
    <cellStyle name="Title 13" xfId="2074" xr:uid="{1E61EAB2-93E9-4281-9C3B-2BC7E9847893}"/>
    <cellStyle name="Title 14" xfId="2075" xr:uid="{FCC8332B-718F-4523-992E-23EEB7FBE17D}"/>
    <cellStyle name="Title 15" xfId="2076" xr:uid="{B2F9FAB9-34DA-4465-9787-DC933AD76C34}"/>
    <cellStyle name="Title 16" xfId="2077" xr:uid="{07175669-F13E-4AE5-B2BF-DC51652146C3}"/>
    <cellStyle name="Title 17" xfId="2078" xr:uid="{A470DB17-1AD9-417A-A166-A0EAEA3DFEF1}"/>
    <cellStyle name="Title 18" xfId="2079" xr:uid="{D113F7C6-2EBB-4758-A693-1F0FDDE2661A}"/>
    <cellStyle name="Title 19" xfId="2080" xr:uid="{73EB5CB6-1BBF-4E0F-AEF9-F048C7308AB9}"/>
    <cellStyle name="Title 2" xfId="2081" xr:uid="{4D30C82F-379A-49C5-BDD6-41F0A51FF238}"/>
    <cellStyle name="Title 2 2" xfId="2082" xr:uid="{E752D0D5-11F1-4DEA-B2BF-BED2F979A294}"/>
    <cellStyle name="Title 2 3" xfId="2083" xr:uid="{3AED567F-FF51-408C-8883-D647F2B201F8}"/>
    <cellStyle name="Title 2 4" xfId="2627" xr:uid="{647B76FE-FC29-4DCE-8208-915822B4B7AA}"/>
    <cellStyle name="Title 20" xfId="2084" xr:uid="{560D55A6-7D60-4425-9130-94AD00704664}"/>
    <cellStyle name="Title 21" xfId="2085" xr:uid="{090F17E6-5FCD-403E-8F0A-3E7325FF0A8C}"/>
    <cellStyle name="Title 21 2" xfId="2086" xr:uid="{B4324A91-3F52-480E-927E-F194145654E6}"/>
    <cellStyle name="Title 22" xfId="2087" xr:uid="{365AA02F-5A01-4FB4-BE8C-240DD02959B1}"/>
    <cellStyle name="Title 23" xfId="2088" xr:uid="{E3EC4524-670F-420F-954D-F6835DB001DE}"/>
    <cellStyle name="Title 3" xfId="2089" xr:uid="{3B7F4840-3BC2-405E-A35C-3C60FF257EEE}"/>
    <cellStyle name="Title 4" xfId="2090" xr:uid="{60334C76-626F-4C9A-AFB6-4665C8BF15E1}"/>
    <cellStyle name="Title 5" xfId="2091" xr:uid="{CFAD5D3A-14F2-497C-8121-2C0564DB001B}"/>
    <cellStyle name="Title 6" xfId="2092" xr:uid="{DCE7A691-6BA2-4DF6-9177-7540CEA527ED}"/>
    <cellStyle name="Title 7" xfId="2093" xr:uid="{3B83FDDD-CA6C-4396-A721-D20C39B60A10}"/>
    <cellStyle name="Title 8" xfId="2094" xr:uid="{C967AC98-59FC-4E7D-96AC-8AEACCBDBC7A}"/>
    <cellStyle name="Title 9" xfId="2095" xr:uid="{9A095F2F-F146-4537-9B3D-6CF11ADD978D}"/>
    <cellStyle name="TOC 1" xfId="2096" xr:uid="{A24D7CA1-4143-42AD-94A8-FF8B51100558}"/>
    <cellStyle name="TOC 1 2" xfId="2097" xr:uid="{E84BC14D-5033-4D63-90DC-00A1295367CF}"/>
    <cellStyle name="TOC 1 3" xfId="2098" xr:uid="{2ECDB065-3863-4CC2-8B09-C4F6F3147160}"/>
    <cellStyle name="TOC 1 4" xfId="2099" xr:uid="{9EBE1538-733F-46CF-A2D6-6F1FCC343F06}"/>
    <cellStyle name="TOC 1 5" xfId="2628" xr:uid="{36040FC5-7CA6-4ECE-BCD3-BB5515357AE7}"/>
    <cellStyle name="TOC 2" xfId="2100" xr:uid="{CD41CDA5-9BBC-428F-A6D9-1E430EB0ACA5}"/>
    <cellStyle name="TOC 2 2" xfId="2101" xr:uid="{E6A48670-8D5B-457B-BD2C-4A843E89E346}"/>
    <cellStyle name="TOC 2 3" xfId="2102" xr:uid="{4BF453EB-3EA5-44A6-97C7-A94C61D0110F}"/>
    <cellStyle name="TOC 2 4" xfId="2103" xr:uid="{617AC475-465A-4094-9E02-9AB252EA4185}"/>
    <cellStyle name="TOC 2 5" xfId="2629" xr:uid="{0817F556-EDAF-4471-B196-A0A5EAD89C4C}"/>
    <cellStyle name="Total 10" xfId="2104" xr:uid="{C3B10EC3-FC56-4CE5-A965-2CB9139C4624}"/>
    <cellStyle name="Total 11" xfId="2105" xr:uid="{05D9B1C3-F594-4622-B8BB-9FF9B01872E6}"/>
    <cellStyle name="Total 12" xfId="2106" xr:uid="{FFD10AE3-383A-455B-BFD8-85199128E901}"/>
    <cellStyle name="Total 13" xfId="2107" xr:uid="{0CDD0300-587D-4658-A640-D4EBF824DD64}"/>
    <cellStyle name="Total 14" xfId="2108" xr:uid="{1C4A373E-08CE-4036-A90D-E7A02B1B1617}"/>
    <cellStyle name="Total 15" xfId="2109" xr:uid="{130C222F-E7F1-4033-9ADF-39B93B0AC791}"/>
    <cellStyle name="Total 16" xfId="2110" xr:uid="{03B6E5F0-447B-456B-9A0B-CFF50831E49C}"/>
    <cellStyle name="Total 17" xfId="2111" xr:uid="{7416F43E-9947-454E-9967-792E31B7715A}"/>
    <cellStyle name="Total 18" xfId="2112" xr:uid="{D4487239-DDF8-493D-80A3-88505CB75CD3}"/>
    <cellStyle name="Total 19" xfId="2113" xr:uid="{A7F2F1E3-462A-46BA-ACD8-DF5241C77D30}"/>
    <cellStyle name="Total 2" xfId="2114" xr:uid="{2F370E5E-41FB-4F03-A2D3-31FDFDD36BB8}"/>
    <cellStyle name="Total 2 10" xfId="3550" xr:uid="{3E7BA920-EC35-409D-9677-1FEACBD9606C}"/>
    <cellStyle name="Total 2 11" xfId="4148" xr:uid="{1D14580B-5151-4AF3-875A-433F83EAACEE}"/>
    <cellStyle name="Total 2 2" xfId="2115" xr:uid="{254732A5-3A87-4B3E-8721-6F7489A335CD}"/>
    <cellStyle name="Total 2 2 2" xfId="2116" xr:uid="{EC5D9783-29C8-4DC7-AF94-8863D50630F2}"/>
    <cellStyle name="Total 2 2 2 2" xfId="2842" xr:uid="{2C4E7F45-3C05-4456-9E4F-2AB556577459}"/>
    <cellStyle name="Total 2 2 2 2 2" xfId="3874" xr:uid="{D28A8E22-F228-44D3-BF29-809A64AFBB71}"/>
    <cellStyle name="Total 2 2 2 2 3" xfId="3448" xr:uid="{BBB12829-913A-4720-8C86-76E9309DE0D9}"/>
    <cellStyle name="Total 2 2 2 2 4" xfId="3665" xr:uid="{0AD0E41E-59DD-4D01-87CD-E0DE5AF99DD7}"/>
    <cellStyle name="Total 2 2 2 3" xfId="2970" xr:uid="{3A1F7C61-38DB-42FB-8DF0-14DCC9FE24A9}"/>
    <cellStyle name="Total 2 2 2 3 2" xfId="3992" xr:uid="{F004616B-115E-4E56-A169-A1B04034D2BB}"/>
    <cellStyle name="Total 2 2 2 3 3" xfId="4185" xr:uid="{B57574E3-FF65-449D-B277-E9C0E4DBB892}"/>
    <cellStyle name="Total 2 2 2 3 4" xfId="4358" xr:uid="{DC5AA00B-F5CE-4D31-93FD-37098E32941D}"/>
    <cellStyle name="Total 2 2 2 4" xfId="3090" xr:uid="{1A1479EE-504A-4C83-BD44-8C4D81B2CBFC}"/>
    <cellStyle name="Total 2 2 2 4 2" xfId="4078" xr:uid="{7DA9F8AC-02F7-41C6-8EBF-C19AE4CD4A0E}"/>
    <cellStyle name="Total 2 2 2 4 3" xfId="4270" xr:uid="{9ABEF275-C457-49EE-BDE5-79405C093928}"/>
    <cellStyle name="Total 2 2 2 4 4" xfId="4414" xr:uid="{CD9A4166-9D55-4DBC-AF67-37B8EAF79FB9}"/>
    <cellStyle name="Total 2 2 2 5" xfId="3142" xr:uid="{FBF8F3B5-6320-45FF-AD21-0B3510F2974A}"/>
    <cellStyle name="Total 2 2 2 5 2" xfId="4123" xr:uid="{020398FA-A3FB-400C-A684-79C47D00D044}"/>
    <cellStyle name="Total 2 2 2 5 3" xfId="4315" xr:uid="{71696802-D356-4C64-AF33-A3780D1B88E6}"/>
    <cellStyle name="Total 2 2 2 5 4" xfId="4449" xr:uid="{D53FE541-8452-4A01-ABD3-4CDF7574B13A}"/>
    <cellStyle name="Total 2 2 2 6" xfId="3707" xr:uid="{4680E99D-5FBF-4CB2-9D36-3D9145D2F777}"/>
    <cellStyle name="Total 2 2 2 7" xfId="3548" xr:uid="{5F65DDDA-A555-45DA-8274-16826A821A80}"/>
    <cellStyle name="Total 2 2 2 8" xfId="4150" xr:uid="{EFCAD3CE-0E48-4CA9-820A-D989370B6969}"/>
    <cellStyle name="Total 2 2 3" xfId="2843" xr:uid="{F681C104-70D6-4F32-BB0F-E5B27FA2DDE3}"/>
    <cellStyle name="Total 2 2 3 2" xfId="3875" xr:uid="{933BFC34-24C9-4292-A48B-3056CB5244CB}"/>
    <cellStyle name="Total 2 2 3 3" xfId="3447" xr:uid="{F966A7DF-5754-4231-B664-DD01B828D835}"/>
    <cellStyle name="Total 2 2 3 4" xfId="3666" xr:uid="{F9910B7A-5CE4-4A41-A9F6-60935CA7C191}"/>
    <cellStyle name="Total 2 2 4" xfId="2971" xr:uid="{89E2EBBE-9227-4E66-8BE9-73DC71DC2A30}"/>
    <cellStyle name="Total 2 2 4 2" xfId="3993" xr:uid="{71287146-6A9E-48AA-8C1E-A195AB35D15F}"/>
    <cellStyle name="Total 2 2 4 3" xfId="4186" xr:uid="{13668971-B0CE-4EB1-97F0-7A995ACB51FE}"/>
    <cellStyle name="Total 2 2 4 4" xfId="4359" xr:uid="{5DF20582-5D55-4FC0-B1F0-ECCFE836222A}"/>
    <cellStyle name="Total 2 2 5" xfId="3091" xr:uid="{42458C08-CDBD-4541-9058-E2BE4B9AC4D5}"/>
    <cellStyle name="Total 2 2 5 2" xfId="4079" xr:uid="{8291D8E3-4AFC-4E03-B2EA-F2AFCBFA9DC4}"/>
    <cellStyle name="Total 2 2 5 3" xfId="4271" xr:uid="{9B83F1C1-A16F-4E09-8A3B-0D188E5B534B}"/>
    <cellStyle name="Total 2 2 5 4" xfId="4415" xr:uid="{12F63A85-72D0-47A6-95D8-49C53AF96E4B}"/>
    <cellStyle name="Total 2 2 6" xfId="3143" xr:uid="{D4793BBF-9278-44FB-896C-C5116323D443}"/>
    <cellStyle name="Total 2 2 6 2" xfId="4124" xr:uid="{0D1635DC-B904-4412-921E-9884310950A6}"/>
    <cellStyle name="Total 2 2 6 3" xfId="4316" xr:uid="{BC47B76C-B12E-4752-8150-95C85444C6A3}"/>
    <cellStyle name="Total 2 2 6 4" xfId="4450" xr:uid="{18228333-225C-4347-B374-971E729118E7}"/>
    <cellStyle name="Total 2 2 7" xfId="3706" xr:uid="{E3164712-0387-472E-82BB-D38E541F83D3}"/>
    <cellStyle name="Total 2 2 8" xfId="3549" xr:uid="{9E978E50-AD6D-4F4E-AE9C-791671CA3F55}"/>
    <cellStyle name="Total 2 2 9" xfId="4149" xr:uid="{F15626B6-FABF-46E1-BAE9-F6DF75C5C840}"/>
    <cellStyle name="Total 2 3" xfId="2117" xr:uid="{3063EA9A-A3B4-467A-B78E-5D93D37EDE2E}"/>
    <cellStyle name="Total 2 3 2" xfId="2844" xr:uid="{0B090BBB-A0A7-437B-AB35-CA21BAD27469}"/>
    <cellStyle name="Total 2 3 2 2" xfId="3876" xr:uid="{1E61E1DB-1D92-47EC-84C6-75A6CEF9ED0B}"/>
    <cellStyle name="Total 2 3 2 3" xfId="3446" xr:uid="{7A60D988-BDC5-4D88-9BDC-3DC317D7BA55}"/>
    <cellStyle name="Total 2 3 2 4" xfId="3667" xr:uid="{2A081CA4-9402-4093-BBD1-62D8F8260F4A}"/>
    <cellStyle name="Total 2 3 3" xfId="2972" xr:uid="{D515061E-1B45-434B-B48E-C575C7514FE2}"/>
    <cellStyle name="Total 2 3 3 2" xfId="3994" xr:uid="{6DB236D9-AAE4-487F-9915-6EF130A93320}"/>
    <cellStyle name="Total 2 3 3 3" xfId="4187" xr:uid="{1A05A33E-A233-4A77-8B83-04871BEA1827}"/>
    <cellStyle name="Total 2 3 3 4" xfId="4360" xr:uid="{38A14217-FBD6-41EB-B8E4-3EE1B3DBCE45}"/>
    <cellStyle name="Total 2 3 4" xfId="3092" xr:uid="{DC0A961B-15C3-4DE5-8788-033680026E4E}"/>
    <cellStyle name="Total 2 3 4 2" xfId="4080" xr:uid="{B81E10B3-2382-4E40-B898-2368FDD593DB}"/>
    <cellStyle name="Total 2 3 4 3" xfId="4272" xr:uid="{2BBFB5AD-E3FB-4DA8-AE92-88C852EC4AF0}"/>
    <cellStyle name="Total 2 3 4 4" xfId="4416" xr:uid="{A25DDF62-149C-43D5-9C58-6E9E32F2E15F}"/>
    <cellStyle name="Total 2 3 5" xfId="3144" xr:uid="{AF0EB259-EA7F-4053-9183-C07097B15691}"/>
    <cellStyle name="Total 2 3 5 2" xfId="4125" xr:uid="{CBA69230-39A9-4EFA-8321-862768C88174}"/>
    <cellStyle name="Total 2 3 5 3" xfId="4317" xr:uid="{81A2C7AB-A55D-4B3C-BF96-CFBC8266638D}"/>
    <cellStyle name="Total 2 3 5 4" xfId="4451" xr:uid="{D5E35B33-A67A-45AE-9FFB-F1C993FCCB34}"/>
    <cellStyle name="Total 2 3 6" xfId="3708" xr:uid="{23D86062-15D9-49D4-9DCE-71CBFF014085}"/>
    <cellStyle name="Total 2 3 7" xfId="3547" xr:uid="{60A52161-A37F-4238-B75A-7AEA00CAF8F1}"/>
    <cellStyle name="Total 2 3 8" xfId="4151" xr:uid="{69F2FC1D-AF86-4F27-B930-4D09920A2E64}"/>
    <cellStyle name="Total 2 4" xfId="2630" xr:uid="{0C643447-3D42-47E5-8381-62A7A401E14E}"/>
    <cellStyle name="Total 2 5" xfId="2845" xr:uid="{236147D7-23BD-4677-B81A-7EB8E082E47B}"/>
    <cellStyle name="Total 2 5 2" xfId="3877" xr:uid="{DE835BD7-75EC-417D-B6C2-9EF9E718A64E}"/>
    <cellStyle name="Total 2 5 3" xfId="3445" xr:uid="{8E54989B-01DA-4CC8-A98B-278C93D61B0F}"/>
    <cellStyle name="Total 2 5 4" xfId="3794" xr:uid="{EF3B46B4-9A2E-4824-BA68-2866F45D8A80}"/>
    <cellStyle name="Total 2 6" xfId="2973" xr:uid="{8F194085-27AF-46A4-A062-B192D1AA6784}"/>
    <cellStyle name="Total 2 6 2" xfId="3995" xr:uid="{69ABC7F7-9933-4B6D-A21A-EC395166D35D}"/>
    <cellStyle name="Total 2 6 3" xfId="4188" xr:uid="{BD2A01EF-80D1-4301-A4A6-CEE151EA259B}"/>
    <cellStyle name="Total 2 6 4" xfId="4361" xr:uid="{E70246E1-50C1-4499-A0D4-AEFB5A41F0C5}"/>
    <cellStyle name="Total 2 7" xfId="3093" xr:uid="{BE2E4D25-264E-431A-9BD7-A1674A5272C0}"/>
    <cellStyle name="Total 2 7 2" xfId="4081" xr:uid="{D1D21702-FCCC-4E45-B9F4-045390EFDA8B}"/>
    <cellStyle name="Total 2 7 3" xfId="4273" xr:uid="{9439882B-256D-450C-A062-5E305AE6C10D}"/>
    <cellStyle name="Total 2 7 4" xfId="4417" xr:uid="{960F61D4-D4CB-4BDD-8917-303950D2A7B5}"/>
    <cellStyle name="Total 2 8" xfId="3145" xr:uid="{7C27F5D2-B607-41DA-A9A3-A6A9ED8E3219}"/>
    <cellStyle name="Total 2 8 2" xfId="4126" xr:uid="{21DD5B3F-6D67-4D77-B759-82EB79244531}"/>
    <cellStyle name="Total 2 8 3" xfId="4318" xr:uid="{0FABD453-3FFF-425C-8590-48FCAE46ABF1}"/>
    <cellStyle name="Total 2 8 4" xfId="4452" xr:uid="{87FB5AF8-CFF1-4258-BA0C-B364E98CE6A8}"/>
    <cellStyle name="Total 2 9" xfId="3705" xr:uid="{879031BD-3695-4E84-B8A2-422C12676D87}"/>
    <cellStyle name="Total 20" xfId="2118" xr:uid="{0F0C5AEB-3044-4A2E-91E1-BC2A4BC555EB}"/>
    <cellStyle name="Total 21" xfId="2119" xr:uid="{0B68668C-B93A-4427-9A68-B4550200DFD6}"/>
    <cellStyle name="Total 21 2" xfId="2120" xr:uid="{96DD374B-34D9-438F-AFA3-1596E089F784}"/>
    <cellStyle name="Total 22" xfId="2121" xr:uid="{CBF74D0A-9DFC-411F-BD9B-6A2FC3FB3E3B}"/>
    <cellStyle name="Total 23" xfId="2122" xr:uid="{15AA521E-C7E5-4521-9465-240C6465C4B4}"/>
    <cellStyle name="Total 3" xfId="2123" xr:uid="{84A8DD6D-270F-4F08-A3D0-D2F689C92F5A}"/>
    <cellStyle name="Total 3 2" xfId="2124" xr:uid="{5A3CF8DB-5970-40C5-AE8C-F67CCB757905}"/>
    <cellStyle name="Total 3 2 2" xfId="2846" xr:uid="{925072F4-9435-438B-A399-2E45817482C4}"/>
    <cellStyle name="Total 3 2 2 2" xfId="3878" xr:uid="{BBAAA3B8-2C51-4014-B2D1-1B53552885C7}"/>
    <cellStyle name="Total 3 2 2 3" xfId="3444" xr:uid="{2F4AA6D9-B955-4FDB-9C79-170987B384F0}"/>
    <cellStyle name="Total 3 2 2 4" xfId="3668" xr:uid="{78A9AFBF-654C-4B1F-B23B-B75B95D34EB4}"/>
    <cellStyle name="Total 3 2 3" xfId="2974" xr:uid="{A5916203-8C50-435D-93CD-28D5394686A9}"/>
    <cellStyle name="Total 3 2 3 2" xfId="3996" xr:uid="{01108374-4AEB-46F8-B1E0-C961AD7432AF}"/>
    <cellStyle name="Total 3 2 3 3" xfId="4189" xr:uid="{885211D6-EAEF-4C21-AFF4-78A1A5275FE4}"/>
    <cellStyle name="Total 3 2 3 4" xfId="4362" xr:uid="{5C0F314E-0D1F-4C0D-AA17-9ADBE1FD82C4}"/>
    <cellStyle name="Total 3 2 4" xfId="3094" xr:uid="{11061E6D-7DD1-4548-B29C-937DD5F36BBA}"/>
    <cellStyle name="Total 3 2 4 2" xfId="4082" xr:uid="{FB5357F6-3662-4C9A-87B6-4FB35FBF4F0C}"/>
    <cellStyle name="Total 3 2 4 3" xfId="4274" xr:uid="{76167392-E44F-4BC6-A713-3FF21E069735}"/>
    <cellStyle name="Total 3 2 4 4" xfId="4418" xr:uid="{BAC3C3B4-8284-4C82-8702-0ABC23D2FB8A}"/>
    <cellStyle name="Total 3 2 5" xfId="3146" xr:uid="{8C9FAF17-9B50-4F94-8E06-42E0BD948950}"/>
    <cellStyle name="Total 3 2 5 2" xfId="4127" xr:uid="{2CE888E0-A3D1-45FC-B32C-AEB5027CE8B0}"/>
    <cellStyle name="Total 3 2 5 3" xfId="4319" xr:uid="{5683D505-1409-4B72-A106-C44F37D2ACCF}"/>
    <cellStyle name="Total 3 2 5 4" xfId="4453" xr:uid="{60C54776-E396-480A-AC2E-0438DA2BB0BB}"/>
    <cellStyle name="Total 3 2 6" xfId="3715" xr:uid="{A9EC4075-6CFC-45DB-9EA5-E2F7784BA8FE}"/>
    <cellStyle name="Total 3 2 7" xfId="3546" xr:uid="{1BC0C8C2-8D68-4FF2-A00A-959AEA0E6DEA}"/>
    <cellStyle name="Total 3 2 8" xfId="3607" xr:uid="{FABB8726-2019-42E5-A0F2-335B2DED9A09}"/>
    <cellStyle name="Total 4" xfId="2125" xr:uid="{1E87873B-EFD4-445A-A4C1-0F6914E0B6AE}"/>
    <cellStyle name="Total 4 2" xfId="2847" xr:uid="{12B3886E-08E5-4F68-9680-369DE61FBF01}"/>
    <cellStyle name="Total 4 2 2" xfId="3879" xr:uid="{D78D39FE-C13A-4EC2-BE94-AC97B8016F07}"/>
    <cellStyle name="Total 4 2 3" xfId="3443" xr:uid="{622B3A98-A5F5-4D11-AD6C-F3486C292FF3}"/>
    <cellStyle name="Total 4 2 4" xfId="3669" xr:uid="{0DBFFADF-AECB-4E72-B27F-714DA1F3BA7C}"/>
    <cellStyle name="Total 4 3" xfId="2975" xr:uid="{31D5457E-58C9-4BF0-B0BB-34AA207F53A3}"/>
    <cellStyle name="Total 4 3 2" xfId="3997" xr:uid="{4EA8C8D6-0AE8-4F57-A930-EFD53B366823}"/>
    <cellStyle name="Total 4 3 3" xfId="4190" xr:uid="{22EBB6B3-33A4-4CA7-B6E2-62F449E25E82}"/>
    <cellStyle name="Total 4 3 4" xfId="4363" xr:uid="{BA22E879-12DD-4A52-BF32-908155EE1564}"/>
    <cellStyle name="Total 4 4" xfId="3095" xr:uid="{8E078D17-7ABE-47C6-9B50-9A71C6C61D04}"/>
    <cellStyle name="Total 4 4 2" xfId="4083" xr:uid="{1C2357DA-631E-4161-9ACB-53A72B3BF361}"/>
    <cellStyle name="Total 4 4 3" xfId="4275" xr:uid="{9E0834DD-A4DD-4B3D-8259-BC0B20E1DB67}"/>
    <cellStyle name="Total 4 4 4" xfId="4419" xr:uid="{E74C8230-044E-4A73-A253-22FCFC985667}"/>
    <cellStyle name="Total 4 5" xfId="3147" xr:uid="{0553239D-A4C8-4B79-A742-84D75E5575AB}"/>
    <cellStyle name="Total 4 5 2" xfId="4128" xr:uid="{8FCC35B8-4187-4D36-ACFA-FB1F8774BDEA}"/>
    <cellStyle name="Total 4 5 3" xfId="4320" xr:uid="{A0C115F1-E3C9-4864-8FCD-F441796597BD}"/>
    <cellStyle name="Total 4 5 4" xfId="4454" xr:uid="{6684F635-2EC6-4D8C-8F62-73A354159366}"/>
    <cellStyle name="Total 4 6" xfId="3716" xr:uid="{B66C8B8B-42C0-473B-9C64-7C9DDDCCB137}"/>
    <cellStyle name="Total 4 7" xfId="3545" xr:uid="{8181BA0C-6D5B-48F1-92F9-BA236082F36D}"/>
    <cellStyle name="Total 4 8" xfId="3608" xr:uid="{02211CC1-3092-4E17-B2B9-E12A6DAF966F}"/>
    <cellStyle name="Total 5" xfId="2126" xr:uid="{8536F5C2-2D15-4E53-9AF3-7D1834B2F5A0}"/>
    <cellStyle name="Total 5 2" xfId="2848" xr:uid="{812B0FDC-5D8A-4821-822D-74FDA61DB49C}"/>
    <cellStyle name="Total 5 2 2" xfId="3880" xr:uid="{313234BC-F651-432F-A79B-8E54178F5135}"/>
    <cellStyle name="Total 5 2 3" xfId="3442" xr:uid="{0F703ECA-90B7-44C5-8AEE-C34A3B0786C7}"/>
    <cellStyle name="Total 5 2 4" xfId="3670" xr:uid="{99832639-F88A-44AF-928F-3B2B362F6606}"/>
    <cellStyle name="Total 5 3" xfId="2976" xr:uid="{151EC96A-F849-4F2F-9CA7-25A1DE8EAAC0}"/>
    <cellStyle name="Total 5 3 2" xfId="3998" xr:uid="{46A9926D-8705-4BE4-9DEC-2FC96AB9FD94}"/>
    <cellStyle name="Total 5 3 3" xfId="4191" xr:uid="{78BCDF7B-9B03-4A09-9541-BF0353631269}"/>
    <cellStyle name="Total 5 3 4" xfId="4364" xr:uid="{1442B084-1E02-4DD5-8F52-34D0CFE97A5B}"/>
    <cellStyle name="Total 5 4" xfId="3096" xr:uid="{FDBEE1F8-D11E-4BD8-A376-24CA243F0539}"/>
    <cellStyle name="Total 5 4 2" xfId="4084" xr:uid="{927908A3-D03C-4548-8F0B-1BEE7E4D2DFE}"/>
    <cellStyle name="Total 5 4 3" xfId="4276" xr:uid="{C493FB27-0953-4C78-93C9-480EE4345091}"/>
    <cellStyle name="Total 5 4 4" xfId="4420" xr:uid="{72F0F0D1-68FA-46E5-A66A-C431019E0B82}"/>
    <cellStyle name="Total 5 5" xfId="3148" xr:uid="{3328FC11-81F5-4E1A-9AD2-BAAA959E9B0F}"/>
    <cellStyle name="Total 5 5 2" xfId="4129" xr:uid="{034ED4DB-1896-4551-A18D-E359D895065E}"/>
    <cellStyle name="Total 5 5 3" xfId="4321" xr:uid="{AC25764E-ABA6-4C7C-9036-7113F54DF193}"/>
    <cellStyle name="Total 5 5 4" xfId="4455" xr:uid="{BEFC1493-9B24-466A-9065-B118FB7B8BA8}"/>
    <cellStyle name="Total 5 6" xfId="3717" xr:uid="{0F0632DF-A214-4D30-ABF6-EBC4CF316A0B}"/>
    <cellStyle name="Total 5 7" xfId="3544" xr:uid="{4C7916BB-4AF3-4004-AD88-3BD0126C21C1}"/>
    <cellStyle name="Total 5 8" xfId="3609" xr:uid="{82A5EB2E-FDD7-4033-A46E-19E30A8E493F}"/>
    <cellStyle name="Total 6" xfId="2127" xr:uid="{53B422D6-8F0C-4771-AABB-217BBC0F4060}"/>
    <cellStyle name="Total 6 2" xfId="2849" xr:uid="{14E15EFB-7631-4AFB-AB93-76D89AE2D82E}"/>
    <cellStyle name="Total 6 2 2" xfId="3881" xr:uid="{C652DD17-E12A-4D4C-ABD6-3A6C4ED4CEDB}"/>
    <cellStyle name="Total 6 2 3" xfId="3441" xr:uid="{3C74CEB7-563F-401C-BC62-CA1ED3EE2815}"/>
    <cellStyle name="Total 6 2 4" xfId="3671" xr:uid="{AE04099C-02A4-4F69-88D3-98D44B7422EE}"/>
    <cellStyle name="Total 6 3" xfId="2977" xr:uid="{082F2148-ADB4-46CA-9AB1-84E63EC17B7A}"/>
    <cellStyle name="Total 6 3 2" xfId="3999" xr:uid="{8958E4A9-E54F-41B1-8E8C-9CA3D197719C}"/>
    <cellStyle name="Total 6 3 3" xfId="4192" xr:uid="{02844797-5FFE-45A8-B2B3-FE15B97A0FA7}"/>
    <cellStyle name="Total 6 3 4" xfId="4365" xr:uid="{A75F715F-D431-4501-A503-1658C23503A0}"/>
    <cellStyle name="Total 6 4" xfId="3097" xr:uid="{E1E01258-3238-424D-AB5B-5BC2F8C26FF8}"/>
    <cellStyle name="Total 6 4 2" xfId="4085" xr:uid="{621A2467-D442-46DE-BE7A-F1E7689195DB}"/>
    <cellStyle name="Total 6 4 3" xfId="4277" xr:uid="{67DD0222-6A7B-4B95-9A60-4542EE8EDA49}"/>
    <cellStyle name="Total 6 4 4" xfId="4421" xr:uid="{29836FC0-2A8E-4F9D-A912-28192DE7BB6D}"/>
    <cellStyle name="Total 6 5" xfId="3149" xr:uid="{95CF0413-AEC4-43B6-B612-8CC7336FAD76}"/>
    <cellStyle name="Total 6 5 2" xfId="4130" xr:uid="{D5ABF5A7-931D-46A2-8FA2-0803181E0ABE}"/>
    <cellStyle name="Total 6 5 3" xfId="4322" xr:uid="{08874B89-9F7D-4EE2-96F9-27C6040FA43E}"/>
    <cellStyle name="Total 6 5 4" xfId="4456" xr:uid="{37BD2E2F-68C5-46EB-A23F-2ED6E1CDEFFE}"/>
    <cellStyle name="Total 6 6" xfId="3718" xr:uid="{0E2D6E67-D654-4AF0-9920-61C5982C98AC}"/>
    <cellStyle name="Total 6 7" xfId="3543" xr:uid="{7AB054BD-6358-4D4C-A43A-94ADE8753919}"/>
    <cellStyle name="Total 6 8" xfId="3610" xr:uid="{965CA42C-50BF-4D10-AD98-EA6A4408F08A}"/>
    <cellStyle name="Total 7" xfId="2128" xr:uid="{F4E03E26-DF82-43DF-9E85-1FA7899518B1}"/>
    <cellStyle name="Total 8" xfId="2129" xr:uid="{17FE9E62-DA2A-4A0C-B7B8-9D1821B3C8B2}"/>
    <cellStyle name="Total 9" xfId="2130" xr:uid="{C2D9E662-84AC-4EB0-9189-214402982CC5}"/>
    <cellStyle name="UR" xfId="2131" xr:uid="{49969E20-E990-48AA-AAD6-9977D7A40315}"/>
    <cellStyle name="UR 2" xfId="2132" xr:uid="{19E8B46F-3498-44C6-8379-9CF0BA7C3559}"/>
    <cellStyle name="UR 3" xfId="2133" xr:uid="{5B781F2C-F371-4731-A7DB-1F9F6BF2D60C}"/>
    <cellStyle name="UR 4" xfId="2134" xr:uid="{8A8C5C46-8D00-4A7D-8975-418AE0322FC8}"/>
    <cellStyle name="Valuta (0)" xfId="2135" xr:uid="{98AEA9FA-F729-42D5-A43C-B5C109D235CF}"/>
    <cellStyle name="Valuta (0) 2" xfId="2410" xr:uid="{5089521C-979A-4232-ADB3-EC47B1982F20}"/>
    <cellStyle name="W" xfId="2136" xr:uid="{1F72E02B-917D-4970-B885-EDA372D01E3B}"/>
    <cellStyle name="W_20-2 NAN" xfId="2137" xr:uid="{0C14F4C9-0C88-4E28-B55F-34B9BC69B28F}"/>
    <cellStyle name="W_B &amp; Z" xfId="2138" xr:uid="{5C354A30-5458-45D8-A1ED-AE72611FBAFD}"/>
    <cellStyle name="W_F123" xfId="2139" xr:uid="{DE31466D-9845-4473-88C6-C455112F96FA}"/>
    <cellStyle name="W_L" xfId="2140" xr:uid="{617F78A3-82BD-4ECD-A929-AAFABD15AD06}"/>
    <cellStyle name="W_Salary_09.30.04" xfId="2141" xr:uid="{DC417E1A-707C-4785-832F-BA4786BDC69E}"/>
    <cellStyle name="W_WT" xfId="2142" xr:uid="{C332FE62-1EAE-49F9-B2CF-69B83776DD28}"/>
    <cellStyle name="Warning Text 10" xfId="2143" xr:uid="{0054B0BA-6E71-40F5-BDAB-0DCDFAACE1ED}"/>
    <cellStyle name="Warning Text 11" xfId="2144" xr:uid="{690BDE8E-C30F-43DF-AF65-1FBDD4860D3B}"/>
    <cellStyle name="Warning Text 12" xfId="2145" xr:uid="{E6722549-FD5A-44A5-AA96-4F0CC1E96D84}"/>
    <cellStyle name="Warning Text 13" xfId="2146" xr:uid="{FB90D89F-A2B5-4472-8080-DC1000058787}"/>
    <cellStyle name="Warning Text 14" xfId="2147" xr:uid="{0F2CA32C-95D3-49BB-A02D-53674B849E48}"/>
    <cellStyle name="Warning Text 15" xfId="2148" xr:uid="{FB4BF320-C253-4A97-9902-7F020C3D3C47}"/>
    <cellStyle name="Warning Text 16" xfId="2149" xr:uid="{74095D52-24C6-4885-B72D-7E225B1D6757}"/>
    <cellStyle name="Warning Text 17" xfId="2150" xr:uid="{6D8504BA-4C77-41D1-80F4-80E79BF4C8C1}"/>
    <cellStyle name="Warning Text 18" xfId="2151" xr:uid="{07DF686A-ECA4-488F-80BE-1716C5693A0C}"/>
    <cellStyle name="Warning Text 19" xfId="2152" xr:uid="{7D0B26B9-1A34-4888-9580-698119217DC1}"/>
    <cellStyle name="Warning Text 2" xfId="2153" xr:uid="{81DFEBC5-9321-44A2-9447-D30DD582CB3F}"/>
    <cellStyle name="Warning Text 2 2" xfId="2154" xr:uid="{29E87850-4A76-484E-8395-5BA90CE3AA95}"/>
    <cellStyle name="Warning Text 2 3" xfId="2155" xr:uid="{A02D337B-2A73-4CA3-ADEA-493F35BE9EBC}"/>
    <cellStyle name="Warning Text 2 4" xfId="2631" xr:uid="{54C798F1-01AE-4D29-A3F9-8FB922C7522A}"/>
    <cellStyle name="Warning Text 20" xfId="2156" xr:uid="{E5AF9F19-1882-424E-BEC8-8D7C2CF715CA}"/>
    <cellStyle name="Warning Text 21" xfId="2157" xr:uid="{2BA74443-532A-4584-BE54-D69EA1F9BE00}"/>
    <cellStyle name="Warning Text 21 2" xfId="2158" xr:uid="{A84535D1-D829-4A62-8CE8-B159D4A850ED}"/>
    <cellStyle name="Warning Text 22" xfId="2159" xr:uid="{EB93AD45-B07C-4B99-A144-4FAA4A066884}"/>
    <cellStyle name="Warning Text 23" xfId="2160" xr:uid="{0CFF74BF-AE86-42A1-BBAE-B3861BBE604D}"/>
    <cellStyle name="Warning Text 3" xfId="2161" xr:uid="{F565B6C0-7B01-4B62-9839-CBDE421A19D7}"/>
    <cellStyle name="Warning Text 4" xfId="2162" xr:uid="{0A221738-DD20-4E7B-AAC4-D9C0D16FD92B}"/>
    <cellStyle name="Warning Text 5" xfId="2163" xr:uid="{B137A65A-F4FD-40B7-89BE-324EEA858872}"/>
    <cellStyle name="Warning Text 6" xfId="2164" xr:uid="{E22E0827-AD93-4FED-A372-7D175DA2CF09}"/>
    <cellStyle name="Warning Text 7" xfId="2165" xr:uid="{08F30BAE-A0E1-4264-8363-3A54DC1C3712}"/>
    <cellStyle name="Warning Text 8" xfId="2166" xr:uid="{1924747E-02F3-46C0-9E7C-98165427D52A}"/>
    <cellStyle name="Warning Text 9" xfId="2167" xr:uid="{663AA000-FD55-4E33-A5EB-149A46E081E5}"/>
    <cellStyle name="wrap" xfId="2168" xr:uid="{623C54F6-4579-4934-B430-1672954FFE73}"/>
    <cellStyle name="Wไhrung [0]_35ERI8T2gbIEMixb4v26icuOo" xfId="2169" xr:uid="{9D0E4907-2143-4FFF-8478-11D7A0E64F6C}"/>
    <cellStyle name="Wไhrung_35ERI8T2gbIEMixb4v26icuOo" xfId="2170" xr:uid="{1A224089-48B2-46F4-BCCA-9D67DF8A0604}"/>
    <cellStyle name="เครื่องหมายจุลภาค [0]_ aging-dear-44" xfId="2171" xr:uid="{553C0081-53BC-49EB-B090-1DB8B54BFF76}"/>
    <cellStyle name="เครื่องหมายจุลภาค 4" xfId="2445" xr:uid="{FB68F152-62DD-4EBC-9BAE-0AAE5443D9A8}"/>
    <cellStyle name="เครื่องหมายจุลภาค_ aging-dear-44" xfId="2172" xr:uid="{7DE56C05-0530-4813-B909-0EB9E989BD28}"/>
    <cellStyle name="เครื่องหมายสกุลเงิน [0]_ aging-dear-44" xfId="2173" xr:uid="{CC531231-C702-4809-915F-719865ACCC4A}"/>
    <cellStyle name="เครื่องหมายสกุลเงิน_ aging-dear-44" xfId="2174" xr:uid="{FA64DEF8-0C08-4CAF-B927-2AF8CAA9E857}"/>
    <cellStyle name="เชื่อมโยงหลายมิติ" xfId="2175" xr:uid="{2DB7CDD7-6793-4EEB-98C6-B75E270C17AC}"/>
    <cellStyle name="เชื่อมโยงหลายมิติ 2" xfId="2176" xr:uid="{16432BFB-2AF9-48AE-91DC-84F398DC1E5A}"/>
    <cellStyle name="เชื่อมโยงหลายมิติ 3" xfId="2177" xr:uid="{7677D0D1-0827-4BA1-B9F2-B591C69B2546}"/>
    <cellStyle name="เชื่อมโยงหลายมิติ 4" xfId="2178" xr:uid="{B702E73A-0BC7-4E19-B49B-606F1C2EC29A}"/>
    <cellStyle name="เชื่อมโยงหลายมิติ 5" xfId="2632" xr:uid="{25F124C9-8F93-4E74-AFD2-5F58D52D79E9}"/>
    <cellStyle name="เซลล์ตรวจสอบ" xfId="2179" xr:uid="{E51B9DB2-8571-44FA-B2E0-5CE936705937}"/>
    <cellStyle name="เซลล์ที่มีการเชื่อมโยง" xfId="2180" xr:uid="{0F02FB9A-E270-48E7-8AD2-606C29F1FE9B}"/>
    <cellStyle name="แย่" xfId="2181" xr:uid="{04F8654A-4452-4EC0-85E8-77883BE88FF0}"/>
    <cellStyle name="แสดงผล" xfId="2182" xr:uid="{059C1A7C-0478-493A-BDC3-0D007FB1B51E}"/>
    <cellStyle name="แสดงผล 2" xfId="2850" xr:uid="{1B089942-07FD-45F7-9DC2-F554C201B536}"/>
    <cellStyle name="แสดงผล 2 2" xfId="3882" xr:uid="{AC283F3A-CC30-4F5A-B45F-57F11684A03F}"/>
    <cellStyle name="แสดงผล 2 3" xfId="3440" xr:uid="{BDD83439-F00F-4737-92C4-9659E95F4A2B}"/>
    <cellStyle name="แสดงผล 2 4" xfId="3795" xr:uid="{8ABA40EE-E414-4ACF-9F90-BCF61A277138}"/>
    <cellStyle name="แสดงผล 3" xfId="2978" xr:uid="{9EB8D9AF-BFE7-4CE6-B2FE-0895CD4E6EAF}"/>
    <cellStyle name="แสดงผล 3 2" xfId="4000" xr:uid="{A9F7171B-B915-4A31-AA0E-74F6C36B3818}"/>
    <cellStyle name="แสดงผล 3 3" xfId="4193" xr:uid="{68668ADA-9712-4532-99BB-6E8D43AA63A5}"/>
    <cellStyle name="แสดงผล 3 4" xfId="4366" xr:uid="{78E9039E-6DAC-468F-B129-4CD6C3F1931E}"/>
    <cellStyle name="แสดงผล 4" xfId="3098" xr:uid="{F496D428-A6DF-4F18-91CF-50146CE5039B}"/>
    <cellStyle name="แสดงผล 4 2" xfId="4086" xr:uid="{6F40245C-C4A6-495A-89C5-DEDB22E39C47}"/>
    <cellStyle name="แสดงผล 4 3" xfId="4278" xr:uid="{3265E7EB-8250-4AB3-8BD4-711B7CE3CCD7}"/>
    <cellStyle name="แสดงผล 4 4" xfId="4422" xr:uid="{6AB714F8-31D2-4B11-B1A4-256291970743}"/>
    <cellStyle name="แสดงผล 5" xfId="3150" xr:uid="{7F7DEECF-F9D0-4265-A3E6-CF49A4CF2B4C}"/>
    <cellStyle name="แสดงผล 5 2" xfId="4131" xr:uid="{065DA675-874D-4A45-8CD5-3E9EF424F308}"/>
    <cellStyle name="แสดงผล 5 3" xfId="4323" xr:uid="{379BF800-F602-4FDD-8CE0-94BC0ED83F2C}"/>
    <cellStyle name="แสดงผล 5 4" xfId="4457" xr:uid="{9F84681F-A5DB-405B-A50D-C9EA532C0894}"/>
    <cellStyle name="แสดงผล 6" xfId="3738" xr:uid="{A5C71E11-963B-49DA-9869-60625A8EAC51}"/>
    <cellStyle name="แสดงผล 7" xfId="3542" xr:uid="{58BF89C6-E445-419E-8578-FF216259D98B}"/>
    <cellStyle name="แสดงผล 8" xfId="3774" xr:uid="{BDF84D1A-8A8C-42C3-AE26-944DAC28B665}"/>
    <cellStyle name="การคำนวณ" xfId="2183" xr:uid="{19163F78-8414-447E-9ED2-5F49FF893FC3}"/>
    <cellStyle name="การคำนวณ 2" xfId="2184" xr:uid="{F7CC1F7D-1A70-45F5-83E1-F393E9FA66F2}"/>
    <cellStyle name="การคำนวณ 2 2" xfId="2851" xr:uid="{123ADBCC-DCA0-4971-9444-1F6B9F16A704}"/>
    <cellStyle name="การคำนวณ 2 2 2" xfId="3883" xr:uid="{D040C518-59A0-4DAB-89D1-F19512DA97D1}"/>
    <cellStyle name="การคำนวณ 2 2 3" xfId="3439" xr:uid="{2B9F75A0-A3D1-4589-A2B8-CFBFB24EB097}"/>
    <cellStyle name="การคำนวณ 2 2 4" xfId="3672" xr:uid="{63CD6B37-ED8D-423B-BA82-855E7DA82268}"/>
    <cellStyle name="การคำนวณ 2 3" xfId="2979" xr:uid="{1A7C2E67-E4DF-4BF0-9F2D-B9C485538B90}"/>
    <cellStyle name="การคำนวณ 2 3 2" xfId="4001" xr:uid="{C03F685F-6200-421C-85AB-90CE395597B9}"/>
    <cellStyle name="การคำนวณ 2 3 3" xfId="4194" xr:uid="{0EDED90F-985E-495A-BFF7-DA95648997DB}"/>
    <cellStyle name="การคำนวณ 2 3 4" xfId="4367" xr:uid="{CD8C3C8C-5F86-4EDF-BB9F-2D40F46BBD9D}"/>
    <cellStyle name="การคำนวณ 2 4" xfId="3740" xr:uid="{7646EA1B-0289-4654-B749-0F60745D94EE}"/>
    <cellStyle name="การคำนวณ 2 5" xfId="3540" xr:uid="{16A910D6-3078-499C-BDD5-A2297CA196D4}"/>
    <cellStyle name="การคำนวณ 2 6" xfId="4169" xr:uid="{76EB46FE-82A2-4451-8DDA-6633F71E057C}"/>
    <cellStyle name="การคำนวณ 3" xfId="2852" xr:uid="{B1CACE68-B736-47CB-B027-B892E69F07D0}"/>
    <cellStyle name="การคำนวณ 3 2" xfId="3884" xr:uid="{219902A4-80DA-482C-AA4C-EE2B2F415E64}"/>
    <cellStyle name="การคำนวณ 3 3" xfId="3438" xr:uid="{EB268EBE-DEE0-4A0F-82F0-E9D11B8E3E3C}"/>
    <cellStyle name="การคำนวณ 3 4" xfId="3673" xr:uid="{9CB99448-8561-406E-B484-4E59D0804A10}"/>
    <cellStyle name="การคำนวณ 4" xfId="2980" xr:uid="{3D3BF324-1416-482E-9BFA-D4A23909A410}"/>
    <cellStyle name="การคำนวณ 4 2" xfId="4002" xr:uid="{F0DE2728-5A2A-4B40-B56D-3670F2A30CD5}"/>
    <cellStyle name="การคำนวณ 4 3" xfId="4195" xr:uid="{3D2D3BEF-B02B-4B0D-BDC4-B56432CA3FAF}"/>
    <cellStyle name="การคำนวณ 4 4" xfId="4368" xr:uid="{DD61B4DE-DBE0-4857-B766-1F77D447FE4E}"/>
    <cellStyle name="การคำนวณ 5" xfId="3739" xr:uid="{9791D361-06D7-4D5B-B543-2ED09BFCDC34}"/>
    <cellStyle name="การคำนวณ 6" xfId="3541" xr:uid="{49789868-33C6-49AA-BEFE-4C1BF69EA476}"/>
    <cellStyle name="การคำนวณ 7" xfId="3611" xr:uid="{9A3B564C-D470-4087-889B-084BC4B3CFCC}"/>
    <cellStyle name="ข้อความเตือน" xfId="2185" xr:uid="{90AD4179-0057-4D1C-9B40-18AE2D890843}"/>
    <cellStyle name="ข้อความอธิบาย" xfId="2186" xr:uid="{854E14C8-AFB1-415C-8331-CFAF926D9C83}"/>
    <cellStyle name="ค@ฏ๋_1111D2111DQ2" xfId="2187" xr:uid="{C54DD79D-271B-48D1-B606-E5FD6EE6C43E}"/>
    <cellStyle name="คdคภฆ์[0]_1111D2111DQ2" xfId="2188" xr:uid="{31188F36-F280-4146-A42C-584588054032}"/>
    <cellStyle name="คdคภฆ์_1111D2111DQ1" xfId="2189" xr:uid="{41BCE4A9-7461-467F-BE2D-69B89D0B953A}"/>
    <cellStyle name="จุลภาค 2" xfId="2709" xr:uid="{D086E683-BFC6-4EAA-90BA-987EBE024DF7}"/>
    <cellStyle name="จุลภาค 2 2" xfId="2697" xr:uid="{E56522DA-DDFA-48B3-BCEA-3B30116A4EF8}"/>
    <cellStyle name="จุลภาค 2 2 2" xfId="2765" xr:uid="{FDA2D213-21EB-49D7-81B2-7FBF0B343E6C}"/>
    <cellStyle name="จุลภาค 2 3" xfId="2715" xr:uid="{D8247B2E-C194-4EBC-8B52-119CB5CFD226}"/>
    <cellStyle name="จุลภาค 2 3 2" xfId="2766" xr:uid="{30BB1C74-DFF1-4BA3-83DE-1F9FC15CA11D}"/>
    <cellStyle name="จุลภาค 2 4" xfId="2767" xr:uid="{A7A81058-F4F6-4339-878D-72F6D5494DE6}"/>
    <cellStyle name="ชื่อเรื่อง" xfId="2190" xr:uid="{63FDEC12-E1D6-48BB-9EA8-775C1A570397}"/>
    <cellStyle name="ณfน๔ [0]_Book1" xfId="2191" xr:uid="{7BD6899B-8E3B-45A3-9589-C89799EC8E15}"/>
    <cellStyle name="ณfน๔_Book1" xfId="2192" xr:uid="{E7C2A79A-18E6-456B-8A64-57D0DF22D97C}"/>
    <cellStyle name="ดี" xfId="2193" xr:uid="{9F063B99-8E37-4BA8-8D61-A01313B639C4}"/>
    <cellStyle name="ตามการเชื่อมโยงหลายมิติ" xfId="2194" xr:uid="{1E3B5AA4-8AA2-411F-B353-E4F5F66FE689}"/>
    <cellStyle name="ตามการเชื่อมโยงหลายมิติ 2" xfId="2195" xr:uid="{106F8992-0FDE-4B1C-996E-048402ED3451}"/>
    <cellStyle name="ตามการเชื่อมโยงหลายมิติ 3" xfId="2196" xr:uid="{BE719B20-B391-4845-8612-C94D123D99C1}"/>
    <cellStyle name="ตามการเชื่อมโยงหลายมิติ 4" xfId="2197" xr:uid="{F48AF6A1-7945-47F3-AFDB-23966D285792}"/>
    <cellStyle name="ตามการเชื่อมโยงหลายมิติ 5" xfId="2633" xr:uid="{41F71779-3B8C-40B9-A054-86C193187D31}"/>
    <cellStyle name="น้บะภฒ_95" xfId="2198" xr:uid="{928E707B-2C5C-4559-BBC9-2F1AB155D503}"/>
    <cellStyle name="ปกติ 2" xfId="2634" xr:uid="{AB5D5566-5036-48C5-B993-D52E3247FFAF}"/>
    <cellStyle name="ปกติ 2 2" xfId="2706" xr:uid="{6348B7A4-4A25-44E7-A7CB-B8BFFB3BFD33}"/>
    <cellStyle name="ปกติ 2 2 2" xfId="2708" xr:uid="{96B00F67-F909-4D95-B1F4-74770F462B49}"/>
    <cellStyle name="ปกติ 2 2 3" xfId="2716" xr:uid="{10C5FD6D-DDC9-439B-8AC1-4154E15EAA03}"/>
    <cellStyle name="ปกติ 2 3" xfId="2711" xr:uid="{09AF47FE-0217-4D23-87E7-B3339939D5BA}"/>
    <cellStyle name="ปกติ 3" xfId="2635" xr:uid="{913B8486-9E73-4D3E-889E-FE3DE433A648}"/>
    <cellStyle name="ปกติ 3 2" xfId="2636" xr:uid="{1007116C-30A9-44A9-8C32-8F8B49A624BC}"/>
    <cellStyle name="ปกติ 3 3" xfId="2710" xr:uid="{BFFC736F-ED1D-48F8-98D8-28739B70C6E0}"/>
    <cellStyle name="ปกติ 8" xfId="2446" xr:uid="{7C0BB1E0-40AD-4A07-8342-E1B9B3DDB3DF}"/>
    <cellStyle name="ปกติ_ Account Code" xfId="2199" xr:uid="{AA37EA63-485B-45C3-AE19-A16CF558C982}"/>
    <cellStyle name="ป้อนค่า" xfId="2200" xr:uid="{4958E9F8-3FAB-4E78-88E8-C82B4DD0EB1D}"/>
    <cellStyle name="ป้อนค่า 2" xfId="2201" xr:uid="{17CCF610-C6FC-4E3D-A69D-2D7DF542694F}"/>
    <cellStyle name="ป้อนค่า 2 2" xfId="2853" xr:uid="{9C0EE78C-DF80-4A40-AB26-4289FECC7AE7}"/>
    <cellStyle name="ป้อนค่า 2 2 2" xfId="3885" xr:uid="{C1B52B4D-5D2C-4327-9AAF-76972387C5B4}"/>
    <cellStyle name="ป้อนค่า 2 2 3" xfId="3437" xr:uid="{F365B805-EFC0-4DC5-84B1-FCB6992DE247}"/>
    <cellStyle name="ป้อนค่า 2 2 4" xfId="3674" xr:uid="{D7901D80-11F4-4422-BD61-44F8B7B74865}"/>
    <cellStyle name="ป้อนค่า 2 3" xfId="2981" xr:uid="{C656170F-5802-4926-9499-8CE21B44CE6E}"/>
    <cellStyle name="ป้อนค่า 2 3 2" xfId="4003" xr:uid="{90A41A4B-540A-4856-A6DC-C5C65A84CD61}"/>
    <cellStyle name="ป้อนค่า 2 3 3" xfId="4196" xr:uid="{3356B9F9-2383-497D-9B99-AD6E298AE03A}"/>
    <cellStyle name="ป้อนค่า 2 3 4" xfId="4369" xr:uid="{12EB0CEA-5B6B-4AC9-BC03-B8319332F483}"/>
    <cellStyle name="ป้อนค่า 2 4" xfId="3743" xr:uid="{2DABCA0C-A418-4421-A0B0-CEF1DB1D4A17}"/>
    <cellStyle name="ป้อนค่า 2 5" xfId="3539" xr:uid="{218B5993-262F-4628-96D3-990E25727160}"/>
    <cellStyle name="ป้อนค่า 2 6" xfId="3350" xr:uid="{2AF3CB4C-CE21-44D0-A824-FCA1A88D5FC5}"/>
    <cellStyle name="ป้อนค่า 3" xfId="2854" xr:uid="{AA559D35-8C06-46F8-AE6F-82D42462463E}"/>
    <cellStyle name="ป้อนค่า 3 2" xfId="3886" xr:uid="{A969A44F-5DCB-4741-9758-A61B03965218}"/>
    <cellStyle name="ป้อนค่า 3 3" xfId="3436" xr:uid="{3288D26E-1B5D-4FE9-96BF-D7E28455EC60}"/>
    <cellStyle name="ป้อนค่า 3 4" xfId="3675" xr:uid="{B2DF7FF5-E3F3-4F37-8F1D-378CDC1C8D87}"/>
    <cellStyle name="ป้อนค่า 4" xfId="2982" xr:uid="{3DDFC1C3-C64C-4640-B598-856A4F122A4A}"/>
    <cellStyle name="ป้อนค่า 4 2" xfId="4004" xr:uid="{30AC6FA4-DB16-46A7-9458-582E41BF593A}"/>
    <cellStyle name="ป้อนค่า 4 3" xfId="4197" xr:uid="{7E2BFB91-E5B2-488C-86C8-EF2473DB091E}"/>
    <cellStyle name="ป้อนค่า 4 4" xfId="4370" xr:uid="{3BB0525F-A333-4D9D-A1F6-496A06651B0F}"/>
    <cellStyle name="ป้อนค่า 5" xfId="3742" xr:uid="{883FFF54-570E-4B4F-8BC6-E9856D45F850}"/>
    <cellStyle name="ป้อนค่า 6" xfId="3780" xr:uid="{BDFCEF3A-9706-4007-BBB2-B1536C1D9D68}"/>
    <cellStyle name="ป้อนค่า 7" xfId="3349" xr:uid="{8D9A16EC-7CE3-4402-9016-1D1433DBD217}"/>
    <cellStyle name="ปานกลาง" xfId="2202" xr:uid="{6AB23EDD-36FC-4C2A-A023-FC21AF565D0F}"/>
    <cellStyle name="ผลรวม" xfId="2203" xr:uid="{2D40A04C-AD4F-4883-8CC2-2714602C6CB3}"/>
    <cellStyle name="ผลรวม 2" xfId="2855" xr:uid="{837B93D2-78CA-48CF-8EF7-64A411FE9123}"/>
    <cellStyle name="ผลรวม 2 2" xfId="3887" xr:uid="{25722799-598B-4147-B2B2-DAEDE6A53B18}"/>
    <cellStyle name="ผลรวม 2 3" xfId="3435" xr:uid="{B9773292-4207-4579-8503-82A79D2E0A34}"/>
    <cellStyle name="ผลรวม 2 4" xfId="3676" xr:uid="{07975123-54B7-4DE3-AE71-246A5088C23C}"/>
    <cellStyle name="ผลรวม 3" xfId="2983" xr:uid="{6C9528EC-F202-48A0-B016-03DE1E6F993F}"/>
    <cellStyle name="ผลรวม 3 2" xfId="4005" xr:uid="{7392AC1A-0AE8-4AD3-A5FA-56C652C0AE73}"/>
    <cellStyle name="ผลรวม 3 3" xfId="4198" xr:uid="{B542A45F-1FD8-4B3E-B53F-E0799A046F13}"/>
    <cellStyle name="ผลรวม 3 4" xfId="4371" xr:uid="{2D464A44-810E-47F6-8633-6E4A1BC96DAA}"/>
    <cellStyle name="ผลรวม 4" xfId="3099" xr:uid="{640BE16B-7CAF-4F0F-BD0E-464B3D063D03}"/>
    <cellStyle name="ผลรวม 4 2" xfId="4087" xr:uid="{9446399E-07BE-4AA0-83D6-A4FD24AC9E7D}"/>
    <cellStyle name="ผลรวม 4 3" xfId="4279" xr:uid="{D0DE4037-8410-4FC9-97A4-BF70C262FF60}"/>
    <cellStyle name="ผลรวม 4 4" xfId="4423" xr:uid="{8B53DE05-D7EC-490C-B4DA-5723CBAE6559}"/>
    <cellStyle name="ผลรวม 5" xfId="3151" xr:uid="{57C81D67-D4D1-426A-B18E-37F463B098F4}"/>
    <cellStyle name="ผลรวม 5 2" xfId="4132" xr:uid="{BAAA5781-EEF7-434D-99F8-AA05A6D6307D}"/>
    <cellStyle name="ผลรวม 5 3" xfId="4324" xr:uid="{478B328A-9BCE-4A28-9CE7-F8B6685DAC9C}"/>
    <cellStyle name="ผลรวม 5 4" xfId="4458" xr:uid="{446305E0-B1B6-408C-847C-FEA9F6AED65F}"/>
    <cellStyle name="ผลรวม 6" xfId="3744" xr:uid="{37C37F44-6D9C-4ABE-A244-3C9B739E57F3}"/>
    <cellStyle name="ผลรวม 7" xfId="3538" xr:uid="{7CC1CB18-F332-4462-8C0F-9B640762222E}"/>
    <cellStyle name="ผลรวม 8" xfId="3785" xr:uid="{A0FB76D6-6D46-40E7-9916-3E3B3E7E9CE0}"/>
    <cellStyle name="ฤ?ธถ [0]_95" xfId="2637" xr:uid="{59A4EE30-7D0C-4C27-A6DC-DB305D6028FC}"/>
    <cellStyle name="ฤ?ธถ_95" xfId="2638" xr:uid="{933531D2-CC16-4080-A261-6F134E2AEDCD}"/>
    <cellStyle name="ฤธถ [0]_95" xfId="2204" xr:uid="{6CB71585-CBB0-42B2-BAD1-A695D25A8A98}"/>
    <cellStyle name="ฤธถ_95" xfId="2205" xr:uid="{036BEB93-63D3-4A0B-88A3-55AEBBFE0C1E}"/>
    <cellStyle name="ลวดลาย" xfId="2639" xr:uid="{F021E2F6-90D3-4B31-9DFD-6410C7D34C1A}"/>
    <cellStyle name="ล๋ศญ [0]_95" xfId="2206" xr:uid="{3A89EEB9-6C65-4517-8259-49AA918B693E}"/>
    <cellStyle name="ล๋ศญ_95" xfId="2207" xr:uid="{AA53A542-3A1A-48EE-9474-FFC9F339C12A}"/>
    <cellStyle name="วฅมุ_4ฟ๙ฝวภ๛" xfId="2208" xr:uid="{5749A66E-BC6A-4F3A-8656-4942C1E6968C}"/>
    <cellStyle name="ส่วนที่ถูกเน้น1" xfId="2209" xr:uid="{552953BB-C130-4477-AF00-5D79D5DDD2FB}"/>
    <cellStyle name="ส่วนที่ถูกเน้น2" xfId="2210" xr:uid="{4C80909B-C096-495B-BAF1-A7C1A450CF98}"/>
    <cellStyle name="ส่วนที่ถูกเน้น3" xfId="2211" xr:uid="{4575DB5A-C657-4D80-9C1C-2F707B179C06}"/>
    <cellStyle name="ส่วนที่ถูกเน้น4" xfId="2212" xr:uid="{FEAEA60A-9EB6-461B-90F7-76B37E476BFC}"/>
    <cellStyle name="ส่วนที่ถูกเน้น5" xfId="2213" xr:uid="{9DF1B66F-49DF-453B-97ED-C4CA988E99CF}"/>
    <cellStyle name="ส่วนที่ถูกเน้น6" xfId="2214" xr:uid="{6F090ED2-951B-42EE-8A53-7B68957E05BF}"/>
    <cellStyle name="หมายเหตุ" xfId="2215" xr:uid="{4DCF8970-41A6-44E7-94AD-4C55CA2C928E}"/>
    <cellStyle name="หมายเหตุ 10" xfId="4171" xr:uid="{47DAE831-F26D-4305-8940-E6C0A819ACE7}"/>
    <cellStyle name="หมายเหตุ 2" xfId="2856" xr:uid="{632E7EE2-127D-45DE-A17C-C15A8BBD4DB9}"/>
    <cellStyle name="หมายเหตุ 2 2" xfId="3888" xr:uid="{64BDE9CE-718C-4105-BCA8-1D9F1B49EEFA}"/>
    <cellStyle name="หมายเหตุ 2 3" xfId="3434" xr:uid="{D62B15A4-8240-4A59-B47D-3B6E46D781A3}"/>
    <cellStyle name="หมายเหตุ 2 4" xfId="3677" xr:uid="{831EDE39-4C91-4D87-895F-A8FF16B26116}"/>
    <cellStyle name="หมายเหตุ 3" xfId="2893" xr:uid="{CC1A66AE-CCF2-4509-AD19-EA074B6AD2DA}"/>
    <cellStyle name="หมายเหตุ 3 2" xfId="3920" xr:uid="{2913D96E-6582-4ED9-A89D-E109BA915C9D}"/>
    <cellStyle name="หมายเหตุ 3 3" xfId="3409" xr:uid="{51508C4A-A8A5-4220-8804-139036EBDA8F}"/>
    <cellStyle name="หมายเหตุ 3 4" xfId="3798" xr:uid="{4C4F4B1A-56A5-4975-BB98-ED2D0D0C48E2}"/>
    <cellStyle name="หมายเหตุ 4" xfId="2984" xr:uid="{41DCB4FB-9CBB-499E-8B40-8DFD99AEACD0}"/>
    <cellStyle name="หมายเหตุ 4 2" xfId="4006" xr:uid="{CD3C7F9D-B16A-442D-BE85-234C6D8CAC7A}"/>
    <cellStyle name="หมายเหตุ 4 3" xfId="4199" xr:uid="{D2A92290-C9AD-4E8E-A7C7-57CB21CE9374}"/>
    <cellStyle name="หมายเหตุ 4 4" xfId="4372" xr:uid="{CB1C6C1B-2764-4D9C-9DED-CA92746165E1}"/>
    <cellStyle name="หมายเหตุ 5" xfId="3045" xr:uid="{70DE02D3-A234-4386-8947-232C8892AB8D}"/>
    <cellStyle name="หมายเหตุ 5 2" xfId="4042" xr:uid="{AFB71DFC-A754-4ADE-9745-D5866BCAB587}"/>
    <cellStyle name="หมายเหตุ 5 3" xfId="4234" xr:uid="{92FE2AB9-32FA-4328-896F-2078E83066C8}"/>
    <cellStyle name="หมายเหตุ 5 4" xfId="4389" xr:uid="{5D14E620-71C6-4F2D-B846-2F5C8AA81A70}"/>
    <cellStyle name="หมายเหตุ 6" xfId="3100" xr:uid="{603236C4-8E94-4043-B34E-A25670165415}"/>
    <cellStyle name="หมายเหตุ 6 2" xfId="4088" xr:uid="{A0A6840C-21F2-4BBF-90CE-62CFBDA24381}"/>
    <cellStyle name="หมายเหตุ 6 3" xfId="4280" xr:uid="{D1959DEB-77CB-427F-B940-16EC10B638E2}"/>
    <cellStyle name="หมายเหตุ 6 4" xfId="4424" xr:uid="{870B170D-8025-44AD-A185-D9B2406CD401}"/>
    <cellStyle name="หมายเหตุ 7" xfId="3152" xr:uid="{BABF149E-BAFB-4A1B-B876-7B0100F6D323}"/>
    <cellStyle name="หมายเหตุ 7 2" xfId="4133" xr:uid="{5C25658B-9C86-4739-BB4B-9F31A7E0E360}"/>
    <cellStyle name="หมายเหตุ 7 3" xfId="4325" xr:uid="{3C1C3ADA-5098-4D01-9415-BC98C3BAAFCD}"/>
    <cellStyle name="หมายเหตุ 7 4" xfId="4459" xr:uid="{052F1D1B-9405-4E16-B56B-28F09B495467}"/>
    <cellStyle name="หมายเหตุ 8" xfId="3745" xr:uid="{3D89CC36-8CE3-4B6A-A2C8-C440AC51B5F4}"/>
    <cellStyle name="หมายเหตุ 9" xfId="3537" xr:uid="{009C7141-321F-4BDD-A6C1-D1CF03574438}"/>
    <cellStyle name="หัวเรื่อง 1" xfId="2216" xr:uid="{A40F0747-3EDD-4910-A5C0-2842F92682CF}"/>
    <cellStyle name="หัวเรื่อง 2" xfId="2217" xr:uid="{78F4362D-02E8-4263-86A7-2051B4B168E0}"/>
    <cellStyle name="หัวเรื่อง 3" xfId="2218" xr:uid="{BED1E3D0-90C3-4055-8D11-A76DD551E875}"/>
    <cellStyle name="หัวเรื่อง 4" xfId="2219" xr:uid="{F861731A-9785-474B-BD8B-E871B6F2AF9B}"/>
    <cellStyle name="ơ᪒＀＀＀＀＀＀＀＀＀＀＀＀＀＀＀＀＀＀＀＀＀＀＀＀＀＀＀＀ma_QTR94_95_1ฟ๙ศธบ๑ณปฟช (2)" xfId="2220" xr:uid="{66B7DD3E-A0FB-4E2F-A194-D0379D329E4C}"/>
    <cellStyle name="…_x000e__x000a_ธ๎_x000c_U_x0001_ฅ_x0005_ด_x000a__x0007__x0001__x0001_" xfId="2221" xr:uid="{9D91D7FC-4069-438A-BBD5-926903BE16F4}"/>
    <cellStyle name="_x001d_๐7_x000c_๎_x0017__x000d_เU_x0001_า_x0006_|!_x0007__x0001__x0001_" xfId="2222" xr:uid="{9D4F0A90-F7AC-4FFD-9C03-A7EB53B4FAA4}"/>
    <cellStyle name="_x001d_๐7_x000c_๎_x0017__x000d_เU_x0001_า_x0006_!_x0007__x0001__x0001_" xfId="2223" xr:uid="{004C8782-45F6-448F-B53E-1257CC62148D}"/>
    <cellStyle name="_xddb0_̟ᩒb_xdddc_̟ᩢb_xde1c_̟ᩲbơ᪂bơ᪒＀＀＀＀＀＀＀＀＀＀＀＀＀＀＀＀＀＀＀＀＀＀＀＀＀＀＀＀ma_QTR94_95_1ฟ๙ศธบ๑ณปฟช (2)" xfId="2224" xr:uid="{0599F2EE-1C2E-4604-8D28-14DFB9423D2A}"/>
    <cellStyle name="一般_0006(1)" xfId="2225" xr:uid="{06AB89D3-951F-4744-9452-46B045905090}"/>
    <cellStyle name="千分位[0]_LC (2)" xfId="2226" xr:uid="{88D04B3E-C76F-4E59-8959-5CF3F0BCC6AE}"/>
    <cellStyle name="千分位_LC (2)" xfId="2227" xr:uid="{EB299E3D-779C-46DA-8B18-47192E4C74A2}"/>
    <cellStyle name="未定義" xfId="2228" xr:uid="{400A5B53-D628-482D-AEE5-A8E7B6EA7204}"/>
    <cellStyle name="桁区切り [0.00]_BI(A)" xfId="2229" xr:uid="{29869575-686F-458A-B7AA-DBDFF169048C}"/>
    <cellStyle name="桁区切り_BI(A)" xfId="2230" xr:uid="{206011A9-708F-4F7E-8D87-8A43C19109B9}"/>
    <cellStyle name="標準_(3)売掛金" xfId="2231" xr:uid="{14EAC604-D603-4008-928C-8C65B712263A}"/>
    <cellStyle name="貨幣 [0]_liz-ss" xfId="2232" xr:uid="{81167976-4E3B-4FDD-92DD-8AF7C9854AA3}"/>
    <cellStyle name="貨幣[0]_LC (2)" xfId="2233" xr:uid="{B3CDAD40-BFEF-4E88-B120-2C8AD4E53FE7}"/>
    <cellStyle name="貨幣_LC (2)" xfId="2234" xr:uid="{48D92449-1D72-46EC-807A-6C6882319704}"/>
    <cellStyle name="通貨 [0.00]_BI(A)" xfId="2235" xr:uid="{15ED5E79-7FD4-49DE-B781-695CD8E99843}"/>
    <cellStyle name="通貨_BI(A)" xfId="2236" xr:uid="{EB52A4B8-54E8-4524-89AC-5945DD82ACE8}"/>
  </cellStyles>
  <dxfs count="20"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5B3D7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4F81BD"/>
        </top>
        <bottom style="thin">
          <color rgb="FF4F81BD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95B3D7"/>
        </top>
      </border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95B3D7"/>
        </bottom>
      </border>
    </dxf>
    <dxf>
      <fill>
        <patternFill>
          <bgColor theme="8" tint="0.79998168889431442"/>
        </patternFill>
      </fill>
      <border>
        <left style="thin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thin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 style="hair">
          <color auto="1"/>
        </horizontal>
      </border>
    </dxf>
    <dxf>
      <border>
        <horizontal style="hair">
          <color auto="1"/>
        </horizontal>
      </border>
    </dxf>
    <dxf>
      <fill>
        <patternFill>
          <bgColor theme="8" tint="0.79998168889431442"/>
        </patternFill>
      </fill>
      <border>
        <horizontal style="hair">
          <color auto="1"/>
        </horizontal>
      </border>
    </dxf>
    <dxf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theme="1" tint="0.24994659260841701"/>
        </patternFill>
      </fill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thin">
          <color auto="1"/>
        </vertical>
        <horizontal/>
      </border>
    </dxf>
  </dxfs>
  <tableStyles count="3" defaultTableStyle="TableStyleMedium9" defaultPivotStyle="PivotStyleLight16">
    <tableStyle name="Invisible" pivot="0" table="0" count="0" xr9:uid="{71366A8E-A72A-42F8-B49A-74EC225B6E1C}"/>
    <tableStyle name="Seng Style 2" table="0" count="9" xr9:uid="{98B7EDD3-945E-441B-9D3E-1C9A28681489}">
      <tableStyleElement type="wholeTable" dxfId="19"/>
      <tableStyleElement type="headerRow" dxfId="18"/>
      <tableStyleElement type="firstColumn" dxfId="17"/>
      <tableStyleElement type="firstRowStripe" dxfId="16"/>
      <tableStyleElement type="secondRowStripe" dxfId="15"/>
      <tableStyleElement type="firstColumnStripe" dxfId="14"/>
      <tableStyleElement type="secondColumnStripe" dxfId="13"/>
      <tableStyleElement type="pageFieldLabels" dxfId="12"/>
      <tableStyleElement type="pageFieldValues" dxfId="11"/>
    </tableStyle>
    <tableStyle name="PivotStyleLight16 2" table="0" count="11" xr9:uid="{488641D9-C121-4A88-BCED-FD18255E5CFE}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43"/>
  <sheetViews>
    <sheetView showGridLines="0" view="pageBreakPreview" topLeftCell="A62" zoomScale="70" zoomScaleNormal="90" zoomScaleSheetLayoutView="70" workbookViewId="0">
      <selection activeCell="H83" sqref="H83"/>
    </sheetView>
  </sheetViews>
  <sheetFormatPr defaultColWidth="10.85546875" defaultRowHeight="24" customHeight="1"/>
  <cols>
    <col min="1" max="1" width="42.42578125" style="9" customWidth="1"/>
    <col min="2" max="2" width="1.85546875" style="8" customWidth="1"/>
    <col min="3" max="3" width="9.7109375" style="9" customWidth="1"/>
    <col min="4" max="4" width="2.28515625" style="8" customWidth="1"/>
    <col min="5" max="5" width="17.140625" style="8" customWidth="1"/>
    <col min="6" max="6" width="1.42578125" style="8" customWidth="1"/>
    <col min="7" max="7" width="17.140625" style="8" customWidth="1"/>
    <col min="8" max="8" width="1.42578125" style="8" customWidth="1"/>
    <col min="9" max="9" width="17.140625" style="8" customWidth="1"/>
    <col min="10" max="10" width="1.42578125" style="8" customWidth="1"/>
    <col min="11" max="11" width="17.140625" style="8" customWidth="1"/>
    <col min="12" max="12" width="0.42578125" style="8" customWidth="1"/>
    <col min="13" max="13" width="10.85546875" style="8"/>
    <col min="14" max="14" width="12" style="8" bestFit="1" customWidth="1"/>
    <col min="15" max="16384" width="10.85546875" style="8"/>
  </cols>
  <sheetData>
    <row r="1" spans="1:11" s="5" customFormat="1" ht="26.25">
      <c r="A1" s="1" t="s">
        <v>86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6.25">
      <c r="A2" s="31" t="s">
        <v>76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32" customFormat="1" ht="22.5" customHeight="1">
      <c r="A3" s="6" t="s">
        <v>165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26.25">
      <c r="A4" s="3"/>
      <c r="B4" s="4"/>
      <c r="C4" s="3"/>
      <c r="D4" s="4"/>
      <c r="E4" s="4"/>
      <c r="F4" s="4"/>
      <c r="G4" s="4"/>
      <c r="H4" s="4"/>
      <c r="I4" s="4"/>
      <c r="J4" s="4"/>
      <c r="K4" s="7" t="s">
        <v>117</v>
      </c>
    </row>
    <row r="5" spans="1:11" ht="26.25">
      <c r="E5" s="127" t="s">
        <v>0</v>
      </c>
      <c r="F5" s="127"/>
      <c r="G5" s="127"/>
      <c r="H5" s="10"/>
      <c r="I5" s="127" t="s">
        <v>1</v>
      </c>
      <c r="J5" s="127"/>
      <c r="K5" s="127"/>
    </row>
    <row r="6" spans="1:11" ht="26.25">
      <c r="C6" s="25" t="s">
        <v>2</v>
      </c>
      <c r="D6" s="11"/>
      <c r="E6" s="33" t="s">
        <v>166</v>
      </c>
      <c r="F6" s="34"/>
      <c r="G6" s="33" t="s">
        <v>145</v>
      </c>
      <c r="H6" s="12"/>
      <c r="I6" s="33" t="s">
        <v>166</v>
      </c>
      <c r="J6" s="34"/>
      <c r="K6" s="33" t="s">
        <v>145</v>
      </c>
    </row>
    <row r="7" spans="1:11" ht="26.25">
      <c r="C7" s="35"/>
      <c r="D7" s="11"/>
      <c r="E7" s="30" t="s">
        <v>83</v>
      </c>
      <c r="F7" s="13"/>
      <c r="G7" s="30" t="s">
        <v>133</v>
      </c>
      <c r="H7" s="12"/>
      <c r="I7" s="30" t="s">
        <v>83</v>
      </c>
      <c r="J7" s="13"/>
      <c r="K7" s="30" t="s">
        <v>133</v>
      </c>
    </row>
    <row r="8" spans="1:11" ht="26.25">
      <c r="C8" s="35"/>
      <c r="D8" s="11"/>
      <c r="E8" s="30" t="s">
        <v>84</v>
      </c>
      <c r="F8" s="13"/>
      <c r="G8" s="36"/>
      <c r="H8" s="12"/>
      <c r="I8" s="30" t="s">
        <v>84</v>
      </c>
      <c r="J8" s="13"/>
      <c r="K8" s="36"/>
    </row>
    <row r="9" spans="1:11" s="38" customFormat="1" ht="26.25">
      <c r="A9" s="37" t="s">
        <v>3</v>
      </c>
      <c r="C9" s="39"/>
    </row>
    <row r="10" spans="1:11" s="38" customFormat="1" ht="26.25">
      <c r="A10" s="37" t="s">
        <v>4</v>
      </c>
      <c r="C10" s="40"/>
    </row>
    <row r="11" spans="1:11" s="38" customFormat="1" ht="26.25">
      <c r="A11" s="39" t="s">
        <v>5</v>
      </c>
      <c r="C11" s="40"/>
      <c r="E11" s="41">
        <v>249903</v>
      </c>
      <c r="F11" s="41"/>
      <c r="G11" s="41">
        <f>340888</f>
        <v>340888</v>
      </c>
      <c r="H11" s="41"/>
      <c r="I11" s="41">
        <v>178808</v>
      </c>
      <c r="J11" s="41"/>
      <c r="K11" s="41">
        <v>279197</v>
      </c>
    </row>
    <row r="12" spans="1:11" s="38" customFormat="1" ht="26.25">
      <c r="A12" s="42" t="s">
        <v>87</v>
      </c>
      <c r="B12" s="43"/>
      <c r="C12" s="14" t="s">
        <v>154</v>
      </c>
      <c r="E12" s="41">
        <v>220948</v>
      </c>
      <c r="F12" s="41"/>
      <c r="G12" s="41">
        <v>185707</v>
      </c>
      <c r="H12" s="41"/>
      <c r="I12" s="41">
        <v>180803</v>
      </c>
      <c r="J12" s="41"/>
      <c r="K12" s="41">
        <v>160429</v>
      </c>
    </row>
    <row r="13" spans="1:11" s="38" customFormat="1" ht="26.25">
      <c r="A13" s="42" t="s">
        <v>88</v>
      </c>
      <c r="B13" s="43"/>
      <c r="C13" s="14">
        <v>4</v>
      </c>
      <c r="E13" s="41">
        <v>285251</v>
      </c>
      <c r="F13" s="41"/>
      <c r="G13" s="41">
        <v>274690</v>
      </c>
      <c r="H13" s="41"/>
      <c r="I13" s="41">
        <v>261776</v>
      </c>
      <c r="J13" s="41"/>
      <c r="K13" s="41">
        <v>249961</v>
      </c>
    </row>
    <row r="14" spans="1:11" s="38" customFormat="1" ht="26.25">
      <c r="A14" s="39" t="s">
        <v>115</v>
      </c>
      <c r="C14" s="14">
        <v>5</v>
      </c>
      <c r="D14" s="44"/>
      <c r="E14" s="41">
        <v>92637</v>
      </c>
      <c r="F14" s="41"/>
      <c r="G14" s="41">
        <v>92546</v>
      </c>
      <c r="H14" s="41"/>
      <c r="I14" s="41">
        <v>80637</v>
      </c>
      <c r="J14" s="41"/>
      <c r="K14" s="41">
        <v>80546</v>
      </c>
    </row>
    <row r="15" spans="1:11" s="38" customFormat="1" ht="26.25">
      <c r="A15" s="45" t="s">
        <v>146</v>
      </c>
      <c r="B15" s="43"/>
      <c r="C15" s="14"/>
      <c r="E15" s="41">
        <v>800</v>
      </c>
      <c r="F15" s="41"/>
      <c r="G15" s="41">
        <v>0</v>
      </c>
      <c r="H15" s="41"/>
      <c r="I15" s="41">
        <v>738</v>
      </c>
      <c r="J15" s="41"/>
      <c r="K15" s="41">
        <v>0</v>
      </c>
    </row>
    <row r="16" spans="1:11" s="38" customFormat="1" ht="26.25">
      <c r="A16" s="39" t="s">
        <v>6</v>
      </c>
      <c r="C16" s="14"/>
      <c r="E16" s="46">
        <v>26118</v>
      </c>
      <c r="F16" s="41"/>
      <c r="G16" s="46">
        <v>7357</v>
      </c>
      <c r="H16" s="41"/>
      <c r="I16" s="46">
        <v>18973</v>
      </c>
      <c r="J16" s="41"/>
      <c r="K16" s="46">
        <v>4489</v>
      </c>
    </row>
    <row r="17" spans="1:14" s="38" customFormat="1" ht="26.25">
      <c r="A17" s="37" t="s">
        <v>7</v>
      </c>
      <c r="C17" s="14"/>
      <c r="E17" s="47">
        <f>SUM(E11:E16)</f>
        <v>875657</v>
      </c>
      <c r="F17" s="41"/>
      <c r="G17" s="47">
        <f>SUM(G11:G16)</f>
        <v>901188</v>
      </c>
      <c r="H17" s="41"/>
      <c r="I17" s="47">
        <f>SUM(I11:I16)</f>
        <v>721735</v>
      </c>
      <c r="J17" s="41"/>
      <c r="K17" s="47">
        <f>SUM(K11:K16)</f>
        <v>774622</v>
      </c>
      <c r="N17" s="23"/>
    </row>
    <row r="18" spans="1:14" s="38" customFormat="1" ht="26.25">
      <c r="A18" s="37" t="s">
        <v>8</v>
      </c>
      <c r="C18" s="14"/>
      <c r="E18" s="41"/>
      <c r="F18" s="41"/>
      <c r="G18" s="41"/>
      <c r="H18" s="41"/>
      <c r="I18" s="41"/>
      <c r="J18" s="41"/>
      <c r="K18" s="41"/>
    </row>
    <row r="19" spans="1:14" s="38" customFormat="1" ht="26.25">
      <c r="A19" s="39" t="s">
        <v>9</v>
      </c>
      <c r="C19" s="14">
        <v>6</v>
      </c>
      <c r="E19" s="41">
        <v>229000</v>
      </c>
      <c r="F19" s="41"/>
      <c r="G19" s="41">
        <v>229000</v>
      </c>
      <c r="H19" s="41"/>
      <c r="I19" s="41">
        <v>171000</v>
      </c>
      <c r="J19" s="41"/>
      <c r="K19" s="41">
        <v>171000</v>
      </c>
    </row>
    <row r="20" spans="1:14" s="38" customFormat="1" ht="26.25">
      <c r="A20" s="39" t="s">
        <v>89</v>
      </c>
      <c r="C20" s="14"/>
      <c r="E20" s="41">
        <v>0</v>
      </c>
      <c r="F20" s="41"/>
      <c r="G20" s="41">
        <v>0</v>
      </c>
      <c r="H20" s="41"/>
      <c r="I20" s="41">
        <v>142409</v>
      </c>
      <c r="K20" s="41">
        <v>142409</v>
      </c>
    </row>
    <row r="21" spans="1:14" s="38" customFormat="1" ht="26.25">
      <c r="A21" s="39" t="s">
        <v>116</v>
      </c>
      <c r="C21" s="14">
        <v>7</v>
      </c>
      <c r="E21" s="41">
        <v>233591</v>
      </c>
      <c r="F21" s="41"/>
      <c r="G21" s="41">
        <v>147479</v>
      </c>
      <c r="H21" s="41"/>
      <c r="I21" s="41">
        <v>169880</v>
      </c>
      <c r="J21" s="41"/>
      <c r="K21" s="41">
        <v>81483</v>
      </c>
    </row>
    <row r="22" spans="1:14" s="38" customFormat="1" ht="26.25">
      <c r="A22" s="39" t="s">
        <v>10</v>
      </c>
      <c r="C22" s="14">
        <v>8.1</v>
      </c>
      <c r="E22" s="41">
        <v>87888</v>
      </c>
      <c r="F22" s="41"/>
      <c r="G22" s="41">
        <v>91297</v>
      </c>
      <c r="H22" s="41"/>
      <c r="I22" s="41">
        <v>292087</v>
      </c>
      <c r="J22" s="41"/>
      <c r="K22" s="41">
        <v>301811</v>
      </c>
    </row>
    <row r="23" spans="1:14" s="38" customFormat="1" ht="26.25">
      <c r="A23" s="39" t="s">
        <v>90</v>
      </c>
      <c r="C23" s="40"/>
      <c r="E23" s="41">
        <v>1277</v>
      </c>
      <c r="F23" s="41"/>
      <c r="G23" s="41">
        <f>1564</f>
        <v>1564</v>
      </c>
      <c r="H23" s="41"/>
      <c r="I23" s="41">
        <v>1170</v>
      </c>
      <c r="J23" s="41"/>
      <c r="K23" s="41">
        <v>1431</v>
      </c>
    </row>
    <row r="24" spans="1:14" s="38" customFormat="1" ht="26.25">
      <c r="A24" s="39" t="s">
        <v>11</v>
      </c>
      <c r="C24" s="40"/>
      <c r="E24" s="41">
        <v>6384</v>
      </c>
      <c r="F24" s="41"/>
      <c r="G24" s="41">
        <v>6686</v>
      </c>
      <c r="H24" s="41"/>
      <c r="I24" s="41">
        <v>10376</v>
      </c>
      <c r="J24" s="41"/>
      <c r="K24" s="41">
        <f>9736</f>
        <v>9736</v>
      </c>
    </row>
    <row r="25" spans="1:14" s="38" customFormat="1" ht="26.25">
      <c r="A25" s="39" t="s">
        <v>123</v>
      </c>
      <c r="C25" s="40"/>
      <c r="E25" s="46">
        <v>7407</v>
      </c>
      <c r="F25" s="41"/>
      <c r="G25" s="46">
        <v>457</v>
      </c>
      <c r="H25" s="41"/>
      <c r="I25" s="46">
        <v>7407</v>
      </c>
      <c r="J25" s="41"/>
      <c r="K25" s="46">
        <v>458</v>
      </c>
    </row>
    <row r="26" spans="1:14" s="38" customFormat="1" ht="26.25">
      <c r="A26" s="37" t="s">
        <v>12</v>
      </c>
      <c r="C26" s="40"/>
      <c r="E26" s="41">
        <f>SUM(E18:E25)</f>
        <v>565547</v>
      </c>
      <c r="F26" s="41"/>
      <c r="G26" s="41">
        <f>SUM(G18:G25)</f>
        <v>476483</v>
      </c>
      <c r="H26" s="41"/>
      <c r="I26" s="41">
        <f>SUM(I18:I25)</f>
        <v>794329</v>
      </c>
      <c r="J26" s="41"/>
      <c r="K26" s="41">
        <f>SUM(K18:K25)</f>
        <v>708328</v>
      </c>
    </row>
    <row r="27" spans="1:14" s="38" customFormat="1" ht="27" thickBot="1">
      <c r="A27" s="37" t="s">
        <v>13</v>
      </c>
      <c r="C27" s="39"/>
      <c r="E27" s="48">
        <f>E17+E26</f>
        <v>1441204</v>
      </c>
      <c r="F27" s="41"/>
      <c r="G27" s="48">
        <f>G17+G26</f>
        <v>1377671</v>
      </c>
      <c r="H27" s="41"/>
      <c r="I27" s="48">
        <f>I17+I26</f>
        <v>1516064</v>
      </c>
      <c r="J27" s="41"/>
      <c r="K27" s="48">
        <f>K17+K26</f>
        <v>1482950</v>
      </c>
    </row>
    <row r="28" spans="1:14" ht="27" thickTop="1"/>
    <row r="29" spans="1:14" ht="26.25">
      <c r="A29" s="9" t="s">
        <v>134</v>
      </c>
    </row>
    <row r="30" spans="1:14" s="5" customFormat="1" ht="26.25">
      <c r="A30" s="1" t="s">
        <v>86</v>
      </c>
      <c r="B30" s="49"/>
      <c r="C30" s="17"/>
      <c r="D30" s="18"/>
      <c r="E30" s="18"/>
      <c r="F30" s="18"/>
      <c r="G30" s="18"/>
      <c r="H30" s="18"/>
      <c r="I30" s="18"/>
      <c r="J30" s="18"/>
      <c r="K30" s="18"/>
    </row>
    <row r="31" spans="1:14" s="5" customFormat="1" ht="26.25">
      <c r="A31" s="31" t="s">
        <v>77</v>
      </c>
      <c r="B31" s="49"/>
      <c r="C31" s="17"/>
      <c r="D31" s="18"/>
      <c r="E31" s="18"/>
      <c r="F31" s="18"/>
      <c r="G31" s="18"/>
      <c r="H31" s="18"/>
      <c r="I31" s="49"/>
      <c r="J31" s="18"/>
      <c r="K31" s="49"/>
    </row>
    <row r="32" spans="1:14" s="32" customFormat="1" ht="22.5" customHeight="1">
      <c r="A32" s="6" t="s">
        <v>165</v>
      </c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5" ht="26.25">
      <c r="A33" s="17"/>
      <c r="B33" s="18"/>
      <c r="C33" s="17"/>
      <c r="D33" s="18"/>
      <c r="E33" s="18"/>
      <c r="F33" s="18"/>
      <c r="G33" s="18"/>
      <c r="H33" s="18"/>
      <c r="I33" s="18"/>
      <c r="J33" s="18"/>
      <c r="K33" s="7" t="s">
        <v>117</v>
      </c>
    </row>
    <row r="34" spans="1:15" ht="26.25">
      <c r="E34" s="127" t="s">
        <v>0</v>
      </c>
      <c r="F34" s="127"/>
      <c r="G34" s="127"/>
      <c r="H34" s="10"/>
      <c r="I34" s="127" t="s">
        <v>1</v>
      </c>
      <c r="J34" s="127"/>
      <c r="K34" s="127"/>
    </row>
    <row r="35" spans="1:15" ht="26.25">
      <c r="C35" s="25" t="s">
        <v>2</v>
      </c>
      <c r="D35" s="11"/>
      <c r="E35" s="33" t="s">
        <v>166</v>
      </c>
      <c r="F35" s="34"/>
      <c r="G35" s="33" t="s">
        <v>145</v>
      </c>
      <c r="H35" s="12"/>
      <c r="I35" s="33" t="s">
        <v>166</v>
      </c>
      <c r="J35" s="34"/>
      <c r="K35" s="33" t="s">
        <v>145</v>
      </c>
    </row>
    <row r="36" spans="1:15" ht="26.25">
      <c r="C36" s="35"/>
      <c r="D36" s="11"/>
      <c r="E36" s="30" t="s">
        <v>83</v>
      </c>
      <c r="F36" s="13"/>
      <c r="G36" s="30" t="s">
        <v>133</v>
      </c>
      <c r="H36" s="12"/>
      <c r="I36" s="30" t="s">
        <v>83</v>
      </c>
      <c r="J36" s="13"/>
      <c r="K36" s="30" t="s">
        <v>133</v>
      </c>
    </row>
    <row r="37" spans="1:15" ht="26.25">
      <c r="C37" s="35"/>
      <c r="D37" s="11"/>
      <c r="E37" s="30" t="s">
        <v>84</v>
      </c>
      <c r="F37" s="13"/>
      <c r="G37" s="36"/>
      <c r="H37" s="12"/>
      <c r="I37" s="30" t="s">
        <v>84</v>
      </c>
      <c r="J37" s="13"/>
      <c r="K37" s="36"/>
    </row>
    <row r="38" spans="1:15" s="38" customFormat="1" ht="26.25">
      <c r="A38" s="37" t="s">
        <v>14</v>
      </c>
      <c r="C38" s="39"/>
    </row>
    <row r="39" spans="1:15" s="38" customFormat="1" ht="26.25">
      <c r="A39" s="37" t="s">
        <v>15</v>
      </c>
      <c r="C39" s="39"/>
    </row>
    <row r="40" spans="1:15" s="38" customFormat="1" ht="26.25">
      <c r="A40" s="42" t="s">
        <v>91</v>
      </c>
      <c r="B40" s="43"/>
      <c r="C40" s="14" t="s">
        <v>155</v>
      </c>
      <c r="E40" s="50">
        <v>151423</v>
      </c>
      <c r="F40" s="50"/>
      <c r="G40" s="50">
        <v>112491</v>
      </c>
      <c r="H40" s="50"/>
      <c r="I40" s="50">
        <v>137166</v>
      </c>
      <c r="J40" s="50"/>
      <c r="K40" s="50">
        <v>102679</v>
      </c>
    </row>
    <row r="41" spans="1:15" s="38" customFormat="1" ht="26.25">
      <c r="A41" s="42" t="s">
        <v>92</v>
      </c>
      <c r="B41" s="43"/>
      <c r="C41" s="8"/>
      <c r="E41" s="50"/>
      <c r="F41" s="50"/>
      <c r="G41" s="50"/>
      <c r="H41" s="50"/>
      <c r="I41" s="50"/>
      <c r="J41" s="50"/>
      <c r="K41" s="50"/>
    </row>
    <row r="42" spans="1:15" s="38" customFormat="1" ht="26.25">
      <c r="A42" s="45" t="s">
        <v>94</v>
      </c>
      <c r="B42" s="43"/>
      <c r="C42" s="14" t="s">
        <v>156</v>
      </c>
      <c r="E42" s="50">
        <v>5203</v>
      </c>
      <c r="F42" s="50"/>
      <c r="G42" s="50">
        <v>5279</v>
      </c>
      <c r="H42" s="50"/>
      <c r="I42" s="50">
        <v>12142</v>
      </c>
      <c r="J42" s="50"/>
      <c r="K42" s="50">
        <v>12114</v>
      </c>
    </row>
    <row r="43" spans="1:15" s="38" customFormat="1" ht="26.25">
      <c r="A43" s="45" t="s">
        <v>93</v>
      </c>
      <c r="B43" s="43"/>
      <c r="C43" s="14"/>
      <c r="E43" s="50">
        <v>15924</v>
      </c>
      <c r="F43" s="50"/>
      <c r="G43" s="50">
        <v>14934</v>
      </c>
      <c r="H43" s="50"/>
      <c r="I43" s="50">
        <v>10632</v>
      </c>
      <c r="K43" s="50">
        <v>10412</v>
      </c>
    </row>
    <row r="44" spans="1:15" s="38" customFormat="1" ht="26.25">
      <c r="A44" s="45" t="s">
        <v>147</v>
      </c>
      <c r="B44" s="43"/>
      <c r="C44" s="14"/>
      <c r="E44" s="67">
        <v>0</v>
      </c>
      <c r="F44" s="50"/>
      <c r="G44" s="50">
        <v>1037</v>
      </c>
      <c r="H44" s="50"/>
      <c r="I44" s="67">
        <v>0</v>
      </c>
      <c r="K44" s="50">
        <v>1013</v>
      </c>
    </row>
    <row r="45" spans="1:15" s="38" customFormat="1" ht="26.25">
      <c r="A45" s="39" t="s">
        <v>16</v>
      </c>
      <c r="C45" s="14"/>
      <c r="E45" s="51">
        <v>2934</v>
      </c>
      <c r="F45" s="50"/>
      <c r="G45" s="51">
        <v>4052</v>
      </c>
      <c r="H45" s="50"/>
      <c r="I45" s="51">
        <v>2433</v>
      </c>
      <c r="J45" s="50"/>
      <c r="K45" s="51">
        <v>3608</v>
      </c>
    </row>
    <row r="46" spans="1:15" s="38" customFormat="1" ht="26.25">
      <c r="A46" s="37" t="s">
        <v>17</v>
      </c>
      <c r="C46" s="14"/>
      <c r="E46" s="52">
        <f>SUM(E38:E45)</f>
        <v>175484</v>
      </c>
      <c r="F46" s="50"/>
      <c r="G46" s="52">
        <f>SUM(G38:G45)</f>
        <v>137793</v>
      </c>
      <c r="H46" s="50"/>
      <c r="I46" s="52">
        <f>SUM(I38:I45)</f>
        <v>162373</v>
      </c>
      <c r="J46" s="50"/>
      <c r="K46" s="52">
        <f>SUM(K38:K45)</f>
        <v>129826</v>
      </c>
      <c r="O46" s="23"/>
    </row>
    <row r="47" spans="1:15" s="38" customFormat="1" ht="26.25">
      <c r="A47" s="37" t="s">
        <v>18</v>
      </c>
      <c r="C47" s="14"/>
      <c r="E47" s="50"/>
      <c r="F47" s="50"/>
      <c r="G47" s="50"/>
      <c r="H47" s="50"/>
      <c r="I47" s="50"/>
      <c r="J47" s="50"/>
      <c r="K47" s="50"/>
    </row>
    <row r="48" spans="1:15" s="38" customFormat="1" ht="26.25">
      <c r="A48" s="39" t="s">
        <v>135</v>
      </c>
      <c r="C48" s="14"/>
      <c r="E48" s="50"/>
      <c r="F48" s="50"/>
      <c r="G48" s="50"/>
      <c r="H48" s="50"/>
      <c r="I48" s="50"/>
      <c r="J48" s="50"/>
      <c r="K48" s="50"/>
    </row>
    <row r="49" spans="1:11" s="38" customFormat="1" ht="26.25">
      <c r="A49" s="39" t="s">
        <v>94</v>
      </c>
      <c r="C49" s="14" t="s">
        <v>156</v>
      </c>
      <c r="E49" s="50">
        <v>98579</v>
      </c>
      <c r="F49" s="50"/>
      <c r="G49" s="50">
        <v>100239</v>
      </c>
      <c r="H49" s="50"/>
      <c r="I49" s="50">
        <v>317422</v>
      </c>
      <c r="J49" s="50"/>
      <c r="K49" s="50">
        <v>322577</v>
      </c>
    </row>
    <row r="50" spans="1:11" s="38" customFormat="1" ht="26.25">
      <c r="A50" s="39" t="s">
        <v>148</v>
      </c>
      <c r="C50" s="40"/>
      <c r="E50" s="50"/>
      <c r="F50" s="50"/>
      <c r="G50" s="50"/>
      <c r="H50" s="50"/>
      <c r="I50" s="50"/>
      <c r="J50" s="50"/>
      <c r="K50" s="50"/>
    </row>
    <row r="51" spans="1:11" s="38" customFormat="1" ht="26.25">
      <c r="A51" s="39" t="s">
        <v>149</v>
      </c>
      <c r="C51" s="40"/>
      <c r="E51" s="51">
        <v>15251</v>
      </c>
      <c r="F51" s="50"/>
      <c r="G51" s="51">
        <v>13945</v>
      </c>
      <c r="H51" s="50"/>
      <c r="I51" s="51">
        <v>13749</v>
      </c>
      <c r="J51" s="50"/>
      <c r="K51" s="51">
        <v>12359</v>
      </c>
    </row>
    <row r="52" spans="1:11" s="38" customFormat="1" ht="26.25">
      <c r="A52" s="37" t="s">
        <v>19</v>
      </c>
      <c r="C52" s="40"/>
      <c r="E52" s="50">
        <f>SUM(E47:E51)</f>
        <v>113830</v>
      </c>
      <c r="F52" s="50"/>
      <c r="G52" s="50">
        <f>SUM(G47:G51)</f>
        <v>114184</v>
      </c>
      <c r="H52" s="50"/>
      <c r="I52" s="50">
        <f>SUM(I47:I51)</f>
        <v>331171</v>
      </c>
      <c r="J52" s="50"/>
      <c r="K52" s="50">
        <f>SUM(K47:K51)</f>
        <v>334936</v>
      </c>
    </row>
    <row r="53" spans="1:11" s="38" customFormat="1" ht="26.25">
      <c r="A53" s="37" t="s">
        <v>20</v>
      </c>
      <c r="C53" s="39"/>
      <c r="E53" s="53">
        <f>E52+E46</f>
        <v>289314</v>
      </c>
      <c r="F53" s="50"/>
      <c r="G53" s="53">
        <f>G52+G46</f>
        <v>251977</v>
      </c>
      <c r="H53" s="50"/>
      <c r="I53" s="53">
        <f>I52+I46</f>
        <v>493544</v>
      </c>
      <c r="J53" s="50"/>
      <c r="K53" s="53">
        <f>K52+K46</f>
        <v>464762</v>
      </c>
    </row>
    <row r="54" spans="1:11" s="38" customFormat="1" ht="26.25">
      <c r="A54" s="37"/>
      <c r="C54" s="39"/>
      <c r="E54" s="50"/>
      <c r="F54" s="50"/>
      <c r="G54" s="50"/>
      <c r="H54" s="50"/>
      <c r="I54" s="50"/>
      <c r="J54" s="50"/>
      <c r="K54" s="50"/>
    </row>
    <row r="55" spans="1:11" ht="26.25">
      <c r="A55" s="9" t="s">
        <v>134</v>
      </c>
    </row>
    <row r="56" spans="1:11" s="5" customFormat="1" ht="26.25">
      <c r="A56" s="1" t="s">
        <v>86</v>
      </c>
      <c r="B56" s="49"/>
      <c r="C56" s="17"/>
      <c r="D56" s="18"/>
      <c r="E56" s="18"/>
      <c r="F56" s="18"/>
      <c r="G56" s="18"/>
      <c r="H56" s="18"/>
      <c r="I56" s="18"/>
      <c r="J56" s="18"/>
      <c r="K56" s="18"/>
    </row>
    <row r="57" spans="1:11" s="5" customFormat="1" ht="26.25">
      <c r="A57" s="31" t="s">
        <v>77</v>
      </c>
      <c r="B57" s="49"/>
      <c r="C57" s="17"/>
      <c r="D57" s="18"/>
      <c r="E57" s="18"/>
      <c r="F57" s="18"/>
      <c r="G57" s="18"/>
      <c r="H57" s="18"/>
      <c r="I57" s="49"/>
      <c r="J57" s="18"/>
      <c r="K57" s="49"/>
    </row>
    <row r="58" spans="1:11" s="32" customFormat="1" ht="22.5" customHeight="1">
      <c r="A58" s="6" t="s">
        <v>165</v>
      </c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 ht="26.25">
      <c r="A59" s="17"/>
      <c r="B59" s="18"/>
      <c r="C59" s="17"/>
      <c r="D59" s="18"/>
      <c r="E59" s="18"/>
      <c r="F59" s="18"/>
      <c r="G59" s="18"/>
      <c r="H59" s="18"/>
      <c r="I59" s="18"/>
      <c r="J59" s="18"/>
      <c r="K59" s="7" t="s">
        <v>117</v>
      </c>
    </row>
    <row r="60" spans="1:11" ht="26.25">
      <c r="E60" s="127" t="s">
        <v>0</v>
      </c>
      <c r="F60" s="127"/>
      <c r="G60" s="127"/>
      <c r="H60" s="10"/>
      <c r="I60" s="127" t="s">
        <v>1</v>
      </c>
      <c r="J60" s="127"/>
      <c r="K60" s="127"/>
    </row>
    <row r="61" spans="1:11" ht="26.25">
      <c r="C61" s="6"/>
      <c r="D61" s="11"/>
      <c r="E61" s="33" t="s">
        <v>166</v>
      </c>
      <c r="F61" s="34"/>
      <c r="G61" s="33" t="s">
        <v>145</v>
      </c>
      <c r="H61" s="12"/>
      <c r="I61" s="33" t="s">
        <v>166</v>
      </c>
      <c r="J61" s="34"/>
      <c r="K61" s="33" t="s">
        <v>145</v>
      </c>
    </row>
    <row r="62" spans="1:11" ht="26.25">
      <c r="C62" s="6"/>
      <c r="D62" s="11"/>
      <c r="E62" s="30" t="s">
        <v>83</v>
      </c>
      <c r="F62" s="13"/>
      <c r="G62" s="30" t="s">
        <v>133</v>
      </c>
      <c r="H62" s="12"/>
      <c r="I62" s="30" t="s">
        <v>83</v>
      </c>
      <c r="J62" s="13"/>
      <c r="K62" s="30" t="s">
        <v>133</v>
      </c>
    </row>
    <row r="63" spans="1:11" ht="26.25">
      <c r="C63" s="6"/>
      <c r="D63" s="11"/>
      <c r="E63" s="30" t="s">
        <v>84</v>
      </c>
      <c r="F63" s="13"/>
      <c r="G63" s="36"/>
      <c r="H63" s="12"/>
      <c r="I63" s="30" t="s">
        <v>84</v>
      </c>
      <c r="J63" s="13"/>
      <c r="K63" s="36"/>
    </row>
    <row r="64" spans="1:11" s="38" customFormat="1" ht="26.25">
      <c r="A64" s="37" t="s">
        <v>21</v>
      </c>
      <c r="C64" s="6"/>
      <c r="E64" s="54"/>
      <c r="F64" s="54"/>
      <c r="G64" s="54"/>
      <c r="I64" s="54"/>
      <c r="J64" s="54"/>
      <c r="K64" s="54"/>
    </row>
    <row r="65" spans="1:11" s="38" customFormat="1" ht="26.25">
      <c r="A65" s="39" t="s">
        <v>22</v>
      </c>
      <c r="C65" s="14"/>
      <c r="E65" s="54"/>
      <c r="F65" s="54"/>
      <c r="G65" s="54"/>
      <c r="I65" s="54"/>
      <c r="J65" s="54"/>
      <c r="K65" s="54"/>
    </row>
    <row r="66" spans="1:11" s="38" customFormat="1" ht="26.25">
      <c r="A66" s="45" t="s">
        <v>23</v>
      </c>
      <c r="B66" s="43"/>
      <c r="C66" s="40"/>
      <c r="E66" s="54"/>
      <c r="F66" s="54"/>
      <c r="G66" s="54"/>
      <c r="I66" s="54"/>
      <c r="J66" s="54"/>
      <c r="K66" s="54"/>
    </row>
    <row r="67" spans="1:11" s="38" customFormat="1" ht="27" thickBot="1">
      <c r="A67" s="45" t="s">
        <v>150</v>
      </c>
      <c r="B67" s="55"/>
      <c r="C67" s="40"/>
      <c r="E67" s="56">
        <v>66667</v>
      </c>
      <c r="F67" s="54"/>
      <c r="G67" s="56">
        <v>66667</v>
      </c>
      <c r="I67" s="56">
        <v>66667</v>
      </c>
      <c r="J67" s="54"/>
      <c r="K67" s="56">
        <v>66667</v>
      </c>
    </row>
    <row r="68" spans="1:11" s="38" customFormat="1" ht="27" thickTop="1">
      <c r="A68" s="45" t="s">
        <v>136</v>
      </c>
      <c r="B68" s="43"/>
      <c r="C68" s="40"/>
      <c r="E68" s="54"/>
      <c r="F68" s="54"/>
      <c r="G68" s="54"/>
      <c r="I68" s="54"/>
      <c r="J68" s="54"/>
      <c r="K68" s="54"/>
    </row>
    <row r="69" spans="1:11" s="38" customFormat="1" ht="26.25">
      <c r="A69" s="45" t="s">
        <v>150</v>
      </c>
      <c r="B69" s="43"/>
      <c r="C69" s="39"/>
      <c r="E69" s="38">
        <v>66667</v>
      </c>
      <c r="F69" s="54"/>
      <c r="G69" s="38">
        <v>66667</v>
      </c>
      <c r="I69" s="54">
        <v>66667</v>
      </c>
      <c r="J69" s="54"/>
      <c r="K69" s="54">
        <v>66667</v>
      </c>
    </row>
    <row r="70" spans="1:11" s="38" customFormat="1" ht="26.25">
      <c r="A70" s="39" t="s">
        <v>24</v>
      </c>
      <c r="C70" s="39"/>
      <c r="E70" s="38">
        <v>626980</v>
      </c>
      <c r="G70" s="38">
        <v>626980</v>
      </c>
      <c r="I70" s="38">
        <v>626980</v>
      </c>
      <c r="K70" s="38">
        <v>626980</v>
      </c>
    </row>
    <row r="71" spans="1:11" s="38" customFormat="1" ht="26.25">
      <c r="A71" s="39" t="s">
        <v>96</v>
      </c>
      <c r="C71" s="39"/>
      <c r="E71" s="38">
        <v>135879</v>
      </c>
      <c r="F71" s="54"/>
      <c r="G71" s="38">
        <v>135879</v>
      </c>
      <c r="H71" s="54"/>
      <c r="I71" s="54">
        <v>135879</v>
      </c>
      <c r="K71" s="54">
        <v>135879</v>
      </c>
    </row>
    <row r="72" spans="1:11" s="38" customFormat="1" ht="26.25">
      <c r="A72" s="45" t="s">
        <v>25</v>
      </c>
      <c r="B72" s="55"/>
      <c r="C72" s="40"/>
      <c r="E72" s="54"/>
      <c r="F72" s="54"/>
      <c r="G72" s="54"/>
      <c r="I72" s="54"/>
      <c r="J72" s="54"/>
      <c r="K72" s="54"/>
    </row>
    <row r="73" spans="1:11" s="38" customFormat="1" ht="26.25">
      <c r="A73" s="45" t="s">
        <v>26</v>
      </c>
      <c r="B73" s="55"/>
      <c r="C73" s="40"/>
      <c r="E73" s="54">
        <v>6700</v>
      </c>
      <c r="F73" s="54"/>
      <c r="G73" s="54">
        <v>6700</v>
      </c>
      <c r="I73" s="54">
        <v>6700</v>
      </c>
      <c r="J73" s="54"/>
      <c r="K73" s="54">
        <v>6700</v>
      </c>
    </row>
    <row r="74" spans="1:11" s="38" customFormat="1" ht="26.25">
      <c r="A74" s="45" t="s">
        <v>27</v>
      </c>
      <c r="B74" s="55"/>
      <c r="C74" s="39"/>
      <c r="E74" s="57">
        <v>315657</v>
      </c>
      <c r="F74" s="54"/>
      <c r="G74" s="57">
        <v>289461</v>
      </c>
      <c r="I74" s="57">
        <v>186294</v>
      </c>
      <c r="J74" s="54"/>
      <c r="K74" s="57">
        <v>181962</v>
      </c>
    </row>
    <row r="75" spans="1:11" s="38" customFormat="1" ht="23.45" customHeight="1">
      <c r="A75" s="45" t="s">
        <v>28</v>
      </c>
      <c r="B75" s="55"/>
      <c r="C75" s="39"/>
      <c r="E75" s="54">
        <f>SUM(E68:E74)</f>
        <v>1151883</v>
      </c>
      <c r="F75" s="54"/>
      <c r="G75" s="54">
        <f>SUM(G68:G74)</f>
        <v>1125687</v>
      </c>
      <c r="I75" s="54">
        <f>SUM(I68:I74)</f>
        <v>1022520</v>
      </c>
      <c r="J75" s="54"/>
      <c r="K75" s="54">
        <f>SUM(K68:K74)</f>
        <v>1018188</v>
      </c>
    </row>
    <row r="76" spans="1:11" s="38" customFormat="1" ht="23.45" customHeight="1">
      <c r="A76" s="45" t="s">
        <v>151</v>
      </c>
      <c r="B76" s="55"/>
      <c r="C76" s="39"/>
      <c r="E76" s="54"/>
      <c r="F76" s="54"/>
      <c r="G76" s="54"/>
      <c r="I76" s="54"/>
      <c r="J76" s="54"/>
      <c r="K76" s="54"/>
    </row>
    <row r="77" spans="1:11" s="38" customFormat="1" ht="23.45" customHeight="1">
      <c r="A77" s="45" t="s">
        <v>152</v>
      </c>
      <c r="B77" s="43"/>
      <c r="C77" s="39"/>
      <c r="E77" s="57">
        <v>7</v>
      </c>
      <c r="F77" s="54"/>
      <c r="G77" s="57">
        <v>7</v>
      </c>
      <c r="I77" s="46">
        <v>0</v>
      </c>
      <c r="J77" s="41"/>
      <c r="K77" s="46">
        <v>0</v>
      </c>
    </row>
    <row r="78" spans="1:11" s="38" customFormat="1" ht="23.45" customHeight="1">
      <c r="A78" s="58" t="s">
        <v>29</v>
      </c>
      <c r="B78" s="55"/>
      <c r="C78" s="39"/>
      <c r="E78" s="57">
        <f>SUM(E75:E77)</f>
        <v>1151890</v>
      </c>
      <c r="F78" s="54"/>
      <c r="G78" s="57">
        <f>SUM(G75:G77)</f>
        <v>1125694</v>
      </c>
      <c r="I78" s="57">
        <f>SUM(I75:I77)</f>
        <v>1022520</v>
      </c>
      <c r="J78" s="54"/>
      <c r="K78" s="57">
        <f>SUM(K75:K77)</f>
        <v>1018188</v>
      </c>
    </row>
    <row r="79" spans="1:11" s="38" customFormat="1" ht="23.45" customHeight="1" thickBot="1">
      <c r="A79" s="37" t="s">
        <v>30</v>
      </c>
      <c r="C79" s="39"/>
      <c r="E79" s="56">
        <f>SUM(E78,E53)</f>
        <v>1441204</v>
      </c>
      <c r="F79" s="54"/>
      <c r="G79" s="56">
        <f>SUM(G78,G53)</f>
        <v>1377671</v>
      </c>
      <c r="I79" s="56">
        <f>SUM(I78,I53)</f>
        <v>1516064</v>
      </c>
      <c r="J79" s="54"/>
      <c r="K79" s="56">
        <f>SUM(K78,K53)</f>
        <v>1482950</v>
      </c>
    </row>
    <row r="80" spans="1:11" s="38" customFormat="1" ht="27" thickTop="1">
      <c r="A80" s="39"/>
      <c r="C80" s="59"/>
      <c r="E80" s="54"/>
      <c r="G80" s="54"/>
      <c r="I80" s="54"/>
      <c r="K80" s="54"/>
    </row>
    <row r="81" spans="1:5" ht="23.45" customHeight="1">
      <c r="A81" s="9" t="s">
        <v>134</v>
      </c>
      <c r="C81" s="30"/>
    </row>
    <row r="82" spans="1:5" ht="23.45" customHeight="1">
      <c r="C82" s="30"/>
    </row>
    <row r="83" spans="1:5" ht="23.45" customHeight="1">
      <c r="A83" s="60"/>
      <c r="B83" s="60"/>
      <c r="C83" s="60"/>
    </row>
    <row r="84" spans="1:5" ht="23.45" customHeight="1">
      <c r="C84" s="30"/>
    </row>
    <row r="85" spans="1:5" ht="23.45" customHeight="1">
      <c r="E85" s="17" t="s">
        <v>31</v>
      </c>
    </row>
    <row r="86" spans="1:5" ht="23.45" customHeight="1">
      <c r="A86" s="60"/>
      <c r="B86" s="60"/>
      <c r="C86" s="60"/>
    </row>
    <row r="87" spans="1:5" ht="26.25"/>
    <row r="88" spans="1:5" ht="26.25"/>
    <row r="89" spans="1:5" ht="26.25"/>
    <row r="90" spans="1:5" ht="26.25"/>
    <row r="91" spans="1:5" ht="26.25"/>
    <row r="92" spans="1:5" ht="26.25"/>
    <row r="93" spans="1:5" ht="26.25"/>
    <row r="94" spans="1:5" ht="26.25"/>
    <row r="95" spans="1:5" ht="26.25"/>
    <row r="96" spans="1:5" ht="26.25"/>
    <row r="97" ht="26.25"/>
    <row r="98" ht="26.25"/>
    <row r="99" ht="26.25"/>
    <row r="100" ht="26.25"/>
    <row r="101" ht="26.25"/>
    <row r="102" ht="26.25"/>
    <row r="103" ht="26.25"/>
    <row r="104" ht="26.25"/>
    <row r="105" ht="26.25"/>
    <row r="106" ht="26.25"/>
    <row r="107" ht="26.25"/>
    <row r="108" ht="26.25"/>
    <row r="109" ht="26.25"/>
    <row r="110" ht="26.25"/>
    <row r="111" ht="26.25"/>
    <row r="112" ht="26.25"/>
    <row r="113" ht="26.25"/>
    <row r="114" ht="26.25"/>
    <row r="115" ht="26.25"/>
    <row r="116" ht="26.25"/>
    <row r="117" ht="26.25"/>
    <row r="118" ht="26.25"/>
    <row r="119" ht="26.25"/>
    <row r="120" ht="26.25"/>
    <row r="121" ht="26.25"/>
    <row r="122" ht="26.25"/>
    <row r="123" ht="26.25"/>
    <row r="124" ht="26.25"/>
    <row r="125" ht="26.25"/>
    <row r="126" ht="26.25"/>
    <row r="127" ht="26.25"/>
    <row r="128" ht="26.25"/>
    <row r="129" ht="26.25"/>
    <row r="130" ht="26.25"/>
    <row r="131" ht="26.25"/>
    <row r="132" ht="26.25"/>
    <row r="133" ht="26.25"/>
    <row r="134" ht="26.25"/>
    <row r="135" ht="26.25"/>
    <row r="136" ht="26.25"/>
    <row r="137" ht="26.25"/>
    <row r="138" ht="26.25"/>
    <row r="139" ht="26.25"/>
    <row r="140" ht="26.25"/>
    <row r="141" ht="26.25"/>
    <row r="142" ht="26.25"/>
    <row r="143" ht="26.25"/>
  </sheetData>
  <mergeCells count="6">
    <mergeCell ref="E5:G5"/>
    <mergeCell ref="I5:K5"/>
    <mergeCell ref="E34:G34"/>
    <mergeCell ref="I34:K34"/>
    <mergeCell ref="E60:G60"/>
    <mergeCell ref="I60:K60"/>
  </mergeCells>
  <pageMargins left="0.78740157480314965" right="0.39370078740157483" top="0.78740157480314965" bottom="0.39370078740157483" header="0.31496062992125984" footer="0.31496062992125984"/>
  <pageSetup paperSize="9" scale="70" fitToHeight="7" orientation="portrait" cellComments="asDisplayed" r:id="rId1"/>
  <headerFooter>
    <evenHeader>&amp;R&amp;"Arial,Italic"&amp;12For internal use only</evenHeader>
  </headerFooter>
  <rowBreaks count="2" manualBreakCount="2">
    <brk id="29" max="16383" man="1"/>
    <brk id="5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45C81-2B0B-4261-8A27-A4F980DF77BF}">
  <sheetPr codeName="Sheet2"/>
  <dimension ref="A1:M92"/>
  <sheetViews>
    <sheetView showGridLines="0" view="pageBreakPreview" zoomScale="85" zoomScaleNormal="100" zoomScaleSheetLayoutView="85" workbookViewId="0">
      <selection activeCell="G73" sqref="G73"/>
    </sheetView>
  </sheetViews>
  <sheetFormatPr defaultColWidth="10.85546875" defaultRowHeight="24" customHeight="1"/>
  <cols>
    <col min="1" max="1" width="57.5703125" style="39" customWidth="1"/>
    <col min="2" max="2" width="1.85546875" style="38" customWidth="1"/>
    <col min="3" max="3" width="9.42578125" style="39" customWidth="1"/>
    <col min="4" max="4" width="1.85546875" style="38" customWidth="1"/>
    <col min="5" max="5" width="14.85546875" style="38" customWidth="1"/>
    <col min="6" max="6" width="1.85546875" style="38" customWidth="1"/>
    <col min="7" max="7" width="14.85546875" style="38" customWidth="1"/>
    <col min="8" max="8" width="1.85546875" style="38" customWidth="1"/>
    <col min="9" max="9" width="14.85546875" style="38" customWidth="1"/>
    <col min="10" max="10" width="1.85546875" style="38" customWidth="1"/>
    <col min="11" max="11" width="14.85546875" style="38" customWidth="1"/>
    <col min="12" max="12" width="1.85546875" style="38" customWidth="1"/>
    <col min="13" max="16384" width="10.85546875" style="38"/>
  </cols>
  <sheetData>
    <row r="1" spans="1:11" ht="24" customHeight="1">
      <c r="K1" s="54" t="s">
        <v>85</v>
      </c>
    </row>
    <row r="2" spans="1:11" s="55" customFormat="1" ht="24" customHeight="1">
      <c r="A2" s="93" t="s">
        <v>86</v>
      </c>
      <c r="B2" s="94"/>
      <c r="C2" s="95"/>
      <c r="D2" s="96"/>
      <c r="E2" s="96"/>
      <c r="F2" s="96"/>
      <c r="G2" s="96"/>
      <c r="H2" s="96"/>
      <c r="I2" s="96"/>
      <c r="J2" s="96"/>
      <c r="K2" s="96"/>
    </row>
    <row r="3" spans="1:11" s="55" customFormat="1" ht="24" customHeight="1">
      <c r="A3" s="93" t="s">
        <v>43</v>
      </c>
      <c r="B3" s="94"/>
      <c r="C3" s="95"/>
      <c r="D3" s="96"/>
      <c r="E3" s="96"/>
      <c r="F3" s="96"/>
      <c r="G3" s="96"/>
      <c r="H3" s="96"/>
      <c r="I3" s="96"/>
      <c r="J3" s="96"/>
      <c r="K3" s="96"/>
    </row>
    <row r="4" spans="1:11" s="55" customFormat="1" ht="24" customHeight="1">
      <c r="A4" s="93" t="s">
        <v>167</v>
      </c>
      <c r="B4" s="94"/>
      <c r="C4" s="95"/>
      <c r="D4" s="96"/>
      <c r="E4" s="96"/>
      <c r="F4" s="96"/>
      <c r="G4" s="96"/>
      <c r="H4" s="96"/>
      <c r="I4" s="96"/>
      <c r="J4" s="96"/>
      <c r="K4" s="96"/>
    </row>
    <row r="5" spans="1:11" s="55" customFormat="1" ht="24" customHeight="1">
      <c r="B5" s="94"/>
      <c r="C5" s="95"/>
      <c r="D5" s="96"/>
      <c r="E5" s="96"/>
      <c r="F5" s="96"/>
      <c r="G5" s="96"/>
      <c r="H5" s="96"/>
      <c r="I5" s="94"/>
      <c r="J5" s="96"/>
      <c r="K5" s="97" t="s">
        <v>117</v>
      </c>
    </row>
    <row r="6" spans="1:11" ht="24" customHeight="1">
      <c r="E6" s="98"/>
      <c r="F6" s="98" t="s">
        <v>0</v>
      </c>
      <c r="G6" s="98"/>
      <c r="H6" s="99"/>
      <c r="I6" s="98"/>
      <c r="J6" s="98" t="s">
        <v>1</v>
      </c>
      <c r="K6" s="98"/>
    </row>
    <row r="7" spans="1:11" ht="24" customHeight="1">
      <c r="C7" s="100" t="s">
        <v>2</v>
      </c>
      <c r="D7" s="101"/>
      <c r="E7" s="102">
        <v>2569</v>
      </c>
      <c r="F7" s="103"/>
      <c r="G7" s="102">
        <v>2568</v>
      </c>
      <c r="H7" s="104"/>
      <c r="I7" s="102">
        <v>2569</v>
      </c>
      <c r="J7" s="103"/>
      <c r="K7" s="102">
        <v>2568</v>
      </c>
    </row>
    <row r="8" spans="1:11" ht="24" customHeight="1">
      <c r="A8" s="37" t="s">
        <v>143</v>
      </c>
    </row>
    <row r="9" spans="1:11" ht="24" customHeight="1">
      <c r="A9" s="37" t="s">
        <v>32</v>
      </c>
    </row>
    <row r="10" spans="1:11" ht="24" customHeight="1">
      <c r="A10" s="45" t="s">
        <v>97</v>
      </c>
      <c r="B10" s="43"/>
      <c r="C10" s="40">
        <v>2</v>
      </c>
      <c r="E10" s="50">
        <v>335816</v>
      </c>
      <c r="F10" s="50"/>
      <c r="G10" s="50">
        <v>304691</v>
      </c>
      <c r="H10" s="50"/>
      <c r="I10" s="50">
        <v>288137</v>
      </c>
      <c r="J10" s="50"/>
      <c r="K10" s="50">
        <v>267361</v>
      </c>
    </row>
    <row r="11" spans="1:11" ht="24" customHeight="1">
      <c r="A11" s="45" t="s">
        <v>170</v>
      </c>
      <c r="B11" s="43"/>
      <c r="C11" s="40">
        <v>2</v>
      </c>
      <c r="E11" s="67">
        <v>0</v>
      </c>
      <c r="F11" s="50"/>
      <c r="G11" s="67">
        <v>0</v>
      </c>
      <c r="H11" s="50"/>
      <c r="I11" s="50">
        <v>5000</v>
      </c>
      <c r="J11" s="50"/>
      <c r="K11" s="67">
        <v>0</v>
      </c>
    </row>
    <row r="12" spans="1:11" ht="24" customHeight="1">
      <c r="A12" s="45" t="s">
        <v>171</v>
      </c>
      <c r="B12" s="43"/>
      <c r="C12" s="40"/>
      <c r="E12" s="67">
        <v>1254</v>
      </c>
      <c r="F12" s="50"/>
      <c r="G12" s="67">
        <v>0</v>
      </c>
      <c r="H12" s="50"/>
      <c r="I12" s="50">
        <v>1172</v>
      </c>
      <c r="J12" s="50"/>
      <c r="K12" s="67">
        <v>0</v>
      </c>
    </row>
    <row r="13" spans="1:11" ht="24" customHeight="1">
      <c r="A13" s="45" t="s">
        <v>33</v>
      </c>
      <c r="B13" s="43"/>
      <c r="C13" s="40"/>
      <c r="E13" s="50">
        <v>320</v>
      </c>
      <c r="F13" s="50"/>
      <c r="G13" s="50">
        <v>1818</v>
      </c>
      <c r="H13" s="50"/>
      <c r="I13" s="50">
        <v>241</v>
      </c>
      <c r="J13" s="50"/>
      <c r="K13" s="50">
        <v>1596</v>
      </c>
    </row>
    <row r="14" spans="1:11" ht="24" customHeight="1">
      <c r="A14" s="37" t="s">
        <v>34</v>
      </c>
      <c r="E14" s="53">
        <f>SUM(E9:E13)</f>
        <v>337390</v>
      </c>
      <c r="F14" s="50"/>
      <c r="G14" s="53">
        <f>SUM(G9:G13)</f>
        <v>306509</v>
      </c>
      <c r="H14" s="50"/>
      <c r="I14" s="53">
        <f>SUM(I9:I13)</f>
        <v>294550</v>
      </c>
      <c r="J14" s="50"/>
      <c r="K14" s="53">
        <f>SUM(K9:K13)</f>
        <v>268957</v>
      </c>
    </row>
    <row r="15" spans="1:11" ht="24" customHeight="1">
      <c r="A15" s="37" t="s">
        <v>35</v>
      </c>
      <c r="E15" s="50"/>
      <c r="F15" s="50"/>
      <c r="G15" s="50"/>
      <c r="H15" s="50"/>
      <c r="I15" s="50"/>
      <c r="J15" s="50"/>
      <c r="K15" s="50"/>
    </row>
    <row r="16" spans="1:11" ht="24" customHeight="1">
      <c r="A16" s="45" t="s">
        <v>36</v>
      </c>
      <c r="B16" s="43"/>
      <c r="C16" s="40"/>
      <c r="E16" s="50">
        <v>261256</v>
      </c>
      <c r="F16" s="50"/>
      <c r="G16" s="50">
        <v>231697</v>
      </c>
      <c r="H16" s="50"/>
      <c r="I16" s="50">
        <v>229485</v>
      </c>
      <c r="J16" s="50"/>
      <c r="K16" s="50">
        <v>205379</v>
      </c>
    </row>
    <row r="17" spans="1:13" ht="24" customHeight="1">
      <c r="A17" s="45" t="s">
        <v>121</v>
      </c>
      <c r="B17" s="43"/>
      <c r="C17" s="40"/>
      <c r="E17" s="50">
        <v>13501</v>
      </c>
      <c r="F17" s="50"/>
      <c r="G17" s="50">
        <v>13070</v>
      </c>
      <c r="H17" s="50"/>
      <c r="I17" s="50">
        <v>11434</v>
      </c>
      <c r="J17" s="50"/>
      <c r="K17" s="50">
        <v>11148</v>
      </c>
    </row>
    <row r="18" spans="1:13" ht="24" customHeight="1">
      <c r="A18" s="45" t="s">
        <v>37</v>
      </c>
      <c r="B18" s="43"/>
      <c r="C18" s="40"/>
      <c r="E18" s="50">
        <v>19588</v>
      </c>
      <c r="F18" s="50"/>
      <c r="G18" s="50">
        <v>23184</v>
      </c>
      <c r="H18" s="50"/>
      <c r="I18" s="50">
        <v>21895</v>
      </c>
      <c r="J18" s="50"/>
      <c r="K18" s="50">
        <v>21796</v>
      </c>
    </row>
    <row r="19" spans="1:13" ht="24" customHeight="1">
      <c r="A19" s="45" t="s">
        <v>158</v>
      </c>
      <c r="B19" s="43"/>
      <c r="C19" s="40"/>
      <c r="E19" s="67">
        <v>0</v>
      </c>
      <c r="F19" s="50"/>
      <c r="G19" s="51">
        <v>473</v>
      </c>
      <c r="H19" s="50"/>
      <c r="I19" s="67">
        <v>0</v>
      </c>
      <c r="J19" s="50"/>
      <c r="K19" s="51">
        <v>551</v>
      </c>
    </row>
    <row r="20" spans="1:13" ht="24" customHeight="1">
      <c r="A20" s="37" t="s">
        <v>38</v>
      </c>
      <c r="E20" s="53">
        <f>SUM(E15:E19)</f>
        <v>294345</v>
      </c>
      <c r="F20" s="50"/>
      <c r="G20" s="53">
        <f>SUM(G15:G19)</f>
        <v>268424</v>
      </c>
      <c r="H20" s="50"/>
      <c r="I20" s="53">
        <f>SUM(I15:I19)</f>
        <v>262814</v>
      </c>
      <c r="J20" s="50"/>
      <c r="K20" s="53">
        <f>SUM(K15:K19)</f>
        <v>238874</v>
      </c>
    </row>
    <row r="21" spans="1:13" ht="24" customHeight="1">
      <c r="A21" s="58" t="s">
        <v>98</v>
      </c>
      <c r="E21" s="50">
        <f>E14-E20</f>
        <v>43045</v>
      </c>
      <c r="F21" s="50"/>
      <c r="G21" s="50">
        <f>G14-G20</f>
        <v>38085</v>
      </c>
      <c r="H21" s="50"/>
      <c r="I21" s="50">
        <f>I14-I20</f>
        <v>31736</v>
      </c>
      <c r="J21" s="50"/>
      <c r="K21" s="50">
        <f>K14-K20</f>
        <v>30083</v>
      </c>
    </row>
    <row r="22" spans="1:13" ht="24" customHeight="1">
      <c r="A22" s="45" t="s">
        <v>126</v>
      </c>
      <c r="E22" s="50">
        <v>738</v>
      </c>
      <c r="F22" s="50"/>
      <c r="G22" s="50">
        <v>1124</v>
      </c>
      <c r="H22" s="50"/>
      <c r="I22" s="50">
        <v>615</v>
      </c>
      <c r="J22" s="50"/>
      <c r="K22" s="50">
        <v>921</v>
      </c>
    </row>
    <row r="23" spans="1:13" ht="24" customHeight="1">
      <c r="A23" s="45" t="s">
        <v>39</v>
      </c>
      <c r="E23" s="51">
        <v>-852</v>
      </c>
      <c r="F23" s="50"/>
      <c r="G23" s="51">
        <v>-885</v>
      </c>
      <c r="H23" s="50"/>
      <c r="I23" s="51">
        <v>-2575</v>
      </c>
      <c r="J23" s="50"/>
      <c r="K23" s="51">
        <v>-2628</v>
      </c>
      <c r="M23" s="105"/>
    </row>
    <row r="24" spans="1:13" ht="24" customHeight="1">
      <c r="A24" s="58" t="s">
        <v>104</v>
      </c>
      <c r="B24" s="55"/>
      <c r="E24" s="50">
        <f>SUM(E21:E23)</f>
        <v>42931</v>
      </c>
      <c r="F24" s="50"/>
      <c r="G24" s="50">
        <f>SUM(G21:G23)</f>
        <v>38324</v>
      </c>
      <c r="H24" s="50"/>
      <c r="I24" s="50">
        <f>SUM(I21:I23)</f>
        <v>29776</v>
      </c>
      <c r="J24" s="50"/>
      <c r="K24" s="50">
        <f>SUM(K21:K23)</f>
        <v>28376</v>
      </c>
    </row>
    <row r="25" spans="1:13" ht="24" customHeight="1">
      <c r="A25" s="45" t="s">
        <v>40</v>
      </c>
      <c r="B25" s="55"/>
      <c r="C25" s="40">
        <v>10</v>
      </c>
      <c r="E25" s="51">
        <v>-8658</v>
      </c>
      <c r="F25" s="50"/>
      <c r="G25" s="51">
        <v>-7760</v>
      </c>
      <c r="H25" s="50"/>
      <c r="I25" s="51">
        <v>-5013</v>
      </c>
      <c r="J25" s="50"/>
      <c r="K25" s="51">
        <v>-7049</v>
      </c>
    </row>
    <row r="26" spans="1:13" ht="24" customHeight="1">
      <c r="A26" s="37" t="s">
        <v>82</v>
      </c>
      <c r="E26" s="53">
        <f>SUM(E24:E25)</f>
        <v>34273</v>
      </c>
      <c r="F26" s="50"/>
      <c r="G26" s="53">
        <f>SUM(G24:G25)</f>
        <v>30564</v>
      </c>
      <c r="H26" s="50"/>
      <c r="I26" s="53">
        <f>SUM(I24:I25)</f>
        <v>24763</v>
      </c>
      <c r="J26" s="50"/>
      <c r="K26" s="53">
        <f>SUM(K24:K25)</f>
        <v>21327</v>
      </c>
    </row>
    <row r="27" spans="1:13" ht="24" customHeight="1">
      <c r="A27" s="45"/>
      <c r="B27" s="55"/>
      <c r="E27" s="54"/>
      <c r="G27" s="54"/>
      <c r="I27" s="54"/>
      <c r="J27" s="54"/>
      <c r="K27" s="54"/>
    </row>
    <row r="28" spans="1:13" s="107" customFormat="1" ht="24" customHeight="1">
      <c r="A28" s="106" t="s">
        <v>44</v>
      </c>
      <c r="C28" s="108"/>
      <c r="D28" s="109"/>
      <c r="E28" s="110"/>
      <c r="F28" s="111"/>
      <c r="G28" s="110"/>
      <c r="H28" s="112"/>
      <c r="I28" s="113"/>
      <c r="J28" s="110"/>
      <c r="K28" s="113"/>
    </row>
    <row r="29" spans="1:13" s="107" customFormat="1" ht="24" customHeight="1">
      <c r="A29" s="106" t="s">
        <v>80</v>
      </c>
      <c r="C29" s="114"/>
      <c r="D29" s="109"/>
      <c r="E29" s="115">
        <v>0</v>
      </c>
      <c r="F29" s="116"/>
      <c r="G29" s="115">
        <v>0</v>
      </c>
      <c r="H29" s="112"/>
      <c r="I29" s="115">
        <v>0</v>
      </c>
      <c r="J29" s="110"/>
      <c r="K29" s="115">
        <v>0</v>
      </c>
    </row>
    <row r="30" spans="1:13" s="107" customFormat="1" ht="24" customHeight="1" thickBot="1">
      <c r="A30" s="106" t="s">
        <v>81</v>
      </c>
      <c r="C30" s="114"/>
      <c r="D30" s="109"/>
      <c r="E30" s="117">
        <f>SUM(E26:E29)</f>
        <v>34273</v>
      </c>
      <c r="F30" s="116"/>
      <c r="G30" s="117">
        <f>SUM(G26:G29)</f>
        <v>30564</v>
      </c>
      <c r="H30" s="112"/>
      <c r="I30" s="117">
        <f>SUM(I26:I29)</f>
        <v>24763</v>
      </c>
      <c r="J30" s="110"/>
      <c r="K30" s="117">
        <f>SUM(K26:K29)</f>
        <v>21327</v>
      </c>
    </row>
    <row r="31" spans="1:13" ht="24" customHeight="1" thickTop="1">
      <c r="A31" s="45"/>
      <c r="B31" s="55"/>
      <c r="E31" s="54"/>
      <c r="G31" s="54"/>
      <c r="I31" s="54"/>
      <c r="J31" s="54"/>
      <c r="K31" s="54"/>
    </row>
    <row r="32" spans="1:13" ht="24" customHeight="1">
      <c r="A32" s="37" t="s">
        <v>141</v>
      </c>
      <c r="C32" s="40"/>
      <c r="E32" s="54"/>
      <c r="G32" s="54"/>
      <c r="I32" s="54"/>
      <c r="J32" s="54"/>
      <c r="K32" s="54"/>
    </row>
    <row r="33" spans="1:11" ht="24" customHeight="1" thickBot="1">
      <c r="A33" s="39" t="s">
        <v>41</v>
      </c>
      <c r="C33" s="40"/>
      <c r="E33" s="50">
        <f>E26</f>
        <v>34273</v>
      </c>
      <c r="G33" s="50">
        <f>G26</f>
        <v>30564</v>
      </c>
      <c r="I33" s="118">
        <f>I26</f>
        <v>24763</v>
      </c>
      <c r="J33" s="54"/>
      <c r="K33" s="118">
        <f>K26</f>
        <v>21327</v>
      </c>
    </row>
    <row r="34" spans="1:11" ht="24" customHeight="1" thickTop="1">
      <c r="A34" s="39" t="s">
        <v>42</v>
      </c>
      <c r="C34" s="40"/>
      <c r="E34" s="115">
        <v>0</v>
      </c>
      <c r="G34" s="41">
        <v>0</v>
      </c>
      <c r="I34" s="54"/>
      <c r="J34" s="54"/>
      <c r="K34" s="54"/>
    </row>
    <row r="35" spans="1:11" ht="24" customHeight="1" thickBot="1">
      <c r="E35" s="119">
        <f>E26</f>
        <v>34273</v>
      </c>
      <c r="F35" s="50"/>
      <c r="G35" s="119">
        <f>G26</f>
        <v>30564</v>
      </c>
      <c r="H35" s="50"/>
      <c r="I35" s="50"/>
      <c r="J35" s="50"/>
      <c r="K35" s="50"/>
    </row>
    <row r="36" spans="1:11" ht="24" customHeight="1" thickTop="1">
      <c r="A36" s="45"/>
      <c r="B36" s="55"/>
      <c r="E36" s="54"/>
      <c r="G36" s="54"/>
      <c r="I36" s="54"/>
      <c r="J36" s="54"/>
      <c r="K36" s="54"/>
    </row>
    <row r="37" spans="1:11" s="107" customFormat="1" ht="24" customHeight="1">
      <c r="A37" s="106" t="s">
        <v>45</v>
      </c>
      <c r="C37" s="110"/>
      <c r="D37" s="120"/>
      <c r="E37" s="110"/>
      <c r="F37" s="116"/>
      <c r="G37" s="110"/>
      <c r="H37" s="112"/>
      <c r="I37" s="113"/>
      <c r="J37" s="110"/>
      <c r="K37" s="113"/>
    </row>
    <row r="38" spans="1:11" s="107" customFormat="1" ht="24" customHeight="1" thickBot="1">
      <c r="A38" s="39" t="s">
        <v>41</v>
      </c>
      <c r="C38" s="110"/>
      <c r="D38" s="120"/>
      <c r="E38" s="50">
        <f>E40-E39</f>
        <v>34273</v>
      </c>
      <c r="F38" s="38"/>
      <c r="G38" s="50">
        <f>G40-G39</f>
        <v>30564</v>
      </c>
      <c r="H38" s="112"/>
      <c r="I38" s="117">
        <f>I30</f>
        <v>24763</v>
      </c>
      <c r="J38" s="110"/>
      <c r="K38" s="117">
        <f>K30</f>
        <v>21327</v>
      </c>
    </row>
    <row r="39" spans="1:11" s="107" customFormat="1" ht="24" customHeight="1" thickTop="1">
      <c r="A39" s="39" t="s">
        <v>42</v>
      </c>
      <c r="C39" s="110"/>
      <c r="D39" s="120"/>
      <c r="E39" s="115">
        <v>0</v>
      </c>
      <c r="F39" s="38"/>
      <c r="G39" s="41">
        <v>0</v>
      </c>
      <c r="H39" s="112"/>
      <c r="I39" s="113"/>
      <c r="J39" s="110"/>
      <c r="K39" s="113"/>
    </row>
    <row r="40" spans="1:11" s="107" customFormat="1" ht="24" customHeight="1" thickBot="1">
      <c r="A40" s="121"/>
      <c r="C40" s="110"/>
      <c r="D40" s="120"/>
      <c r="E40" s="122">
        <f>E30</f>
        <v>34273</v>
      </c>
      <c r="F40" s="116"/>
      <c r="G40" s="122">
        <f>G30</f>
        <v>30564</v>
      </c>
      <c r="H40" s="112"/>
      <c r="I40" s="113"/>
      <c r="J40" s="110"/>
      <c r="K40" s="113"/>
    </row>
    <row r="41" spans="1:11" ht="24" customHeight="1" thickTop="1">
      <c r="A41" s="45"/>
      <c r="B41" s="55"/>
      <c r="E41" s="54"/>
      <c r="G41" s="54"/>
      <c r="I41" s="54"/>
      <c r="J41" s="54"/>
      <c r="K41" s="97" t="s">
        <v>95</v>
      </c>
    </row>
    <row r="42" spans="1:11" ht="24" customHeight="1">
      <c r="A42" s="37" t="s">
        <v>118</v>
      </c>
      <c r="B42" s="55"/>
      <c r="E42" s="54"/>
      <c r="G42" s="54"/>
      <c r="I42" s="54"/>
      <c r="J42" s="54"/>
      <c r="K42" s="97"/>
    </row>
    <row r="43" spans="1:11" ht="24" customHeight="1">
      <c r="A43" s="39" t="s">
        <v>119</v>
      </c>
      <c r="C43" s="40"/>
      <c r="E43" s="54"/>
      <c r="G43" s="54"/>
      <c r="I43" s="54"/>
      <c r="J43" s="54"/>
    </row>
    <row r="44" spans="1:11" ht="24" customHeight="1" thickBot="1">
      <c r="A44" s="39" t="s">
        <v>120</v>
      </c>
      <c r="B44" s="43"/>
      <c r="C44" s="40"/>
      <c r="E44" s="27">
        <f>+E33/133333</f>
        <v>0.25704814262035652</v>
      </c>
      <c r="F44" s="28"/>
      <c r="G44" s="27">
        <f>+G33/133333</f>
        <v>0.22923057307643269</v>
      </c>
      <c r="H44" s="29"/>
      <c r="I44" s="27">
        <f>+I33/133333</f>
        <v>0.18572296430741078</v>
      </c>
      <c r="J44" s="29"/>
      <c r="K44" s="27">
        <f>+K33/133333</f>
        <v>0.1599528998822497</v>
      </c>
    </row>
    <row r="45" spans="1:11" ht="24" customHeight="1" thickTop="1">
      <c r="A45" s="45"/>
      <c r="B45" s="55"/>
      <c r="E45" s="54"/>
      <c r="G45" s="54"/>
      <c r="I45" s="54"/>
      <c r="J45" s="54"/>
      <c r="K45" s="54"/>
    </row>
    <row r="46" spans="1:11" ht="24" customHeight="1">
      <c r="A46" s="39" t="s">
        <v>134</v>
      </c>
      <c r="C46" s="59"/>
      <c r="E46" s="54"/>
      <c r="G46" s="54"/>
      <c r="I46" s="54"/>
      <c r="J46" s="54"/>
      <c r="K46" s="54"/>
    </row>
    <row r="47" spans="1:11" ht="24" customHeight="1">
      <c r="K47" s="54" t="s">
        <v>85</v>
      </c>
    </row>
    <row r="48" spans="1:11" ht="24" customHeight="1">
      <c r="A48" s="93" t="s">
        <v>86</v>
      </c>
      <c r="B48" s="94"/>
      <c r="C48" s="95"/>
      <c r="D48" s="96"/>
      <c r="E48" s="96"/>
      <c r="F48" s="96"/>
      <c r="G48" s="96"/>
      <c r="H48" s="96"/>
      <c r="I48" s="96"/>
      <c r="J48" s="96"/>
      <c r="K48" s="96"/>
    </row>
    <row r="49" spans="1:11" ht="24" customHeight="1">
      <c r="A49" s="93" t="s">
        <v>43</v>
      </c>
      <c r="B49" s="94"/>
      <c r="C49" s="95"/>
      <c r="D49" s="96"/>
      <c r="E49" s="96"/>
      <c r="F49" s="96"/>
      <c r="G49" s="96"/>
      <c r="H49" s="96"/>
      <c r="I49" s="96"/>
      <c r="J49" s="96"/>
      <c r="K49" s="96"/>
    </row>
    <row r="50" spans="1:11" ht="24" customHeight="1">
      <c r="A50" s="93" t="s">
        <v>168</v>
      </c>
      <c r="B50" s="94"/>
      <c r="C50" s="95"/>
      <c r="D50" s="96"/>
      <c r="E50" s="96"/>
      <c r="F50" s="96"/>
      <c r="G50" s="96"/>
      <c r="H50" s="96"/>
      <c r="I50" s="96"/>
      <c r="J50" s="96"/>
      <c r="K50" s="96"/>
    </row>
    <row r="51" spans="1:11" ht="24" customHeight="1">
      <c r="A51" s="55"/>
      <c r="B51" s="94"/>
      <c r="C51" s="95"/>
      <c r="D51" s="96"/>
      <c r="E51" s="96"/>
      <c r="F51" s="96"/>
      <c r="G51" s="96"/>
      <c r="H51" s="96"/>
      <c r="I51" s="94"/>
      <c r="J51" s="96"/>
      <c r="K51" s="97" t="s">
        <v>117</v>
      </c>
    </row>
    <row r="52" spans="1:11" ht="24" customHeight="1">
      <c r="E52" s="98"/>
      <c r="F52" s="98" t="s">
        <v>0</v>
      </c>
      <c r="G52" s="98"/>
      <c r="H52" s="99"/>
      <c r="I52" s="98"/>
      <c r="J52" s="98" t="s">
        <v>1</v>
      </c>
      <c r="K52" s="98"/>
    </row>
    <row r="53" spans="1:11" ht="24" customHeight="1">
      <c r="C53" s="100" t="s">
        <v>2</v>
      </c>
      <c r="D53" s="101"/>
      <c r="E53" s="102">
        <v>2569</v>
      </c>
      <c r="F53" s="103"/>
      <c r="G53" s="102">
        <v>2568</v>
      </c>
      <c r="H53" s="104"/>
      <c r="I53" s="102">
        <v>2569</v>
      </c>
      <c r="J53" s="103"/>
      <c r="K53" s="102">
        <v>2568</v>
      </c>
    </row>
    <row r="54" spans="1:11" ht="24" customHeight="1">
      <c r="A54" s="37" t="s">
        <v>143</v>
      </c>
    </row>
    <row r="55" spans="1:11" ht="24" customHeight="1">
      <c r="A55" s="37" t="s">
        <v>32</v>
      </c>
    </row>
    <row r="56" spans="1:11" ht="24" customHeight="1">
      <c r="A56" s="45" t="s">
        <v>97</v>
      </c>
      <c r="B56" s="43"/>
      <c r="C56" s="40">
        <v>2</v>
      </c>
      <c r="E56" s="50">
        <v>630123</v>
      </c>
      <c r="F56" s="50"/>
      <c r="G56" s="50">
        <v>618822</v>
      </c>
      <c r="H56" s="50"/>
      <c r="I56" s="50">
        <v>540197</v>
      </c>
      <c r="J56" s="50"/>
      <c r="K56" s="50">
        <v>537665</v>
      </c>
    </row>
    <row r="57" spans="1:11" ht="24" customHeight="1">
      <c r="A57" s="45" t="s">
        <v>170</v>
      </c>
      <c r="B57" s="43"/>
      <c r="C57" s="40">
        <v>2</v>
      </c>
      <c r="E57" s="67">
        <v>0</v>
      </c>
      <c r="F57" s="50"/>
      <c r="G57" s="67">
        <v>0</v>
      </c>
      <c r="H57" s="50"/>
      <c r="I57" s="50">
        <v>5000</v>
      </c>
      <c r="J57" s="50"/>
      <c r="K57" s="67">
        <v>0</v>
      </c>
    </row>
    <row r="58" spans="1:11" ht="24" customHeight="1">
      <c r="A58" s="45" t="s">
        <v>171</v>
      </c>
      <c r="B58" s="43"/>
      <c r="C58" s="40"/>
      <c r="E58" s="50">
        <v>3033</v>
      </c>
      <c r="F58" s="50"/>
      <c r="G58" s="67">
        <v>0</v>
      </c>
      <c r="H58" s="50"/>
      <c r="I58" s="50">
        <v>2800</v>
      </c>
      <c r="J58" s="50"/>
      <c r="K58" s="67">
        <v>0</v>
      </c>
    </row>
    <row r="59" spans="1:11" ht="24" customHeight="1">
      <c r="A59" s="45" t="s">
        <v>33</v>
      </c>
      <c r="B59" s="43"/>
      <c r="C59" s="40"/>
      <c r="E59" s="50">
        <v>548</v>
      </c>
      <c r="F59" s="50"/>
      <c r="G59" s="50">
        <v>1986</v>
      </c>
      <c r="H59" s="50"/>
      <c r="I59" s="50">
        <v>339</v>
      </c>
      <c r="J59" s="50"/>
      <c r="K59" s="50">
        <v>1901</v>
      </c>
    </row>
    <row r="60" spans="1:11" ht="24" customHeight="1">
      <c r="A60" s="37" t="s">
        <v>34</v>
      </c>
      <c r="E60" s="53">
        <f>SUM(E55:E59)</f>
        <v>633704</v>
      </c>
      <c r="F60" s="50"/>
      <c r="G60" s="53">
        <f>SUM(G55:G59)</f>
        <v>620808</v>
      </c>
      <c r="H60" s="50"/>
      <c r="I60" s="53">
        <f>SUM(I55:I59)</f>
        <v>548336</v>
      </c>
      <c r="J60" s="50"/>
      <c r="K60" s="53">
        <f>SUM(K55:K59)</f>
        <v>539566</v>
      </c>
    </row>
    <row r="61" spans="1:11" ht="24" customHeight="1">
      <c r="A61" s="37" t="s">
        <v>35</v>
      </c>
      <c r="E61" s="50"/>
      <c r="F61" s="50"/>
      <c r="G61" s="50"/>
      <c r="H61" s="50"/>
      <c r="I61" s="50"/>
      <c r="J61" s="50"/>
      <c r="K61" s="50"/>
    </row>
    <row r="62" spans="1:11" ht="24" customHeight="1">
      <c r="A62" s="45" t="s">
        <v>36</v>
      </c>
      <c r="B62" s="43"/>
      <c r="C62" s="40"/>
      <c r="E62" s="50">
        <v>483982</v>
      </c>
      <c r="F62" s="50"/>
      <c r="G62" s="50">
        <v>472865</v>
      </c>
      <c r="H62" s="50"/>
      <c r="I62" s="50">
        <v>424608</v>
      </c>
      <c r="J62" s="50"/>
      <c r="K62" s="50">
        <v>416384</v>
      </c>
    </row>
    <row r="63" spans="1:11" ht="24" customHeight="1">
      <c r="A63" s="45" t="s">
        <v>121</v>
      </c>
      <c r="B63" s="43"/>
      <c r="C63" s="40"/>
      <c r="E63" s="50">
        <v>25327</v>
      </c>
      <c r="F63" s="50"/>
      <c r="G63" s="50">
        <v>26018</v>
      </c>
      <c r="H63" s="50"/>
      <c r="I63" s="50">
        <v>21748</v>
      </c>
      <c r="J63" s="50"/>
      <c r="K63" s="50">
        <v>22212</v>
      </c>
    </row>
    <row r="64" spans="1:11" ht="24" customHeight="1">
      <c r="A64" s="45" t="s">
        <v>37</v>
      </c>
      <c r="B64" s="43"/>
      <c r="C64" s="40"/>
      <c r="E64" s="50">
        <v>41051</v>
      </c>
      <c r="F64" s="50"/>
      <c r="G64" s="50">
        <v>45891</v>
      </c>
      <c r="H64" s="50"/>
      <c r="I64" s="50">
        <v>43542</v>
      </c>
      <c r="J64" s="50"/>
      <c r="K64" s="50">
        <v>44107</v>
      </c>
    </row>
    <row r="65" spans="1:11" ht="24" customHeight="1">
      <c r="A65" s="45" t="s">
        <v>158</v>
      </c>
      <c r="B65" s="43"/>
      <c r="C65" s="40"/>
      <c r="E65" s="67">
        <v>0</v>
      </c>
      <c r="F65" s="50"/>
      <c r="G65" s="51">
        <v>1231</v>
      </c>
      <c r="H65" s="50"/>
      <c r="I65" s="67">
        <v>0</v>
      </c>
      <c r="J65" s="50"/>
      <c r="K65" s="51">
        <v>1258</v>
      </c>
    </row>
    <row r="66" spans="1:11" ht="24" customHeight="1">
      <c r="A66" s="37" t="s">
        <v>38</v>
      </c>
      <c r="E66" s="53">
        <f>SUM(E61:E65)</f>
        <v>550360</v>
      </c>
      <c r="F66" s="50"/>
      <c r="G66" s="53">
        <f>SUM(G61:G65)</f>
        <v>546005</v>
      </c>
      <c r="H66" s="50"/>
      <c r="I66" s="53">
        <f>SUM(I61:I65)</f>
        <v>489898</v>
      </c>
      <c r="J66" s="50"/>
      <c r="K66" s="53">
        <f>SUM(K61:K65)</f>
        <v>483961</v>
      </c>
    </row>
    <row r="67" spans="1:11" ht="24" customHeight="1">
      <c r="A67" s="58" t="s">
        <v>98</v>
      </c>
      <c r="E67" s="50">
        <f>E60-E66</f>
        <v>83344</v>
      </c>
      <c r="F67" s="50"/>
      <c r="G67" s="50">
        <f>G60-G66</f>
        <v>74803</v>
      </c>
      <c r="H67" s="50"/>
      <c r="I67" s="50">
        <f>I60-I66</f>
        <v>58438</v>
      </c>
      <c r="J67" s="50"/>
      <c r="K67" s="50">
        <f>K60-K66</f>
        <v>55605</v>
      </c>
    </row>
    <row r="68" spans="1:11" ht="24" customHeight="1">
      <c r="A68" s="45" t="s">
        <v>126</v>
      </c>
      <c r="E68" s="50">
        <v>1319</v>
      </c>
      <c r="F68" s="50"/>
      <c r="G68" s="50">
        <v>2172</v>
      </c>
      <c r="H68" s="50"/>
      <c r="I68" s="50">
        <v>1086</v>
      </c>
      <c r="J68" s="50"/>
      <c r="K68" s="50">
        <v>1800</v>
      </c>
    </row>
    <row r="69" spans="1:11" ht="24" customHeight="1">
      <c r="A69" s="45" t="s">
        <v>39</v>
      </c>
      <c r="E69" s="51">
        <v>-1713</v>
      </c>
      <c r="F69" s="50"/>
      <c r="G69" s="51">
        <v>-1779</v>
      </c>
      <c r="H69" s="50"/>
      <c r="I69" s="51">
        <v>-5172</v>
      </c>
      <c r="J69" s="50"/>
      <c r="K69" s="51">
        <v>-5277</v>
      </c>
    </row>
    <row r="70" spans="1:11" ht="24" customHeight="1">
      <c r="A70" s="58" t="s">
        <v>104</v>
      </c>
      <c r="B70" s="55"/>
      <c r="E70" s="50">
        <f>SUM(E67:E69)</f>
        <v>82950</v>
      </c>
      <c r="F70" s="50"/>
      <c r="G70" s="50">
        <f>SUM(G67:G69)</f>
        <v>75196</v>
      </c>
      <c r="H70" s="50"/>
      <c r="I70" s="50">
        <f>SUM(I67:I69)</f>
        <v>54352</v>
      </c>
      <c r="J70" s="50"/>
      <c r="K70" s="50">
        <f>SUM(K67:K69)</f>
        <v>52128</v>
      </c>
    </row>
    <row r="71" spans="1:11" ht="24" customHeight="1">
      <c r="A71" s="45" t="s">
        <v>40</v>
      </c>
      <c r="B71" s="55"/>
      <c r="C71" s="40">
        <v>10</v>
      </c>
      <c r="E71" s="51">
        <v>-16754</v>
      </c>
      <c r="F71" s="50"/>
      <c r="G71" s="51">
        <v>-16908</v>
      </c>
      <c r="H71" s="50"/>
      <c r="I71" s="51">
        <v>-10020</v>
      </c>
      <c r="J71" s="50"/>
      <c r="K71" s="51">
        <v>-12392</v>
      </c>
    </row>
    <row r="72" spans="1:11" ht="24" customHeight="1">
      <c r="A72" s="37" t="s">
        <v>82</v>
      </c>
      <c r="E72" s="53">
        <f>SUM(E70:E71)</f>
        <v>66196</v>
      </c>
      <c r="F72" s="50"/>
      <c r="G72" s="53">
        <f>SUM(G70:G71)</f>
        <v>58288</v>
      </c>
      <c r="H72" s="50"/>
      <c r="I72" s="53">
        <f>SUM(I70:I71)</f>
        <v>44332</v>
      </c>
      <c r="J72" s="50"/>
      <c r="K72" s="53">
        <f>SUM(K70:K71)</f>
        <v>39736</v>
      </c>
    </row>
    <row r="73" spans="1:11" ht="24" customHeight="1">
      <c r="A73" s="45"/>
      <c r="B73" s="55"/>
      <c r="E73" s="54"/>
      <c r="G73" s="54"/>
      <c r="I73" s="54"/>
      <c r="J73" s="54"/>
      <c r="K73" s="54"/>
    </row>
    <row r="74" spans="1:11" ht="24" customHeight="1">
      <c r="A74" s="106" t="s">
        <v>44</v>
      </c>
      <c r="B74" s="107"/>
      <c r="C74" s="108"/>
      <c r="D74" s="109"/>
      <c r="E74" s="110"/>
      <c r="F74" s="111"/>
      <c r="G74" s="110"/>
      <c r="H74" s="112"/>
      <c r="I74" s="113"/>
      <c r="J74" s="110"/>
      <c r="K74" s="113"/>
    </row>
    <row r="75" spans="1:11" ht="24" customHeight="1">
      <c r="A75" s="106" t="s">
        <v>80</v>
      </c>
      <c r="B75" s="107"/>
      <c r="C75" s="114"/>
      <c r="D75" s="109"/>
      <c r="E75" s="115">
        <v>0</v>
      </c>
      <c r="F75" s="116"/>
      <c r="G75" s="115">
        <v>0</v>
      </c>
      <c r="H75" s="112"/>
      <c r="I75" s="115">
        <v>0</v>
      </c>
      <c r="J75" s="110"/>
      <c r="K75" s="115">
        <v>0</v>
      </c>
    </row>
    <row r="76" spans="1:11" ht="24" customHeight="1" thickBot="1">
      <c r="A76" s="106" t="s">
        <v>81</v>
      </c>
      <c r="B76" s="107"/>
      <c r="C76" s="114"/>
      <c r="D76" s="109"/>
      <c r="E76" s="117">
        <f>SUM(E72:E75)</f>
        <v>66196</v>
      </c>
      <c r="F76" s="116"/>
      <c r="G76" s="117">
        <f>SUM(G72:G75)</f>
        <v>58288</v>
      </c>
      <c r="H76" s="112"/>
      <c r="I76" s="117">
        <f>SUM(I72:I75)</f>
        <v>44332</v>
      </c>
      <c r="J76" s="110"/>
      <c r="K76" s="117">
        <f>SUM(K72:K75)</f>
        <v>39736</v>
      </c>
    </row>
    <row r="77" spans="1:11" ht="24" customHeight="1" thickTop="1">
      <c r="A77" s="45"/>
      <c r="B77" s="55"/>
      <c r="E77" s="54"/>
      <c r="G77" s="54"/>
      <c r="I77" s="54"/>
      <c r="J77" s="54"/>
      <c r="K77" s="54"/>
    </row>
    <row r="78" spans="1:11" ht="24" customHeight="1">
      <c r="A78" s="37" t="s">
        <v>141</v>
      </c>
      <c r="C78" s="40"/>
      <c r="E78" s="54"/>
      <c r="G78" s="54"/>
      <c r="I78" s="54"/>
      <c r="J78" s="54"/>
      <c r="K78" s="54"/>
    </row>
    <row r="79" spans="1:11" ht="24" customHeight="1" thickBot="1">
      <c r="A79" s="39" t="s">
        <v>41</v>
      </c>
      <c r="C79" s="40"/>
      <c r="E79" s="50">
        <f>E81-E80</f>
        <v>66196</v>
      </c>
      <c r="G79" s="50">
        <v>58288</v>
      </c>
      <c r="I79" s="118">
        <f>I72</f>
        <v>44332</v>
      </c>
      <c r="J79" s="54"/>
      <c r="K79" s="118">
        <f>K72</f>
        <v>39736</v>
      </c>
    </row>
    <row r="80" spans="1:11" ht="24" customHeight="1" thickTop="1">
      <c r="A80" s="39" t="s">
        <v>42</v>
      </c>
      <c r="C80" s="40"/>
      <c r="E80" s="41">
        <v>0</v>
      </c>
      <c r="G80" s="41">
        <v>0</v>
      </c>
      <c r="I80" s="54"/>
      <c r="J80" s="54"/>
      <c r="K80" s="54"/>
    </row>
    <row r="81" spans="1:11" ht="24" customHeight="1" thickBot="1">
      <c r="E81" s="119">
        <f>E72</f>
        <v>66196</v>
      </c>
      <c r="F81" s="50"/>
      <c r="G81" s="119">
        <f>G72</f>
        <v>58288</v>
      </c>
      <c r="H81" s="50"/>
      <c r="I81" s="50"/>
      <c r="J81" s="50"/>
      <c r="K81" s="50"/>
    </row>
    <row r="82" spans="1:11" ht="24" customHeight="1" thickTop="1">
      <c r="A82" s="45"/>
      <c r="B82" s="55"/>
      <c r="E82" s="54"/>
      <c r="G82" s="54"/>
      <c r="I82" s="54"/>
      <c r="J82" s="54"/>
      <c r="K82" s="54"/>
    </row>
    <row r="83" spans="1:11" ht="24" customHeight="1">
      <c r="A83" s="106" t="s">
        <v>45</v>
      </c>
      <c r="B83" s="107"/>
      <c r="C83" s="110"/>
      <c r="D83" s="120"/>
      <c r="E83" s="110"/>
      <c r="F83" s="116"/>
      <c r="G83" s="110"/>
      <c r="H83" s="112"/>
      <c r="I83" s="113"/>
      <c r="J83" s="110"/>
      <c r="K83" s="113"/>
    </row>
    <row r="84" spans="1:11" ht="24" customHeight="1" thickBot="1">
      <c r="A84" s="39" t="s">
        <v>41</v>
      </c>
      <c r="B84" s="107"/>
      <c r="C84" s="110"/>
      <c r="D84" s="120"/>
      <c r="E84" s="50">
        <f>E86-E85</f>
        <v>66196</v>
      </c>
      <c r="G84" s="50">
        <f>G86-G85</f>
        <v>58288</v>
      </c>
      <c r="H84" s="112"/>
      <c r="I84" s="117">
        <f>I76</f>
        <v>44332</v>
      </c>
      <c r="J84" s="110"/>
      <c r="K84" s="117">
        <f>K76</f>
        <v>39736</v>
      </c>
    </row>
    <row r="85" spans="1:11" ht="24" customHeight="1" thickTop="1">
      <c r="A85" s="39" t="s">
        <v>42</v>
      </c>
      <c r="B85" s="107"/>
      <c r="C85" s="110"/>
      <c r="D85" s="120"/>
      <c r="E85" s="41">
        <v>0</v>
      </c>
      <c r="G85" s="41">
        <v>0</v>
      </c>
      <c r="H85" s="112"/>
      <c r="I85" s="113"/>
      <c r="J85" s="110"/>
      <c r="K85" s="113"/>
    </row>
    <row r="86" spans="1:11" ht="24" customHeight="1" thickBot="1">
      <c r="A86" s="121"/>
      <c r="B86" s="107"/>
      <c r="C86" s="110"/>
      <c r="D86" s="120"/>
      <c r="E86" s="122">
        <f>E76</f>
        <v>66196</v>
      </c>
      <c r="F86" s="116"/>
      <c r="G86" s="122">
        <f>G76</f>
        <v>58288</v>
      </c>
      <c r="H86" s="112"/>
      <c r="I86" s="113"/>
      <c r="J86" s="110"/>
      <c r="K86" s="113"/>
    </row>
    <row r="87" spans="1:11" ht="24" customHeight="1" thickTop="1">
      <c r="A87" s="45"/>
      <c r="B87" s="55"/>
      <c r="E87" s="54"/>
      <c r="G87" s="54"/>
      <c r="I87" s="54"/>
      <c r="J87" s="54"/>
      <c r="K87" s="97" t="s">
        <v>95</v>
      </c>
    </row>
    <row r="88" spans="1:11" ht="24" customHeight="1">
      <c r="A88" s="37" t="s">
        <v>118</v>
      </c>
      <c r="B88" s="55"/>
      <c r="E88" s="54"/>
      <c r="G88" s="54"/>
      <c r="I88" s="54"/>
      <c r="J88" s="54"/>
      <c r="K88" s="97"/>
    </row>
    <row r="89" spans="1:11" ht="24" customHeight="1">
      <c r="A89" s="39" t="s">
        <v>119</v>
      </c>
      <c r="C89" s="40"/>
      <c r="E89" s="54"/>
      <c r="G89" s="54"/>
      <c r="I89" s="54"/>
      <c r="J89" s="54"/>
    </row>
    <row r="90" spans="1:11" ht="24" customHeight="1" thickBot="1">
      <c r="A90" s="39" t="s">
        <v>120</v>
      </c>
      <c r="B90" s="43"/>
      <c r="C90" s="40"/>
      <c r="E90" s="27">
        <f>+E84/133333</f>
        <v>0.49647124117810293</v>
      </c>
      <c r="F90" s="28"/>
      <c r="G90" s="27">
        <f>+G84/133333</f>
        <v>0.43716109290273225</v>
      </c>
      <c r="H90" s="29"/>
      <c r="I90" s="27">
        <f>+I84/133333</f>
        <v>0.33249083122707807</v>
      </c>
      <c r="J90" s="29"/>
      <c r="K90" s="27">
        <f>+K84/133333</f>
        <v>0.29802074505186266</v>
      </c>
    </row>
    <row r="91" spans="1:11" ht="24" customHeight="1" thickTop="1">
      <c r="A91" s="45"/>
      <c r="B91" s="55"/>
      <c r="E91" s="54"/>
      <c r="G91" s="54"/>
      <c r="I91" s="54"/>
      <c r="J91" s="54"/>
      <c r="K91" s="54"/>
    </row>
    <row r="92" spans="1:11" ht="24" customHeight="1">
      <c r="A92" s="39" t="s">
        <v>134</v>
      </c>
      <c r="C92" s="59"/>
      <c r="E92" s="54"/>
      <c r="G92" s="54"/>
      <c r="I92" s="54"/>
      <c r="J92" s="54"/>
      <c r="K92" s="54"/>
    </row>
  </sheetData>
  <pageMargins left="0.78740157480314965" right="0.39370078740157483" top="0.78740157480314965" bottom="0.39370078740157483" header="0.31496062992125984" footer="0.31496062992125984"/>
  <pageSetup paperSize="9" scale="66" fitToHeight="7" orientation="portrait" cellComments="asDisplayed" r:id="rId1"/>
  <headerFooter>
    <evenHeader>&amp;R&amp;"Arial,Italic"&amp;12For internal use only</evenHeader>
  </headerFooter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6AFB5-F25F-4093-9FFD-F4F978F29F91}">
  <sheetPr codeName="Sheet3">
    <pageSetUpPr fitToPage="1"/>
  </sheetPr>
  <dimension ref="A1:S28"/>
  <sheetViews>
    <sheetView showGridLines="0" view="pageBreakPreview" topLeftCell="A10" zoomScale="115" zoomScaleNormal="80" zoomScaleSheetLayoutView="115" workbookViewId="0">
      <selection activeCell="M31" sqref="M31"/>
    </sheetView>
  </sheetViews>
  <sheetFormatPr defaultColWidth="9.140625" defaultRowHeight="23.25"/>
  <cols>
    <col min="1" max="1" width="12.85546875" style="68" customWidth="1"/>
    <col min="2" max="2" width="9.85546875" style="68" customWidth="1"/>
    <col min="3" max="3" width="13.5703125" style="68" customWidth="1"/>
    <col min="4" max="4" width="1.140625" style="68" customWidth="1"/>
    <col min="5" max="5" width="15" style="68" customWidth="1"/>
    <col min="6" max="6" width="1.85546875" style="68" customWidth="1"/>
    <col min="7" max="7" width="15" style="68" customWidth="1"/>
    <col min="8" max="8" width="1.85546875" style="68" customWidth="1"/>
    <col min="9" max="9" width="16.85546875" style="68" bestFit="1" customWidth="1"/>
    <col min="10" max="10" width="1.85546875" style="68" customWidth="1"/>
    <col min="11" max="11" width="16.85546875" style="68" customWidth="1"/>
    <col min="12" max="12" width="1.5703125" style="68" customWidth="1"/>
    <col min="13" max="13" width="15" style="68" customWidth="1"/>
    <col min="14" max="14" width="1.85546875" style="68" customWidth="1"/>
    <col min="15" max="15" width="15" style="68" customWidth="1"/>
    <col min="16" max="16" width="1.85546875" style="68" customWidth="1"/>
    <col min="17" max="17" width="15" style="68" customWidth="1"/>
    <col min="18" max="18" width="1.85546875" style="68" customWidth="1"/>
    <col min="19" max="19" width="15" style="68" customWidth="1"/>
    <col min="20" max="20" width="0.85546875" style="68" customWidth="1"/>
    <col min="21" max="16384" width="9.140625" style="68"/>
  </cols>
  <sheetData>
    <row r="1" spans="1:19">
      <c r="S1" s="69" t="s">
        <v>85</v>
      </c>
    </row>
    <row r="2" spans="1:19" ht="22.5" customHeight="1">
      <c r="A2" s="70" t="s">
        <v>86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1:19" ht="22.5" customHeight="1">
      <c r="A3" s="71" t="s">
        <v>79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</row>
    <row r="4" spans="1:19" ht="22.5" customHeight="1">
      <c r="A4" s="70" t="s">
        <v>168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ht="22.5" customHeight="1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3"/>
      <c r="P5" s="72"/>
      <c r="Q5" s="72"/>
      <c r="R5" s="72"/>
      <c r="S5" s="74" t="s">
        <v>117</v>
      </c>
    </row>
    <row r="6" spans="1:19" ht="22.5" customHeight="1">
      <c r="A6" s="75"/>
      <c r="B6" s="75"/>
      <c r="C6" s="75"/>
      <c r="D6" s="76"/>
      <c r="E6" s="123" t="s">
        <v>0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19" ht="22.5" customHeight="1">
      <c r="A7" s="75"/>
      <c r="B7" s="75"/>
      <c r="C7" s="75"/>
      <c r="D7" s="77"/>
      <c r="E7" s="128" t="s">
        <v>28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78"/>
      <c r="Q7" s="75"/>
      <c r="R7" s="78"/>
      <c r="S7" s="78"/>
    </row>
    <row r="8" spans="1:19" ht="22.5" customHeight="1">
      <c r="A8" s="75"/>
      <c r="B8" s="75"/>
      <c r="C8" s="75"/>
      <c r="D8" s="77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8"/>
      <c r="Q8" s="75" t="s">
        <v>64</v>
      </c>
      <c r="R8" s="78"/>
      <c r="S8" s="78"/>
    </row>
    <row r="9" spans="1:19" ht="22.5" customHeight="1">
      <c r="A9" s="75"/>
      <c r="B9" s="75"/>
      <c r="C9" s="75"/>
      <c r="D9" s="77"/>
      <c r="E9" s="75"/>
      <c r="F9" s="75"/>
      <c r="G9" s="75"/>
      <c r="H9" s="75"/>
      <c r="J9" s="75"/>
      <c r="K9" s="75"/>
      <c r="L9" s="75"/>
      <c r="M9" s="75"/>
      <c r="N9" s="75"/>
      <c r="O9" s="75"/>
      <c r="P9" s="78"/>
      <c r="Q9" s="75" t="s">
        <v>65</v>
      </c>
      <c r="R9" s="78"/>
      <c r="S9" s="78"/>
    </row>
    <row r="10" spans="1:19" s="75" customFormat="1" ht="22.5" customHeight="1">
      <c r="E10" s="75" t="s">
        <v>22</v>
      </c>
      <c r="I10" s="75" t="s">
        <v>99</v>
      </c>
      <c r="K10" s="124" t="s">
        <v>25</v>
      </c>
      <c r="L10" s="124"/>
      <c r="M10" s="124"/>
      <c r="O10" s="75" t="s">
        <v>66</v>
      </c>
      <c r="Q10" s="75" t="s">
        <v>67</v>
      </c>
      <c r="S10" s="75" t="s">
        <v>66</v>
      </c>
    </row>
    <row r="11" spans="1:19" s="75" customFormat="1" ht="22.5" customHeight="1">
      <c r="D11" s="125" t="s">
        <v>137</v>
      </c>
      <c r="E11" s="125"/>
      <c r="G11" s="75" t="s">
        <v>68</v>
      </c>
      <c r="I11" s="75" t="s">
        <v>100</v>
      </c>
      <c r="K11" s="75" t="s">
        <v>71</v>
      </c>
      <c r="O11" s="75" t="s">
        <v>21</v>
      </c>
      <c r="Q11" s="75" t="s">
        <v>69</v>
      </c>
      <c r="S11" s="75" t="s">
        <v>70</v>
      </c>
    </row>
    <row r="12" spans="1:19" s="75" customFormat="1" ht="22.5" customHeight="1">
      <c r="E12" s="79" t="s">
        <v>138</v>
      </c>
      <c r="G12" s="79" t="s">
        <v>139</v>
      </c>
      <c r="I12" s="79" t="s">
        <v>101</v>
      </c>
      <c r="K12" s="79" t="s">
        <v>140</v>
      </c>
      <c r="M12" s="79" t="s">
        <v>72</v>
      </c>
      <c r="O12" s="79" t="s">
        <v>73</v>
      </c>
      <c r="Q12" s="79" t="s">
        <v>74</v>
      </c>
      <c r="S12" s="79" t="s">
        <v>75</v>
      </c>
    </row>
    <row r="13" spans="1:19">
      <c r="A13" s="126" t="s">
        <v>102</v>
      </c>
      <c r="B13" s="126"/>
      <c r="C13" s="126"/>
      <c r="D13" s="126"/>
      <c r="E13" s="75">
        <v>50000</v>
      </c>
      <c r="F13" s="75"/>
      <c r="G13" s="75">
        <v>626980</v>
      </c>
      <c r="H13" s="75"/>
      <c r="I13" s="75">
        <v>135879</v>
      </c>
      <c r="J13" s="75"/>
      <c r="K13" s="75">
        <v>5000</v>
      </c>
      <c r="L13" s="75"/>
      <c r="M13" s="75">
        <v>203980</v>
      </c>
      <c r="N13" s="75"/>
      <c r="O13" s="75">
        <f t="shared" ref="O13:O15" si="0">SUM(E13:M13)</f>
        <v>1021839</v>
      </c>
      <c r="P13" s="75"/>
      <c r="Q13" s="75">
        <v>6</v>
      </c>
      <c r="R13" s="75"/>
      <c r="S13" s="75">
        <f>SUM(O13:Q13)</f>
        <v>1021845</v>
      </c>
    </row>
    <row r="14" spans="1:19" ht="22.5" customHeight="1">
      <c r="A14" s="81" t="s">
        <v>82</v>
      </c>
      <c r="C14" s="82"/>
      <c r="D14" s="82"/>
      <c r="E14" s="83">
        <v>0</v>
      </c>
      <c r="F14" s="83"/>
      <c r="G14" s="83">
        <v>0</v>
      </c>
      <c r="H14" s="83"/>
      <c r="I14" s="83">
        <v>0</v>
      </c>
      <c r="J14" s="83"/>
      <c r="K14" s="83">
        <v>0</v>
      </c>
      <c r="L14" s="75"/>
      <c r="M14" s="75">
        <f>PL!G72</f>
        <v>58288</v>
      </c>
      <c r="N14" s="75"/>
      <c r="O14" s="75">
        <f t="shared" si="0"/>
        <v>58288</v>
      </c>
      <c r="P14" s="75"/>
      <c r="Q14" s="83">
        <v>0</v>
      </c>
      <c r="R14" s="75"/>
      <c r="S14" s="75">
        <f>SUM(O14:Q14)</f>
        <v>58288</v>
      </c>
    </row>
    <row r="15" spans="1:19" ht="22.5" customHeight="1">
      <c r="A15" s="81" t="s">
        <v>80</v>
      </c>
      <c r="C15" s="82"/>
      <c r="D15" s="82"/>
      <c r="E15" s="84">
        <v>0</v>
      </c>
      <c r="F15" s="83"/>
      <c r="G15" s="84">
        <v>0</v>
      </c>
      <c r="H15" s="83"/>
      <c r="I15" s="84">
        <v>0</v>
      </c>
      <c r="J15" s="83"/>
      <c r="K15" s="84">
        <v>0</v>
      </c>
      <c r="L15" s="75"/>
      <c r="M15" s="84">
        <v>0</v>
      </c>
      <c r="N15" s="83"/>
      <c r="O15" s="84">
        <f t="shared" si="0"/>
        <v>0</v>
      </c>
      <c r="P15" s="83"/>
      <c r="Q15" s="84">
        <v>0</v>
      </c>
      <c r="R15" s="83"/>
      <c r="S15" s="84">
        <f>SUM(O15:Q15)</f>
        <v>0</v>
      </c>
    </row>
    <row r="16" spans="1:19" ht="22.5" customHeight="1">
      <c r="A16" s="81" t="s">
        <v>81</v>
      </c>
      <c r="C16" s="82"/>
      <c r="D16" s="82"/>
      <c r="E16" s="83">
        <f>SUM(E14:E15)</f>
        <v>0</v>
      </c>
      <c r="F16" s="83"/>
      <c r="G16" s="83">
        <f>SUM(G14:G15)</f>
        <v>0</v>
      </c>
      <c r="H16" s="83"/>
      <c r="I16" s="83">
        <f>SUM(I14:I15)</f>
        <v>0</v>
      </c>
      <c r="J16" s="83"/>
      <c r="K16" s="83">
        <f>SUM(K14:K15)</f>
        <v>0</v>
      </c>
      <c r="L16" s="75"/>
      <c r="M16" s="83">
        <f>SUM(M14:M15)</f>
        <v>58288</v>
      </c>
      <c r="N16" s="75"/>
      <c r="O16" s="83">
        <f>SUM(O14:O15)</f>
        <v>58288</v>
      </c>
      <c r="P16" s="75"/>
      <c r="Q16" s="83">
        <f>SUM(Q14:Q15)</f>
        <v>0</v>
      </c>
      <c r="R16" s="75"/>
      <c r="S16" s="83">
        <f>SUM(S14:S15)</f>
        <v>58288</v>
      </c>
    </row>
    <row r="17" spans="1:19" ht="22.5" customHeight="1">
      <c r="A17" s="85" t="s">
        <v>180</v>
      </c>
      <c r="B17" s="80"/>
      <c r="C17" s="80"/>
      <c r="D17" s="75"/>
      <c r="E17" s="75">
        <v>16000</v>
      </c>
      <c r="F17" s="83"/>
      <c r="G17" s="83">
        <v>0</v>
      </c>
      <c r="H17" s="83"/>
      <c r="I17" s="83">
        <v>0</v>
      </c>
      <c r="J17" s="83"/>
      <c r="K17" s="83">
        <v>0</v>
      </c>
      <c r="L17" s="75"/>
      <c r="M17" s="83">
        <v>0</v>
      </c>
      <c r="N17" s="75"/>
      <c r="O17" s="83">
        <f>SUM(E17:M17)</f>
        <v>16000</v>
      </c>
      <c r="P17" s="75"/>
      <c r="Q17" s="83">
        <v>0</v>
      </c>
      <c r="R17" s="75"/>
      <c r="S17" s="75">
        <f t="shared" ref="S17:S18" si="1">SUM(O17:Q17)</f>
        <v>16000</v>
      </c>
    </row>
    <row r="18" spans="1:19" ht="22.5" customHeight="1">
      <c r="A18" s="81" t="s">
        <v>181</v>
      </c>
      <c r="C18" s="82"/>
      <c r="D18" s="82"/>
      <c r="E18" s="83">
        <v>0</v>
      </c>
      <c r="F18" s="83"/>
      <c r="G18" s="83">
        <v>0</v>
      </c>
      <c r="H18" s="83"/>
      <c r="I18" s="83">
        <v>0</v>
      </c>
      <c r="J18" s="83"/>
      <c r="K18" s="83">
        <v>0</v>
      </c>
      <c r="L18" s="83"/>
      <c r="M18" s="83">
        <v>-32667</v>
      </c>
      <c r="N18" s="83"/>
      <c r="O18" s="83">
        <f>SUM(E18:M18)</f>
        <v>-32667</v>
      </c>
      <c r="P18" s="75"/>
      <c r="Q18" s="83">
        <v>0</v>
      </c>
      <c r="R18" s="75"/>
      <c r="S18" s="75">
        <f t="shared" si="1"/>
        <v>-32667</v>
      </c>
    </row>
    <row r="19" spans="1:19" ht="22.5" customHeight="1" thickBot="1">
      <c r="A19" s="86" t="s">
        <v>159</v>
      </c>
      <c r="D19" s="75"/>
      <c r="E19" s="87">
        <f>SUM(E13,E16:E18)</f>
        <v>66000</v>
      </c>
      <c r="F19" s="75"/>
      <c r="G19" s="87">
        <f>SUM(G13,G16:G18)</f>
        <v>626980</v>
      </c>
      <c r="H19" s="75"/>
      <c r="I19" s="87">
        <f>SUM(I13,I16:I18)</f>
        <v>135879</v>
      </c>
      <c r="J19" s="75"/>
      <c r="K19" s="87">
        <f>SUM(K13,K16:K18)</f>
        <v>5000</v>
      </c>
      <c r="L19" s="75"/>
      <c r="M19" s="87">
        <f>SUM(M13,M16:M18)</f>
        <v>229601</v>
      </c>
      <c r="N19" s="75"/>
      <c r="O19" s="87">
        <f>SUM(O13,O16:O18)</f>
        <v>1063460</v>
      </c>
      <c r="P19" s="75"/>
      <c r="Q19" s="87">
        <f>SUM(Q13,Q16:Q18)</f>
        <v>6</v>
      </c>
      <c r="R19" s="75"/>
      <c r="S19" s="87">
        <f>SUM(S13,S16:S18)</f>
        <v>1063466</v>
      </c>
    </row>
    <row r="20" spans="1:19" ht="22.5" customHeight="1" thickTop="1">
      <c r="A20" s="86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</row>
    <row r="21" spans="1:19">
      <c r="A21" s="126" t="s">
        <v>153</v>
      </c>
      <c r="B21" s="126"/>
      <c r="C21" s="126"/>
      <c r="D21" s="75"/>
      <c r="E21" s="75">
        <v>66667</v>
      </c>
      <c r="F21" s="75"/>
      <c r="G21" s="75">
        <v>626980</v>
      </c>
      <c r="H21" s="75"/>
      <c r="I21" s="75">
        <v>135879</v>
      </c>
      <c r="J21" s="75"/>
      <c r="K21" s="75">
        <v>6700</v>
      </c>
      <c r="L21" s="75"/>
      <c r="M21" s="75">
        <v>289461</v>
      </c>
      <c r="N21" s="75"/>
      <c r="O21" s="75">
        <f t="shared" ref="O21:O23" si="2">SUM(E21:M21)</f>
        <v>1125687</v>
      </c>
      <c r="P21" s="75"/>
      <c r="Q21" s="75">
        <v>7</v>
      </c>
      <c r="R21" s="75"/>
      <c r="S21" s="75">
        <f t="shared" ref="S21" si="3">SUM(O21:Q21)</f>
        <v>1125694</v>
      </c>
    </row>
    <row r="22" spans="1:19" ht="22.5" customHeight="1">
      <c r="A22" s="81" t="s">
        <v>82</v>
      </c>
      <c r="C22" s="82"/>
      <c r="D22" s="82"/>
      <c r="E22" s="83">
        <v>0</v>
      </c>
      <c r="F22" s="83"/>
      <c r="G22" s="83">
        <v>0</v>
      </c>
      <c r="H22" s="83"/>
      <c r="I22" s="83">
        <v>0</v>
      </c>
      <c r="J22" s="83"/>
      <c r="K22" s="83">
        <v>0</v>
      </c>
      <c r="L22" s="83"/>
      <c r="M22" s="83">
        <f>PL!E72</f>
        <v>66196</v>
      </c>
      <c r="N22" s="83"/>
      <c r="O22" s="83">
        <f>SUM(E22:M22)</f>
        <v>66196</v>
      </c>
      <c r="P22" s="75"/>
      <c r="Q22" s="83">
        <v>0</v>
      </c>
      <c r="R22" s="75"/>
      <c r="S22" s="75">
        <f>SUM(O22:Q22)</f>
        <v>66196</v>
      </c>
    </row>
    <row r="23" spans="1:19" ht="22.5" customHeight="1">
      <c r="A23" s="81" t="s">
        <v>80</v>
      </c>
      <c r="C23" s="82"/>
      <c r="D23" s="82"/>
      <c r="E23" s="84">
        <v>0</v>
      </c>
      <c r="F23" s="83"/>
      <c r="G23" s="84">
        <v>0</v>
      </c>
      <c r="H23" s="83"/>
      <c r="I23" s="84">
        <v>0</v>
      </c>
      <c r="J23" s="83"/>
      <c r="K23" s="84">
        <v>0</v>
      </c>
      <c r="L23" s="75"/>
      <c r="M23" s="84">
        <v>0</v>
      </c>
      <c r="N23" s="83"/>
      <c r="O23" s="84">
        <f t="shared" si="2"/>
        <v>0</v>
      </c>
      <c r="P23" s="83"/>
      <c r="Q23" s="84">
        <v>0</v>
      </c>
      <c r="R23" s="83"/>
      <c r="S23" s="84">
        <f>SUM(O23:Q23)</f>
        <v>0</v>
      </c>
    </row>
    <row r="24" spans="1:19" ht="22.5" customHeight="1">
      <c r="A24" s="81" t="s">
        <v>81</v>
      </c>
      <c r="C24" s="82"/>
      <c r="D24" s="82"/>
      <c r="E24" s="83">
        <f>SUM(E22:E23)</f>
        <v>0</v>
      </c>
      <c r="F24" s="83"/>
      <c r="G24" s="83">
        <f>SUM(G22:G23)</f>
        <v>0</v>
      </c>
      <c r="H24" s="83"/>
      <c r="I24" s="83">
        <f>SUM(I22:I23)</f>
        <v>0</v>
      </c>
      <c r="J24" s="83"/>
      <c r="K24" s="83">
        <f>SUM(K22:K23)</f>
        <v>0</v>
      </c>
      <c r="L24" s="75"/>
      <c r="M24" s="83">
        <f>SUM(M22:M23)</f>
        <v>66196</v>
      </c>
      <c r="N24" s="75"/>
      <c r="O24" s="83">
        <f>SUM(O22:O23)</f>
        <v>66196</v>
      </c>
      <c r="P24" s="75"/>
      <c r="Q24" s="83">
        <f>SUM(Q22:Q23)</f>
        <v>0</v>
      </c>
      <c r="R24" s="75"/>
      <c r="S24" s="83">
        <f>SUM(S22:S23)</f>
        <v>66196</v>
      </c>
    </row>
    <row r="25" spans="1:19" ht="22.5" customHeight="1">
      <c r="A25" s="81" t="s">
        <v>181</v>
      </c>
      <c r="C25" s="82"/>
      <c r="D25" s="82"/>
      <c r="E25" s="83">
        <v>0</v>
      </c>
      <c r="F25" s="83"/>
      <c r="G25" s="83">
        <v>0</v>
      </c>
      <c r="H25" s="83"/>
      <c r="I25" s="83">
        <v>0</v>
      </c>
      <c r="J25" s="83"/>
      <c r="K25" s="83">
        <v>0</v>
      </c>
      <c r="L25" s="83"/>
      <c r="M25" s="83">
        <v>-40000</v>
      </c>
      <c r="N25" s="83"/>
      <c r="O25" s="83">
        <f>SUM(E25:M25)</f>
        <v>-40000</v>
      </c>
      <c r="P25" s="75"/>
      <c r="Q25" s="83">
        <v>0</v>
      </c>
      <c r="R25" s="75"/>
      <c r="S25" s="75">
        <f t="shared" ref="S25" si="4">SUM(O25:Q25)</f>
        <v>-40000</v>
      </c>
    </row>
    <row r="26" spans="1:19" ht="22.5" customHeight="1" thickBot="1">
      <c r="A26" s="86" t="s">
        <v>169</v>
      </c>
      <c r="D26" s="75"/>
      <c r="E26" s="87">
        <f>SUM(E21,E24:E25)</f>
        <v>66667</v>
      </c>
      <c r="F26" s="75"/>
      <c r="G26" s="87">
        <f>SUM(G21,G24:G25)</f>
        <v>626980</v>
      </c>
      <c r="H26" s="75"/>
      <c r="I26" s="87">
        <f>SUM(I21,I24:I25)</f>
        <v>135879</v>
      </c>
      <c r="J26" s="75"/>
      <c r="K26" s="87">
        <f>SUM(K21,K24:K25)</f>
        <v>6700</v>
      </c>
      <c r="L26" s="75"/>
      <c r="M26" s="87">
        <f>SUM(M21,M24:M25)</f>
        <v>315657</v>
      </c>
      <c r="N26" s="75"/>
      <c r="O26" s="87">
        <f>SUM(O21,O24:O25)</f>
        <v>1151883</v>
      </c>
      <c r="P26" s="75"/>
      <c r="Q26" s="87">
        <f>SUM(Q21,Q24:Q25)</f>
        <v>7</v>
      </c>
      <c r="R26" s="75"/>
      <c r="S26" s="87">
        <f>SUM(S21,S24:S25)</f>
        <v>1151890</v>
      </c>
    </row>
    <row r="27" spans="1:19" ht="22.5" customHeight="1" thickTop="1">
      <c r="A27" s="86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</row>
    <row r="28" spans="1:19" ht="22.5" customHeight="1">
      <c r="A28" s="81" t="s">
        <v>134</v>
      </c>
      <c r="F28" s="88"/>
    </row>
  </sheetData>
  <mergeCells count="6">
    <mergeCell ref="A21:C21"/>
    <mergeCell ref="E6:S6"/>
    <mergeCell ref="E7:O7"/>
    <mergeCell ref="K10:M10"/>
    <mergeCell ref="D11:E11"/>
    <mergeCell ref="A13:D13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83" fitToHeight="0" orientation="landscape" cellComments="asDisplayed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9D8D-DDC6-418F-9941-43FA0F1E7622}">
  <sheetPr codeName="Sheet4"/>
  <dimension ref="A1:O26"/>
  <sheetViews>
    <sheetView showGridLines="0" view="pageBreakPreview" zoomScale="85" zoomScaleNormal="80" zoomScaleSheetLayoutView="85" workbookViewId="0">
      <selection activeCell="O24" sqref="O24"/>
    </sheetView>
  </sheetViews>
  <sheetFormatPr defaultColWidth="9.140625" defaultRowHeight="23.25"/>
  <cols>
    <col min="1" max="1" width="12.85546875" style="68" customWidth="1"/>
    <col min="2" max="2" width="9.85546875" style="68" customWidth="1"/>
    <col min="3" max="3" width="14" style="68" customWidth="1"/>
    <col min="4" max="4" width="1.140625" style="68" customWidth="1"/>
    <col min="5" max="5" width="15" style="68" customWidth="1"/>
    <col min="6" max="6" width="1.85546875" style="68" customWidth="1"/>
    <col min="7" max="7" width="15" style="68" customWidth="1"/>
    <col min="8" max="8" width="1.85546875" style="68" customWidth="1"/>
    <col min="9" max="9" width="16.85546875" style="68" bestFit="1" customWidth="1"/>
    <col min="10" max="10" width="1.85546875" style="68" customWidth="1"/>
    <col min="11" max="11" width="18.140625" style="68" customWidth="1"/>
    <col min="12" max="12" width="1.5703125" style="68" customWidth="1"/>
    <col min="13" max="13" width="15" style="68" customWidth="1"/>
    <col min="14" max="14" width="1.85546875" style="68" customWidth="1"/>
    <col min="15" max="15" width="15" style="68" customWidth="1"/>
    <col min="16" max="16" width="0.85546875" style="68" customWidth="1"/>
    <col min="17" max="16384" width="9.140625" style="68"/>
  </cols>
  <sheetData>
    <row r="1" spans="1:15">
      <c r="O1" s="69" t="s">
        <v>85</v>
      </c>
    </row>
    <row r="2" spans="1:15" ht="22.5" customHeight="1">
      <c r="A2" s="70" t="s">
        <v>86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ht="22.5" customHeight="1">
      <c r="A3" s="71" t="s">
        <v>78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5" ht="22.5" customHeight="1">
      <c r="A4" s="71" t="s">
        <v>168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5" ht="22.5" customHeight="1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4" t="s">
        <v>117</v>
      </c>
    </row>
    <row r="6" spans="1:15" ht="22.5" customHeight="1">
      <c r="A6" s="75"/>
      <c r="B6" s="75"/>
      <c r="C6" s="75"/>
      <c r="D6" s="76"/>
      <c r="E6" s="123" t="s">
        <v>1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1:15" s="75" customFormat="1" ht="22.5" customHeight="1">
      <c r="E7" s="75" t="s">
        <v>22</v>
      </c>
      <c r="I7" s="75" t="s">
        <v>68</v>
      </c>
      <c r="K7" s="124" t="s">
        <v>25</v>
      </c>
      <c r="L7" s="124"/>
      <c r="M7" s="124"/>
    </row>
    <row r="8" spans="1:15" s="75" customFormat="1" ht="22.5" customHeight="1">
      <c r="D8" s="125" t="s">
        <v>137</v>
      </c>
      <c r="E8" s="125"/>
      <c r="G8" s="75" t="s">
        <v>68</v>
      </c>
      <c r="I8" s="75" t="s">
        <v>103</v>
      </c>
      <c r="K8" s="75" t="s">
        <v>71</v>
      </c>
      <c r="O8" s="75" t="s">
        <v>122</v>
      </c>
    </row>
    <row r="9" spans="1:15" s="75" customFormat="1" ht="22.5" customHeight="1">
      <c r="E9" s="79" t="s">
        <v>138</v>
      </c>
      <c r="G9" s="79" t="s">
        <v>139</v>
      </c>
      <c r="I9" s="79" t="s">
        <v>101</v>
      </c>
      <c r="K9" s="79" t="s">
        <v>140</v>
      </c>
      <c r="M9" s="79" t="s">
        <v>72</v>
      </c>
      <c r="O9" s="79" t="s">
        <v>75</v>
      </c>
    </row>
    <row r="10" spans="1:15">
      <c r="A10" s="126" t="s">
        <v>102</v>
      </c>
      <c r="B10" s="126"/>
      <c r="C10" s="126"/>
      <c r="D10" s="126"/>
      <c r="E10" s="75">
        <v>50000</v>
      </c>
      <c r="F10" s="75"/>
      <c r="G10" s="75">
        <v>626980</v>
      </c>
      <c r="H10" s="75"/>
      <c r="I10" s="75">
        <v>135879</v>
      </c>
      <c r="J10" s="75"/>
      <c r="K10" s="75">
        <v>5000</v>
      </c>
      <c r="L10" s="75"/>
      <c r="M10" s="75">
        <v>136542</v>
      </c>
      <c r="N10" s="75"/>
      <c r="O10" s="75">
        <f>SUM(E10:M10)</f>
        <v>954401</v>
      </c>
    </row>
    <row r="11" spans="1:15" ht="22.5" customHeight="1">
      <c r="A11" s="81" t="s">
        <v>82</v>
      </c>
      <c r="C11" s="82"/>
      <c r="D11" s="82"/>
      <c r="E11" s="83">
        <v>0</v>
      </c>
      <c r="F11" s="83"/>
      <c r="G11" s="83">
        <v>0</v>
      </c>
      <c r="H11" s="83"/>
      <c r="I11" s="83">
        <v>0</v>
      </c>
      <c r="J11" s="83"/>
      <c r="K11" s="83">
        <v>0</v>
      </c>
      <c r="L11" s="75"/>
      <c r="M11" s="89">
        <f>PL!K72</f>
        <v>39736</v>
      </c>
      <c r="N11" s="75"/>
      <c r="O11" s="75">
        <f>SUM(E11:M11)</f>
        <v>39736</v>
      </c>
    </row>
    <row r="12" spans="1:15" ht="22.5" customHeight="1">
      <c r="A12" s="81" t="s">
        <v>80</v>
      </c>
      <c r="C12" s="82"/>
      <c r="D12" s="82"/>
      <c r="E12" s="84">
        <v>0</v>
      </c>
      <c r="F12" s="83"/>
      <c r="G12" s="84">
        <v>0</v>
      </c>
      <c r="H12" s="83"/>
      <c r="I12" s="84">
        <v>0</v>
      </c>
      <c r="J12" s="83"/>
      <c r="K12" s="84">
        <v>0</v>
      </c>
      <c r="L12" s="75"/>
      <c r="M12" s="84">
        <v>0</v>
      </c>
      <c r="N12" s="75"/>
      <c r="O12" s="84">
        <f>SUM(E12:M12)</f>
        <v>0</v>
      </c>
    </row>
    <row r="13" spans="1:15" ht="22.5" customHeight="1">
      <c r="A13" s="81" t="s">
        <v>81</v>
      </c>
      <c r="C13" s="82"/>
      <c r="D13" s="82"/>
      <c r="E13" s="83">
        <f>SUM(E11:E12)</f>
        <v>0</v>
      </c>
      <c r="F13" s="83"/>
      <c r="G13" s="83">
        <f>SUM(G11:G12)</f>
        <v>0</v>
      </c>
      <c r="H13" s="83"/>
      <c r="I13" s="83">
        <f>SUM(I11:I12)</f>
        <v>0</v>
      </c>
      <c r="J13" s="83"/>
      <c r="K13" s="83">
        <f>SUM(K11:K12)</f>
        <v>0</v>
      </c>
      <c r="L13" s="75"/>
      <c r="M13" s="83">
        <f>SUM(M11:M12)</f>
        <v>39736</v>
      </c>
      <c r="N13" s="75"/>
      <c r="O13" s="83">
        <f>SUM(O11:O12)</f>
        <v>39736</v>
      </c>
    </row>
    <row r="14" spans="1:15" ht="22.5" customHeight="1">
      <c r="A14" s="85" t="s">
        <v>180</v>
      </c>
      <c r="B14" s="80"/>
      <c r="C14" s="80"/>
      <c r="D14" s="75"/>
      <c r="E14" s="75">
        <v>16000</v>
      </c>
      <c r="F14" s="75"/>
      <c r="G14" s="83">
        <v>0</v>
      </c>
      <c r="H14" s="75"/>
      <c r="I14" s="83">
        <v>0</v>
      </c>
      <c r="J14" s="75"/>
      <c r="K14" s="83">
        <v>0</v>
      </c>
      <c r="L14" s="75"/>
      <c r="M14" s="83">
        <v>0</v>
      </c>
      <c r="N14" s="75"/>
      <c r="O14" s="75">
        <f>SUM(E14:M14)</f>
        <v>16000</v>
      </c>
    </row>
    <row r="15" spans="1:15" ht="22.5" customHeight="1">
      <c r="A15" s="81" t="s">
        <v>181</v>
      </c>
      <c r="C15" s="82"/>
      <c r="D15" s="82"/>
      <c r="E15" s="83">
        <v>0</v>
      </c>
      <c r="F15" s="83"/>
      <c r="G15" s="83">
        <v>0</v>
      </c>
      <c r="H15" s="83"/>
      <c r="I15" s="83">
        <v>0</v>
      </c>
      <c r="J15" s="83"/>
      <c r="K15" s="83">
        <v>0</v>
      </c>
      <c r="L15" s="75"/>
      <c r="M15" s="83">
        <v>-32667</v>
      </c>
      <c r="N15" s="75"/>
      <c r="O15" s="83">
        <f>SUM(E15:M15)</f>
        <v>-32667</v>
      </c>
    </row>
    <row r="16" spans="1:15" ht="22.5" customHeight="1" thickBot="1">
      <c r="A16" s="86" t="s">
        <v>159</v>
      </c>
      <c r="D16" s="75"/>
      <c r="E16" s="87">
        <f>SUM(E10,E13:E15)</f>
        <v>66000</v>
      </c>
      <c r="F16" s="75"/>
      <c r="G16" s="87">
        <f>SUM(G10,G13:G15)</f>
        <v>626980</v>
      </c>
      <c r="H16" s="75"/>
      <c r="I16" s="87">
        <f>SUM(I10,I13:I15)</f>
        <v>135879</v>
      </c>
      <c r="J16" s="75"/>
      <c r="K16" s="87">
        <f>SUM(K10,K13:K15)</f>
        <v>5000</v>
      </c>
      <c r="L16" s="75"/>
      <c r="M16" s="87">
        <f>SUM(M10,M13:M15)</f>
        <v>143611</v>
      </c>
      <c r="N16" s="75"/>
      <c r="O16" s="87">
        <f>SUM(O10,O13:O15)</f>
        <v>977470</v>
      </c>
    </row>
    <row r="17" spans="1:15" ht="14.65" customHeight="1" thickTop="1">
      <c r="A17" s="86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</row>
    <row r="18" spans="1:15" ht="23.45" customHeight="1">
      <c r="A18" s="126" t="s">
        <v>153</v>
      </c>
      <c r="B18" s="126"/>
      <c r="C18" s="126"/>
      <c r="D18" s="75"/>
      <c r="E18" s="75">
        <v>66667</v>
      </c>
      <c r="F18" s="75"/>
      <c r="G18" s="75">
        <v>626980</v>
      </c>
      <c r="H18" s="75"/>
      <c r="I18" s="75">
        <v>135879</v>
      </c>
      <c r="J18" s="75"/>
      <c r="K18" s="75">
        <v>6700</v>
      </c>
      <c r="L18" s="75"/>
      <c r="M18" s="75">
        <v>181962</v>
      </c>
      <c r="N18" s="75"/>
      <c r="O18" s="75">
        <f>SUM(E18:M18)</f>
        <v>1018188</v>
      </c>
    </row>
    <row r="19" spans="1:15" ht="22.5" customHeight="1">
      <c r="A19" s="81" t="s">
        <v>82</v>
      </c>
      <c r="C19" s="82"/>
      <c r="D19" s="82"/>
      <c r="E19" s="83">
        <v>0</v>
      </c>
      <c r="F19" s="83"/>
      <c r="G19" s="83">
        <v>0</v>
      </c>
      <c r="H19" s="83"/>
      <c r="I19" s="83">
        <v>0</v>
      </c>
      <c r="J19" s="83"/>
      <c r="K19" s="83">
        <v>0</v>
      </c>
      <c r="L19" s="83"/>
      <c r="M19" s="90">
        <f>PL!I72</f>
        <v>44332</v>
      </c>
      <c r="N19" s="83"/>
      <c r="O19" s="83">
        <f t="shared" ref="O19" si="0">SUM(E19:M19)</f>
        <v>44332</v>
      </c>
    </row>
    <row r="20" spans="1:15" ht="22.5" customHeight="1">
      <c r="A20" s="81" t="s">
        <v>80</v>
      </c>
      <c r="C20" s="82"/>
      <c r="D20" s="82"/>
      <c r="E20" s="84">
        <v>0</v>
      </c>
      <c r="F20" s="83"/>
      <c r="G20" s="84">
        <v>0</v>
      </c>
      <c r="H20" s="83"/>
      <c r="I20" s="84">
        <v>0</v>
      </c>
      <c r="J20" s="83"/>
      <c r="K20" s="84">
        <v>0</v>
      </c>
      <c r="L20" s="75"/>
      <c r="M20" s="84">
        <v>0</v>
      </c>
      <c r="N20" s="75"/>
      <c r="O20" s="84">
        <f>SUM(E20:M20)</f>
        <v>0</v>
      </c>
    </row>
    <row r="21" spans="1:15" ht="22.5" customHeight="1">
      <c r="A21" s="81" t="s">
        <v>81</v>
      </c>
      <c r="C21" s="82"/>
      <c r="D21" s="82"/>
      <c r="E21" s="83">
        <f>SUM(E19:E20)</f>
        <v>0</v>
      </c>
      <c r="F21" s="83"/>
      <c r="G21" s="83">
        <f>SUM(G19:H20)</f>
        <v>0</v>
      </c>
      <c r="H21" s="83"/>
      <c r="I21" s="83">
        <f>SUM(I19:J20)</f>
        <v>0</v>
      </c>
      <c r="J21" s="83"/>
      <c r="K21" s="83">
        <f>SUM(K19:L20)</f>
        <v>0</v>
      </c>
      <c r="L21" s="75"/>
      <c r="M21" s="83">
        <f>SUM(M19:N20)</f>
        <v>44332</v>
      </c>
      <c r="N21" s="75"/>
      <c r="O21" s="83">
        <f>SUM(O19:P20)</f>
        <v>44332</v>
      </c>
    </row>
    <row r="22" spans="1:15" ht="22.5" customHeight="1">
      <c r="A22" s="81" t="s">
        <v>181</v>
      </c>
      <c r="C22" s="82"/>
      <c r="D22" s="82"/>
      <c r="E22" s="83">
        <v>0</v>
      </c>
      <c r="F22" s="83"/>
      <c r="G22" s="83">
        <v>0</v>
      </c>
      <c r="H22" s="83"/>
      <c r="I22" s="83">
        <v>0</v>
      </c>
      <c r="J22" s="83"/>
      <c r="K22" s="83">
        <v>0</v>
      </c>
      <c r="L22" s="75"/>
      <c r="M22" s="83">
        <v>-40000</v>
      </c>
      <c r="N22" s="75"/>
      <c r="O22" s="83">
        <f>SUM(E22:M22)</f>
        <v>-40000</v>
      </c>
    </row>
    <row r="23" spans="1:15" ht="22.5" customHeight="1" thickBot="1">
      <c r="A23" s="86" t="s">
        <v>169</v>
      </c>
      <c r="D23" s="75"/>
      <c r="E23" s="87">
        <f>SUM(E18,E21:E22)</f>
        <v>66667</v>
      </c>
      <c r="F23" s="75"/>
      <c r="G23" s="87">
        <f>SUM(G18,G21:G22)</f>
        <v>626980</v>
      </c>
      <c r="H23" s="75"/>
      <c r="I23" s="87">
        <f>SUM(I18,I21:I22)</f>
        <v>135879</v>
      </c>
      <c r="J23" s="75"/>
      <c r="K23" s="87">
        <f>SUM(K18,K21:K22)</f>
        <v>6700</v>
      </c>
      <c r="L23" s="75"/>
      <c r="M23" s="87">
        <f>SUM(M18,M21:M22)</f>
        <v>186294</v>
      </c>
      <c r="N23" s="75"/>
      <c r="O23" s="87">
        <f>SUM(O18,O21:O22)</f>
        <v>1022520</v>
      </c>
    </row>
    <row r="24" spans="1:15" ht="14.65" customHeight="1" thickTop="1">
      <c r="A24" s="86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</row>
    <row r="25" spans="1:15" ht="22.5" customHeight="1">
      <c r="A25" s="81" t="s">
        <v>134</v>
      </c>
      <c r="F25" s="88"/>
    </row>
    <row r="26" spans="1:15">
      <c r="G26" s="82"/>
    </row>
  </sheetData>
  <mergeCells count="5">
    <mergeCell ref="E6:O6"/>
    <mergeCell ref="K7:M7"/>
    <mergeCell ref="D8:E8"/>
    <mergeCell ref="A10:D10"/>
    <mergeCell ref="A18:C18"/>
  </mergeCells>
  <printOptions horizontalCentered="1"/>
  <pageMargins left="0.31496062992125984" right="0.31496062992125984" top="0.74803149606299213" bottom="0.31496062992125984" header="0.31496062992125984" footer="0.31496062992125984"/>
  <pageSetup paperSize="9" scale="94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B60FA-878D-4F8B-98EF-E61223CBA036}">
  <sheetPr codeName="Sheet5"/>
  <dimension ref="A1:K127"/>
  <sheetViews>
    <sheetView showGridLines="0" tabSelected="1" view="pageBreakPreview" zoomScale="70" zoomScaleNormal="100" zoomScaleSheetLayoutView="70" workbookViewId="0">
      <selection activeCell="N67" sqref="N67"/>
    </sheetView>
  </sheetViews>
  <sheetFormatPr defaultColWidth="10.85546875" defaultRowHeight="24" customHeight="1"/>
  <cols>
    <col min="1" max="1" width="45.85546875" style="9" customWidth="1"/>
    <col min="2" max="2" width="1.85546875" style="8" customWidth="1"/>
    <col min="3" max="3" width="6.42578125" style="9" customWidth="1"/>
    <col min="4" max="4" width="5.42578125" style="8" customWidth="1"/>
    <col min="5" max="5" width="14.85546875" style="8" customWidth="1"/>
    <col min="6" max="6" width="1.85546875" style="8" customWidth="1"/>
    <col min="7" max="7" width="14.85546875" style="8" customWidth="1"/>
    <col min="8" max="8" width="1.85546875" style="8" customWidth="1"/>
    <col min="9" max="9" width="14.85546875" style="8" customWidth="1"/>
    <col min="10" max="10" width="1.85546875" style="8" customWidth="1"/>
    <col min="11" max="11" width="14.85546875" style="8" customWidth="1"/>
    <col min="12" max="16384" width="10.85546875" style="8"/>
  </cols>
  <sheetData>
    <row r="1" spans="1:11" s="5" customFormat="1" ht="23.45" customHeight="1">
      <c r="A1" s="1"/>
      <c r="B1" s="4"/>
      <c r="C1" s="3"/>
      <c r="D1" s="4"/>
      <c r="E1" s="4"/>
      <c r="F1" s="4"/>
      <c r="G1" s="4"/>
      <c r="H1" s="4"/>
      <c r="I1" s="4"/>
      <c r="J1" s="4"/>
      <c r="K1" s="20" t="s">
        <v>85</v>
      </c>
    </row>
    <row r="2" spans="1:11" s="5" customFormat="1" ht="23.45" customHeight="1">
      <c r="A2" s="1" t="s">
        <v>86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3.45" customHeight="1">
      <c r="A3" s="21" t="s">
        <v>46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3.45" customHeight="1">
      <c r="A4" s="1" t="s">
        <v>168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26.25">
      <c r="B5" s="2"/>
      <c r="C5" s="3"/>
      <c r="D5" s="4"/>
      <c r="E5" s="4"/>
      <c r="F5" s="4"/>
      <c r="G5" s="4"/>
      <c r="H5" s="4"/>
      <c r="I5" s="2"/>
      <c r="J5" s="4"/>
      <c r="K5" s="7" t="s">
        <v>117</v>
      </c>
    </row>
    <row r="6" spans="1:11" ht="26.25">
      <c r="E6" s="22"/>
      <c r="F6" s="22" t="s">
        <v>0</v>
      </c>
      <c r="G6" s="22"/>
      <c r="H6" s="10"/>
      <c r="I6" s="22"/>
      <c r="J6" s="22" t="s">
        <v>1</v>
      </c>
      <c r="K6" s="22"/>
    </row>
    <row r="7" spans="1:11" ht="26.25">
      <c r="C7" s="3"/>
      <c r="D7" s="11"/>
      <c r="E7" s="61">
        <v>2569</v>
      </c>
      <c r="F7" s="13"/>
      <c r="G7" s="61">
        <v>2568</v>
      </c>
      <c r="H7" s="12"/>
      <c r="I7" s="61">
        <v>2569</v>
      </c>
      <c r="J7" s="13"/>
      <c r="K7" s="61">
        <v>2568</v>
      </c>
    </row>
    <row r="8" spans="1:11" ht="26.25">
      <c r="A8" s="6" t="s">
        <v>47</v>
      </c>
      <c r="B8" s="10"/>
      <c r="C8" s="14"/>
      <c r="E8" s="18"/>
      <c r="F8" s="18"/>
      <c r="G8" s="18"/>
      <c r="I8" s="18"/>
      <c r="J8" s="18"/>
      <c r="K8" s="18"/>
    </row>
    <row r="9" spans="1:11" ht="26.25">
      <c r="A9" s="9" t="s">
        <v>48</v>
      </c>
      <c r="C9" s="14"/>
      <c r="E9" s="18">
        <f>PL!E70</f>
        <v>82950</v>
      </c>
      <c r="F9" s="18"/>
      <c r="G9" s="18">
        <f>PL!G70</f>
        <v>75196</v>
      </c>
      <c r="H9" s="18"/>
      <c r="I9" s="18">
        <f>PL!I70</f>
        <v>54352</v>
      </c>
      <c r="J9" s="18"/>
      <c r="K9" s="18">
        <f>PL!K70</f>
        <v>52128</v>
      </c>
    </row>
    <row r="10" spans="1:11" ht="26.25">
      <c r="A10" s="9" t="s">
        <v>49</v>
      </c>
      <c r="C10" s="14"/>
      <c r="E10" s="18"/>
      <c r="F10" s="18"/>
      <c r="G10" s="18"/>
      <c r="H10" s="18"/>
      <c r="I10" s="18"/>
      <c r="J10" s="18"/>
      <c r="K10" s="18"/>
    </row>
    <row r="11" spans="1:11" ht="26.25">
      <c r="A11" s="9" t="s">
        <v>142</v>
      </c>
      <c r="C11" s="14"/>
      <c r="E11" s="18"/>
      <c r="F11" s="18"/>
      <c r="G11" s="18"/>
      <c r="H11" s="18"/>
      <c r="I11" s="18"/>
      <c r="J11" s="18"/>
      <c r="K11" s="18"/>
    </row>
    <row r="12" spans="1:11" ht="26.25">
      <c r="A12" s="9" t="s">
        <v>105</v>
      </c>
      <c r="C12" s="3"/>
      <c r="E12" s="62">
        <v>5071</v>
      </c>
      <c r="F12" s="18"/>
      <c r="G12" s="62">
        <v>5251</v>
      </c>
      <c r="H12" s="18"/>
      <c r="I12" s="18">
        <v>2422</v>
      </c>
      <c r="J12" s="18"/>
      <c r="K12" s="18">
        <v>2280</v>
      </c>
    </row>
    <row r="13" spans="1:11" ht="26.25">
      <c r="A13" s="9" t="s">
        <v>124</v>
      </c>
      <c r="C13" s="3"/>
      <c r="E13" s="62">
        <v>3409</v>
      </c>
      <c r="F13" s="18"/>
      <c r="G13" s="62">
        <v>3427</v>
      </c>
      <c r="H13" s="18"/>
      <c r="I13" s="18">
        <v>9724</v>
      </c>
      <c r="J13" s="18"/>
      <c r="K13" s="18">
        <v>9742</v>
      </c>
    </row>
    <row r="14" spans="1:11" ht="26.25">
      <c r="A14" s="9" t="s">
        <v>106</v>
      </c>
      <c r="B14" s="5"/>
      <c r="C14" s="3"/>
      <c r="E14" s="62">
        <v>368</v>
      </c>
      <c r="F14" s="18"/>
      <c r="G14" s="62">
        <v>407</v>
      </c>
      <c r="H14" s="18"/>
      <c r="I14" s="18">
        <v>342</v>
      </c>
      <c r="J14" s="18"/>
      <c r="K14" s="18">
        <v>381</v>
      </c>
    </row>
    <row r="15" spans="1:11" ht="26.25">
      <c r="A15" s="16" t="s">
        <v>127</v>
      </c>
      <c r="C15" s="3"/>
      <c r="E15" s="63">
        <v>-84</v>
      </c>
      <c r="F15" s="18"/>
      <c r="G15" s="63">
        <v>163</v>
      </c>
      <c r="H15" s="18"/>
      <c r="I15" s="18">
        <v>16</v>
      </c>
      <c r="J15" s="18"/>
      <c r="K15" s="18">
        <v>-213</v>
      </c>
    </row>
    <row r="16" spans="1:11" ht="26.25">
      <c r="A16" s="16" t="s">
        <v>174</v>
      </c>
      <c r="C16" s="3"/>
      <c r="E16" s="63"/>
      <c r="F16" s="18"/>
      <c r="G16" s="63"/>
      <c r="H16" s="18"/>
      <c r="I16" s="18"/>
      <c r="J16" s="18"/>
      <c r="K16" s="18"/>
    </row>
    <row r="17" spans="1:11" ht="26.25">
      <c r="A17" s="16" t="s">
        <v>132</v>
      </c>
      <c r="C17" s="3"/>
      <c r="E17" s="63">
        <v>-551</v>
      </c>
      <c r="F17" s="18"/>
      <c r="G17" s="63">
        <v>-432</v>
      </c>
      <c r="H17" s="18"/>
      <c r="I17" s="18">
        <v>-536</v>
      </c>
      <c r="J17" s="18"/>
      <c r="K17" s="18">
        <v>1972</v>
      </c>
    </row>
    <row r="18" spans="1:11" ht="26.25">
      <c r="A18" s="16" t="s">
        <v>107</v>
      </c>
      <c r="C18" s="3"/>
      <c r="E18" s="64">
        <v>2</v>
      </c>
      <c r="F18" s="18"/>
      <c r="G18" s="64">
        <v>5</v>
      </c>
      <c r="H18" s="18"/>
      <c r="I18" s="64">
        <v>2</v>
      </c>
      <c r="J18" s="18"/>
      <c r="K18" s="64">
        <v>5</v>
      </c>
    </row>
    <row r="19" spans="1:11" ht="26.25">
      <c r="A19" s="16" t="s">
        <v>128</v>
      </c>
      <c r="C19" s="3"/>
      <c r="E19" s="5"/>
      <c r="F19" s="18"/>
      <c r="G19" s="5"/>
      <c r="H19" s="18"/>
      <c r="I19" s="18"/>
      <c r="J19" s="18"/>
      <c r="K19" s="18"/>
    </row>
    <row r="20" spans="1:11" ht="26.25">
      <c r="A20" s="16" t="s">
        <v>108</v>
      </c>
      <c r="C20" s="14"/>
      <c r="E20" s="62">
        <v>-1837</v>
      </c>
      <c r="F20" s="18"/>
      <c r="G20" s="62">
        <v>461</v>
      </c>
      <c r="H20" s="18"/>
      <c r="I20" s="18">
        <v>-1751</v>
      </c>
      <c r="J20" s="18"/>
      <c r="K20" s="18">
        <v>450</v>
      </c>
    </row>
    <row r="21" spans="1:11" ht="26.25">
      <c r="A21" s="16" t="s">
        <v>129</v>
      </c>
      <c r="C21" s="14"/>
      <c r="E21" s="62">
        <v>1306</v>
      </c>
      <c r="F21" s="18"/>
      <c r="G21" s="62">
        <v>1158</v>
      </c>
      <c r="H21" s="18"/>
      <c r="I21" s="18">
        <v>1390</v>
      </c>
      <c r="J21" s="18"/>
      <c r="K21" s="18">
        <v>1025</v>
      </c>
    </row>
    <row r="22" spans="1:11" ht="26.25">
      <c r="A22" s="16" t="s">
        <v>177</v>
      </c>
      <c r="B22" s="5"/>
      <c r="C22" s="14"/>
      <c r="E22" s="62">
        <v>509</v>
      </c>
      <c r="F22" s="18"/>
      <c r="G22" s="62">
        <v>1117</v>
      </c>
      <c r="H22" s="18"/>
      <c r="I22" s="18">
        <v>498</v>
      </c>
      <c r="J22" s="18"/>
      <c r="K22" s="18">
        <v>999</v>
      </c>
    </row>
    <row r="23" spans="1:11" ht="26.25">
      <c r="A23" s="16" t="s">
        <v>172</v>
      </c>
      <c r="B23" s="5"/>
      <c r="C23" s="14"/>
      <c r="E23" s="91">
        <v>0</v>
      </c>
      <c r="F23" s="92"/>
      <c r="G23" s="91">
        <v>0</v>
      </c>
      <c r="H23" s="18"/>
      <c r="I23" s="18">
        <v>-5000</v>
      </c>
      <c r="J23" s="18"/>
      <c r="K23" s="91">
        <v>0</v>
      </c>
    </row>
    <row r="24" spans="1:11" ht="26.25">
      <c r="A24" s="16" t="s">
        <v>130</v>
      </c>
      <c r="B24" s="5"/>
      <c r="C24" s="14"/>
      <c r="E24" s="64">
        <v>-1319</v>
      </c>
      <c r="F24" s="18"/>
      <c r="G24" s="64">
        <v>-2172</v>
      </c>
      <c r="H24" s="18"/>
      <c r="I24" s="64">
        <v>-1086</v>
      </c>
      <c r="J24" s="18"/>
      <c r="K24" s="64">
        <v>-1800</v>
      </c>
    </row>
    <row r="25" spans="1:11" ht="26.25">
      <c r="A25" s="16" t="s">
        <v>50</v>
      </c>
      <c r="B25" s="5"/>
      <c r="C25" s="14"/>
      <c r="E25" s="65">
        <v>1713</v>
      </c>
      <c r="F25" s="18"/>
      <c r="G25" s="65">
        <v>1779</v>
      </c>
      <c r="H25" s="18"/>
      <c r="I25" s="19">
        <v>5172</v>
      </c>
      <c r="J25" s="18"/>
      <c r="K25" s="19">
        <v>5277</v>
      </c>
    </row>
    <row r="26" spans="1:11" ht="26.25">
      <c r="A26" s="9" t="s">
        <v>51</v>
      </c>
      <c r="C26" s="14"/>
      <c r="E26" s="18"/>
      <c r="F26" s="18"/>
      <c r="G26" s="18"/>
      <c r="H26" s="18"/>
      <c r="I26" s="18"/>
      <c r="J26" s="18"/>
      <c r="K26" s="18"/>
    </row>
    <row r="27" spans="1:11" ht="26.25">
      <c r="A27" s="9" t="s">
        <v>52</v>
      </c>
      <c r="C27" s="14"/>
      <c r="E27" s="18">
        <f>SUM(E9:E25)</f>
        <v>91537</v>
      </c>
      <c r="F27" s="18"/>
      <c r="G27" s="18">
        <f>SUM(G9:G25)</f>
        <v>86360</v>
      </c>
      <c r="H27" s="18"/>
      <c r="I27" s="18">
        <f>SUM(I9:I25)</f>
        <v>65545</v>
      </c>
      <c r="J27" s="18"/>
      <c r="K27" s="18">
        <f>SUM(K9:K25)</f>
        <v>72246</v>
      </c>
    </row>
    <row r="28" spans="1:11" ht="26.25">
      <c r="A28" s="9" t="s">
        <v>160</v>
      </c>
      <c r="C28" s="14"/>
      <c r="E28" s="18"/>
      <c r="F28" s="18"/>
      <c r="G28" s="18"/>
      <c r="H28" s="18"/>
      <c r="I28" s="18"/>
      <c r="J28" s="18"/>
      <c r="K28" s="18"/>
    </row>
    <row r="29" spans="1:11" ht="26.25">
      <c r="A29" s="9" t="s">
        <v>113</v>
      </c>
      <c r="C29" s="14"/>
      <c r="E29" s="62">
        <v>-36116</v>
      </c>
      <c r="F29" s="18"/>
      <c r="G29" s="62">
        <v>-6401</v>
      </c>
      <c r="H29" s="18"/>
      <c r="I29" s="18">
        <v>-21197</v>
      </c>
      <c r="J29" s="18"/>
      <c r="K29" s="18">
        <v>3631</v>
      </c>
    </row>
    <row r="30" spans="1:11" ht="26.25">
      <c r="A30" s="9" t="s">
        <v>53</v>
      </c>
      <c r="C30" s="14"/>
      <c r="E30" s="62">
        <v>-10010</v>
      </c>
      <c r="F30" s="18"/>
      <c r="G30" s="62">
        <v>-34927</v>
      </c>
      <c r="H30" s="18"/>
      <c r="I30" s="18">
        <v>-11279</v>
      </c>
      <c r="J30" s="18"/>
      <c r="K30" s="18">
        <v>-34481</v>
      </c>
    </row>
    <row r="31" spans="1:11" ht="26.25">
      <c r="A31" s="9" t="s">
        <v>54</v>
      </c>
      <c r="B31" s="15"/>
      <c r="C31" s="14"/>
      <c r="E31" s="62">
        <v>-18761</v>
      </c>
      <c r="F31" s="18"/>
      <c r="G31" s="62">
        <v>-23855</v>
      </c>
      <c r="H31" s="18"/>
      <c r="I31" s="18">
        <v>-14484</v>
      </c>
      <c r="J31" s="18"/>
      <c r="K31" s="18">
        <v>-24990</v>
      </c>
    </row>
    <row r="32" spans="1:11" ht="26.25">
      <c r="A32" s="66" t="s">
        <v>125</v>
      </c>
      <c r="B32" s="15"/>
      <c r="C32" s="14"/>
      <c r="E32" s="62">
        <v>-6950</v>
      </c>
      <c r="F32" s="18"/>
      <c r="G32" s="62">
        <v>-1378</v>
      </c>
      <c r="H32" s="18"/>
      <c r="I32" s="18">
        <v>-6949</v>
      </c>
      <c r="J32" s="18"/>
      <c r="K32" s="18">
        <v>-1191</v>
      </c>
    </row>
    <row r="33" spans="1:11" ht="26.25">
      <c r="A33" s="9" t="s">
        <v>161</v>
      </c>
      <c r="C33" s="14"/>
      <c r="E33" s="18"/>
      <c r="F33" s="18"/>
      <c r="G33" s="18"/>
      <c r="H33" s="18"/>
      <c r="I33" s="18"/>
      <c r="J33" s="18"/>
      <c r="K33" s="18"/>
    </row>
    <row r="34" spans="1:11" ht="26.25">
      <c r="A34" s="9" t="s">
        <v>114</v>
      </c>
      <c r="B34" s="5"/>
      <c r="C34" s="14"/>
      <c r="E34" s="62">
        <v>40801</v>
      </c>
      <c r="F34" s="18"/>
      <c r="G34" s="62">
        <v>6220</v>
      </c>
      <c r="H34" s="18"/>
      <c r="I34" s="18">
        <v>36443</v>
      </c>
      <c r="J34" s="18"/>
      <c r="K34" s="18">
        <v>5151</v>
      </c>
    </row>
    <row r="35" spans="1:11" ht="26.25">
      <c r="A35" s="9" t="s">
        <v>55</v>
      </c>
      <c r="B35" s="5"/>
      <c r="C35" s="14"/>
      <c r="E35" s="19">
        <v>-1118</v>
      </c>
      <c r="F35" s="18"/>
      <c r="G35" s="19">
        <v>2747</v>
      </c>
      <c r="H35" s="18"/>
      <c r="I35" s="19">
        <v>-1175</v>
      </c>
      <c r="J35" s="18"/>
      <c r="K35" s="19">
        <v>2262</v>
      </c>
    </row>
    <row r="36" spans="1:11" ht="23.45" customHeight="1">
      <c r="A36" s="16" t="s">
        <v>112</v>
      </c>
      <c r="B36" s="5"/>
      <c r="C36" s="14"/>
      <c r="E36" s="18">
        <f>SUM(E26:E35)</f>
        <v>59383</v>
      </c>
      <c r="F36" s="18"/>
      <c r="G36" s="18">
        <f>SUM(G26:G35)</f>
        <v>28766</v>
      </c>
      <c r="H36" s="18"/>
      <c r="I36" s="18">
        <f>SUM(I26:I35)</f>
        <v>46904</v>
      </c>
      <c r="J36" s="18"/>
      <c r="K36" s="18">
        <f>SUM(K26:K35)</f>
        <v>22628</v>
      </c>
    </row>
    <row r="37" spans="1:11" ht="23.45" customHeight="1">
      <c r="A37" s="16" t="s">
        <v>56</v>
      </c>
      <c r="B37" s="5"/>
      <c r="C37" s="14"/>
      <c r="E37" s="62">
        <v>-1713</v>
      </c>
      <c r="F37" s="18"/>
      <c r="G37" s="62">
        <v>-1779</v>
      </c>
      <c r="H37" s="18"/>
      <c r="I37" s="18">
        <v>-5172</v>
      </c>
      <c r="J37" s="18"/>
      <c r="K37" s="18">
        <v>-5277</v>
      </c>
    </row>
    <row r="38" spans="1:11" ht="23.45" customHeight="1">
      <c r="A38" s="16" t="s">
        <v>57</v>
      </c>
      <c r="C38" s="14"/>
      <c r="E38" s="19">
        <v>-15462</v>
      </c>
      <c r="F38" s="18"/>
      <c r="G38" s="19">
        <v>-15309</v>
      </c>
      <c r="H38" s="18"/>
      <c r="I38" s="19">
        <v>-10440</v>
      </c>
      <c r="J38" s="18"/>
      <c r="K38" s="19">
        <v>-11062</v>
      </c>
    </row>
    <row r="39" spans="1:11" ht="23.45" customHeight="1">
      <c r="A39" s="21" t="s">
        <v>111</v>
      </c>
      <c r="B39" s="15"/>
      <c r="C39" s="14"/>
      <c r="E39" s="19">
        <f>SUM(E36:E38)</f>
        <v>42208</v>
      </c>
      <c r="F39" s="18"/>
      <c r="G39" s="19">
        <f>SUM(G36:G38)</f>
        <v>11678</v>
      </c>
      <c r="H39" s="18"/>
      <c r="I39" s="19">
        <f>SUM(I36:I38)</f>
        <v>31292</v>
      </c>
      <c r="J39" s="18"/>
      <c r="K39" s="19">
        <f>SUM(K36:K38)</f>
        <v>6289</v>
      </c>
    </row>
    <row r="40" spans="1:11" ht="8.85" customHeight="1">
      <c r="C40" s="14"/>
      <c r="E40" s="20"/>
      <c r="F40" s="20"/>
      <c r="G40" s="20"/>
      <c r="I40" s="20"/>
      <c r="J40" s="20"/>
      <c r="K40" s="20"/>
    </row>
    <row r="41" spans="1:11" ht="23.45" customHeight="1">
      <c r="A41" s="9" t="s">
        <v>134</v>
      </c>
      <c r="B41" s="15"/>
      <c r="C41" s="17"/>
      <c r="F41" s="20"/>
    </row>
    <row r="42" spans="1:11" s="5" customFormat="1" ht="23.45" customHeight="1">
      <c r="A42" s="1"/>
      <c r="B42" s="2"/>
      <c r="C42" s="3"/>
      <c r="D42" s="4"/>
      <c r="E42" s="4"/>
      <c r="F42" s="4"/>
      <c r="G42" s="4"/>
      <c r="H42" s="4"/>
      <c r="I42" s="4"/>
      <c r="J42" s="4"/>
      <c r="K42" s="20" t="s">
        <v>85</v>
      </c>
    </row>
    <row r="43" spans="1:11" s="5" customFormat="1" ht="23.45" customHeight="1">
      <c r="A43" s="1" t="s">
        <v>86</v>
      </c>
      <c r="B43" s="2"/>
      <c r="C43" s="3"/>
      <c r="D43" s="4"/>
      <c r="E43" s="4"/>
      <c r="F43" s="4"/>
      <c r="G43" s="4"/>
      <c r="H43" s="4"/>
      <c r="I43" s="4"/>
      <c r="J43" s="4"/>
    </row>
    <row r="44" spans="1:11" s="5" customFormat="1" ht="23.45" customHeight="1">
      <c r="A44" s="21" t="s">
        <v>58</v>
      </c>
      <c r="B44" s="4"/>
      <c r="C44" s="3"/>
      <c r="D44" s="4"/>
      <c r="E44" s="4"/>
      <c r="F44" s="4"/>
      <c r="G44" s="4"/>
      <c r="H44" s="4"/>
      <c r="I44" s="4"/>
      <c r="J44" s="4"/>
      <c r="K44" s="4"/>
    </row>
    <row r="45" spans="1:11" s="5" customFormat="1" ht="23.45" customHeight="1">
      <c r="A45" s="1" t="s">
        <v>168</v>
      </c>
      <c r="B45" s="2"/>
      <c r="C45" s="3"/>
      <c r="D45" s="4"/>
      <c r="E45" s="4"/>
      <c r="F45" s="4"/>
      <c r="G45" s="4"/>
      <c r="H45" s="4"/>
      <c r="I45" s="4"/>
      <c r="J45" s="4"/>
      <c r="K45" s="4"/>
    </row>
    <row r="46" spans="1:11" s="5" customFormat="1" ht="23.45" customHeight="1">
      <c r="B46" s="2"/>
      <c r="C46" s="3"/>
      <c r="D46" s="4"/>
      <c r="E46" s="4"/>
      <c r="F46" s="4"/>
      <c r="G46" s="4"/>
      <c r="H46" s="4"/>
      <c r="I46" s="2"/>
      <c r="J46" s="4"/>
      <c r="K46" s="7" t="s">
        <v>117</v>
      </c>
    </row>
    <row r="47" spans="1:11" ht="23.45" customHeight="1">
      <c r="E47" s="22"/>
      <c r="F47" s="22" t="s">
        <v>0</v>
      </c>
      <c r="G47" s="22"/>
      <c r="H47" s="10"/>
      <c r="I47" s="22"/>
      <c r="J47" s="22" t="s">
        <v>1</v>
      </c>
      <c r="K47" s="22"/>
    </row>
    <row r="48" spans="1:11" ht="23.45" customHeight="1">
      <c r="B48" s="4"/>
      <c r="C48" s="4"/>
      <c r="D48" s="11"/>
      <c r="E48" s="61">
        <v>2569</v>
      </c>
      <c r="F48" s="13"/>
      <c r="G48" s="61">
        <v>2568</v>
      </c>
      <c r="H48" s="12"/>
      <c r="I48" s="61">
        <v>2569</v>
      </c>
      <c r="J48" s="13"/>
      <c r="K48" s="61">
        <v>2568</v>
      </c>
    </row>
    <row r="49" spans="1:11" ht="23.45" customHeight="1">
      <c r="A49" s="6" t="s">
        <v>59</v>
      </c>
      <c r="B49" s="4"/>
      <c r="C49" s="4"/>
      <c r="E49" s="20"/>
      <c r="F49" s="20"/>
      <c r="G49" s="20"/>
      <c r="I49" s="20"/>
      <c r="J49" s="20"/>
      <c r="K49" s="20"/>
    </row>
    <row r="50" spans="1:11" ht="26.25">
      <c r="A50" s="9" t="s">
        <v>131</v>
      </c>
      <c r="B50" s="4"/>
      <c r="C50" s="4"/>
      <c r="E50" s="64">
        <v>-91</v>
      </c>
      <c r="F50" s="18"/>
      <c r="G50" s="64">
        <v>975</v>
      </c>
      <c r="H50" s="18"/>
      <c r="I50" s="64">
        <v>-91</v>
      </c>
      <c r="J50" s="18"/>
      <c r="K50" s="64">
        <v>585</v>
      </c>
    </row>
    <row r="51" spans="1:11" ht="26.25">
      <c r="A51" s="9" t="s">
        <v>109</v>
      </c>
      <c r="B51" s="4"/>
      <c r="C51" s="4"/>
      <c r="E51" s="18">
        <v>-94520</v>
      </c>
      <c r="F51" s="18"/>
      <c r="G51" s="18">
        <v>-6234</v>
      </c>
      <c r="H51" s="18"/>
      <c r="I51" s="18">
        <v>-94156</v>
      </c>
      <c r="J51" s="18"/>
      <c r="K51" s="18">
        <v>-3874</v>
      </c>
    </row>
    <row r="52" spans="1:11" ht="26.25">
      <c r="A52" s="9" t="s">
        <v>173</v>
      </c>
      <c r="B52" s="4"/>
      <c r="C52" s="4"/>
      <c r="E52" s="18">
        <v>-81</v>
      </c>
      <c r="F52" s="18"/>
      <c r="G52" s="91">
        <v>0</v>
      </c>
      <c r="H52" s="18"/>
      <c r="I52" s="18">
        <v>-81</v>
      </c>
      <c r="J52" s="18"/>
      <c r="K52" s="91">
        <v>0</v>
      </c>
    </row>
    <row r="53" spans="1:11" ht="26.25">
      <c r="A53" s="9" t="s">
        <v>175</v>
      </c>
      <c r="B53" s="4"/>
      <c r="C53" s="4"/>
      <c r="E53" s="91">
        <v>0</v>
      </c>
      <c r="F53" s="18"/>
      <c r="G53" s="91">
        <v>0</v>
      </c>
      <c r="H53" s="18"/>
      <c r="I53" s="18">
        <v>5000</v>
      </c>
      <c r="J53" s="18"/>
      <c r="K53" s="91">
        <v>0</v>
      </c>
    </row>
    <row r="54" spans="1:11" ht="26.25">
      <c r="A54" s="16" t="s">
        <v>110</v>
      </c>
      <c r="B54" s="4"/>
      <c r="C54" s="4"/>
      <c r="E54" s="64">
        <v>2278</v>
      </c>
      <c r="F54" s="18"/>
      <c r="G54" s="64">
        <v>3448</v>
      </c>
      <c r="H54" s="18"/>
      <c r="I54" s="64">
        <v>1893</v>
      </c>
      <c r="J54" s="18"/>
      <c r="K54" s="64">
        <v>2962</v>
      </c>
    </row>
    <row r="55" spans="1:11" ht="26.25">
      <c r="A55" s="6" t="s">
        <v>162</v>
      </c>
      <c r="B55" s="4"/>
      <c r="C55" s="4"/>
      <c r="E55" s="26">
        <f>SUM(E50:E54)</f>
        <v>-92414</v>
      </c>
      <c r="F55" s="18"/>
      <c r="G55" s="26">
        <f>SUM(G50:G54)</f>
        <v>-1811</v>
      </c>
      <c r="H55" s="18"/>
      <c r="I55" s="26">
        <f>SUM(I50:I54)</f>
        <v>-87435</v>
      </c>
      <c r="J55" s="18"/>
      <c r="K55" s="26">
        <f>SUM(K50:K54)</f>
        <v>-327</v>
      </c>
    </row>
    <row r="56" spans="1:11" ht="26.25">
      <c r="A56" s="6" t="s">
        <v>60</v>
      </c>
      <c r="B56" s="4"/>
      <c r="C56" s="4"/>
      <c r="E56" s="18"/>
      <c r="F56" s="18"/>
      <c r="G56" s="18"/>
      <c r="H56" s="18"/>
      <c r="I56" s="18"/>
      <c r="J56" s="18"/>
      <c r="K56" s="18"/>
    </row>
    <row r="57" spans="1:11" ht="26.25">
      <c r="A57" s="16" t="s">
        <v>144</v>
      </c>
      <c r="B57" s="4"/>
      <c r="C57" s="4"/>
      <c r="E57" s="18">
        <v>-1736</v>
      </c>
      <c r="F57" s="18"/>
      <c r="G57" s="18">
        <v>-1670</v>
      </c>
      <c r="H57" s="18"/>
      <c r="I57" s="18">
        <v>-5127</v>
      </c>
      <c r="J57" s="18"/>
      <c r="K57" s="18">
        <v>-5022</v>
      </c>
    </row>
    <row r="58" spans="1:11" ht="26.25">
      <c r="A58" s="16" t="s">
        <v>163</v>
      </c>
      <c r="B58" s="4"/>
      <c r="C58" s="4"/>
      <c r="E58" s="18">
        <v>-40000</v>
      </c>
      <c r="F58" s="18"/>
      <c r="G58" s="18">
        <v>-16000</v>
      </c>
      <c r="H58" s="18"/>
      <c r="I58" s="18">
        <v>-40000</v>
      </c>
      <c r="J58" s="18"/>
      <c r="K58" s="18">
        <v>-16000</v>
      </c>
    </row>
    <row r="59" spans="1:11" ht="26.25">
      <c r="A59" s="6" t="s">
        <v>157</v>
      </c>
      <c r="B59" s="4"/>
      <c r="C59" s="4"/>
      <c r="E59" s="26">
        <f>SUM(E56:E58)</f>
        <v>-41736</v>
      </c>
      <c r="F59" s="18"/>
      <c r="G59" s="26">
        <f>SUM(G56:G58)</f>
        <v>-17670</v>
      </c>
      <c r="H59" s="18"/>
      <c r="I59" s="26">
        <f>SUM(I56:I58)</f>
        <v>-45127</v>
      </c>
      <c r="J59" s="18"/>
      <c r="K59" s="26">
        <f>SUM(K56:K58)</f>
        <v>-21022</v>
      </c>
    </row>
    <row r="60" spans="1:11" ht="26.25">
      <c r="A60" s="6" t="s">
        <v>176</v>
      </c>
      <c r="C60" s="14"/>
      <c r="E60" s="18">
        <f>E39+E55+E59</f>
        <v>-91942</v>
      </c>
      <c r="F60" s="18"/>
      <c r="G60" s="18">
        <f>G39+G55+G59</f>
        <v>-7803</v>
      </c>
      <c r="H60" s="18"/>
      <c r="I60" s="18">
        <f>I39+I55+I59</f>
        <v>-101270</v>
      </c>
      <c r="J60" s="18"/>
      <c r="K60" s="18">
        <f>K39+K55+K59</f>
        <v>-15060</v>
      </c>
    </row>
    <row r="61" spans="1:11" ht="26.25">
      <c r="A61" s="9" t="s">
        <v>61</v>
      </c>
      <c r="C61" s="14"/>
      <c r="E61" s="18">
        <v>957</v>
      </c>
      <c r="F61" s="18"/>
      <c r="G61" s="18">
        <v>-345</v>
      </c>
      <c r="H61" s="18"/>
      <c r="I61" s="18">
        <v>881</v>
      </c>
      <c r="J61" s="18"/>
      <c r="K61" s="18">
        <v>-291</v>
      </c>
    </row>
    <row r="62" spans="1:11" ht="26.25">
      <c r="A62" s="16" t="s">
        <v>179</v>
      </c>
      <c r="B62" s="5"/>
      <c r="C62" s="14"/>
      <c r="E62" s="19">
        <v>340888</v>
      </c>
      <c r="F62" s="18"/>
      <c r="G62" s="19">
        <v>259672</v>
      </c>
      <c r="H62" s="18"/>
      <c r="I62" s="19">
        <v>279197</v>
      </c>
      <c r="J62" s="18"/>
      <c r="K62" s="19">
        <v>226471</v>
      </c>
    </row>
    <row r="63" spans="1:11" ht="27" thickBot="1">
      <c r="A63" s="1" t="s">
        <v>178</v>
      </c>
      <c r="B63" s="15"/>
      <c r="C63" s="14"/>
      <c r="E63" s="24">
        <f>SUM(E60:E62)</f>
        <v>249903</v>
      </c>
      <c r="F63" s="18"/>
      <c r="G63" s="24">
        <f>SUM(G60:G62)</f>
        <v>251524</v>
      </c>
      <c r="H63" s="18"/>
      <c r="I63" s="24">
        <f>SUM(I60:I62)</f>
        <v>178808</v>
      </c>
      <c r="J63" s="18"/>
      <c r="K63" s="24">
        <f>SUM(K60:K62)</f>
        <v>211120</v>
      </c>
    </row>
    <row r="64" spans="1:11" ht="27" thickTop="1">
      <c r="C64" s="17"/>
      <c r="D64" s="18"/>
      <c r="E64" s="18"/>
      <c r="F64" s="18"/>
      <c r="G64" s="18"/>
      <c r="H64" s="18"/>
      <c r="I64" s="18"/>
      <c r="J64" s="18"/>
      <c r="K64" s="18"/>
    </row>
    <row r="65" spans="1:11" ht="26.25">
      <c r="A65" s="6" t="s">
        <v>62</v>
      </c>
      <c r="C65" s="17"/>
      <c r="D65" s="18"/>
      <c r="E65" s="18"/>
      <c r="F65" s="18"/>
      <c r="G65" s="18"/>
      <c r="H65" s="18"/>
      <c r="I65" s="18"/>
      <c r="J65" s="18"/>
      <c r="K65" s="18"/>
    </row>
    <row r="66" spans="1:11" ht="26.25">
      <c r="A66" s="9" t="s">
        <v>63</v>
      </c>
      <c r="C66" s="17"/>
      <c r="D66" s="18"/>
      <c r="E66" s="18"/>
      <c r="F66" s="18"/>
      <c r="G66" s="18"/>
      <c r="H66" s="18"/>
      <c r="I66" s="18"/>
      <c r="J66" s="18"/>
      <c r="K66" s="18"/>
    </row>
    <row r="67" spans="1:11" ht="26.25">
      <c r="A67" s="9" t="s">
        <v>182</v>
      </c>
      <c r="C67" s="17"/>
      <c r="D67" s="18"/>
      <c r="E67" s="64">
        <v>3335</v>
      </c>
      <c r="F67" s="64"/>
      <c r="G67" s="64">
        <v>0</v>
      </c>
      <c r="H67" s="64"/>
      <c r="I67" s="64">
        <v>3335</v>
      </c>
      <c r="J67" s="18"/>
      <c r="K67" s="64">
        <v>0</v>
      </c>
    </row>
    <row r="68" spans="1:11" ht="26.25">
      <c r="A68" s="9" t="s">
        <v>164</v>
      </c>
      <c r="C68" s="17"/>
      <c r="D68" s="18"/>
      <c r="E68" s="64">
        <v>0</v>
      </c>
      <c r="F68" s="64"/>
      <c r="G68" s="64">
        <v>16667</v>
      </c>
      <c r="H68" s="64"/>
      <c r="I68" s="64">
        <v>0</v>
      </c>
      <c r="J68" s="18"/>
      <c r="K68" s="64">
        <v>16667</v>
      </c>
    </row>
    <row r="69" spans="1:11" ht="26.25">
      <c r="C69" s="17"/>
      <c r="D69" s="18"/>
      <c r="E69" s="18"/>
      <c r="F69" s="18"/>
      <c r="G69" s="64"/>
      <c r="H69" s="18"/>
      <c r="I69" s="64"/>
      <c r="J69" s="18"/>
      <c r="K69" s="64"/>
    </row>
    <row r="70" spans="1:11" ht="26.25">
      <c r="A70" s="9" t="s">
        <v>134</v>
      </c>
      <c r="B70" s="15"/>
      <c r="C70" s="17"/>
      <c r="E70" s="20"/>
      <c r="F70" s="20"/>
      <c r="G70" s="20"/>
    </row>
    <row r="71" spans="1:11" ht="26.25"/>
    <row r="72" spans="1:11" ht="26.25"/>
    <row r="73" spans="1:11" ht="26.25"/>
    <row r="74" spans="1:11" ht="26.25"/>
    <row r="75" spans="1:11" ht="26.25"/>
    <row r="76" spans="1:11" s="9" customFormat="1" ht="26.25">
      <c r="B76" s="8"/>
      <c r="D76" s="8"/>
      <c r="E76" s="8"/>
      <c r="F76" s="8"/>
      <c r="G76" s="8"/>
      <c r="H76" s="8"/>
      <c r="I76" s="8"/>
      <c r="J76" s="8"/>
      <c r="K76" s="8"/>
    </row>
    <row r="77" spans="1:11" s="9" customFormat="1" ht="26.25">
      <c r="B77" s="8"/>
      <c r="D77" s="8"/>
      <c r="E77" s="8"/>
      <c r="F77" s="8"/>
      <c r="G77" s="8"/>
      <c r="H77" s="8"/>
      <c r="I77" s="8"/>
      <c r="J77" s="8"/>
      <c r="K77" s="8"/>
    </row>
    <row r="78" spans="1:11" s="9" customFormat="1" ht="26.25">
      <c r="B78" s="8"/>
      <c r="D78" s="8"/>
      <c r="E78" s="8"/>
      <c r="F78" s="8"/>
      <c r="G78" s="8"/>
      <c r="H78" s="8"/>
      <c r="I78" s="8"/>
      <c r="J78" s="8"/>
      <c r="K78" s="8"/>
    </row>
    <row r="79" spans="1:11" s="9" customFormat="1" ht="26.25">
      <c r="B79" s="8"/>
      <c r="D79" s="8"/>
      <c r="E79" s="8"/>
      <c r="F79" s="8"/>
      <c r="G79" s="8"/>
      <c r="H79" s="8"/>
      <c r="I79" s="8"/>
      <c r="J79" s="8"/>
      <c r="K79" s="8"/>
    </row>
    <row r="80" spans="1:11" s="9" customFormat="1" ht="26.25">
      <c r="B80" s="8"/>
      <c r="D80" s="8"/>
      <c r="E80" s="8"/>
      <c r="F80" s="8"/>
      <c r="G80" s="8"/>
      <c r="H80" s="8"/>
      <c r="I80" s="8"/>
      <c r="J80" s="8"/>
      <c r="K80" s="8"/>
    </row>
    <row r="81" spans="2:11" s="9" customFormat="1" ht="26.25">
      <c r="B81" s="8"/>
      <c r="D81" s="8"/>
      <c r="E81" s="8"/>
      <c r="F81" s="8"/>
      <c r="G81" s="8"/>
      <c r="H81" s="8"/>
      <c r="I81" s="8"/>
      <c r="J81" s="8"/>
      <c r="K81" s="8"/>
    </row>
    <row r="82" spans="2:11" s="9" customFormat="1" ht="26.25">
      <c r="B82" s="8"/>
      <c r="D82" s="8"/>
      <c r="E82" s="8"/>
      <c r="F82" s="8"/>
      <c r="G82" s="8"/>
      <c r="H82" s="8"/>
      <c r="I82" s="8"/>
      <c r="J82" s="8"/>
      <c r="K82" s="8"/>
    </row>
    <row r="83" spans="2:11" s="9" customFormat="1" ht="26.25">
      <c r="B83" s="8"/>
      <c r="D83" s="8"/>
      <c r="E83" s="8"/>
      <c r="F83" s="8"/>
      <c r="G83" s="8"/>
      <c r="H83" s="8"/>
      <c r="I83" s="8"/>
      <c r="J83" s="8"/>
      <c r="K83" s="8"/>
    </row>
    <row r="84" spans="2:11" s="9" customFormat="1" ht="26.25">
      <c r="B84" s="8"/>
      <c r="D84" s="8"/>
      <c r="E84" s="8"/>
      <c r="F84" s="8"/>
      <c r="G84" s="8"/>
      <c r="H84" s="8"/>
      <c r="I84" s="8"/>
      <c r="J84" s="8"/>
      <c r="K84" s="8"/>
    </row>
    <row r="85" spans="2:11" s="9" customFormat="1" ht="26.25">
      <c r="B85" s="8"/>
      <c r="D85" s="8"/>
      <c r="E85" s="8"/>
      <c r="F85" s="8"/>
      <c r="G85" s="8"/>
      <c r="H85" s="8"/>
      <c r="I85" s="8"/>
      <c r="J85" s="8"/>
      <c r="K85" s="8"/>
    </row>
    <row r="86" spans="2:11" s="9" customFormat="1" ht="26.25">
      <c r="B86" s="8"/>
      <c r="D86" s="8"/>
      <c r="E86" s="8"/>
      <c r="F86" s="8"/>
      <c r="G86" s="8"/>
      <c r="H86" s="8"/>
      <c r="I86" s="8"/>
      <c r="J86" s="8"/>
      <c r="K86" s="8"/>
    </row>
    <row r="87" spans="2:11" s="9" customFormat="1" ht="26.25">
      <c r="B87" s="8"/>
      <c r="D87" s="8"/>
      <c r="E87" s="8"/>
      <c r="F87" s="8"/>
      <c r="G87" s="8"/>
      <c r="H87" s="8"/>
      <c r="I87" s="8"/>
      <c r="J87" s="8"/>
      <c r="K87" s="8"/>
    </row>
    <row r="88" spans="2:11" s="9" customFormat="1" ht="26.25">
      <c r="B88" s="8"/>
      <c r="D88" s="8"/>
      <c r="E88" s="8"/>
      <c r="F88" s="8"/>
      <c r="G88" s="8"/>
      <c r="H88" s="8"/>
      <c r="I88" s="8"/>
      <c r="J88" s="8"/>
      <c r="K88" s="8"/>
    </row>
    <row r="89" spans="2:11" s="9" customFormat="1" ht="26.25">
      <c r="B89" s="8"/>
      <c r="D89" s="8"/>
      <c r="E89" s="8"/>
      <c r="F89" s="8"/>
      <c r="G89" s="8"/>
      <c r="H89" s="8"/>
      <c r="I89" s="8"/>
      <c r="J89" s="8"/>
      <c r="K89" s="8"/>
    </row>
    <row r="90" spans="2:11" s="9" customFormat="1" ht="26.25">
      <c r="B90" s="8"/>
      <c r="D90" s="8"/>
      <c r="E90" s="8"/>
      <c r="F90" s="8"/>
      <c r="G90" s="8"/>
      <c r="H90" s="8"/>
      <c r="I90" s="8"/>
      <c r="J90" s="8"/>
      <c r="K90" s="8"/>
    </row>
    <row r="91" spans="2:11" s="9" customFormat="1" ht="26.25">
      <c r="B91" s="8"/>
      <c r="D91" s="8"/>
      <c r="E91" s="8"/>
      <c r="F91" s="8"/>
      <c r="G91" s="8"/>
      <c r="H91" s="8"/>
      <c r="I91" s="8"/>
      <c r="J91" s="8"/>
      <c r="K91" s="8"/>
    </row>
    <row r="92" spans="2:11" s="9" customFormat="1" ht="26.25">
      <c r="B92" s="8"/>
      <c r="D92" s="8"/>
      <c r="E92" s="8"/>
      <c r="F92" s="8"/>
      <c r="G92" s="8"/>
      <c r="H92" s="8"/>
      <c r="I92" s="8"/>
      <c r="J92" s="8"/>
      <c r="K92" s="8"/>
    </row>
    <row r="93" spans="2:11" s="9" customFormat="1" ht="26.25">
      <c r="B93" s="8"/>
      <c r="D93" s="8"/>
      <c r="E93" s="8"/>
      <c r="F93" s="8"/>
      <c r="G93" s="8"/>
      <c r="H93" s="8"/>
      <c r="I93" s="8"/>
      <c r="J93" s="8"/>
      <c r="K93" s="8"/>
    </row>
    <row r="94" spans="2:11" s="9" customFormat="1" ht="26.25">
      <c r="B94" s="8"/>
      <c r="D94" s="8"/>
      <c r="E94" s="8"/>
      <c r="F94" s="8"/>
      <c r="G94" s="8"/>
      <c r="H94" s="8"/>
      <c r="I94" s="8"/>
      <c r="J94" s="8"/>
      <c r="K94" s="8"/>
    </row>
    <row r="95" spans="2:11" s="9" customFormat="1" ht="26.25">
      <c r="B95" s="8"/>
      <c r="D95" s="8"/>
      <c r="E95" s="8"/>
      <c r="F95" s="8"/>
      <c r="G95" s="8"/>
      <c r="H95" s="8"/>
      <c r="I95" s="8"/>
      <c r="J95" s="8"/>
      <c r="K95" s="8"/>
    </row>
    <row r="96" spans="2:11" s="9" customFormat="1" ht="26.25">
      <c r="B96" s="8"/>
      <c r="D96" s="8"/>
      <c r="E96" s="8"/>
      <c r="F96" s="8"/>
      <c r="G96" s="8"/>
      <c r="H96" s="8"/>
      <c r="I96" s="8"/>
      <c r="J96" s="8"/>
      <c r="K96" s="8"/>
    </row>
    <row r="97" spans="2:11" s="9" customFormat="1" ht="26.25">
      <c r="B97" s="8"/>
      <c r="D97" s="8"/>
      <c r="E97" s="8"/>
      <c r="F97" s="8"/>
      <c r="G97" s="8"/>
      <c r="H97" s="8"/>
      <c r="I97" s="8"/>
      <c r="J97" s="8"/>
      <c r="K97" s="8"/>
    </row>
    <row r="98" spans="2:11" s="9" customFormat="1" ht="26.25">
      <c r="B98" s="8"/>
      <c r="D98" s="8"/>
      <c r="E98" s="8"/>
      <c r="F98" s="8"/>
      <c r="G98" s="8"/>
      <c r="H98" s="8"/>
      <c r="I98" s="8"/>
      <c r="J98" s="8"/>
      <c r="K98" s="8"/>
    </row>
    <row r="99" spans="2:11" s="9" customFormat="1" ht="26.25">
      <c r="B99" s="8"/>
      <c r="D99" s="8"/>
      <c r="E99" s="8"/>
      <c r="F99" s="8"/>
      <c r="G99" s="8"/>
      <c r="H99" s="8"/>
      <c r="I99" s="8"/>
      <c r="J99" s="8"/>
      <c r="K99" s="8"/>
    </row>
    <row r="100" spans="2:11" s="9" customFormat="1" ht="26.25">
      <c r="B100" s="8"/>
      <c r="D100" s="8"/>
      <c r="E100" s="8"/>
      <c r="F100" s="8"/>
      <c r="G100" s="8"/>
      <c r="H100" s="8"/>
      <c r="I100" s="8"/>
      <c r="J100" s="8"/>
      <c r="K100" s="8"/>
    </row>
    <row r="101" spans="2:11" s="9" customFormat="1" ht="26.25">
      <c r="B101" s="8"/>
      <c r="D101" s="8"/>
      <c r="E101" s="8"/>
      <c r="F101" s="8"/>
      <c r="G101" s="8"/>
      <c r="H101" s="8"/>
      <c r="I101" s="8"/>
      <c r="J101" s="8"/>
      <c r="K101" s="8"/>
    </row>
    <row r="102" spans="2:11" s="9" customFormat="1" ht="26.25">
      <c r="B102" s="8"/>
      <c r="D102" s="8"/>
      <c r="E102" s="8"/>
      <c r="F102" s="8"/>
      <c r="G102" s="8"/>
      <c r="H102" s="8"/>
      <c r="I102" s="8"/>
      <c r="J102" s="8"/>
      <c r="K102" s="8"/>
    </row>
    <row r="103" spans="2:11" s="9" customFormat="1" ht="26.25">
      <c r="B103" s="8"/>
      <c r="D103" s="8"/>
      <c r="E103" s="8"/>
      <c r="F103" s="8"/>
      <c r="G103" s="8"/>
      <c r="H103" s="8"/>
      <c r="I103" s="8"/>
      <c r="J103" s="8"/>
      <c r="K103" s="8"/>
    </row>
    <row r="104" spans="2:11" s="9" customFormat="1" ht="26.25">
      <c r="B104" s="8"/>
      <c r="D104" s="8"/>
      <c r="E104" s="8"/>
      <c r="F104" s="8"/>
      <c r="G104" s="8"/>
      <c r="H104" s="8"/>
      <c r="I104" s="8"/>
      <c r="J104" s="8"/>
      <c r="K104" s="8"/>
    </row>
    <row r="105" spans="2:11" s="9" customFormat="1" ht="26.25">
      <c r="B105" s="8"/>
      <c r="D105" s="8"/>
      <c r="E105" s="8"/>
      <c r="F105" s="8"/>
      <c r="G105" s="8"/>
      <c r="H105" s="8"/>
      <c r="I105" s="8"/>
      <c r="J105" s="8"/>
      <c r="K105" s="8"/>
    </row>
    <row r="106" spans="2:11" s="9" customFormat="1" ht="26.25">
      <c r="B106" s="8"/>
      <c r="D106" s="8"/>
      <c r="E106" s="8"/>
      <c r="F106" s="8"/>
      <c r="G106" s="8"/>
      <c r="H106" s="8"/>
      <c r="I106" s="8"/>
      <c r="J106" s="8"/>
      <c r="K106" s="8"/>
    </row>
    <row r="107" spans="2:11" s="9" customFormat="1" ht="26.25">
      <c r="B107" s="8"/>
      <c r="D107" s="8"/>
      <c r="E107" s="8"/>
      <c r="F107" s="8"/>
      <c r="G107" s="8"/>
      <c r="H107" s="8"/>
      <c r="I107" s="8"/>
      <c r="J107" s="8"/>
      <c r="K107" s="8"/>
    </row>
    <row r="108" spans="2:11" s="9" customFormat="1" ht="26.25">
      <c r="B108" s="8"/>
      <c r="D108" s="8"/>
      <c r="E108" s="8"/>
      <c r="F108" s="8"/>
      <c r="G108" s="8"/>
      <c r="H108" s="8"/>
      <c r="I108" s="8"/>
      <c r="J108" s="8"/>
      <c r="K108" s="8"/>
    </row>
    <row r="109" spans="2:11" s="9" customFormat="1" ht="26.25">
      <c r="B109" s="8"/>
      <c r="D109" s="8"/>
      <c r="E109" s="8"/>
      <c r="F109" s="8"/>
      <c r="G109" s="8"/>
      <c r="H109" s="8"/>
      <c r="I109" s="8"/>
      <c r="J109" s="8"/>
      <c r="K109" s="8"/>
    </row>
    <row r="110" spans="2:11" s="9" customFormat="1" ht="26.25">
      <c r="B110" s="8"/>
      <c r="D110" s="8"/>
      <c r="E110" s="8"/>
      <c r="F110" s="8"/>
      <c r="G110" s="8"/>
      <c r="H110" s="8"/>
      <c r="I110" s="8"/>
      <c r="J110" s="8"/>
      <c r="K110" s="8"/>
    </row>
    <row r="111" spans="2:11" s="9" customFormat="1" ht="26.25">
      <c r="B111" s="8"/>
      <c r="D111" s="8"/>
      <c r="E111" s="8"/>
      <c r="F111" s="8"/>
      <c r="G111" s="8"/>
      <c r="H111" s="8"/>
      <c r="I111" s="8"/>
      <c r="J111" s="8"/>
      <c r="K111" s="8"/>
    </row>
    <row r="112" spans="2:11" s="9" customFormat="1" ht="26.25">
      <c r="B112" s="8"/>
      <c r="D112" s="8"/>
      <c r="E112" s="8"/>
      <c r="F112" s="8"/>
      <c r="G112" s="8"/>
      <c r="H112" s="8"/>
      <c r="I112" s="8"/>
      <c r="J112" s="8"/>
      <c r="K112" s="8"/>
    </row>
    <row r="113" spans="2:11" s="9" customFormat="1" ht="26.25">
      <c r="B113" s="8"/>
      <c r="D113" s="8"/>
      <c r="E113" s="8"/>
      <c r="F113" s="8"/>
      <c r="G113" s="8"/>
      <c r="H113" s="8"/>
      <c r="I113" s="8"/>
      <c r="J113" s="8"/>
      <c r="K113" s="8"/>
    </row>
    <row r="114" spans="2:11" s="9" customFormat="1" ht="26.25">
      <c r="B114" s="8"/>
      <c r="D114" s="8"/>
      <c r="E114" s="8"/>
      <c r="F114" s="8"/>
      <c r="G114" s="8"/>
      <c r="H114" s="8"/>
      <c r="I114" s="8"/>
      <c r="J114" s="8"/>
      <c r="K114" s="8"/>
    </row>
    <row r="115" spans="2:11" s="9" customFormat="1" ht="26.25">
      <c r="B115" s="8"/>
      <c r="D115" s="8"/>
      <c r="E115" s="8"/>
      <c r="F115" s="8"/>
      <c r="G115" s="8"/>
      <c r="H115" s="8"/>
      <c r="I115" s="8"/>
      <c r="J115" s="8"/>
      <c r="K115" s="8"/>
    </row>
    <row r="116" spans="2:11" s="9" customFormat="1" ht="26.25">
      <c r="B116" s="8"/>
      <c r="D116" s="8"/>
      <c r="E116" s="8"/>
      <c r="F116" s="8"/>
      <c r="G116" s="8"/>
      <c r="H116" s="8"/>
      <c r="I116" s="8"/>
      <c r="J116" s="8"/>
      <c r="K116" s="8"/>
    </row>
    <row r="117" spans="2:11" s="9" customFormat="1" ht="26.25">
      <c r="B117" s="8"/>
      <c r="D117" s="8"/>
      <c r="E117" s="8"/>
      <c r="F117" s="8"/>
      <c r="G117" s="8"/>
      <c r="H117" s="8"/>
      <c r="I117" s="8"/>
      <c r="J117" s="8"/>
      <c r="K117" s="8"/>
    </row>
    <row r="118" spans="2:11" s="9" customFormat="1" ht="26.25">
      <c r="B118" s="8"/>
      <c r="D118" s="8"/>
      <c r="E118" s="8"/>
      <c r="F118" s="8"/>
      <c r="G118" s="8"/>
      <c r="H118" s="8"/>
      <c r="I118" s="8"/>
      <c r="J118" s="8"/>
      <c r="K118" s="8"/>
    </row>
    <row r="119" spans="2:11" s="9" customFormat="1" ht="26.25">
      <c r="B119" s="8"/>
      <c r="D119" s="8"/>
      <c r="E119" s="8"/>
      <c r="F119" s="8"/>
      <c r="G119" s="8"/>
      <c r="H119" s="8"/>
      <c r="I119" s="8"/>
      <c r="J119" s="8"/>
      <c r="K119" s="8"/>
    </row>
    <row r="120" spans="2:11" s="9" customFormat="1" ht="26.25">
      <c r="B120" s="8"/>
      <c r="D120" s="8"/>
      <c r="E120" s="8"/>
      <c r="F120" s="8"/>
      <c r="G120" s="8"/>
      <c r="H120" s="8"/>
      <c r="I120" s="8"/>
      <c r="J120" s="8"/>
      <c r="K120" s="8"/>
    </row>
    <row r="121" spans="2:11" s="9" customFormat="1" ht="26.25">
      <c r="B121" s="8"/>
      <c r="D121" s="8"/>
      <c r="E121" s="8"/>
      <c r="F121" s="8"/>
      <c r="G121" s="8"/>
      <c r="H121" s="8"/>
      <c r="I121" s="8"/>
      <c r="J121" s="8"/>
      <c r="K121" s="8"/>
    </row>
    <row r="122" spans="2:11" s="9" customFormat="1" ht="26.25">
      <c r="B122" s="8"/>
      <c r="D122" s="8"/>
      <c r="E122" s="8"/>
      <c r="F122" s="8"/>
      <c r="G122" s="8"/>
      <c r="H122" s="8"/>
      <c r="I122" s="8"/>
      <c r="J122" s="8"/>
      <c r="K122" s="8"/>
    </row>
    <row r="123" spans="2:11" s="9" customFormat="1" ht="26.25">
      <c r="B123" s="8"/>
      <c r="D123" s="8"/>
      <c r="E123" s="8"/>
      <c r="F123" s="8"/>
      <c r="G123" s="8"/>
      <c r="H123" s="8"/>
      <c r="I123" s="8"/>
      <c r="J123" s="8"/>
      <c r="K123" s="8"/>
    </row>
    <row r="124" spans="2:11" s="9" customFormat="1" ht="26.25">
      <c r="B124" s="8"/>
      <c r="D124" s="8"/>
      <c r="E124" s="8"/>
      <c r="F124" s="8"/>
      <c r="G124" s="8"/>
      <c r="H124" s="8"/>
      <c r="I124" s="8"/>
      <c r="J124" s="8"/>
      <c r="K124" s="8"/>
    </row>
    <row r="125" spans="2:11" s="9" customFormat="1" ht="26.25">
      <c r="B125" s="8"/>
      <c r="D125" s="8"/>
      <c r="E125" s="8"/>
      <c r="F125" s="8"/>
      <c r="G125" s="8"/>
      <c r="H125" s="8"/>
      <c r="I125" s="8"/>
      <c r="J125" s="8"/>
      <c r="K125" s="8"/>
    </row>
    <row r="126" spans="2:11" s="9" customFormat="1" ht="26.25">
      <c r="B126" s="8"/>
      <c r="D126" s="8"/>
      <c r="E126" s="8"/>
      <c r="F126" s="8"/>
      <c r="G126" s="8"/>
      <c r="H126" s="8"/>
      <c r="I126" s="8"/>
      <c r="J126" s="8"/>
      <c r="K126" s="8"/>
    </row>
    <row r="127" spans="2:11" s="9" customFormat="1" ht="26.25">
      <c r="B127" s="8"/>
      <c r="D127" s="8"/>
      <c r="E127" s="8"/>
      <c r="F127" s="8"/>
      <c r="G127" s="8"/>
      <c r="H127" s="8"/>
      <c r="I127" s="8"/>
      <c r="J127" s="8"/>
      <c r="K127" s="8"/>
    </row>
  </sheetData>
  <pageMargins left="0.78740157480314965" right="0.39370078740157483" top="0.78740157480314965" bottom="0.31496062992125984" header="0.31496062992125984" footer="0.31496062992125984"/>
  <pageSetup paperSize="9" scale="74" fitToHeight="7" orientation="portrait" cellComments="asDisplayed" r:id="rId1"/>
  <headerFooter>
    <evenHeader>&amp;R&amp;"Arial,Italic"&amp;12For internal use only</evenHeader>
  </headerFooter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fadf2-dcc6-4744-9e95-79aeabfdd9ff">
      <Terms xmlns="http://schemas.microsoft.com/office/infopath/2007/PartnerControls"/>
    </lcf76f155ced4ddcb4097134ff3c332f>
    <TaxCatchAll xmlns="47cb4f1b-96aa-45d2-b4a9-7125aea43e3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FF9237A7784F879DF50DC5598ED2" ma:contentTypeVersion="11" ma:contentTypeDescription="Create a new document." ma:contentTypeScope="" ma:versionID="72fe618136782e19bebdb2384835f2d6">
  <xsd:schema xmlns:xsd="http://www.w3.org/2001/XMLSchema" xmlns:xs="http://www.w3.org/2001/XMLSchema" xmlns:p="http://schemas.microsoft.com/office/2006/metadata/properties" xmlns:ns2="86cfadf2-dcc6-4744-9e95-79aeabfdd9ff" xmlns:ns3="47cb4f1b-96aa-45d2-b4a9-7125aea43e3e" targetNamespace="http://schemas.microsoft.com/office/2006/metadata/properties" ma:root="true" ma:fieldsID="e514ef35dd91f0f6f753d8bf15ae3af9" ns2:_="" ns3:_="">
    <xsd:import namespace="86cfadf2-dcc6-4744-9e95-79aeabfdd9ff"/>
    <xsd:import namespace="47cb4f1b-96aa-45d2-b4a9-7125aea43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fadf2-dcc6-4744-9e95-79aeabfdd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b4f1b-96aa-45d2-b4a9-7125aea43e3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140d74b-3a0e-4baa-8e71-9684b2d8adf8}" ma:internalName="TaxCatchAll" ma:showField="CatchAllData" ma:web="47cb4f1b-96aa-45d2-b4a9-7125aea43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A5DDC8-4619-4424-9993-997DBF1EFE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722E44-FE61-4E50-9EC9-CD236DA5C002}">
  <ds:schemaRefs>
    <ds:schemaRef ds:uri="http://schemas.microsoft.com/office/2006/metadata/properties"/>
    <ds:schemaRef ds:uri="http://schemas.microsoft.com/office/infopath/2007/PartnerControls"/>
    <ds:schemaRef ds:uri="86cfadf2-dcc6-4744-9e95-79aeabfdd9ff"/>
    <ds:schemaRef ds:uri="47cb4f1b-96aa-45d2-b4a9-7125aea43e3e"/>
  </ds:schemaRefs>
</ds:datastoreItem>
</file>

<file path=customXml/itemProps3.xml><?xml version="1.0" encoding="utf-8"?>
<ds:datastoreItem xmlns:ds="http://schemas.openxmlformats.org/officeDocument/2006/customXml" ds:itemID="{694FEED5-A601-4679-A65C-6C0E974F74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fadf2-dcc6-4744-9e95-79aeabfdd9ff"/>
    <ds:schemaRef ds:uri="47cb4f1b-96aa-45d2-b4a9-7125aea43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Cashflow</vt:lpstr>
      <vt:lpstr>BS!Print_Area</vt:lpstr>
      <vt:lpstr>Cashflow!Print_Area</vt:lpstr>
      <vt:lpstr>Consolidated!Print_Area</vt:lpstr>
      <vt:lpstr>PL!Print_Area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Sethasin Chanplang</cp:lastModifiedBy>
  <cp:revision/>
  <cp:lastPrinted>2026-08-06T06:53:57Z</cp:lastPrinted>
  <dcterms:created xsi:type="dcterms:W3CDTF">2011-03-08T09:02:15Z</dcterms:created>
  <dcterms:modified xsi:type="dcterms:W3CDTF">2026-08-13T06:05:15Z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0x010100776CFF9237A7784F879DF50DC5598ED2</vt:lpwstr>
  </property>
  <property fmtid="{D5CDD505-2E9C-101B-9397-08002B2CF9AE}" pid="3" name="MediaServiceImageTags">
    <vt:lpwstr/>
  </property>
</Properties>
</file>