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darasil\Desktop\File for set\"/>
    </mc:Choice>
  </mc:AlternateContent>
  <xr:revisionPtr revIDLastSave="0" documentId="13_ncr:1_{8F9D425E-9B79-455B-8F7F-C766EF83F369}" xr6:coauthVersionLast="41" xr6:coauthVersionMax="41" xr10:uidLastSave="{00000000-0000-0000-0000-000000000000}"/>
  <bookViews>
    <workbookView xWindow="-110" yWindow="-110" windowWidth="19420" windowHeight="10420" tabRatio="734" xr2:uid="{00000000-000D-0000-FFFF-FFFF00000000}"/>
  </bookViews>
  <sheets>
    <sheet name="SFP" sheetId="1" r:id="rId1"/>
    <sheet name="PL" sheetId="7" r:id="rId2"/>
    <sheet name="SH-9" sheetId="3" r:id="rId3"/>
    <sheet name="SH-10" sheetId="2" r:id="rId4"/>
    <sheet name="SH-11" sheetId="6" r:id="rId5"/>
    <sheet name="SH-12" sheetId="5" r:id="rId6"/>
    <sheet name="CF" sheetId="4" r:id="rId7"/>
  </sheets>
  <definedNames>
    <definedName name="_xlnm.Print_Area" localSheetId="6">CF!$A$1:$K$106</definedName>
    <definedName name="_xlnm.Print_Area" localSheetId="1">PL!$A$1:$K$55</definedName>
    <definedName name="_xlnm.Print_Area" localSheetId="0">SFP!$A$1:$K$105</definedName>
    <definedName name="_xlnm.Print_Area" localSheetId="3">'SH-10'!$A$1:$U$32</definedName>
    <definedName name="_xlnm.Print_Area" localSheetId="4">'SH-11'!$A$1:$M$26</definedName>
    <definedName name="_xlnm.Print_Area" localSheetId="5">'SH-12'!$A$1:$Q$28</definedName>
    <definedName name="_xlnm.Print_Area" localSheetId="2">'SH-9'!$A$1:$Q$30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93" i="4" l="1"/>
  <c r="E93" i="4"/>
  <c r="E28" i="4"/>
  <c r="I24" i="4"/>
  <c r="E24" i="4"/>
  <c r="I13" i="4"/>
  <c r="E13" i="4"/>
  <c r="I12" i="4"/>
  <c r="E12" i="4"/>
  <c r="I10" i="4"/>
  <c r="E10" i="4"/>
  <c r="O25" i="5"/>
  <c r="E31" i="2"/>
  <c r="E27" i="5"/>
  <c r="O29" i="2"/>
  <c r="O31" i="2"/>
  <c r="M31" i="2"/>
  <c r="I31" i="2"/>
  <c r="G31" i="2"/>
  <c r="K31" i="2"/>
  <c r="E31" i="4" l="1"/>
  <c r="E47" i="4" s="1"/>
  <c r="I31" i="4"/>
  <c r="G31" i="4"/>
  <c r="E19" i="1" l="1"/>
  <c r="O27" i="5" l="1"/>
  <c r="M27" i="5"/>
  <c r="K27" i="5"/>
  <c r="I27" i="5"/>
  <c r="G27" i="5"/>
  <c r="Q18" i="5"/>
  <c r="O18" i="5"/>
  <c r="M18" i="5"/>
  <c r="K18" i="5"/>
  <c r="I18" i="5"/>
  <c r="G18" i="5"/>
  <c r="E18" i="5"/>
  <c r="Q25" i="5"/>
  <c r="Q27" i="5" s="1"/>
  <c r="M12" i="6"/>
  <c r="U30" i="2"/>
  <c r="Q30" i="2"/>
  <c r="Q29" i="2"/>
  <c r="U26" i="2"/>
  <c r="S25" i="2"/>
  <c r="Q26" i="2"/>
  <c r="U18" i="2"/>
  <c r="S18" i="2"/>
  <c r="Q18" i="2"/>
  <c r="O18" i="2"/>
  <c r="M18" i="2"/>
  <c r="K18" i="2"/>
  <c r="I18" i="2"/>
  <c r="G18" i="2"/>
  <c r="E18" i="2"/>
  <c r="U17" i="2"/>
  <c r="U16" i="2"/>
  <c r="Q16" i="2"/>
  <c r="U29" i="2" l="1"/>
  <c r="Q31" i="2"/>
  <c r="K41" i="7"/>
  <c r="I41" i="7"/>
  <c r="E41" i="7"/>
  <c r="G41" i="7"/>
  <c r="G77" i="4" l="1"/>
  <c r="Q26" i="5"/>
  <c r="Q21" i="5"/>
  <c r="Q17" i="5"/>
  <c r="Q16" i="5"/>
  <c r="M23" i="5"/>
  <c r="G23" i="5"/>
  <c r="M22" i="6"/>
  <c r="M21" i="6"/>
  <c r="M20" i="6"/>
  <c r="M17" i="6"/>
  <c r="M16" i="6"/>
  <c r="E17" i="6"/>
  <c r="Q17" i="2" l="1"/>
  <c r="G22" i="2"/>
  <c r="G27" i="2"/>
  <c r="M27" i="2"/>
  <c r="M22" i="2"/>
  <c r="Q17" i="3"/>
  <c r="Q20" i="3"/>
  <c r="I26" i="3"/>
  <c r="G26" i="3"/>
  <c r="E26" i="3"/>
  <c r="O26" i="3"/>
  <c r="M21" i="3"/>
  <c r="K21" i="3"/>
  <c r="I21" i="3"/>
  <c r="G21" i="3"/>
  <c r="I17" i="3"/>
  <c r="G17" i="3"/>
  <c r="O17" i="3"/>
  <c r="E47" i="7"/>
  <c r="G47" i="7"/>
  <c r="K47" i="7"/>
  <c r="I47" i="7"/>
  <c r="M26" i="3" l="1"/>
  <c r="F106" i="1"/>
  <c r="H106" i="1"/>
  <c r="J106" i="1"/>
  <c r="M24" i="6" l="1"/>
  <c r="K22" i="6"/>
  <c r="I22" i="6"/>
  <c r="G22" i="6"/>
  <c r="E22" i="6"/>
  <c r="K17" i="6"/>
  <c r="I17" i="6"/>
  <c r="G17" i="6"/>
  <c r="O21" i="3"/>
  <c r="G29" i="3"/>
  <c r="I12" i="2" s="1"/>
  <c r="E21" i="3"/>
  <c r="Q21" i="3"/>
  <c r="K17" i="3"/>
  <c r="I29" i="3"/>
  <c r="K12" i="2" s="1"/>
  <c r="E17" i="3"/>
  <c r="E29" i="3" s="1"/>
  <c r="E12" i="2" s="1"/>
  <c r="K90" i="4"/>
  <c r="G90" i="4"/>
  <c r="K77" i="4"/>
  <c r="M25" i="6" l="1"/>
  <c r="I25" i="6"/>
  <c r="K12" i="5" s="1"/>
  <c r="E25" i="6"/>
  <c r="E12" i="5" s="1"/>
  <c r="K25" i="6"/>
  <c r="O12" i="5" s="1"/>
  <c r="G25" i="6"/>
  <c r="I12" i="5" s="1"/>
  <c r="K26" i="3"/>
  <c r="K29" i="3" s="1"/>
  <c r="O12" i="2" s="1"/>
  <c r="Q12" i="2" s="1"/>
  <c r="Q26" i="3"/>
  <c r="O29" i="3"/>
  <c r="S12" i="2" s="1"/>
  <c r="M17" i="3"/>
  <c r="Q12" i="5" l="1"/>
  <c r="U12" i="2"/>
  <c r="M29" i="3"/>
  <c r="Q29" i="3"/>
  <c r="K31" i="4" l="1"/>
  <c r="K47" i="4" s="1"/>
  <c r="K49" i="4" s="1"/>
  <c r="K92" i="4" s="1"/>
  <c r="K94" i="4" s="1"/>
  <c r="G47" i="4"/>
  <c r="G49" i="4" s="1"/>
  <c r="G92" i="4" s="1"/>
  <c r="G94" i="4" s="1"/>
  <c r="K52" i="7"/>
  <c r="K27" i="7"/>
  <c r="K18" i="7"/>
  <c r="G52" i="7"/>
  <c r="G27" i="7"/>
  <c r="G18" i="7"/>
  <c r="G30" i="7" s="1"/>
  <c r="G32" i="7" s="1"/>
  <c r="K98" i="1"/>
  <c r="K100" i="1" s="1"/>
  <c r="G98" i="1"/>
  <c r="G100" i="1" s="1"/>
  <c r="K70" i="1"/>
  <c r="K58" i="1"/>
  <c r="G70" i="1"/>
  <c r="G58" i="1"/>
  <c r="K32" i="1"/>
  <c r="K19" i="1"/>
  <c r="K34" i="1" s="1"/>
  <c r="G32" i="1"/>
  <c r="G19" i="1"/>
  <c r="K30" i="7" l="1"/>
  <c r="G42" i="7"/>
  <c r="K72" i="1"/>
  <c r="K102" i="1" s="1"/>
  <c r="K106" i="1" s="1"/>
  <c r="G72" i="1"/>
  <c r="G102" i="1" s="1"/>
  <c r="G34" i="1"/>
  <c r="I32" i="1"/>
  <c r="E32" i="1"/>
  <c r="K32" i="7" l="1"/>
  <c r="K42" i="7" s="1"/>
  <c r="G106" i="1"/>
  <c r="E90" i="4"/>
  <c r="I77" i="4"/>
  <c r="E77" i="4"/>
  <c r="S27" i="2"/>
  <c r="S31" i="2" s="1"/>
  <c r="Q21" i="2"/>
  <c r="Q22" i="2" s="1"/>
  <c r="S22" i="2"/>
  <c r="O22" i="2"/>
  <c r="K22" i="2"/>
  <c r="I22" i="2"/>
  <c r="E22" i="2"/>
  <c r="U21" i="2" l="1"/>
  <c r="U22" i="2" s="1"/>
  <c r="E52" i="7" l="1"/>
  <c r="I52" i="7" l="1"/>
  <c r="I19" i="1" l="1"/>
  <c r="E58" i="1" l="1"/>
  <c r="I90" i="4" l="1"/>
  <c r="Q22" i="5" l="1"/>
  <c r="E70" i="1" l="1"/>
  <c r="E72" i="1" s="1"/>
  <c r="K23" i="5"/>
  <c r="I23" i="5"/>
  <c r="E23" i="5"/>
  <c r="K27" i="2"/>
  <c r="I27" i="2"/>
  <c r="E27" i="2"/>
  <c r="E27" i="7"/>
  <c r="I27" i="7"/>
  <c r="I18" i="7"/>
  <c r="I58" i="1"/>
  <c r="E18" i="7"/>
  <c r="I70" i="1"/>
  <c r="I30" i="7" l="1"/>
  <c r="E30" i="7"/>
  <c r="E32" i="7" s="1"/>
  <c r="E42" i="7" s="1"/>
  <c r="E34" i="1"/>
  <c r="I34" i="1"/>
  <c r="I72" i="1"/>
  <c r="I47" i="4" l="1"/>
  <c r="I49" i="4" s="1"/>
  <c r="I92" i="4" s="1"/>
  <c r="I94" i="4" s="1"/>
  <c r="I32" i="7"/>
  <c r="I42" i="7" s="1"/>
  <c r="Q25" i="2"/>
  <c r="O23" i="5"/>
  <c r="E49" i="4" l="1"/>
  <c r="E92" i="4" s="1"/>
  <c r="E94" i="4" s="1"/>
  <c r="Q27" i="2"/>
  <c r="U25" i="2"/>
  <c r="U27" i="2" s="1"/>
  <c r="U31" i="2" s="1"/>
  <c r="I98" i="1"/>
  <c r="O27" i="2"/>
  <c r="Q23" i="5"/>
  <c r="I100" i="1" l="1"/>
  <c r="I102" i="1" s="1"/>
  <c r="E98" i="1"/>
  <c r="I106" i="1" l="1"/>
  <c r="E100" i="1"/>
  <c r="E102" i="1" s="1"/>
  <c r="E106" i="1" l="1"/>
</calcChain>
</file>

<file path=xl/sharedStrings.xml><?xml version="1.0" encoding="utf-8"?>
<sst xmlns="http://schemas.openxmlformats.org/spreadsheetml/2006/main" count="412" uniqueCount="235">
  <si>
    <t>Cash and cash equivalents</t>
  </si>
  <si>
    <t xml:space="preserve">Other current assets </t>
  </si>
  <si>
    <t xml:space="preserve">Trade accounts payable </t>
  </si>
  <si>
    <t>Retained earnings</t>
  </si>
  <si>
    <t>Other income</t>
  </si>
  <si>
    <t>Other current assets</t>
  </si>
  <si>
    <t>Trade accounts payable</t>
  </si>
  <si>
    <t>Unappropriated</t>
  </si>
  <si>
    <t>Issued and</t>
  </si>
  <si>
    <t xml:space="preserve">Total </t>
  </si>
  <si>
    <t xml:space="preserve">Assets </t>
  </si>
  <si>
    <t xml:space="preserve">Current assets </t>
  </si>
  <si>
    <t>Total current assets</t>
  </si>
  <si>
    <t xml:space="preserve">Non-current assets </t>
  </si>
  <si>
    <t>Total non-current assets</t>
  </si>
  <si>
    <t xml:space="preserve">Total assets </t>
  </si>
  <si>
    <t xml:space="preserve">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</si>
  <si>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</si>
  <si>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</si>
  <si>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</si>
  <si>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</si>
  <si>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</si>
  <si>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</si>
  <si>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</si>
  <si>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</si>
  <si>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</si>
  <si>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</si>
  <si>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Share capital</t>
  </si>
  <si>
    <t>paid-up</t>
  </si>
  <si>
    <t>Trade accounts receivable</t>
  </si>
  <si>
    <t>share capital</t>
  </si>
  <si>
    <t xml:space="preserve">   Authorised share capital</t>
  </si>
  <si>
    <t>Revenue from rendering of services</t>
  </si>
  <si>
    <t xml:space="preserve">Cost of sale of real estate development projects </t>
  </si>
  <si>
    <t>Changes in operating assets and liabilities</t>
  </si>
  <si>
    <t>Interest income</t>
  </si>
  <si>
    <t>Interest received</t>
  </si>
  <si>
    <t>Note</t>
  </si>
  <si>
    <t>Property, plant and equipment</t>
  </si>
  <si>
    <t>Rental income</t>
  </si>
  <si>
    <t>equity</t>
  </si>
  <si>
    <t xml:space="preserve">   Unappropriated</t>
  </si>
  <si>
    <t xml:space="preserve">Finance lease liabilities </t>
  </si>
  <si>
    <t xml:space="preserve">Liabilities and equity </t>
  </si>
  <si>
    <t>Total equity</t>
  </si>
  <si>
    <t xml:space="preserve">Total liabilities and equity </t>
  </si>
  <si>
    <t>Administrative expenses</t>
  </si>
  <si>
    <t>Finance costs</t>
  </si>
  <si>
    <t>Bank overdrafts</t>
  </si>
  <si>
    <t>ordinary shares</t>
  </si>
  <si>
    <t>Investment properties</t>
  </si>
  <si>
    <t xml:space="preserve">Other comprehensive income </t>
  </si>
  <si>
    <t>Dividend income</t>
  </si>
  <si>
    <t>Legal reserve</t>
  </si>
  <si>
    <t>Cost of rendering of services</t>
  </si>
  <si>
    <t>(in Baht)</t>
  </si>
  <si>
    <t xml:space="preserve">Revenue from sale of real estate </t>
  </si>
  <si>
    <t xml:space="preserve">   development projects</t>
  </si>
  <si>
    <t>Comprehensive income for the year</t>
  </si>
  <si>
    <t>Total comprehensive income for the year</t>
  </si>
  <si>
    <t>31 December</t>
  </si>
  <si>
    <t>For the year ended 31 December</t>
  </si>
  <si>
    <t>Other long-term investments</t>
  </si>
  <si>
    <t>Deferred tax assets</t>
  </si>
  <si>
    <t>Income from government grants</t>
  </si>
  <si>
    <t xml:space="preserve">    Other comprehensive income</t>
  </si>
  <si>
    <t>Depreciation</t>
  </si>
  <si>
    <t xml:space="preserve">   government grants to income</t>
  </si>
  <si>
    <t>Separate financial statements</t>
  </si>
  <si>
    <t>Real estate projects under development</t>
  </si>
  <si>
    <t>Deferred income from government grants</t>
  </si>
  <si>
    <t>Current portion of finance lease liabilities</t>
  </si>
  <si>
    <t xml:space="preserve">Deposits from customers for utilities </t>
  </si>
  <si>
    <t>Current portion of deferred income</t>
  </si>
  <si>
    <t xml:space="preserve">   from government grants</t>
  </si>
  <si>
    <t xml:space="preserve">   Issued and paid-up share capital</t>
  </si>
  <si>
    <t xml:space="preserve">   Appropriated</t>
  </si>
  <si>
    <t>Net cash from operating activities</t>
  </si>
  <si>
    <t>Proceeds from exercised warrants</t>
  </si>
  <si>
    <t>Revenue department receivable</t>
  </si>
  <si>
    <t>Deferred income</t>
  </si>
  <si>
    <t xml:space="preserve">       Legal reserve</t>
  </si>
  <si>
    <t>Proceeds from loans from financial institutions</t>
  </si>
  <si>
    <t>Transfer real estate projects under development</t>
  </si>
  <si>
    <t xml:space="preserve">   to investment properties</t>
  </si>
  <si>
    <t xml:space="preserve">   to property, plant and equipment</t>
  </si>
  <si>
    <t>Transfer property, plant and equipment</t>
  </si>
  <si>
    <t xml:space="preserve">    Profit</t>
  </si>
  <si>
    <t>Other comprehensive income for the year,</t>
  </si>
  <si>
    <t>Recognised deferred income to income</t>
  </si>
  <si>
    <t xml:space="preserve">   real estate projects under development</t>
  </si>
  <si>
    <t>Short-term loans from financial institutions</t>
  </si>
  <si>
    <t>Transfer to legal reserve</t>
  </si>
  <si>
    <t>Reversal of losses on decline in value of</t>
  </si>
  <si>
    <t>Impairment losses</t>
  </si>
  <si>
    <t>Deposits at banks pledged as collateral</t>
  </si>
  <si>
    <t>Non-cash transactions</t>
  </si>
  <si>
    <t>Equipment purchased under finance lease liabilities</t>
  </si>
  <si>
    <t>Statement of financial position</t>
  </si>
  <si>
    <t xml:space="preserve">Statement of comprehensive income </t>
  </si>
  <si>
    <t xml:space="preserve">Statement of changes in equity </t>
  </si>
  <si>
    <t xml:space="preserve">Statement of cash flows </t>
  </si>
  <si>
    <t>Profit for the year</t>
  </si>
  <si>
    <t xml:space="preserve">    Dividends to owners of the Company</t>
  </si>
  <si>
    <t>premium on</t>
  </si>
  <si>
    <t>Share</t>
  </si>
  <si>
    <t>Interest paid</t>
  </si>
  <si>
    <t>Net cash used in financing activities</t>
  </si>
  <si>
    <t>Current portion of long-term loan</t>
  </si>
  <si>
    <t xml:space="preserve">   from financial institution</t>
  </si>
  <si>
    <t>Long-term loan from financial institution</t>
  </si>
  <si>
    <t>Share premium on ordinary shares</t>
  </si>
  <si>
    <t>Equity</t>
  </si>
  <si>
    <t>Profit before income tax expense</t>
  </si>
  <si>
    <t>Gain on disposal of equipment</t>
  </si>
  <si>
    <t>Proceeds from sale of equipment</t>
  </si>
  <si>
    <t>Cash and cash equivalents at 1 January</t>
  </si>
  <si>
    <t>Cash and cash equivalents at 31 December</t>
  </si>
  <si>
    <t>Transactions with owners, recorded directly in equity</t>
  </si>
  <si>
    <t>Income tax expense</t>
  </si>
  <si>
    <t>Income tax paid</t>
  </si>
  <si>
    <t>Acquisition of investment properties</t>
  </si>
  <si>
    <t xml:space="preserve">   infrastructure utilisation</t>
  </si>
  <si>
    <t xml:space="preserve">   property, plant and equipment</t>
  </si>
  <si>
    <t>For the year ended 31 December 2018</t>
  </si>
  <si>
    <t>Balance at 1 January 2018</t>
  </si>
  <si>
    <t>Balance at 31 December 2018</t>
  </si>
  <si>
    <t xml:space="preserve">     net of income tax</t>
  </si>
  <si>
    <t xml:space="preserve">   Owners of the parent</t>
  </si>
  <si>
    <t xml:space="preserve">   Non-controlling interests</t>
  </si>
  <si>
    <t>Equity attributable to owners of the parent</t>
  </si>
  <si>
    <t>Non-controlling interests</t>
  </si>
  <si>
    <t>Consolidated financial statements</t>
  </si>
  <si>
    <t>attributable to</t>
  </si>
  <si>
    <t>Non-</t>
  </si>
  <si>
    <t xml:space="preserve">controlling </t>
  </si>
  <si>
    <t>interests</t>
  </si>
  <si>
    <t>owners of</t>
  </si>
  <si>
    <t>the parent</t>
  </si>
  <si>
    <t>Reversal of impairment losses on</t>
  </si>
  <si>
    <t>Decrease in bank overdrafts</t>
  </si>
  <si>
    <t>Acquisition of subsidiary</t>
  </si>
  <si>
    <t>Investment in subsidiary</t>
  </si>
  <si>
    <t>Consolidated</t>
  </si>
  <si>
    <t>financial statements</t>
  </si>
  <si>
    <t>Separate</t>
  </si>
  <si>
    <t xml:space="preserve">    Capital received from non-controlling interests in subsidiary</t>
  </si>
  <si>
    <t xml:space="preserve">   Total changes in ownership interests in subsidiary</t>
  </si>
  <si>
    <t xml:space="preserve">   Changes in ownership interests in subsidiary</t>
  </si>
  <si>
    <t>Impairment losses on investment properties</t>
  </si>
  <si>
    <t>Fixed deposit at financial institution</t>
  </si>
  <si>
    <t>For the year ended 31 December 2019</t>
  </si>
  <si>
    <t>Balance at 1 January 2019</t>
  </si>
  <si>
    <t>Balance at 31 December 2019</t>
  </si>
  <si>
    <t>Current investments</t>
  </si>
  <si>
    <t>Accrued service income</t>
  </si>
  <si>
    <t>Other current receivables</t>
  </si>
  <si>
    <t>Short-term loans to subsidiary</t>
  </si>
  <si>
    <t>Restricted deposits at financial institutions</t>
  </si>
  <si>
    <t>Other non-current receivables</t>
  </si>
  <si>
    <t>Other current payables</t>
  </si>
  <si>
    <t>Payables on purchase of equipment</t>
  </si>
  <si>
    <t xml:space="preserve">   from related party</t>
  </si>
  <si>
    <t>Other non-current payables</t>
  </si>
  <si>
    <t>Deferred income from related party</t>
  </si>
  <si>
    <t>Provisions for employee benefits</t>
  </si>
  <si>
    <t>Treasury shares</t>
  </si>
  <si>
    <t xml:space="preserve">       Treasury shares reserve</t>
  </si>
  <si>
    <t>Revenues</t>
  </si>
  <si>
    <t>Distribution costs</t>
  </si>
  <si>
    <t>Profit attributable to:</t>
  </si>
  <si>
    <t>Total comprehensive income attributable to:</t>
  </si>
  <si>
    <t>shares</t>
  </si>
  <si>
    <t xml:space="preserve">Share </t>
  </si>
  <si>
    <t>Treasury</t>
  </si>
  <si>
    <t>reserve</t>
  </si>
  <si>
    <t xml:space="preserve">Equity </t>
  </si>
  <si>
    <t xml:space="preserve">    Treasury shares purchased</t>
  </si>
  <si>
    <t>Tranfers to treasury shares reserve</t>
  </si>
  <si>
    <t xml:space="preserve">Recognised deferred income from </t>
  </si>
  <si>
    <t>Retention payables</t>
  </si>
  <si>
    <t>Provisions for employee benefits paid</t>
  </si>
  <si>
    <t xml:space="preserve">Proceed from compensation for area and </t>
  </si>
  <si>
    <t>Acquisition of current investments</t>
  </si>
  <si>
    <t>Cash inflow on short-term loans to subsidiary</t>
  </si>
  <si>
    <t>Cash outflow on short-term loans to subsidiary</t>
  </si>
  <si>
    <t xml:space="preserve">Cash outflow on paid-up capital of </t>
  </si>
  <si>
    <t xml:space="preserve">Payment by a lessee for reduction of </t>
  </si>
  <si>
    <t xml:space="preserve">   the outstanding liability relating to finance lease</t>
  </si>
  <si>
    <t>Cash outflow on purchase of treasury shares</t>
  </si>
  <si>
    <t>Dividends paid to owners of the Company</t>
  </si>
  <si>
    <t xml:space="preserve">Acquisition of equipment for which payment </t>
  </si>
  <si>
    <t xml:space="preserve">   had not been made</t>
  </si>
  <si>
    <t>4, 7</t>
  </si>
  <si>
    <t>4, 15</t>
  </si>
  <si>
    <t>17, 18</t>
  </si>
  <si>
    <t>4, 27</t>
  </si>
  <si>
    <t>Losses on remeasurements of defined benefit plans</t>
  </si>
  <si>
    <t>Income tax relating to item that will not be reclassified</t>
  </si>
  <si>
    <t xml:space="preserve">Income from areas and infrastructure utilisation </t>
  </si>
  <si>
    <t>Adjustments to reconcile profit to cash receipts</t>
  </si>
  <si>
    <t>Reversal of allowance for doubtful accounts</t>
  </si>
  <si>
    <t>12, 13</t>
  </si>
  <si>
    <t xml:space="preserve">   at financial institution</t>
  </si>
  <si>
    <t>Dividend received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</si>
  <si>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</si>
  <si>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Net cash used in investing activities</t>
  </si>
  <si>
    <t>Nava Nakorn Public Company Limited and its Subsidiary</t>
  </si>
  <si>
    <t xml:space="preserve">Net increase (decrease) in cash and cash equivalents </t>
  </si>
  <si>
    <t>Cash outflow from fixed deposit</t>
  </si>
  <si>
    <t>14, 17</t>
  </si>
  <si>
    <t xml:space="preserve">   (2,048,254,862 ordinary shares, </t>
  </si>
  <si>
    <t xml:space="preserve">      par value at Baht 1 per share)</t>
  </si>
  <si>
    <t>4, 19</t>
  </si>
  <si>
    <t>8, 21</t>
  </si>
  <si>
    <t>4, 21</t>
  </si>
  <si>
    <t>Investments in joint ventures</t>
  </si>
  <si>
    <t>Total revenues</t>
  </si>
  <si>
    <t>Share of profit of investments in joint ventures</t>
  </si>
  <si>
    <t xml:space="preserve">   subsequently to profit or loss</t>
  </si>
  <si>
    <t xml:space="preserve">Basic earnings per share </t>
  </si>
  <si>
    <t xml:space="preserve">    Distributions to owners of the parent</t>
  </si>
  <si>
    <t xml:space="preserve">    Total distributions to owners of the parent</t>
  </si>
  <si>
    <t>Loss from the liquidation of subsidiary</t>
  </si>
  <si>
    <t xml:space="preserve">Net cash generated from operating </t>
  </si>
  <si>
    <t>Proceeds from sale of current investments</t>
  </si>
  <si>
    <t xml:space="preserve">   investments in joint venture</t>
  </si>
  <si>
    <t>Acquisition of property, plant and equipment</t>
  </si>
  <si>
    <t xml:space="preserve">Proceeds from issue of ordinary shares of </t>
  </si>
  <si>
    <t xml:space="preserve">   subsidiary to non-controlling interests</t>
  </si>
  <si>
    <t>Gain on fair value adjustment</t>
  </si>
  <si>
    <t>Repayment of long term loan from financial institution</t>
  </si>
  <si>
    <t xml:space="preserve">Items that will not be reclassified subsequently to </t>
  </si>
  <si>
    <t xml:space="preserve">    profit or loss</t>
  </si>
  <si>
    <t xml:space="preserve">   Capital received from non-controlling interests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</si>
</sst>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(* #,##0.00_);_(* \(#,##0.00\);_(* &quot;-&quot;_);_(@_)"/>
  </numFmts>
  <fonts count="21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5"/>
      <color rgb="FFFF0000"/>
      <name val="Angsana New"/>
      <family val="1"/>
    </font>
    <font>
      <sz val="11"/>
      <color theme="0"/>
      <name val="Times New Roman"/>
      <family val="1"/>
    </font>
    <font>
      <i/>
      <sz val="15"/>
      <name val="Angsana New"/>
      <family val="1"/>
    </font>
    <font>
      <i/>
      <sz val="8"/>
      <name val="Times New Roman"/>
      <family val="1"/>
    </font>
    <font>
      <sz val="4"/>
      <name val="Times New Roman"/>
      <family val="1"/>
    </font>
    <font>
      <i/>
      <sz val="4"/>
      <name val="Times New Roman"/>
      <family val="1"/>
    </font>
    <font>
      <b/>
      <sz val="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5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 applyBorder="1" applyAlignment="1">
      <alignment horizontal="center"/>
    </xf>
    <xf numFmtId="0" fontId="8" fillId="0" borderId="0" xfId="0" applyFont="1" applyAlignment="1"/>
    <xf numFmtId="0" fontId="7" fillId="0" borderId="0" xfId="0" applyFont="1" applyAlignment="1"/>
    <xf numFmtId="0" fontId="2" fillId="0" borderId="0" xfId="0" applyFont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10" fillId="0" borderId="0" xfId="0" applyFont="1" applyAlignment="1"/>
    <xf numFmtId="0" fontId="7" fillId="0" borderId="0" xfId="0" applyFont="1" applyAlignment="1">
      <alignment horizontal="center"/>
    </xf>
    <xf numFmtId="0" fontId="12" fillId="0" borderId="0" xfId="0" applyFont="1" applyAlignment="1"/>
    <xf numFmtId="0" fontId="9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/>
    <xf numFmtId="164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166" fontId="2" fillId="0" borderId="0" xfId="1" applyNumberFormat="1" applyFont="1" applyAlignment="1">
      <alignment horizontal="center"/>
    </xf>
    <xf numFmtId="0" fontId="0" fillId="0" borderId="0" xfId="0" applyAlignment="1"/>
    <xf numFmtId="0" fontId="7" fillId="0" borderId="0" xfId="0" applyFont="1" applyFill="1" applyAlignment="1">
      <alignment horizontal="center" wrapText="1"/>
    </xf>
    <xf numFmtId="0" fontId="8" fillId="0" borderId="0" xfId="0" applyFont="1" applyFill="1"/>
    <xf numFmtId="0" fontId="8" fillId="0" borderId="0" xfId="0" applyFont="1" applyFill="1" applyAlignment="1">
      <alignment horizontal="center" wrapText="1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wrapText="1"/>
    </xf>
    <xf numFmtId="0" fontId="3" fillId="0" borderId="0" xfId="0" applyFont="1" applyBorder="1" applyAlignment="1"/>
    <xf numFmtId="164" fontId="0" fillId="0" borderId="0" xfId="0" applyNumberFormat="1" applyFont="1" applyFill="1" applyBorder="1" applyAlignment="1">
      <alignment horizontal="right"/>
    </xf>
    <xf numFmtId="166" fontId="2" fillId="0" borderId="0" xfId="1" applyNumberFormat="1" applyFont="1" applyFill="1" applyAlignment="1">
      <alignment horizontal="center"/>
    </xf>
    <xf numFmtId="0" fontId="0" fillId="0" borderId="0" xfId="0" applyFill="1" applyAlignment="1"/>
    <xf numFmtId="0" fontId="8" fillId="0" borderId="0" xfId="0" applyFont="1" applyFill="1" applyAlignment="1"/>
    <xf numFmtId="0" fontId="0" fillId="0" borderId="0" xfId="0" applyFont="1" applyAlignment="1"/>
    <xf numFmtId="0" fontId="8" fillId="0" borderId="0" xfId="0" applyFont="1" applyBorder="1" applyAlignment="1"/>
    <xf numFmtId="164" fontId="0" fillId="0" borderId="0" xfId="0" applyNumberFormat="1" applyFont="1" applyAlignment="1"/>
    <xf numFmtId="37" fontId="0" fillId="0" borderId="0" xfId="0" applyNumberFormat="1" applyFont="1" applyFill="1" applyAlignment="1"/>
    <xf numFmtId="0" fontId="0" fillId="0" borderId="0" xfId="0" applyFont="1" applyAlignment="1">
      <alignment horizontal="right"/>
    </xf>
    <xf numFmtId="37" fontId="0" fillId="0" borderId="0" xfId="0" applyNumberFormat="1" applyFont="1" applyAlignment="1">
      <alignment horizontal="right"/>
    </xf>
    <xf numFmtId="0" fontId="0" fillId="0" borderId="0" xfId="0" applyFont="1" applyFill="1" applyAlignment="1"/>
    <xf numFmtId="0" fontId="0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0" fillId="0" borderId="0" xfId="0" applyNumberFormat="1" applyFont="1" applyAlignment="1"/>
    <xf numFmtId="37" fontId="2" fillId="0" borderId="0" xfId="1" applyNumberFormat="1" applyFont="1" applyAlignment="1"/>
    <xf numFmtId="166" fontId="3" fillId="0" borderId="0" xfId="1" applyNumberFormat="1" applyFont="1" applyFill="1" applyAlignment="1">
      <alignment horizontal="right"/>
    </xf>
    <xf numFmtId="37" fontId="3" fillId="0" borderId="0" xfId="1" applyNumberFormat="1" applyFont="1" applyFill="1" applyAlignment="1">
      <alignment horizontal="right"/>
    </xf>
    <xf numFmtId="166" fontId="3" fillId="0" borderId="0" xfId="1" applyNumberFormat="1" applyFont="1" applyFill="1" applyAlignment="1"/>
    <xf numFmtId="37" fontId="3" fillId="0" borderId="2" xfId="1" applyNumberFormat="1" applyFont="1" applyFill="1" applyBorder="1" applyAlignment="1">
      <alignment horizontal="right"/>
    </xf>
    <xf numFmtId="166" fontId="3" fillId="0" borderId="0" xfId="0" applyNumberFormat="1" applyFont="1" applyAlignment="1"/>
    <xf numFmtId="166" fontId="2" fillId="0" borderId="0" xfId="1" applyNumberFormat="1" applyFont="1" applyBorder="1" applyAlignment="1">
      <alignment horizontal="center"/>
    </xf>
    <xf numFmtId="43" fontId="13" fillId="0" borderId="0" xfId="1" applyFont="1" applyFill="1" applyAlignment="1"/>
    <xf numFmtId="164" fontId="0" fillId="0" borderId="0" xfId="0" applyNumberFormat="1" applyFont="1" applyFill="1" applyAlignment="1"/>
    <xf numFmtId="164" fontId="0" fillId="0" borderId="0" xfId="0" applyNumberFormat="1" applyFont="1" applyFill="1" applyBorder="1" applyAlignment="1"/>
    <xf numFmtId="0" fontId="0" fillId="0" borderId="0" xfId="0" applyFont="1" applyBorder="1" applyAlignment="1"/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right"/>
    </xf>
    <xf numFmtId="0" fontId="0" fillId="0" borderId="0" xfId="0" applyFont="1" applyFill="1" applyBorder="1" applyAlignment="1"/>
    <xf numFmtId="0" fontId="7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164" fontId="0" fillId="0" borderId="0" xfId="0" applyNumberFormat="1" applyFont="1" applyBorder="1" applyAlignment="1">
      <alignment horizontal="right"/>
    </xf>
    <xf numFmtId="164" fontId="0" fillId="0" borderId="0" xfId="0" applyNumberFormat="1" applyFont="1" applyBorder="1" applyAlignment="1">
      <alignment horizontal="center"/>
    </xf>
    <xf numFmtId="0" fontId="2" fillId="0" borderId="0" xfId="0" applyFont="1" applyFill="1" applyAlignment="1">
      <alignment horizontal="right"/>
    </xf>
    <xf numFmtId="43" fontId="0" fillId="0" borderId="0" xfId="1" applyFont="1" applyFill="1" applyBorder="1" applyAlignment="1">
      <alignment horizontal="center"/>
    </xf>
    <xf numFmtId="164" fontId="0" fillId="0" borderId="2" xfId="0" applyNumberFormat="1" applyFont="1" applyFill="1" applyBorder="1" applyAlignment="1"/>
    <xf numFmtId="164" fontId="0" fillId="0" borderId="0" xfId="0" applyNumberFormat="1" applyFont="1" applyAlignment="1">
      <alignment horizontal="right"/>
    </xf>
    <xf numFmtId="43" fontId="14" fillId="0" borderId="0" xfId="1" applyFont="1" applyFill="1" applyAlignment="1"/>
    <xf numFmtId="37" fontId="3" fillId="0" borderId="0" xfId="1" applyNumberFormat="1" applyFont="1" applyFill="1" applyBorder="1" applyAlignment="1"/>
    <xf numFmtId="37" fontId="2" fillId="0" borderId="0" xfId="1" applyNumberFormat="1" applyFont="1" applyFill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center"/>
    </xf>
    <xf numFmtId="166" fontId="2" fillId="0" borderId="2" xfId="1" applyNumberFormat="1" applyFont="1" applyFill="1" applyBorder="1" applyAlignment="1">
      <alignment horizontal="center"/>
    </xf>
    <xf numFmtId="41" fontId="0" fillId="0" borderId="0" xfId="1" applyNumberFormat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41" fontId="0" fillId="0" borderId="0" xfId="1" applyNumberFormat="1" applyFont="1" applyAlignment="1">
      <alignment horizontal="center"/>
    </xf>
    <xf numFmtId="43" fontId="0" fillId="0" borderId="0" xfId="1" applyFont="1" applyAlignment="1">
      <alignment horizontal="center"/>
    </xf>
    <xf numFmtId="37" fontId="2" fillId="0" borderId="0" xfId="0" applyNumberFormat="1" applyFont="1" applyFill="1" applyBorder="1" applyAlignment="1"/>
    <xf numFmtId="37" fontId="2" fillId="0" borderId="0" xfId="0" applyNumberFormat="1" applyFont="1" applyAlignment="1"/>
    <xf numFmtId="164" fontId="2" fillId="0" borderId="3" xfId="0" applyNumberFormat="1" applyFont="1" applyBorder="1" applyAlignment="1">
      <alignment horizontal="right"/>
    </xf>
    <xf numFmtId="166" fontId="2" fillId="0" borderId="4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/>
    <xf numFmtId="37" fontId="3" fillId="0" borderId="0" xfId="1" applyNumberFormat="1" applyFont="1" applyAlignment="1"/>
    <xf numFmtId="37" fontId="2" fillId="0" borderId="1" xfId="1" applyNumberFormat="1" applyFont="1" applyFill="1" applyBorder="1" applyAlignment="1">
      <alignment horizontal="right"/>
    </xf>
    <xf numFmtId="37" fontId="2" fillId="0" borderId="0" xfId="1" applyNumberFormat="1" applyFont="1" applyBorder="1" applyAlignment="1"/>
    <xf numFmtId="0" fontId="2" fillId="0" borderId="0" xfId="0" applyFont="1" applyBorder="1" applyAlignment="1">
      <alignment horizontal="right"/>
    </xf>
    <xf numFmtId="37" fontId="2" fillId="0" borderId="4" xfId="1" applyNumberFormat="1" applyFont="1" applyBorder="1" applyAlignment="1">
      <alignment horizontal="right"/>
    </xf>
    <xf numFmtId="37" fontId="3" fillId="0" borderId="0" xfId="1" applyNumberFormat="1" applyFont="1" applyAlignment="1">
      <alignment horizontal="right"/>
    </xf>
    <xf numFmtId="37" fontId="3" fillId="0" borderId="0" xfId="1" applyNumberFormat="1" applyFont="1" applyFill="1" applyAlignment="1"/>
    <xf numFmtId="0" fontId="3" fillId="0" borderId="0" xfId="0" applyFont="1" applyFill="1" applyAlignment="1">
      <alignment horizontal="right"/>
    </xf>
    <xf numFmtId="0" fontId="3" fillId="0" borderId="0" xfId="0" applyFont="1"/>
    <xf numFmtId="37" fontId="3" fillId="0" borderId="0" xfId="1" applyNumberFormat="1" applyFont="1" applyBorder="1" applyAlignment="1"/>
    <xf numFmtId="0" fontId="3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37" fontId="2" fillId="0" borderId="1" xfId="1" applyNumberFormat="1" applyFont="1" applyBorder="1" applyAlignment="1">
      <alignment horizontal="right"/>
    </xf>
    <xf numFmtId="37" fontId="0" fillId="0" borderId="0" xfId="0" applyNumberFormat="1" applyFont="1" applyFill="1" applyBorder="1" applyAlignment="1"/>
    <xf numFmtId="37" fontId="0" fillId="0" borderId="0" xfId="1" applyNumberFormat="1" applyFont="1" applyFill="1" applyAlignment="1">
      <alignment horizontal="right"/>
    </xf>
    <xf numFmtId="164" fontId="0" fillId="0" borderId="5" xfId="0" quotePrefix="1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/>
    <xf numFmtId="164" fontId="2" fillId="0" borderId="0" xfId="0" applyNumberFormat="1" applyFont="1" applyFill="1" applyAlignment="1"/>
    <xf numFmtId="164" fontId="2" fillId="0" borderId="2" xfId="0" applyNumberFormat="1" applyFont="1" applyFill="1" applyBorder="1" applyAlignment="1"/>
    <xf numFmtId="164" fontId="2" fillId="0" borderId="5" xfId="0" applyNumberFormat="1" applyFont="1" applyFill="1" applyBorder="1" applyAlignment="1"/>
    <xf numFmtId="164" fontId="2" fillId="0" borderId="0" xfId="0" applyNumberFormat="1" applyFont="1" applyAlignment="1"/>
    <xf numFmtId="164" fontId="2" fillId="0" borderId="2" xfId="0" applyNumberFormat="1" applyFont="1" applyBorder="1" applyAlignment="1"/>
    <xf numFmtId="164" fontId="2" fillId="0" borderId="0" xfId="0" applyNumberFormat="1" applyFont="1" applyBorder="1" applyAlignment="1"/>
    <xf numFmtId="164" fontId="2" fillId="0" borderId="5" xfId="0" applyNumberFormat="1" applyFont="1" applyBorder="1" applyAlignment="1"/>
    <xf numFmtId="37" fontId="0" fillId="0" borderId="0" xfId="0" applyNumberFormat="1" applyFont="1" applyFill="1" applyBorder="1" applyAlignment="1">
      <alignment horizontal="right"/>
    </xf>
    <xf numFmtId="37" fontId="2" fillId="0" borderId="1" xfId="0" applyNumberFormat="1" applyFont="1" applyFill="1" applyBorder="1" applyAlignment="1"/>
    <xf numFmtId="164" fontId="0" fillId="0" borderId="3" xfId="0" applyNumberFormat="1" applyFont="1" applyFill="1" applyBorder="1" applyAlignment="1"/>
    <xf numFmtId="164" fontId="2" fillId="0" borderId="0" xfId="0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 vertical="top"/>
    </xf>
    <xf numFmtId="37" fontId="0" fillId="0" borderId="2" xfId="0" applyNumberFormat="1" applyFont="1" applyFill="1" applyBorder="1" applyAlignment="1">
      <alignment horizontal="right"/>
    </xf>
    <xf numFmtId="166" fontId="0" fillId="0" borderId="2" xfId="1" applyNumberFormat="1" applyFont="1" applyFill="1" applyBorder="1" applyAlignment="1">
      <alignment horizontal="center"/>
    </xf>
    <xf numFmtId="43" fontId="0" fillId="0" borderId="0" xfId="1" applyFont="1" applyFill="1" applyAlignment="1"/>
    <xf numFmtId="43" fontId="3" fillId="0" borderId="0" xfId="1" applyFont="1" applyFill="1" applyAlignment="1"/>
    <xf numFmtId="43" fontId="0" fillId="0" borderId="0" xfId="1" applyFont="1" applyAlignment="1"/>
    <xf numFmtId="37" fontId="3" fillId="0" borderId="2" xfId="1" applyNumberFormat="1" applyFont="1" applyBorder="1" applyAlignment="1">
      <alignment horizontal="right"/>
    </xf>
    <xf numFmtId="37" fontId="3" fillId="0" borderId="2" xfId="1" applyNumberFormat="1" applyFont="1" applyFill="1" applyBorder="1" applyAlignment="1"/>
    <xf numFmtId="37" fontId="3" fillId="0" borderId="0" xfId="1" applyNumberFormat="1" applyFont="1" applyFill="1" applyBorder="1" applyAlignment="1">
      <alignment horizontal="right"/>
    </xf>
    <xf numFmtId="37" fontId="3" fillId="0" borderId="0" xfId="1" applyNumberFormat="1" applyFont="1" applyBorder="1" applyAlignment="1">
      <alignment horizontal="right"/>
    </xf>
    <xf numFmtId="166" fontId="3" fillId="0" borderId="0" xfId="1" applyNumberFormat="1" applyFont="1" applyAlignment="1"/>
    <xf numFmtId="164" fontId="2" fillId="0" borderId="3" xfId="0" applyNumberFormat="1" applyFont="1" applyFill="1" applyBorder="1" applyAlignment="1"/>
    <xf numFmtId="166" fontId="0" fillId="0" borderId="0" xfId="1" applyNumberFormat="1" applyFont="1" applyFill="1" applyBorder="1" applyAlignment="1"/>
    <xf numFmtId="0" fontId="12" fillId="0" borderId="0" xfId="0" applyFont="1" applyFill="1" applyAlignment="1"/>
    <xf numFmtId="166" fontId="2" fillId="0" borderId="3" xfId="1" applyNumberFormat="1" applyFont="1" applyFill="1" applyBorder="1" applyAlignment="1">
      <alignment horizontal="center"/>
    </xf>
    <xf numFmtId="0" fontId="2" fillId="0" borderId="0" xfId="0" applyFont="1" applyBorder="1" applyAlignment="1"/>
    <xf numFmtId="43" fontId="0" fillId="0" borderId="0" xfId="1" applyFont="1" applyFill="1" applyBorder="1" applyAlignment="1">
      <alignment horizontal="right"/>
    </xf>
    <xf numFmtId="37" fontId="2" fillId="0" borderId="0" xfId="1" applyNumberFormat="1" applyFont="1" applyFill="1" applyAlignment="1"/>
    <xf numFmtId="0" fontId="0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7" fillId="0" borderId="0" xfId="0" applyFont="1" applyBorder="1" applyAlignment="1">
      <alignment horizontal="center"/>
    </xf>
    <xf numFmtId="165" fontId="2" fillId="0" borderId="0" xfId="0" applyNumberFormat="1" applyFont="1" applyFill="1" applyBorder="1" applyAlignment="1"/>
    <xf numFmtId="0" fontId="7" fillId="0" borderId="0" xfId="0" applyFont="1" applyBorder="1" applyAlignment="1"/>
    <xf numFmtId="43" fontId="3" fillId="0" borderId="0" xfId="1" applyFont="1" applyFill="1" applyAlignment="1">
      <alignment horizontal="right"/>
    </xf>
    <xf numFmtId="0" fontId="7" fillId="0" borderId="0" xfId="0" applyFont="1" applyBorder="1" applyAlignment="1">
      <alignment horizontal="center"/>
    </xf>
    <xf numFmtId="0" fontId="0" fillId="2" borderId="0" xfId="0" applyFill="1" applyAlignment="1"/>
    <xf numFmtId="0" fontId="0" fillId="2" borderId="0" xfId="0" applyFont="1" applyFill="1" applyAlignment="1"/>
    <xf numFmtId="0" fontId="7" fillId="2" borderId="0" xfId="0" applyFont="1" applyFill="1" applyBorder="1" applyAlignment="1">
      <alignment horizontal="center"/>
    </xf>
    <xf numFmtId="164" fontId="0" fillId="2" borderId="0" xfId="0" applyNumberFormat="1" applyFont="1" applyFill="1" applyAlignment="1"/>
    <xf numFmtId="43" fontId="0" fillId="2" borderId="0" xfId="1" applyFont="1" applyFill="1" applyAlignment="1"/>
    <xf numFmtId="166" fontId="0" fillId="0" borderId="0" xfId="1" applyNumberFormat="1" applyFont="1" applyFill="1" applyAlignment="1"/>
    <xf numFmtId="166" fontId="0" fillId="0" borderId="0" xfId="1" applyNumberFormat="1" applyFont="1" applyBorder="1" applyAlignment="1"/>
    <xf numFmtId="166" fontId="0" fillId="0" borderId="0" xfId="1" applyNumberFormat="1" applyFont="1" applyAlignment="1"/>
    <xf numFmtId="166" fontId="0" fillId="0" borderId="2" xfId="1" applyNumberFormat="1" applyFont="1" applyFill="1" applyBorder="1" applyAlignment="1"/>
    <xf numFmtId="0" fontId="7" fillId="2" borderId="0" xfId="0" applyFont="1" applyFill="1" applyAlignment="1"/>
    <xf numFmtId="166" fontId="0" fillId="0" borderId="2" xfId="0" applyNumberFormat="1" applyFill="1" applyBorder="1" applyAlignment="1">
      <alignment horizontal="center"/>
    </xf>
    <xf numFmtId="43" fontId="3" fillId="0" borderId="0" xfId="1" applyFont="1" applyAlignment="1"/>
    <xf numFmtId="37" fontId="2" fillId="0" borderId="0" xfId="1" applyNumberFormat="1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7" fillId="0" borderId="0" xfId="0" applyFont="1" applyBorder="1" applyAlignment="1">
      <alignment horizontal="center"/>
    </xf>
    <xf numFmtId="164" fontId="2" fillId="0" borderId="1" xfId="0" applyNumberFormat="1" applyFont="1" applyBorder="1" applyAlignment="1"/>
    <xf numFmtId="164" fontId="0" fillId="0" borderId="0" xfId="0" applyNumberFormat="1" applyFont="1" applyBorder="1" applyAlignment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164" fontId="2" fillId="0" borderId="4" xfId="0" applyNumberFormat="1" applyFont="1" applyFill="1" applyBorder="1" applyAlignment="1"/>
    <xf numFmtId="165" fontId="2" fillId="0" borderId="5" xfId="0" applyNumberFormat="1" applyFont="1" applyFill="1" applyBorder="1" applyAlignment="1"/>
    <xf numFmtId="165" fontId="2" fillId="0" borderId="0" xfId="0" applyNumberFormat="1" applyFont="1" applyFill="1" applyAlignment="1"/>
    <xf numFmtId="166" fontId="0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2" fillId="0" borderId="3" xfId="1" applyNumberFormat="1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166" fontId="7" fillId="0" borderId="0" xfId="1" applyNumberFormat="1" applyFont="1" applyFill="1" applyBorder="1" applyAlignment="1">
      <alignment horizontal="center"/>
    </xf>
    <xf numFmtId="166" fontId="0" fillId="0" borderId="0" xfId="1" applyNumberFormat="1" applyFont="1" applyBorder="1" applyAlignment="1">
      <alignment horizontal="right"/>
    </xf>
    <xf numFmtId="166" fontId="0" fillId="0" borderId="0" xfId="1" applyNumberFormat="1" applyFont="1" applyBorder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166" fontId="2" fillId="0" borderId="0" xfId="1" applyNumberFormat="1" applyFont="1" applyBorder="1" applyAlignment="1">
      <alignment horizontal="right"/>
    </xf>
    <xf numFmtId="166" fontId="2" fillId="0" borderId="2" xfId="1" applyNumberFormat="1" applyFont="1" applyBorder="1" applyAlignment="1">
      <alignment horizontal="right"/>
    </xf>
    <xf numFmtId="166" fontId="0" fillId="0" borderId="0" xfId="1" applyNumberFormat="1" applyFont="1" applyFill="1" applyAlignment="1">
      <alignment horizontal="center"/>
    </xf>
    <xf numFmtId="166" fontId="0" fillId="0" borderId="0" xfId="1" applyNumberFormat="1" applyFont="1" applyAlignment="1">
      <alignment horizontal="center"/>
    </xf>
    <xf numFmtId="166" fontId="2" fillId="0" borderId="0" xfId="1" applyNumberFormat="1" applyFont="1" applyBorder="1" applyAlignment="1"/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7" fillId="0" borderId="0" xfId="0" applyFont="1" applyBorder="1" applyAlignment="1">
      <alignment horizontal="center"/>
    </xf>
    <xf numFmtId="41" fontId="0" fillId="0" borderId="0" xfId="1" applyNumberFormat="1" applyFont="1" applyBorder="1" applyAlignment="1">
      <alignment horizontal="right"/>
    </xf>
    <xf numFmtId="167" fontId="0" fillId="0" borderId="0" xfId="1" applyNumberFormat="1" applyFont="1" applyFill="1" applyBorder="1" applyAlignment="1"/>
    <xf numFmtId="164" fontId="0" fillId="0" borderId="0" xfId="0" quotePrefix="1" applyNumberFormat="1" applyFont="1" applyFill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43" fontId="15" fillId="0" borderId="0" xfId="1" applyFont="1" applyAlignment="1"/>
    <xf numFmtId="0" fontId="16" fillId="0" borderId="0" xfId="0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167" fontId="0" fillId="0" borderId="2" xfId="0" applyNumberFormat="1" applyFont="1" applyFill="1" applyBorder="1" applyAlignment="1"/>
    <xf numFmtId="166" fontId="0" fillId="0" borderId="2" xfId="0" applyNumberFormat="1" applyFont="1" applyFill="1" applyBorder="1" applyAlignment="1">
      <alignment horizontal="center"/>
    </xf>
    <xf numFmtId="167" fontId="0" fillId="0" borderId="0" xfId="0" applyNumberFormat="1" applyFont="1" applyFill="1" applyBorder="1" applyAlignment="1"/>
    <xf numFmtId="43" fontId="2" fillId="0" borderId="0" xfId="2" applyFont="1" applyBorder="1" applyAlignment="1">
      <alignment horizontal="right"/>
    </xf>
    <xf numFmtId="37" fontId="2" fillId="0" borderId="0" xfId="2" applyNumberFormat="1" applyFont="1" applyBorder="1" applyAlignment="1"/>
    <xf numFmtId="166" fontId="2" fillId="0" borderId="0" xfId="2" applyNumberFormat="1" applyFont="1" applyBorder="1" applyAlignment="1">
      <alignment horizontal="right"/>
    </xf>
    <xf numFmtId="166" fontId="2" fillId="0" borderId="0" xfId="2" applyNumberFormat="1" applyFont="1" applyBorder="1" applyAlignment="1"/>
    <xf numFmtId="37" fontId="2" fillId="0" borderId="0" xfId="2" applyNumberFormat="1" applyFont="1" applyAlignment="1"/>
    <xf numFmtId="37" fontId="2" fillId="0" borderId="4" xfId="2" applyNumberFormat="1" applyFont="1" applyBorder="1" applyAlignment="1"/>
    <xf numFmtId="37" fontId="2" fillId="0" borderId="0" xfId="0" applyNumberFormat="1" applyFont="1" applyBorder="1" applyAlignment="1"/>
    <xf numFmtId="167" fontId="0" fillId="0" borderId="2" xfId="1" applyNumberFormat="1" applyFont="1" applyFill="1" applyBorder="1" applyAlignment="1"/>
    <xf numFmtId="41" fontId="2" fillId="0" borderId="0" xfId="1" applyNumberFormat="1" applyFont="1" applyFill="1" applyBorder="1" applyAlignment="1"/>
    <xf numFmtId="41" fontId="2" fillId="0" borderId="2" xfId="1" applyNumberFormat="1" applyFont="1" applyFill="1" applyBorder="1" applyAlignment="1"/>
    <xf numFmtId="41" fontId="0" fillId="0" borderId="2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/>
    <xf numFmtId="41" fontId="2" fillId="0" borderId="1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4" fontId="3" fillId="0" borderId="0" xfId="0" applyNumberFormat="1" applyFont="1" applyBorder="1" applyAlignment="1">
      <alignment horizontal="right"/>
    </xf>
    <xf numFmtId="37" fontId="0" fillId="0" borderId="0" xfId="0" applyNumberFormat="1" applyFont="1" applyBorder="1" applyAlignment="1"/>
    <xf numFmtId="41" fontId="3" fillId="0" borderId="2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41" fontId="2" fillId="0" borderId="4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6" fontId="3" fillId="0" borderId="2" xfId="1" applyNumberFormat="1" applyFont="1" applyFill="1" applyBorder="1" applyAlignment="1">
      <alignment horizontal="right"/>
    </xf>
    <xf numFmtId="167" fontId="2" fillId="0" borderId="2" xfId="1" applyNumberFormat="1" applyFont="1" applyFill="1" applyBorder="1" applyAlignment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7" fillId="0" borderId="0" xfId="0" applyFont="1" applyBorder="1" applyAlignment="1">
      <alignment horizontal="center"/>
    </xf>
    <xf numFmtId="37" fontId="2" fillId="0" borderId="0" xfId="1" applyNumberFormat="1" applyFont="1" applyFill="1" applyBorder="1" applyAlignment="1"/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41" fontId="0" fillId="0" borderId="0" xfId="1" applyNumberFormat="1" applyFont="1" applyFill="1" applyBorder="1" applyAlignment="1"/>
    <xf numFmtId="41" fontId="0" fillId="0" borderId="0" xfId="1" applyNumberFormat="1" applyFont="1" applyBorder="1" applyAlignment="1"/>
    <xf numFmtId="41" fontId="0" fillId="0" borderId="2" xfId="1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6" fontId="3" fillId="0" borderId="0" xfId="0" applyNumberFormat="1" applyFont="1" applyFill="1" applyAlignment="1">
      <alignment horizontal="right"/>
    </xf>
    <xf numFmtId="0" fontId="4" fillId="0" borderId="0" xfId="0" applyFont="1" applyAlignment="1"/>
    <xf numFmtId="0" fontId="17" fillId="0" borderId="0" xfId="0" applyFont="1" applyBorder="1" applyAlignment="1">
      <alignment horizontal="center"/>
    </xf>
    <xf numFmtId="164" fontId="4" fillId="0" borderId="0" xfId="0" applyNumberFormat="1" applyFont="1" applyFill="1" applyAlignment="1"/>
    <xf numFmtId="0" fontId="4" fillId="0" borderId="0" xfId="0" applyFont="1" applyFill="1" applyAlignment="1"/>
    <xf numFmtId="164" fontId="4" fillId="0" borderId="0" xfId="0" applyNumberFormat="1" applyFont="1" applyAlignment="1"/>
    <xf numFmtId="0" fontId="18" fillId="0" borderId="0" xfId="0" applyFont="1" applyAlignment="1"/>
    <xf numFmtId="0" fontId="19" fillId="0" borderId="0" xfId="0" applyFont="1" applyBorder="1" applyAlignment="1">
      <alignment horizontal="center"/>
    </xf>
    <xf numFmtId="164" fontId="18" fillId="0" borderId="0" xfId="0" applyNumberFormat="1" applyFont="1" applyFill="1" applyAlignment="1"/>
    <xf numFmtId="0" fontId="18" fillId="0" borderId="0" xfId="0" applyFont="1" applyFill="1" applyAlignment="1"/>
    <xf numFmtId="164" fontId="18" fillId="0" borderId="0" xfId="0" applyNumberFormat="1" applyFont="1" applyAlignment="1"/>
    <xf numFmtId="0" fontId="20" fillId="0" borderId="0" xfId="0" applyFont="1" applyAlignment="1"/>
    <xf numFmtId="37" fontId="20" fillId="0" borderId="0" xfId="0" applyNumberFormat="1" applyFont="1" applyBorder="1" applyAlignment="1"/>
    <xf numFmtId="37" fontId="20" fillId="0" borderId="0" xfId="0" applyNumberFormat="1" applyFont="1" applyAlignment="1"/>
    <xf numFmtId="0" fontId="2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quotePrefix="1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0" fillId="0" borderId="0" xfId="0" applyAlignment="1">
      <alignment horizontal="center"/>
    </xf>
  </cellXfs>
  <cellStyles count="3">
    <cellStyle name="Comma" xfId="1" builtinId="3"/>
    <cellStyle name="Comma 2" xfId="2" xr:uid="{1715B3BC-5EF1-4E8B-8A84-08AF78424515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06"/>
  <sheetViews>
    <sheetView tabSelected="1" topLeftCell="A56" zoomScaleNormal="100" zoomScaleSheetLayoutView="100" workbookViewId="0">
      <selection activeCell="L102" sqref="L102:O102"/>
    </sheetView>
  </sheetViews>
  <sheetFormatPr defaultColWidth="9.1796875" defaultRowHeight="20.25" customHeight="1" x14ac:dyDescent="0.3"/>
  <cols>
    <col min="1" max="1" width="18.81640625" style="2" customWidth="1"/>
    <col min="2" max="2" width="23.26953125" style="2" customWidth="1"/>
    <col min="3" max="3" width="7.08984375" style="8" customWidth="1"/>
    <col min="4" max="4" width="1.7265625" style="2" customWidth="1"/>
    <col min="5" max="5" width="14.7265625" style="37" customWidth="1"/>
    <col min="6" max="6" width="1.7265625" style="37" customWidth="1"/>
    <col min="7" max="7" width="14.7265625" style="37" customWidth="1"/>
    <col min="8" max="8" width="1.7265625" style="37" customWidth="1"/>
    <col min="9" max="9" width="14.7265625" style="37" customWidth="1"/>
    <col min="10" max="10" width="1.7265625" style="37" customWidth="1"/>
    <col min="11" max="11" width="14.7265625" style="37" customWidth="1"/>
    <col min="12" max="12" width="12.453125" style="2" customWidth="1"/>
    <col min="13" max="13" width="16.54296875" style="2" bestFit="1" customWidth="1"/>
    <col min="14" max="14" width="12.453125" style="2" bestFit="1" customWidth="1"/>
    <col min="15" max="15" width="11.54296875" style="2" bestFit="1" customWidth="1"/>
    <col min="16" max="17" width="9.1796875" style="2"/>
    <col min="18" max="18" width="13.1796875" style="2" bestFit="1" customWidth="1"/>
    <col min="19" max="16384" width="9.1796875" style="2"/>
  </cols>
  <sheetData>
    <row r="1" spans="1:11" ht="20.25" customHeight="1" x14ac:dyDescent="0.35">
      <c r="A1" s="6" t="s">
        <v>207</v>
      </c>
      <c r="B1" s="6"/>
    </row>
    <row r="2" spans="1:11" ht="20.25" customHeight="1" x14ac:dyDescent="0.3">
      <c r="A2" s="7" t="s">
        <v>98</v>
      </c>
      <c r="B2" s="7"/>
    </row>
    <row r="3" spans="1:11" ht="20.25" customHeight="1" x14ac:dyDescent="0.3">
      <c r="A3" s="7"/>
      <c r="B3" s="7"/>
      <c r="C3" s="172"/>
    </row>
    <row r="4" spans="1:11" ht="20.25" customHeight="1" x14ac:dyDescent="0.3">
      <c r="A4" s="7"/>
      <c r="B4" s="7"/>
      <c r="E4" s="256" t="s">
        <v>143</v>
      </c>
      <c r="F4" s="256"/>
      <c r="G4" s="256"/>
      <c r="H4" s="1"/>
      <c r="I4" s="256" t="s">
        <v>145</v>
      </c>
      <c r="J4" s="256"/>
      <c r="K4" s="256"/>
    </row>
    <row r="5" spans="1:11" ht="20.25" customHeight="1" x14ac:dyDescent="0.3">
      <c r="A5" s="7"/>
      <c r="B5" s="7"/>
      <c r="E5" s="256" t="s">
        <v>144</v>
      </c>
      <c r="F5" s="256"/>
      <c r="G5" s="256"/>
      <c r="H5" s="1"/>
      <c r="I5" s="256" t="s">
        <v>144</v>
      </c>
      <c r="J5" s="256"/>
      <c r="K5" s="256"/>
    </row>
    <row r="6" spans="1:11" ht="20.25" customHeight="1" x14ac:dyDescent="0.3">
      <c r="A6" s="7"/>
      <c r="B6" s="7"/>
      <c r="E6" s="258" t="s">
        <v>60</v>
      </c>
      <c r="F6" s="258"/>
      <c r="G6" s="258"/>
      <c r="H6" s="1"/>
      <c r="I6" s="258" t="s">
        <v>60</v>
      </c>
      <c r="J6" s="258"/>
      <c r="K6" s="258"/>
    </row>
    <row r="7" spans="1:11" ht="20.25" customHeight="1" x14ac:dyDescent="0.3">
      <c r="A7" s="7" t="s">
        <v>10</v>
      </c>
      <c r="C7" s="8" t="s">
        <v>37</v>
      </c>
      <c r="E7" s="44">
        <v>2019</v>
      </c>
      <c r="F7" s="44"/>
      <c r="G7" s="44">
        <v>2018</v>
      </c>
      <c r="I7" s="44">
        <v>2019</v>
      </c>
      <c r="J7" s="44"/>
      <c r="K7" s="44">
        <v>2018</v>
      </c>
    </row>
    <row r="8" spans="1:11" ht="20.25" customHeight="1" x14ac:dyDescent="0.3">
      <c r="A8" s="1"/>
      <c r="B8" s="1"/>
      <c r="E8" s="257" t="s">
        <v>55</v>
      </c>
      <c r="F8" s="257"/>
      <c r="G8" s="257"/>
      <c r="H8" s="257"/>
      <c r="I8" s="257"/>
      <c r="J8" s="257"/>
      <c r="K8" s="257"/>
    </row>
    <row r="9" spans="1:11" s="37" customFormat="1" ht="20.25" customHeight="1" x14ac:dyDescent="0.3">
      <c r="A9" s="9" t="s">
        <v>11</v>
      </c>
      <c r="B9" s="9"/>
      <c r="C9" s="8"/>
      <c r="E9" s="41"/>
      <c r="F9" s="41"/>
      <c r="G9" s="41"/>
      <c r="I9" s="41"/>
      <c r="J9" s="41"/>
      <c r="K9" s="41"/>
    </row>
    <row r="10" spans="1:11" s="37" customFormat="1" ht="20.25" customHeight="1" x14ac:dyDescent="0.3">
      <c r="A10" s="37" t="s">
        <v>0</v>
      </c>
      <c r="C10" s="8">
        <v>5</v>
      </c>
      <c r="E10" s="55">
        <v>345841516</v>
      </c>
      <c r="F10" s="55"/>
      <c r="G10" s="55">
        <v>472316668</v>
      </c>
      <c r="H10" s="43"/>
      <c r="I10" s="55">
        <v>343430117</v>
      </c>
      <c r="J10" s="39"/>
      <c r="K10" s="55">
        <v>471058770</v>
      </c>
    </row>
    <row r="11" spans="1:11" s="37" customFormat="1" ht="20.25" hidden="1" customHeight="1" x14ac:dyDescent="0.3">
      <c r="A11" s="37" t="s">
        <v>95</v>
      </c>
      <c r="C11" s="8">
        <v>4</v>
      </c>
      <c r="E11" s="119"/>
      <c r="F11" s="55"/>
      <c r="G11" s="119"/>
      <c r="H11" s="43"/>
      <c r="I11" s="119"/>
      <c r="J11" s="39"/>
      <c r="K11" s="119"/>
    </row>
    <row r="12" spans="1:11" s="37" customFormat="1" ht="20.25" customHeight="1" x14ac:dyDescent="0.3">
      <c r="A12" s="37" t="s">
        <v>154</v>
      </c>
      <c r="C12" s="186">
        <v>6</v>
      </c>
      <c r="E12" s="55">
        <v>456101822</v>
      </c>
      <c r="F12" s="55"/>
      <c r="G12" s="187">
        <v>200000000</v>
      </c>
      <c r="H12" s="43"/>
      <c r="I12" s="55">
        <v>456101822</v>
      </c>
      <c r="J12" s="39"/>
      <c r="K12" s="187">
        <v>200000000</v>
      </c>
    </row>
    <row r="13" spans="1:11" s="37" customFormat="1" ht="20.25" customHeight="1" x14ac:dyDescent="0.3">
      <c r="A13" s="37" t="s">
        <v>29</v>
      </c>
      <c r="C13" s="8" t="s">
        <v>193</v>
      </c>
      <c r="E13" s="55">
        <v>54414123</v>
      </c>
      <c r="F13" s="55"/>
      <c r="G13" s="55">
        <v>56081970</v>
      </c>
      <c r="H13" s="43"/>
      <c r="I13" s="55">
        <v>54414123</v>
      </c>
      <c r="J13" s="39"/>
      <c r="K13" s="55">
        <v>56081970</v>
      </c>
    </row>
    <row r="14" spans="1:11" s="37" customFormat="1" ht="20.25" customHeight="1" x14ac:dyDescent="0.3">
      <c r="A14" s="43" t="s">
        <v>155</v>
      </c>
      <c r="C14" s="8">
        <v>4</v>
      </c>
      <c r="E14" s="55">
        <v>20367193</v>
      </c>
      <c r="F14" s="55"/>
      <c r="G14" s="55">
        <v>23314691</v>
      </c>
      <c r="H14" s="43"/>
      <c r="I14" s="55">
        <v>20367193</v>
      </c>
      <c r="J14" s="39"/>
      <c r="K14" s="55">
        <v>23314691</v>
      </c>
    </row>
    <row r="15" spans="1:11" s="37" customFormat="1" ht="20.25" customHeight="1" x14ac:dyDescent="0.3">
      <c r="A15" s="43" t="s">
        <v>156</v>
      </c>
      <c r="C15" s="186">
        <v>4</v>
      </c>
      <c r="E15" s="55">
        <v>14254973</v>
      </c>
      <c r="F15" s="55"/>
      <c r="G15" s="55">
        <v>7410061</v>
      </c>
      <c r="H15" s="43"/>
      <c r="I15" s="55">
        <v>16642426</v>
      </c>
      <c r="J15" s="39"/>
      <c r="K15" s="55">
        <v>7039080</v>
      </c>
    </row>
    <row r="16" spans="1:11" s="43" customFormat="1" ht="20.25" customHeight="1" x14ac:dyDescent="0.3">
      <c r="A16" s="43" t="s">
        <v>157</v>
      </c>
      <c r="C16" s="163">
        <v>4</v>
      </c>
      <c r="E16" s="188">
        <v>0</v>
      </c>
      <c r="F16" s="55"/>
      <c r="G16" s="188">
        <v>0</v>
      </c>
      <c r="I16" s="188">
        <v>0</v>
      </c>
      <c r="J16" s="55"/>
      <c r="K16" s="55">
        <v>4000000</v>
      </c>
    </row>
    <row r="17" spans="1:11" s="37" customFormat="1" ht="20.25" customHeight="1" x14ac:dyDescent="0.3">
      <c r="A17" s="26" t="s">
        <v>69</v>
      </c>
      <c r="C17" s="8">
        <v>8</v>
      </c>
      <c r="E17" s="55">
        <v>1056511003</v>
      </c>
      <c r="F17" s="55"/>
      <c r="G17" s="55">
        <v>1053559703</v>
      </c>
      <c r="H17" s="43"/>
      <c r="I17" s="55">
        <v>1056511003</v>
      </c>
      <c r="J17" s="55"/>
      <c r="K17" s="55">
        <v>1053559703</v>
      </c>
    </row>
    <row r="18" spans="1:11" s="37" customFormat="1" ht="20.25" customHeight="1" x14ac:dyDescent="0.3">
      <c r="A18" s="37" t="s">
        <v>1</v>
      </c>
      <c r="C18" s="157"/>
      <c r="E18" s="56">
        <v>1555446</v>
      </c>
      <c r="F18" s="55"/>
      <c r="G18" s="56">
        <v>1147714</v>
      </c>
      <c r="H18" s="43"/>
      <c r="I18" s="56">
        <v>1555446</v>
      </c>
      <c r="J18" s="55"/>
      <c r="K18" s="56">
        <v>1147714</v>
      </c>
    </row>
    <row r="19" spans="1:11" s="37" customFormat="1" ht="20.25" customHeight="1" x14ac:dyDescent="0.3">
      <c r="A19" s="1" t="s">
        <v>12</v>
      </c>
      <c r="B19" s="1"/>
      <c r="C19" s="8"/>
      <c r="E19" s="103">
        <f>SUM(E9:E18)</f>
        <v>1949046076</v>
      </c>
      <c r="F19" s="104"/>
      <c r="G19" s="103">
        <f>SUM(G9:G18)</f>
        <v>1813830807</v>
      </c>
      <c r="H19" s="43"/>
      <c r="I19" s="103">
        <f>SUM(I9:I18)</f>
        <v>1949022130</v>
      </c>
      <c r="J19" s="104"/>
      <c r="K19" s="103">
        <f>SUM(K9:K18)</f>
        <v>1816201928</v>
      </c>
    </row>
    <row r="20" spans="1:11" s="243" customFormat="1" ht="20" customHeight="1" x14ac:dyDescent="0.25">
      <c r="C20" s="244"/>
      <c r="E20" s="245"/>
      <c r="F20" s="245"/>
      <c r="G20" s="245"/>
      <c r="H20" s="246"/>
      <c r="I20" s="245"/>
      <c r="J20" s="247"/>
      <c r="K20" s="245"/>
    </row>
    <row r="21" spans="1:11" s="37" customFormat="1" ht="20.25" customHeight="1" x14ac:dyDescent="0.3">
      <c r="A21" s="9" t="s">
        <v>13</v>
      </c>
      <c r="B21" s="9"/>
      <c r="C21" s="8"/>
      <c r="E21" s="55"/>
      <c r="F21" s="55"/>
      <c r="G21" s="55"/>
      <c r="H21" s="43"/>
      <c r="I21" s="55"/>
      <c r="J21" s="39"/>
      <c r="K21" s="55"/>
    </row>
    <row r="22" spans="1:11" s="43" customFormat="1" ht="20.25" customHeight="1" x14ac:dyDescent="0.3">
      <c r="A22" s="43" t="s">
        <v>150</v>
      </c>
      <c r="C22" s="45"/>
      <c r="E22" s="56">
        <v>60000000</v>
      </c>
      <c r="F22" s="56"/>
      <c r="G22" s="56">
        <v>60000000</v>
      </c>
      <c r="H22" s="60"/>
      <c r="I22" s="56">
        <v>60000000</v>
      </c>
      <c r="J22" s="56"/>
      <c r="K22" s="56">
        <v>60000000</v>
      </c>
    </row>
    <row r="23" spans="1:11" s="43" customFormat="1" ht="20.25" customHeight="1" x14ac:dyDescent="0.3">
      <c r="A23" s="43" t="s">
        <v>158</v>
      </c>
      <c r="C23" s="45" t="s">
        <v>210</v>
      </c>
      <c r="E23" s="56">
        <v>28006621</v>
      </c>
      <c r="F23" s="56"/>
      <c r="G23" s="188">
        <v>0</v>
      </c>
      <c r="H23" s="60"/>
      <c r="I23" s="56">
        <v>28006621</v>
      </c>
      <c r="J23" s="56"/>
      <c r="K23" s="188">
        <v>0</v>
      </c>
    </row>
    <row r="24" spans="1:11" s="37" customFormat="1" ht="20.25" customHeight="1" x14ac:dyDescent="0.3">
      <c r="A24" s="35" t="s">
        <v>79</v>
      </c>
      <c r="C24" s="8"/>
      <c r="E24" s="55">
        <v>1840790</v>
      </c>
      <c r="F24" s="55"/>
      <c r="G24" s="55">
        <v>346699</v>
      </c>
      <c r="H24" s="43"/>
      <c r="I24" s="55">
        <v>1840790</v>
      </c>
      <c r="J24" s="55"/>
      <c r="K24" s="55">
        <v>346699</v>
      </c>
    </row>
    <row r="25" spans="1:11" s="43" customFormat="1" ht="20.25" customHeight="1" x14ac:dyDescent="0.3">
      <c r="A25" s="35" t="s">
        <v>142</v>
      </c>
      <c r="B25" s="36"/>
      <c r="C25" s="45">
        <v>9</v>
      </c>
      <c r="E25" s="188">
        <v>0</v>
      </c>
      <c r="F25" s="55"/>
      <c r="G25" s="188">
        <v>0</v>
      </c>
      <c r="I25" s="188">
        <v>0</v>
      </c>
      <c r="J25" s="55"/>
      <c r="K25" s="55">
        <v>2499925</v>
      </c>
    </row>
    <row r="26" spans="1:11" s="37" customFormat="1" ht="20.25" customHeight="1" x14ac:dyDescent="0.3">
      <c r="A26" s="26" t="s">
        <v>216</v>
      </c>
      <c r="C26" s="8">
        <v>10</v>
      </c>
      <c r="E26" s="55">
        <v>521002153</v>
      </c>
      <c r="F26" s="55"/>
      <c r="G26" s="55">
        <v>598156452</v>
      </c>
      <c r="H26" s="43"/>
      <c r="I26" s="55">
        <v>465930042</v>
      </c>
      <c r="J26" s="39"/>
      <c r="K26" s="55">
        <v>464938150</v>
      </c>
    </row>
    <row r="27" spans="1:11" s="37" customFormat="1" ht="20.25" customHeight="1" x14ac:dyDescent="0.3">
      <c r="A27" s="26" t="s">
        <v>62</v>
      </c>
      <c r="C27" s="8">
        <v>11</v>
      </c>
      <c r="E27" s="55">
        <v>3404319</v>
      </c>
      <c r="F27" s="55"/>
      <c r="G27" s="55">
        <v>3404319</v>
      </c>
      <c r="H27" s="43"/>
      <c r="I27" s="55">
        <v>3404319</v>
      </c>
      <c r="J27" s="55"/>
      <c r="K27" s="55">
        <v>3404319</v>
      </c>
    </row>
    <row r="28" spans="1:11" s="37" customFormat="1" ht="20.25" customHeight="1" x14ac:dyDescent="0.3">
      <c r="A28" s="37" t="s">
        <v>50</v>
      </c>
      <c r="B28" s="43"/>
      <c r="C28" s="8">
        <v>12</v>
      </c>
      <c r="E28" s="55">
        <v>125486093</v>
      </c>
      <c r="F28" s="55"/>
      <c r="G28" s="55">
        <v>115207618</v>
      </c>
      <c r="H28" s="43"/>
      <c r="I28" s="55">
        <v>125486093</v>
      </c>
      <c r="J28" s="55"/>
      <c r="K28" s="55">
        <v>115207618</v>
      </c>
    </row>
    <row r="29" spans="1:11" s="37" customFormat="1" ht="20.25" customHeight="1" x14ac:dyDescent="0.3">
      <c r="A29" s="37" t="s">
        <v>38</v>
      </c>
      <c r="C29" s="8">
        <v>13</v>
      </c>
      <c r="E29" s="55">
        <v>1600477250</v>
      </c>
      <c r="F29" s="55"/>
      <c r="G29" s="55">
        <v>1695752661</v>
      </c>
      <c r="H29" s="43"/>
      <c r="I29" s="55">
        <v>1600477250</v>
      </c>
      <c r="J29" s="55"/>
      <c r="K29" s="55">
        <v>1690425558</v>
      </c>
    </row>
    <row r="30" spans="1:11" s="37" customFormat="1" ht="20.25" customHeight="1" x14ac:dyDescent="0.3">
      <c r="A30" s="26" t="s">
        <v>63</v>
      </c>
      <c r="C30" s="8">
        <v>22</v>
      </c>
      <c r="E30" s="55">
        <v>21400362</v>
      </c>
      <c r="F30" s="55"/>
      <c r="G30" s="55">
        <v>14642408</v>
      </c>
      <c r="H30" s="43"/>
      <c r="I30" s="55">
        <v>21400362</v>
      </c>
      <c r="J30" s="55"/>
      <c r="K30" s="55">
        <v>14642408</v>
      </c>
    </row>
    <row r="31" spans="1:11" s="37" customFormat="1" ht="20.25" customHeight="1" x14ac:dyDescent="0.3">
      <c r="A31" s="37" t="s">
        <v>159</v>
      </c>
      <c r="C31" s="8"/>
      <c r="E31" s="68">
        <v>1834556</v>
      </c>
      <c r="F31" s="55"/>
      <c r="G31" s="68">
        <v>6221120</v>
      </c>
      <c r="H31" s="43"/>
      <c r="I31" s="68">
        <v>1834556</v>
      </c>
      <c r="J31" s="55"/>
      <c r="K31" s="68">
        <v>6221120</v>
      </c>
    </row>
    <row r="32" spans="1:11" s="37" customFormat="1" ht="20.25" customHeight="1" x14ac:dyDescent="0.3">
      <c r="A32" s="1" t="s">
        <v>14</v>
      </c>
      <c r="B32" s="1"/>
      <c r="C32" s="8"/>
      <c r="E32" s="105">
        <f>SUM(E22:E31)</f>
        <v>2363452144</v>
      </c>
      <c r="F32" s="104"/>
      <c r="G32" s="105">
        <f>SUM(G22:G31)</f>
        <v>2493731277</v>
      </c>
      <c r="H32" s="43"/>
      <c r="I32" s="105">
        <f>SUM(I22:I31)</f>
        <v>2308380033</v>
      </c>
      <c r="J32" s="104"/>
      <c r="K32" s="105">
        <f>SUM(K22:K31)</f>
        <v>2357685797</v>
      </c>
    </row>
    <row r="33" spans="1:11" s="37" customFormat="1" ht="20.25" customHeight="1" x14ac:dyDescent="0.3">
      <c r="C33" s="8"/>
      <c r="E33" s="39"/>
      <c r="F33" s="39"/>
      <c r="G33" s="39"/>
      <c r="H33" s="43"/>
      <c r="I33" s="55"/>
      <c r="J33" s="55"/>
      <c r="K33" s="55"/>
    </row>
    <row r="34" spans="1:11" s="37" customFormat="1" ht="20.25" customHeight="1" thickBot="1" x14ac:dyDescent="0.35">
      <c r="A34" s="1" t="s">
        <v>15</v>
      </c>
      <c r="B34" s="1"/>
      <c r="C34" s="8"/>
      <c r="E34" s="106">
        <f>SUM(E19+E32)</f>
        <v>4312498220</v>
      </c>
      <c r="F34" s="107"/>
      <c r="G34" s="106">
        <f>SUM(G19+G32)</f>
        <v>4307562084</v>
      </c>
      <c r="H34" s="43"/>
      <c r="I34" s="106">
        <f>SUM(I19+I32)</f>
        <v>4257402163</v>
      </c>
      <c r="J34" s="104"/>
      <c r="K34" s="106">
        <f>SUM(K19+K32)</f>
        <v>4173887725</v>
      </c>
    </row>
    <row r="35" spans="1:11" ht="20.25" customHeight="1" thickTop="1" x14ac:dyDescent="0.3"/>
    <row r="36" spans="1:11" ht="20.25" customHeight="1" x14ac:dyDescent="0.35">
      <c r="A36" s="6" t="s">
        <v>207</v>
      </c>
      <c r="B36" s="6"/>
    </row>
    <row r="37" spans="1:11" ht="20.25" customHeight="1" x14ac:dyDescent="0.3">
      <c r="A37" s="7" t="s">
        <v>98</v>
      </c>
      <c r="B37" s="7"/>
    </row>
    <row r="38" spans="1:11" ht="20.25" customHeight="1" x14ac:dyDescent="0.3">
      <c r="A38" s="7"/>
      <c r="B38" s="7"/>
    </row>
    <row r="39" spans="1:11" ht="20.25" customHeight="1" x14ac:dyDescent="0.3">
      <c r="A39" s="7"/>
      <c r="B39" s="7"/>
      <c r="E39" s="256" t="s">
        <v>143</v>
      </c>
      <c r="F39" s="256"/>
      <c r="G39" s="256"/>
      <c r="H39" s="1"/>
      <c r="I39" s="256" t="s">
        <v>145</v>
      </c>
      <c r="J39" s="256"/>
      <c r="K39" s="256"/>
    </row>
    <row r="40" spans="1:11" ht="20.25" customHeight="1" x14ac:dyDescent="0.3">
      <c r="A40" s="7"/>
      <c r="B40" s="7"/>
      <c r="E40" s="256" t="s">
        <v>144</v>
      </c>
      <c r="F40" s="256"/>
      <c r="G40" s="256"/>
      <c r="H40" s="1"/>
      <c r="I40" s="256" t="s">
        <v>144</v>
      </c>
      <c r="J40" s="256"/>
      <c r="K40" s="256"/>
    </row>
    <row r="41" spans="1:11" ht="19.5" customHeight="1" x14ac:dyDescent="0.3">
      <c r="E41" s="258" t="s">
        <v>60</v>
      </c>
      <c r="F41" s="258"/>
      <c r="G41" s="258"/>
      <c r="H41" s="1"/>
      <c r="I41" s="258" t="s">
        <v>60</v>
      </c>
      <c r="J41" s="258"/>
      <c r="K41" s="258"/>
    </row>
    <row r="42" spans="1:11" ht="19.5" customHeight="1" x14ac:dyDescent="0.3">
      <c r="A42" s="7" t="s">
        <v>43</v>
      </c>
      <c r="B42" s="7"/>
      <c r="C42" s="8" t="s">
        <v>37</v>
      </c>
      <c r="E42" s="44">
        <v>2019</v>
      </c>
      <c r="F42" s="44"/>
      <c r="G42" s="44">
        <v>2018</v>
      </c>
      <c r="I42" s="44">
        <v>2019</v>
      </c>
      <c r="J42" s="44"/>
      <c r="K42" s="44">
        <v>2018</v>
      </c>
    </row>
    <row r="43" spans="1:11" ht="19.5" customHeight="1" x14ac:dyDescent="0.3">
      <c r="A43" s="7"/>
      <c r="B43" s="7"/>
      <c r="E43" s="257" t="s">
        <v>55</v>
      </c>
      <c r="F43" s="257"/>
      <c r="G43" s="257"/>
      <c r="H43" s="257"/>
      <c r="I43" s="257"/>
      <c r="J43" s="257"/>
      <c r="K43" s="257"/>
    </row>
    <row r="44" spans="1:11" s="37" customFormat="1" ht="19.5" customHeight="1" x14ac:dyDescent="0.3">
      <c r="A44" s="9" t="s">
        <v>17</v>
      </c>
      <c r="B44" s="9"/>
      <c r="C44" s="8"/>
      <c r="E44" s="55"/>
      <c r="F44" s="39"/>
      <c r="G44" s="55"/>
      <c r="I44" s="55"/>
      <c r="J44" s="39"/>
      <c r="K44" s="55"/>
    </row>
    <row r="45" spans="1:11" s="37" customFormat="1" ht="19.5" customHeight="1" x14ac:dyDescent="0.3">
      <c r="A45" s="37" t="s">
        <v>48</v>
      </c>
      <c r="B45" s="9"/>
      <c r="C45" s="8">
        <v>14</v>
      </c>
      <c r="E45" s="147">
        <v>36620</v>
      </c>
      <c r="F45" s="149"/>
      <c r="G45" s="147">
        <v>37540</v>
      </c>
      <c r="H45" s="149"/>
      <c r="I45" s="147">
        <v>36620</v>
      </c>
      <c r="J45" s="149"/>
      <c r="K45" s="147">
        <v>37540</v>
      </c>
    </row>
    <row r="46" spans="1:11" s="37" customFormat="1" ht="19.5" hidden="1" customHeight="1" x14ac:dyDescent="0.3">
      <c r="A46" s="37" t="s">
        <v>91</v>
      </c>
      <c r="B46" s="26"/>
      <c r="C46" s="8">
        <v>13</v>
      </c>
      <c r="E46" s="147"/>
      <c r="F46" s="149"/>
      <c r="G46" s="147"/>
      <c r="H46" s="149"/>
      <c r="I46" s="147"/>
      <c r="J46" s="149"/>
      <c r="K46" s="147"/>
    </row>
    <row r="47" spans="1:11" s="37" customFormat="1" ht="19.5" customHeight="1" x14ac:dyDescent="0.3">
      <c r="A47" s="37" t="s">
        <v>2</v>
      </c>
      <c r="C47" s="8">
        <v>4</v>
      </c>
      <c r="E47" s="147">
        <v>15242113</v>
      </c>
      <c r="F47" s="147"/>
      <c r="G47" s="147">
        <v>20255592</v>
      </c>
      <c r="H47" s="147"/>
      <c r="I47" s="147">
        <v>15242113</v>
      </c>
      <c r="J47" s="149"/>
      <c r="K47" s="147">
        <v>20255592</v>
      </c>
    </row>
    <row r="48" spans="1:11" s="37" customFormat="1" ht="19.5" customHeight="1" x14ac:dyDescent="0.3">
      <c r="A48" s="37" t="s">
        <v>160</v>
      </c>
      <c r="C48" s="186" t="s">
        <v>194</v>
      </c>
      <c r="E48" s="147">
        <v>91740041</v>
      </c>
      <c r="F48" s="147"/>
      <c r="G48" s="147">
        <v>50444054</v>
      </c>
      <c r="H48" s="147"/>
      <c r="I48" s="147">
        <v>91716166</v>
      </c>
      <c r="J48" s="149"/>
      <c r="K48" s="147">
        <v>49919036</v>
      </c>
    </row>
    <row r="49" spans="1:11" s="43" customFormat="1" ht="19.5" customHeight="1" x14ac:dyDescent="0.3">
      <c r="A49" s="35" t="s">
        <v>161</v>
      </c>
      <c r="C49" s="45"/>
      <c r="E49" s="147">
        <v>12700718</v>
      </c>
      <c r="F49" s="149"/>
      <c r="G49" s="147">
        <v>2284026</v>
      </c>
      <c r="H49" s="149"/>
      <c r="I49" s="147">
        <v>12700718</v>
      </c>
      <c r="J49" s="149"/>
      <c r="K49" s="147">
        <v>2284026</v>
      </c>
    </row>
    <row r="50" spans="1:11" s="43" customFormat="1" ht="19.5" customHeight="1" x14ac:dyDescent="0.3">
      <c r="A50" s="35" t="s">
        <v>73</v>
      </c>
      <c r="C50" s="45"/>
    </row>
    <row r="51" spans="1:11" s="37" customFormat="1" ht="19.5" customHeight="1" x14ac:dyDescent="0.3">
      <c r="A51" s="26" t="s">
        <v>74</v>
      </c>
      <c r="C51" s="8">
        <v>13</v>
      </c>
      <c r="E51" s="147">
        <v>24643514</v>
      </c>
      <c r="F51" s="147"/>
      <c r="G51" s="147">
        <v>40087985</v>
      </c>
      <c r="H51" s="147"/>
      <c r="I51" s="147">
        <v>24643514</v>
      </c>
      <c r="J51" s="149"/>
      <c r="K51" s="147">
        <v>40087985</v>
      </c>
    </row>
    <row r="52" spans="1:11" s="37" customFormat="1" ht="19.5" customHeight="1" x14ac:dyDescent="0.3">
      <c r="A52" s="26" t="s">
        <v>73</v>
      </c>
      <c r="E52" s="43"/>
      <c r="G52" s="43"/>
    </row>
    <row r="53" spans="1:11" s="37" customFormat="1" ht="19.5" customHeight="1" x14ac:dyDescent="0.3">
      <c r="A53" s="26" t="s">
        <v>162</v>
      </c>
      <c r="C53" s="8">
        <v>4</v>
      </c>
      <c r="E53" s="147">
        <v>16373913</v>
      </c>
      <c r="F53" s="147"/>
      <c r="G53" s="147">
        <v>16373913</v>
      </c>
      <c r="H53" s="147"/>
      <c r="I53" s="147">
        <v>16373913</v>
      </c>
      <c r="J53" s="149"/>
      <c r="K53" s="147">
        <v>16373913</v>
      </c>
    </row>
    <row r="54" spans="1:11" s="37" customFormat="1" ht="19.5" customHeight="1" x14ac:dyDescent="0.3">
      <c r="A54" s="26" t="s">
        <v>73</v>
      </c>
      <c r="C54" s="137">
        <v>27</v>
      </c>
      <c r="E54" s="147">
        <v>3564854</v>
      </c>
      <c r="F54" s="149"/>
      <c r="G54" s="147">
        <v>937500</v>
      </c>
      <c r="H54" s="149"/>
      <c r="I54" s="147">
        <v>3564854</v>
      </c>
      <c r="J54" s="149"/>
      <c r="K54" s="147">
        <v>937500</v>
      </c>
    </row>
    <row r="55" spans="1:11" s="37" customFormat="1" ht="19.5" customHeight="1" x14ac:dyDescent="0.3">
      <c r="A55" s="26" t="s">
        <v>108</v>
      </c>
      <c r="C55" s="8"/>
      <c r="E55" s="43"/>
      <c r="G55" s="43"/>
    </row>
    <row r="56" spans="1:11" s="37" customFormat="1" ht="19.5" customHeight="1" x14ac:dyDescent="0.3">
      <c r="A56" s="26" t="s">
        <v>109</v>
      </c>
      <c r="C56" s="8">
        <v>14</v>
      </c>
      <c r="E56" s="147">
        <v>36000000</v>
      </c>
      <c r="F56" s="149"/>
      <c r="G56" s="147">
        <v>36000000</v>
      </c>
      <c r="H56" s="149"/>
      <c r="I56" s="147">
        <v>36000000</v>
      </c>
      <c r="J56" s="149"/>
      <c r="K56" s="147">
        <v>36000000</v>
      </c>
    </row>
    <row r="57" spans="1:11" s="37" customFormat="1" ht="19.5" customHeight="1" x14ac:dyDescent="0.3">
      <c r="A57" s="26" t="s">
        <v>71</v>
      </c>
      <c r="C57" s="186">
        <v>14</v>
      </c>
      <c r="E57" s="150">
        <v>5870685</v>
      </c>
      <c r="F57" s="148"/>
      <c r="G57" s="150">
        <v>6353819</v>
      </c>
      <c r="H57" s="149"/>
      <c r="I57" s="150">
        <v>5870685</v>
      </c>
      <c r="J57" s="148"/>
      <c r="K57" s="150">
        <v>6353819</v>
      </c>
    </row>
    <row r="58" spans="1:11" s="37" customFormat="1" ht="19.5" customHeight="1" x14ac:dyDescent="0.3">
      <c r="A58" s="1" t="s">
        <v>18</v>
      </c>
      <c r="B58" s="1"/>
      <c r="C58" s="8"/>
      <c r="E58" s="105">
        <f>SUM(E45:E57)</f>
        <v>206172458</v>
      </c>
      <c r="F58" s="104"/>
      <c r="G58" s="105">
        <f>SUM(G45:G57)</f>
        <v>172774429</v>
      </c>
      <c r="H58" s="43"/>
      <c r="I58" s="105">
        <f>SUM(I45:I57)</f>
        <v>206148583</v>
      </c>
      <c r="J58" s="107"/>
      <c r="K58" s="105">
        <f>SUM(K45:K57)</f>
        <v>172249411</v>
      </c>
    </row>
    <row r="59" spans="1:11" s="37" customFormat="1" ht="15" customHeight="1" x14ac:dyDescent="0.3">
      <c r="C59" s="8"/>
      <c r="E59" s="55"/>
      <c r="F59" s="55"/>
      <c r="G59" s="55"/>
      <c r="H59" s="43"/>
      <c r="I59" s="55"/>
      <c r="J59" s="39"/>
      <c r="K59" s="55"/>
    </row>
    <row r="60" spans="1:11" s="37" customFormat="1" ht="19.5" customHeight="1" x14ac:dyDescent="0.3">
      <c r="A60" s="9" t="s">
        <v>19</v>
      </c>
      <c r="B60" s="9"/>
      <c r="C60" s="8"/>
      <c r="E60" s="55"/>
      <c r="F60" s="55"/>
      <c r="G60" s="55"/>
      <c r="H60" s="43"/>
      <c r="I60" s="55"/>
      <c r="J60" s="39"/>
      <c r="K60" s="55"/>
    </row>
    <row r="61" spans="1:11" s="37" customFormat="1" ht="19.5" customHeight="1" x14ac:dyDescent="0.3">
      <c r="A61" s="37" t="s">
        <v>180</v>
      </c>
      <c r="C61" s="8">
        <v>4</v>
      </c>
      <c r="E61" s="147">
        <v>5522192</v>
      </c>
      <c r="F61" s="147"/>
      <c r="G61" s="147">
        <v>5233790</v>
      </c>
      <c r="H61" s="147"/>
      <c r="I61" s="147">
        <v>5522192</v>
      </c>
      <c r="J61" s="147"/>
      <c r="K61" s="147">
        <v>5233790</v>
      </c>
    </row>
    <row r="62" spans="1:11" s="37" customFormat="1" ht="19.5" customHeight="1" x14ac:dyDescent="0.3">
      <c r="A62" s="26" t="s">
        <v>163</v>
      </c>
      <c r="C62" s="186"/>
      <c r="E62" s="50">
        <v>142408</v>
      </c>
      <c r="F62" s="147"/>
      <c r="G62" s="147">
        <v>996856</v>
      </c>
      <c r="H62" s="147"/>
      <c r="I62" s="50">
        <v>142408</v>
      </c>
      <c r="J62" s="147"/>
      <c r="K62" s="147">
        <v>996856</v>
      </c>
    </row>
    <row r="63" spans="1:11" s="37" customFormat="1" ht="19.5" customHeight="1" x14ac:dyDescent="0.3">
      <c r="A63" s="26" t="s">
        <v>70</v>
      </c>
      <c r="C63" s="8">
        <v>13</v>
      </c>
      <c r="E63" s="147">
        <v>280209621</v>
      </c>
      <c r="F63" s="147"/>
      <c r="G63" s="147">
        <v>298378165</v>
      </c>
      <c r="H63" s="147"/>
      <c r="I63" s="147">
        <v>280209621</v>
      </c>
      <c r="J63" s="147"/>
      <c r="K63" s="147">
        <v>298378165</v>
      </c>
    </row>
    <row r="64" spans="1:11" s="37" customFormat="1" ht="19.5" customHeight="1" x14ac:dyDescent="0.3">
      <c r="A64" s="26" t="s">
        <v>164</v>
      </c>
      <c r="C64" s="8">
        <v>4</v>
      </c>
      <c r="E64" s="147">
        <v>334898552</v>
      </c>
      <c r="F64" s="147"/>
      <c r="G64" s="147">
        <v>351272465</v>
      </c>
      <c r="H64" s="147"/>
      <c r="I64" s="147">
        <v>334898552</v>
      </c>
      <c r="J64" s="147"/>
      <c r="K64" s="147">
        <v>351272465</v>
      </c>
    </row>
    <row r="65" spans="1:11" s="43" customFormat="1" ht="19.5" customHeight="1" x14ac:dyDescent="0.3">
      <c r="A65" s="35" t="s">
        <v>80</v>
      </c>
      <c r="C65" s="158">
        <v>27</v>
      </c>
      <c r="E65" s="147">
        <v>58729474</v>
      </c>
      <c r="F65" s="147"/>
      <c r="G65" s="147">
        <v>12812500</v>
      </c>
      <c r="H65" s="147"/>
      <c r="I65" s="147">
        <v>58729474</v>
      </c>
      <c r="J65" s="147"/>
      <c r="K65" s="147">
        <v>12812500</v>
      </c>
    </row>
    <row r="66" spans="1:11" s="37" customFormat="1" ht="19.5" customHeight="1" x14ac:dyDescent="0.3">
      <c r="A66" s="37" t="s">
        <v>110</v>
      </c>
      <c r="C66" s="8">
        <v>14</v>
      </c>
      <c r="E66" s="128">
        <v>271993649</v>
      </c>
      <c r="F66" s="128"/>
      <c r="G66" s="128">
        <v>307960728</v>
      </c>
      <c r="H66" s="147"/>
      <c r="I66" s="128">
        <v>271993649</v>
      </c>
      <c r="J66" s="148"/>
      <c r="K66" s="128">
        <v>307960728</v>
      </c>
    </row>
    <row r="67" spans="1:11" s="37" customFormat="1" ht="19.5" customHeight="1" x14ac:dyDescent="0.3">
      <c r="A67" s="37" t="s">
        <v>42</v>
      </c>
      <c r="C67" s="8">
        <v>14</v>
      </c>
      <c r="E67" s="128">
        <v>9316733</v>
      </c>
      <c r="F67" s="148"/>
      <c r="G67" s="128">
        <v>14087046</v>
      </c>
      <c r="H67" s="149"/>
      <c r="I67" s="128">
        <v>9316733</v>
      </c>
      <c r="J67" s="148"/>
      <c r="K67" s="128">
        <v>14087046</v>
      </c>
    </row>
    <row r="68" spans="1:11" s="37" customFormat="1" ht="19.5" customHeight="1" x14ac:dyDescent="0.3">
      <c r="A68" s="43" t="s">
        <v>165</v>
      </c>
      <c r="B68" s="43"/>
      <c r="C68" s="8">
        <v>16</v>
      </c>
      <c r="E68" s="128">
        <v>34611934</v>
      </c>
      <c r="F68" s="128"/>
      <c r="G68" s="128">
        <v>24886456</v>
      </c>
      <c r="H68" s="148"/>
      <c r="I68" s="128">
        <v>34611934</v>
      </c>
      <c r="J68" s="128"/>
      <c r="K68" s="128">
        <v>24886456</v>
      </c>
    </row>
    <row r="69" spans="1:11" s="43" customFormat="1" ht="19.5" customHeight="1" x14ac:dyDescent="0.3">
      <c r="A69" s="35" t="s">
        <v>72</v>
      </c>
      <c r="C69" s="45">
        <v>4</v>
      </c>
      <c r="E69" s="150">
        <v>39146577</v>
      </c>
      <c r="F69" s="148"/>
      <c r="G69" s="150">
        <v>39344275</v>
      </c>
      <c r="H69" s="148"/>
      <c r="I69" s="150">
        <v>39146577</v>
      </c>
      <c r="J69" s="148"/>
      <c r="K69" s="150">
        <v>39344275</v>
      </c>
    </row>
    <row r="70" spans="1:11" s="37" customFormat="1" ht="19.5" customHeight="1" x14ac:dyDescent="0.3">
      <c r="A70" s="1" t="s">
        <v>20</v>
      </c>
      <c r="B70" s="1"/>
      <c r="C70" s="8"/>
      <c r="E70" s="108">
        <f>SUM(E61:E69)</f>
        <v>1034571140</v>
      </c>
      <c r="F70" s="107"/>
      <c r="G70" s="108">
        <f>SUM(G61:G69)</f>
        <v>1054972281</v>
      </c>
      <c r="I70" s="108">
        <f>SUM(I61:I69)</f>
        <v>1034571140</v>
      </c>
      <c r="J70" s="107"/>
      <c r="K70" s="108">
        <f>SUM(K61:K69)</f>
        <v>1054972281</v>
      </c>
    </row>
    <row r="71" spans="1:11" s="37" customFormat="1" ht="11.25" customHeight="1" x14ac:dyDescent="0.3">
      <c r="B71" s="1"/>
      <c r="C71" s="8"/>
      <c r="E71" s="113"/>
      <c r="F71" s="39"/>
      <c r="G71" s="113"/>
      <c r="I71" s="113"/>
      <c r="J71" s="39"/>
      <c r="K71" s="113"/>
    </row>
    <row r="72" spans="1:11" s="37" customFormat="1" ht="19.5" customHeight="1" x14ac:dyDescent="0.3">
      <c r="A72" s="1" t="s">
        <v>21</v>
      </c>
      <c r="B72" s="1"/>
      <c r="C72" s="8"/>
      <c r="E72" s="108">
        <f>SUM(E58+E70)</f>
        <v>1240743598</v>
      </c>
      <c r="F72" s="107"/>
      <c r="G72" s="108">
        <f>SUM(G58+G70)</f>
        <v>1227746710</v>
      </c>
      <c r="I72" s="108">
        <f>SUM(I58+I70)</f>
        <v>1240719723</v>
      </c>
      <c r="J72" s="107"/>
      <c r="K72" s="108">
        <f>SUM(K58+K70)</f>
        <v>1227221692</v>
      </c>
    </row>
    <row r="73" spans="1:11" s="37" customFormat="1" ht="19.5" customHeight="1" x14ac:dyDescent="0.3">
      <c r="C73" s="8"/>
      <c r="E73" s="100"/>
      <c r="F73" s="101"/>
      <c r="G73" s="100"/>
      <c r="I73" s="109"/>
      <c r="J73" s="107"/>
      <c r="K73" s="109"/>
    </row>
    <row r="74" spans="1:11" s="37" customFormat="1" ht="19.5" customHeight="1" x14ac:dyDescent="0.35">
      <c r="A74" s="6" t="s">
        <v>207</v>
      </c>
      <c r="B74" s="6"/>
      <c r="C74" s="155"/>
      <c r="D74" s="2"/>
    </row>
    <row r="75" spans="1:11" s="37" customFormat="1" ht="19.5" customHeight="1" x14ac:dyDescent="0.3">
      <c r="A75" s="7" t="s">
        <v>98</v>
      </c>
      <c r="B75" s="7"/>
      <c r="C75" s="155"/>
      <c r="D75" s="2"/>
    </row>
    <row r="76" spans="1:11" s="37" customFormat="1" ht="19.5" customHeight="1" x14ac:dyDescent="0.3">
      <c r="A76" s="7"/>
      <c r="B76" s="7"/>
      <c r="C76" s="155"/>
      <c r="D76" s="2"/>
    </row>
    <row r="77" spans="1:11" s="37" customFormat="1" ht="19.5" customHeight="1" x14ac:dyDescent="0.3">
      <c r="A77" s="7"/>
      <c r="B77" s="7"/>
      <c r="C77" s="155"/>
      <c r="D77" s="2"/>
      <c r="E77" s="256" t="s">
        <v>143</v>
      </c>
      <c r="F77" s="256"/>
      <c r="G77" s="256"/>
      <c r="H77" s="1"/>
      <c r="I77" s="256" t="s">
        <v>145</v>
      </c>
      <c r="J77" s="256"/>
      <c r="K77" s="256"/>
    </row>
    <row r="78" spans="1:11" s="37" customFormat="1" ht="19.5" customHeight="1" x14ac:dyDescent="0.3">
      <c r="A78" s="7"/>
      <c r="B78" s="7"/>
      <c r="C78" s="155"/>
      <c r="D78" s="2"/>
      <c r="E78" s="256" t="s">
        <v>144</v>
      </c>
      <c r="F78" s="256"/>
      <c r="G78" s="256"/>
      <c r="H78" s="1"/>
      <c r="I78" s="256" t="s">
        <v>144</v>
      </c>
      <c r="J78" s="256"/>
      <c r="K78" s="256"/>
    </row>
    <row r="79" spans="1:11" s="37" customFormat="1" ht="19.5" customHeight="1" x14ac:dyDescent="0.3">
      <c r="A79" s="2"/>
      <c r="B79" s="2"/>
      <c r="C79" s="155"/>
      <c r="D79" s="2"/>
      <c r="E79" s="258" t="s">
        <v>60</v>
      </c>
      <c r="F79" s="258"/>
      <c r="G79" s="258"/>
      <c r="H79" s="1"/>
      <c r="I79" s="258" t="s">
        <v>60</v>
      </c>
      <c r="J79" s="258"/>
      <c r="K79" s="258"/>
    </row>
    <row r="80" spans="1:11" s="37" customFormat="1" ht="19.5" customHeight="1" x14ac:dyDescent="0.35">
      <c r="A80" s="7" t="s">
        <v>205</v>
      </c>
      <c r="B80" s="7"/>
      <c r="C80" s="155" t="s">
        <v>37</v>
      </c>
      <c r="D80" s="2"/>
      <c r="E80" s="44">
        <v>2019</v>
      </c>
      <c r="F80" s="44"/>
      <c r="G80" s="44">
        <v>2018</v>
      </c>
      <c r="I80" s="44">
        <v>2019</v>
      </c>
      <c r="J80" s="44"/>
      <c r="K80" s="44">
        <v>2018</v>
      </c>
    </row>
    <row r="81" spans="1:11" s="37" customFormat="1" ht="19.5" customHeight="1" x14ac:dyDescent="0.3">
      <c r="A81" s="7"/>
      <c r="B81" s="7"/>
      <c r="C81" s="155"/>
      <c r="D81" s="2"/>
      <c r="E81" s="257" t="s">
        <v>55</v>
      </c>
      <c r="F81" s="257"/>
      <c r="G81" s="257"/>
      <c r="H81" s="257"/>
      <c r="I81" s="257"/>
      <c r="J81" s="257"/>
      <c r="K81" s="257"/>
    </row>
    <row r="82" spans="1:11" s="37" customFormat="1" ht="15" customHeight="1" x14ac:dyDescent="0.3">
      <c r="A82" s="9" t="s">
        <v>112</v>
      </c>
      <c r="B82" s="9"/>
      <c r="C82" s="8"/>
      <c r="E82" s="100"/>
      <c r="F82" s="101"/>
      <c r="G82" s="100"/>
      <c r="I82" s="109"/>
      <c r="J82" s="107"/>
      <c r="K82" s="109"/>
    </row>
    <row r="83" spans="1:11" s="37" customFormat="1" ht="19.5" customHeight="1" x14ac:dyDescent="0.3">
      <c r="A83" s="37" t="s">
        <v>27</v>
      </c>
      <c r="C83" s="8"/>
      <c r="E83" s="100"/>
      <c r="F83" s="101"/>
      <c r="G83" s="100"/>
      <c r="I83" s="109"/>
      <c r="J83" s="107"/>
      <c r="K83" s="109"/>
    </row>
    <row r="84" spans="1:11" s="37" customFormat="1" ht="19.5" customHeight="1" x14ac:dyDescent="0.3">
      <c r="A84" s="37" t="s">
        <v>31</v>
      </c>
      <c r="C84" s="186"/>
      <c r="E84" s="100"/>
      <c r="F84" s="101"/>
      <c r="G84" s="100"/>
      <c r="I84" s="109"/>
      <c r="J84" s="107"/>
      <c r="K84" s="109"/>
    </row>
    <row r="85" spans="1:11" s="37" customFormat="1" ht="19.5" customHeight="1" x14ac:dyDescent="0.3">
      <c r="A85" s="10" t="s">
        <v>211</v>
      </c>
      <c r="C85" s="238"/>
      <c r="E85" s="100"/>
      <c r="F85" s="101"/>
      <c r="G85" s="100"/>
      <c r="I85" s="109"/>
      <c r="J85" s="107"/>
      <c r="K85" s="109"/>
    </row>
    <row r="86" spans="1:11" s="37" customFormat="1" ht="19.5" customHeight="1" thickBot="1" x14ac:dyDescent="0.35">
      <c r="A86" s="10" t="s">
        <v>212</v>
      </c>
      <c r="B86" s="10"/>
      <c r="E86" s="102">
        <v>2048254862</v>
      </c>
      <c r="F86" s="69"/>
      <c r="G86" s="102">
        <v>2048254862</v>
      </c>
      <c r="I86" s="102">
        <v>2048254862</v>
      </c>
      <c r="J86" s="69"/>
      <c r="K86" s="102">
        <v>2048254862</v>
      </c>
    </row>
    <row r="87" spans="1:11" s="37" customFormat="1" ht="19.5" customHeight="1" thickTop="1" x14ac:dyDescent="0.3">
      <c r="A87" s="26" t="s">
        <v>75</v>
      </c>
      <c r="B87" s="10"/>
      <c r="E87" s="189"/>
      <c r="F87" s="69"/>
      <c r="G87" s="189"/>
      <c r="I87" s="189"/>
      <c r="J87" s="69"/>
      <c r="K87" s="189"/>
    </row>
    <row r="88" spans="1:11" s="37" customFormat="1" ht="19.5" customHeight="1" x14ac:dyDescent="0.3">
      <c r="A88" s="10" t="s">
        <v>211</v>
      </c>
      <c r="B88" s="10"/>
      <c r="E88" s="189"/>
      <c r="F88" s="69"/>
      <c r="G88" s="189"/>
      <c r="I88" s="189"/>
      <c r="J88" s="69"/>
      <c r="K88" s="189"/>
    </row>
    <row r="89" spans="1:11" s="37" customFormat="1" ht="19.5" customHeight="1" x14ac:dyDescent="0.3">
      <c r="A89" s="10" t="s">
        <v>212</v>
      </c>
      <c r="B89" s="10"/>
      <c r="C89" s="8"/>
      <c r="E89" s="55">
        <v>2048254862</v>
      </c>
      <c r="F89" s="39"/>
      <c r="G89" s="55">
        <v>2048254862</v>
      </c>
      <c r="I89" s="55">
        <v>2048254862</v>
      </c>
      <c r="J89" s="39"/>
      <c r="K89" s="55">
        <v>2048254862</v>
      </c>
    </row>
    <row r="90" spans="1:11" s="143" customFormat="1" ht="19.5" hidden="1" customHeight="1" x14ac:dyDescent="0.3">
      <c r="A90" s="142" t="s">
        <v>78</v>
      </c>
      <c r="B90" s="151"/>
      <c r="C90" s="144">
        <v>18</v>
      </c>
      <c r="E90" s="146"/>
      <c r="F90" s="145"/>
      <c r="G90" s="146"/>
      <c r="I90" s="146"/>
      <c r="J90" s="145"/>
      <c r="K90" s="146"/>
    </row>
    <row r="91" spans="1:11" s="43" customFormat="1" ht="19.5" customHeight="1" x14ac:dyDescent="0.65">
      <c r="A91" s="35" t="s">
        <v>166</v>
      </c>
      <c r="B91" s="61"/>
      <c r="C91" s="195">
        <v>17</v>
      </c>
      <c r="E91" s="147">
        <v>-76781522</v>
      </c>
      <c r="F91" s="55"/>
      <c r="G91" s="188">
        <v>0</v>
      </c>
      <c r="I91" s="147">
        <v>-76781522</v>
      </c>
      <c r="J91" s="55"/>
      <c r="K91" s="188">
        <v>0</v>
      </c>
    </row>
    <row r="92" spans="1:11" s="43" customFormat="1" ht="19.5" customHeight="1" x14ac:dyDescent="0.65">
      <c r="A92" s="43" t="s">
        <v>111</v>
      </c>
      <c r="C92" s="195">
        <v>18</v>
      </c>
      <c r="E92" s="55">
        <v>283563867</v>
      </c>
      <c r="F92" s="39"/>
      <c r="G92" s="55">
        <v>283563867</v>
      </c>
      <c r="H92" s="37"/>
      <c r="I92" s="55">
        <v>283563867</v>
      </c>
      <c r="J92" s="39"/>
      <c r="K92" s="55">
        <v>283563867</v>
      </c>
    </row>
    <row r="93" spans="1:11" s="43" customFormat="1" ht="19.5" customHeight="1" x14ac:dyDescent="0.65">
      <c r="A93" s="43" t="s">
        <v>3</v>
      </c>
      <c r="C93" s="195"/>
      <c r="E93" s="55"/>
      <c r="F93" s="39"/>
      <c r="G93" s="55"/>
      <c r="H93" s="37"/>
      <c r="I93" s="55"/>
      <c r="J93" s="39"/>
      <c r="K93" s="55"/>
    </row>
    <row r="94" spans="1:11" s="43" customFormat="1" ht="19.5" customHeight="1" x14ac:dyDescent="0.65">
      <c r="A94" s="43" t="s">
        <v>76</v>
      </c>
      <c r="C94" s="195"/>
      <c r="E94" s="55"/>
      <c r="F94" s="39"/>
      <c r="G94" s="55"/>
      <c r="H94" s="37"/>
      <c r="I94" s="55"/>
      <c r="J94" s="39"/>
      <c r="K94" s="55"/>
    </row>
    <row r="95" spans="1:11" s="43" customFormat="1" ht="19.5" customHeight="1" x14ac:dyDescent="0.65">
      <c r="A95" s="43" t="s">
        <v>81</v>
      </c>
      <c r="B95" s="61"/>
      <c r="C95" s="195">
        <v>18</v>
      </c>
      <c r="E95" s="55">
        <v>165225038</v>
      </c>
      <c r="F95" s="56"/>
      <c r="G95" s="55">
        <v>152444899</v>
      </c>
      <c r="I95" s="55">
        <v>165225038</v>
      </c>
      <c r="J95" s="56"/>
      <c r="K95" s="55">
        <v>152444899</v>
      </c>
    </row>
    <row r="96" spans="1:11" s="43" customFormat="1" ht="19.5" customHeight="1" x14ac:dyDescent="0.65">
      <c r="A96" s="43" t="s">
        <v>167</v>
      </c>
      <c r="B96" s="61"/>
      <c r="C96" s="195" t="s">
        <v>195</v>
      </c>
      <c r="E96" s="55">
        <v>76781522</v>
      </c>
      <c r="F96" s="56"/>
      <c r="G96" s="188">
        <v>0</v>
      </c>
      <c r="I96" s="55">
        <v>76781522</v>
      </c>
      <c r="J96" s="56"/>
      <c r="K96" s="188">
        <v>0</v>
      </c>
    </row>
    <row r="97" spans="1:16" s="43" customFormat="1" ht="19.5" customHeight="1" x14ac:dyDescent="0.65">
      <c r="A97" s="43" t="s">
        <v>41</v>
      </c>
      <c r="B97" s="61"/>
      <c r="C97" s="195"/>
      <c r="E97" s="68">
        <v>574710783</v>
      </c>
      <c r="F97" s="55"/>
      <c r="G97" s="68">
        <v>595551673</v>
      </c>
      <c r="I97" s="68">
        <v>519638673</v>
      </c>
      <c r="J97" s="55"/>
      <c r="K97" s="68">
        <v>462402405</v>
      </c>
    </row>
    <row r="98" spans="1:16" s="43" customFormat="1" ht="19.5" customHeight="1" x14ac:dyDescent="0.3">
      <c r="A98" s="1" t="s">
        <v>130</v>
      </c>
      <c r="B98" s="1"/>
      <c r="C98" s="8"/>
      <c r="E98" s="127">
        <f>SUM(E89:E97)</f>
        <v>3071754550</v>
      </c>
      <c r="F98" s="114"/>
      <c r="G98" s="127">
        <f>SUM(G89:G97)</f>
        <v>3079815301</v>
      </c>
      <c r="H98" s="114"/>
      <c r="I98" s="127">
        <f>SUM(I89:I97)</f>
        <v>3016682440</v>
      </c>
      <c r="J98" s="114"/>
      <c r="K98" s="127">
        <f>SUM(K89:K97)</f>
        <v>2946666033</v>
      </c>
    </row>
    <row r="99" spans="1:16" s="37" customFormat="1" ht="19.5" customHeight="1" x14ac:dyDescent="0.3">
      <c r="A99" s="37" t="s">
        <v>131</v>
      </c>
      <c r="B99" s="1"/>
      <c r="C99" s="8"/>
      <c r="E99" s="162">
        <v>72</v>
      </c>
      <c r="F99" s="162"/>
      <c r="G99" s="162">
        <v>73</v>
      </c>
      <c r="H99" s="57"/>
      <c r="I99" s="209">
        <v>0</v>
      </c>
      <c r="J99" s="162"/>
      <c r="K99" s="209">
        <v>0</v>
      </c>
    </row>
    <row r="100" spans="1:16" s="37" customFormat="1" ht="19.5" customHeight="1" x14ac:dyDescent="0.3">
      <c r="A100" s="1" t="s">
        <v>44</v>
      </c>
      <c r="B100" s="1"/>
      <c r="C100" s="160"/>
      <c r="E100" s="161">
        <f>SUM(E98:E99)</f>
        <v>3071754622</v>
      </c>
      <c r="F100" s="109"/>
      <c r="G100" s="161">
        <f>SUM(G98:G99)</f>
        <v>3079815374</v>
      </c>
      <c r="H100" s="57"/>
      <c r="I100" s="161">
        <f>SUM(I98:I99)</f>
        <v>3016682440</v>
      </c>
      <c r="J100" s="109"/>
      <c r="K100" s="161">
        <f>SUM(K98:K99)</f>
        <v>2946666033</v>
      </c>
    </row>
    <row r="101" spans="1:16" s="37" customFormat="1" ht="12.75" customHeight="1" x14ac:dyDescent="0.3">
      <c r="A101" s="1"/>
      <c r="B101" s="1"/>
      <c r="C101" s="160"/>
      <c r="E101" s="109"/>
      <c r="F101" s="109"/>
      <c r="G101" s="109"/>
      <c r="H101" s="57"/>
      <c r="I101" s="109"/>
      <c r="J101" s="109"/>
      <c r="K101" s="109"/>
    </row>
    <row r="102" spans="1:16" s="37" customFormat="1" ht="22" thickBot="1" x14ac:dyDescent="0.7">
      <c r="A102" s="1" t="s">
        <v>45</v>
      </c>
      <c r="B102" s="1"/>
      <c r="C102" s="8"/>
      <c r="E102" s="110">
        <f>SUM(E72+E100)</f>
        <v>4312498220</v>
      </c>
      <c r="F102" s="109"/>
      <c r="G102" s="110">
        <f>SUM(G72+G100)</f>
        <v>4307562084</v>
      </c>
      <c r="H102" s="57"/>
      <c r="I102" s="110">
        <f>SUM(I72+I100)</f>
        <v>4257402163</v>
      </c>
      <c r="J102" s="109"/>
      <c r="K102" s="110">
        <f>SUM(K72+K100)</f>
        <v>4173887725</v>
      </c>
      <c r="L102" s="70"/>
      <c r="M102" s="70"/>
      <c r="N102" s="70"/>
      <c r="O102" s="70"/>
      <c r="P102" s="70"/>
    </row>
    <row r="103" spans="1:16" s="37" customFormat="1" ht="22" thickTop="1" x14ac:dyDescent="0.65">
      <c r="A103" s="1"/>
      <c r="B103" s="1"/>
      <c r="C103" s="141"/>
      <c r="E103" s="109"/>
      <c r="F103" s="109"/>
      <c r="G103" s="109"/>
      <c r="H103" s="57"/>
      <c r="I103" s="109"/>
      <c r="J103" s="109"/>
      <c r="K103" s="109"/>
      <c r="L103" s="70"/>
      <c r="M103" s="70"/>
      <c r="N103" s="70"/>
      <c r="O103" s="70"/>
      <c r="P103" s="70"/>
    </row>
    <row r="104" spans="1:16" ht="20.25" customHeight="1" x14ac:dyDescent="0.3">
      <c r="H104" s="57"/>
      <c r="J104" s="57"/>
    </row>
    <row r="106" spans="1:16" ht="20.25" customHeight="1" x14ac:dyDescent="0.3">
      <c r="E106" s="194">
        <f>E34-E102</f>
        <v>0</v>
      </c>
      <c r="F106" s="194">
        <f t="shared" ref="F106:K106" si="0">F34-F102</f>
        <v>0</v>
      </c>
      <c r="G106" s="194">
        <f t="shared" si="0"/>
        <v>0</v>
      </c>
      <c r="H106" s="194">
        <f t="shared" si="0"/>
        <v>0</v>
      </c>
      <c r="I106" s="194">
        <f t="shared" si="0"/>
        <v>0</v>
      </c>
      <c r="J106" s="194">
        <f t="shared" si="0"/>
        <v>0</v>
      </c>
      <c r="K106" s="194">
        <f t="shared" si="0"/>
        <v>0</v>
      </c>
    </row>
  </sheetData>
  <mergeCells count="21">
    <mergeCell ref="E77:G77"/>
    <mergeCell ref="E81:K81"/>
    <mergeCell ref="I78:K78"/>
    <mergeCell ref="E79:G79"/>
    <mergeCell ref="I79:K79"/>
    <mergeCell ref="I77:K77"/>
    <mergeCell ref="E78:G78"/>
    <mergeCell ref="E39:G39"/>
    <mergeCell ref="E41:G41"/>
    <mergeCell ref="I41:K41"/>
    <mergeCell ref="E43:K43"/>
    <mergeCell ref="I40:K40"/>
    <mergeCell ref="I39:K39"/>
    <mergeCell ref="E40:G40"/>
    <mergeCell ref="I5:K5"/>
    <mergeCell ref="E8:K8"/>
    <mergeCell ref="I6:K6"/>
    <mergeCell ref="E6:G6"/>
    <mergeCell ref="E4:G4"/>
    <mergeCell ref="E5:G5"/>
    <mergeCell ref="I4:K4"/>
  </mergeCells>
  <phoneticPr fontId="4" type="noConversion"/>
  <pageMargins left="0.7" right="0.6" top="0.48" bottom="0.5" header="0.5" footer="0.5"/>
  <pageSetup paperSize="9" scale="78" firstPageNumber="5" fitToHeight="0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35" max="16383" man="1"/>
    <brk id="7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6"/>
  <sheetViews>
    <sheetView view="pageBreakPreview" topLeftCell="A41" zoomScaleNormal="113" zoomScaleSheetLayoutView="100" workbookViewId="0">
      <selection activeCell="K54" sqref="K54"/>
    </sheetView>
  </sheetViews>
  <sheetFormatPr defaultColWidth="9.1796875" defaultRowHeight="20.25" customHeight="1" x14ac:dyDescent="0.3"/>
  <cols>
    <col min="1" max="1" width="26.81640625" style="2" customWidth="1"/>
    <col min="2" max="2" width="23.6328125" style="2" customWidth="1"/>
    <col min="3" max="3" width="7.26953125" style="8" customWidth="1"/>
    <col min="4" max="4" width="1.7265625" style="2" customWidth="1"/>
    <col min="5" max="5" width="14.7265625" style="37" customWidth="1"/>
    <col min="6" max="6" width="1.7265625" style="37" customWidth="1"/>
    <col min="7" max="7" width="14.7265625" style="37" customWidth="1"/>
    <col min="8" max="8" width="1.7265625" style="37" customWidth="1"/>
    <col min="9" max="9" width="14.7265625" style="37" customWidth="1"/>
    <col min="10" max="10" width="1.7265625" style="37" customWidth="1"/>
    <col min="11" max="11" width="14.7265625" style="37" customWidth="1"/>
    <col min="12" max="12" width="12.453125" style="2" customWidth="1"/>
    <col min="13" max="13" width="16.54296875" style="2" bestFit="1" customWidth="1"/>
    <col min="14" max="14" width="12.453125" style="2" bestFit="1" customWidth="1"/>
    <col min="15" max="15" width="11.54296875" style="2" bestFit="1" customWidth="1"/>
    <col min="16" max="17" width="9.1796875" style="2"/>
    <col min="18" max="18" width="13.1796875" style="2" bestFit="1" customWidth="1"/>
    <col min="19" max="16384" width="9.1796875" style="2"/>
  </cols>
  <sheetData>
    <row r="1" spans="1:11" ht="20.25" customHeight="1" x14ac:dyDescent="0.35">
      <c r="A1" s="6" t="s">
        <v>207</v>
      </c>
      <c r="B1" s="6"/>
      <c r="J1" s="259"/>
      <c r="K1" s="259"/>
    </row>
    <row r="2" spans="1:11" ht="20.25" customHeight="1" x14ac:dyDescent="0.3">
      <c r="A2" s="7" t="s">
        <v>99</v>
      </c>
      <c r="B2" s="7"/>
      <c r="C2" s="13"/>
      <c r="F2" s="259"/>
      <c r="G2" s="259"/>
      <c r="J2" s="259"/>
      <c r="K2" s="259"/>
    </row>
    <row r="3" spans="1:11" ht="20.25" customHeight="1" x14ac:dyDescent="0.3">
      <c r="A3" s="7"/>
      <c r="B3" s="7"/>
      <c r="C3" s="172"/>
    </row>
    <row r="4" spans="1:11" ht="20.25" customHeight="1" x14ac:dyDescent="0.3">
      <c r="A4" s="7"/>
      <c r="B4" s="7"/>
      <c r="E4" s="256" t="s">
        <v>143</v>
      </c>
      <c r="F4" s="256"/>
      <c r="G4" s="256"/>
      <c r="H4" s="1"/>
      <c r="I4" s="256" t="s">
        <v>145</v>
      </c>
      <c r="J4" s="256"/>
      <c r="K4" s="256"/>
    </row>
    <row r="5" spans="1:11" ht="20.25" customHeight="1" x14ac:dyDescent="0.3">
      <c r="A5" s="7"/>
      <c r="B5" s="7"/>
      <c r="E5" s="256" t="s">
        <v>144</v>
      </c>
      <c r="F5" s="256"/>
      <c r="G5" s="256"/>
      <c r="H5" s="1"/>
      <c r="I5" s="256" t="s">
        <v>144</v>
      </c>
      <c r="J5" s="256"/>
      <c r="K5" s="256"/>
    </row>
    <row r="6" spans="1:11" ht="20.25" customHeight="1" x14ac:dyDescent="0.3">
      <c r="A6" s="7"/>
      <c r="B6" s="7"/>
      <c r="E6" s="259" t="s">
        <v>61</v>
      </c>
      <c r="F6" s="259"/>
      <c r="G6" s="259"/>
      <c r="I6" s="259" t="s">
        <v>61</v>
      </c>
      <c r="J6" s="259"/>
      <c r="K6" s="259"/>
    </row>
    <row r="7" spans="1:11" ht="20.25" customHeight="1" x14ac:dyDescent="0.3">
      <c r="C7" s="8" t="s">
        <v>37</v>
      </c>
      <c r="E7" s="44">
        <v>2019</v>
      </c>
      <c r="F7" s="44"/>
      <c r="G7" s="44">
        <v>2018</v>
      </c>
      <c r="I7" s="44">
        <v>2019</v>
      </c>
      <c r="J7" s="44"/>
      <c r="K7" s="44">
        <v>2018</v>
      </c>
    </row>
    <row r="8" spans="1:11" ht="20.25" customHeight="1" x14ac:dyDescent="0.3">
      <c r="A8" s="1"/>
      <c r="B8" s="1"/>
      <c r="E8" s="257" t="s">
        <v>55</v>
      </c>
      <c r="F8" s="257"/>
      <c r="G8" s="257"/>
      <c r="H8" s="257"/>
      <c r="I8" s="257"/>
      <c r="J8" s="257"/>
      <c r="K8" s="257"/>
    </row>
    <row r="9" spans="1:11" s="37" customFormat="1" ht="20.25" customHeight="1" x14ac:dyDescent="0.3">
      <c r="A9" s="9" t="s">
        <v>168</v>
      </c>
      <c r="B9" s="9"/>
      <c r="C9" s="8"/>
      <c r="E9" s="42"/>
      <c r="F9" s="42"/>
      <c r="G9" s="42"/>
      <c r="I9" s="42"/>
      <c r="J9" s="42"/>
      <c r="K9" s="42"/>
    </row>
    <row r="10" spans="1:11" s="37" customFormat="1" ht="20.25" customHeight="1" x14ac:dyDescent="0.3">
      <c r="A10" s="2" t="s">
        <v>56</v>
      </c>
      <c r="B10" s="9"/>
      <c r="C10" s="8" t="s">
        <v>16</v>
      </c>
      <c r="E10" s="42"/>
      <c r="F10" s="42"/>
      <c r="G10" s="42"/>
      <c r="I10" s="42"/>
      <c r="J10" s="42"/>
      <c r="K10" s="42"/>
    </row>
    <row r="11" spans="1:11" s="37" customFormat="1" ht="20.25" customHeight="1" x14ac:dyDescent="0.3">
      <c r="A11" s="26" t="s">
        <v>57</v>
      </c>
      <c r="C11" s="226">
        <v>19</v>
      </c>
      <c r="E11" s="188">
        <v>0</v>
      </c>
      <c r="F11" s="46"/>
      <c r="G11" s="40">
        <v>199745625</v>
      </c>
      <c r="I11" s="188">
        <v>0</v>
      </c>
      <c r="J11" s="46"/>
      <c r="K11" s="40">
        <v>199745625</v>
      </c>
    </row>
    <row r="12" spans="1:11" s="37" customFormat="1" ht="20.25" customHeight="1" x14ac:dyDescent="0.3">
      <c r="A12" s="37" t="s">
        <v>32</v>
      </c>
      <c r="C12" s="164" t="s">
        <v>213</v>
      </c>
      <c r="E12" s="40">
        <v>633238905</v>
      </c>
      <c r="F12" s="46"/>
      <c r="G12" s="40">
        <v>632811414</v>
      </c>
      <c r="I12" s="40">
        <v>633238905</v>
      </c>
      <c r="J12" s="46"/>
      <c r="K12" s="40">
        <v>632811414</v>
      </c>
    </row>
    <row r="13" spans="1:11" s="37" customFormat="1" ht="20.25" customHeight="1" x14ac:dyDescent="0.3">
      <c r="A13" s="37" t="s">
        <v>39</v>
      </c>
      <c r="C13" s="8">
        <v>4</v>
      </c>
      <c r="E13" s="40">
        <v>29841224</v>
      </c>
      <c r="F13" s="46"/>
      <c r="G13" s="40">
        <v>30244776</v>
      </c>
      <c r="I13" s="40">
        <v>29841224</v>
      </c>
      <c r="J13" s="46"/>
      <c r="K13" s="40">
        <v>30244776</v>
      </c>
    </row>
    <row r="14" spans="1:11" s="37" customFormat="1" ht="20.25" customHeight="1" x14ac:dyDescent="0.3">
      <c r="A14" s="26" t="s">
        <v>64</v>
      </c>
      <c r="C14" s="8">
        <v>13</v>
      </c>
      <c r="E14" s="40">
        <v>33613015</v>
      </c>
      <c r="F14" s="40"/>
      <c r="G14" s="40">
        <v>39936351</v>
      </c>
      <c r="H14" s="43"/>
      <c r="I14" s="40">
        <v>33613015</v>
      </c>
      <c r="J14" s="40"/>
      <c r="K14" s="40">
        <v>39936351</v>
      </c>
    </row>
    <row r="15" spans="1:11" s="37" customFormat="1" ht="20.25" customHeight="1" x14ac:dyDescent="0.3">
      <c r="A15" s="26" t="s">
        <v>199</v>
      </c>
      <c r="C15" s="135" t="s">
        <v>196</v>
      </c>
      <c r="E15" s="40">
        <v>40829625</v>
      </c>
      <c r="F15" s="40"/>
      <c r="G15" s="40">
        <v>36724496</v>
      </c>
      <c r="H15" s="43"/>
      <c r="I15" s="40">
        <v>40829625</v>
      </c>
      <c r="J15" s="40"/>
      <c r="K15" s="40">
        <v>36724496</v>
      </c>
    </row>
    <row r="16" spans="1:11" s="37" customFormat="1" ht="20.25" customHeight="1" x14ac:dyDescent="0.3">
      <c r="A16" s="26" t="s">
        <v>52</v>
      </c>
      <c r="C16" s="160">
        <v>4</v>
      </c>
      <c r="E16" s="40">
        <v>1764756</v>
      </c>
      <c r="F16" s="40"/>
      <c r="G16" s="40">
        <v>649996</v>
      </c>
      <c r="H16" s="43"/>
      <c r="I16" s="40">
        <v>121748794</v>
      </c>
      <c r="J16" s="40"/>
      <c r="K16" s="40">
        <v>108635596</v>
      </c>
    </row>
    <row r="17" spans="1:11" s="43" customFormat="1" ht="20.25" customHeight="1" x14ac:dyDescent="0.3">
      <c r="A17" s="43" t="s">
        <v>4</v>
      </c>
      <c r="C17" s="239">
        <v>4</v>
      </c>
      <c r="E17" s="40">
        <v>35400565</v>
      </c>
      <c r="F17" s="40"/>
      <c r="G17" s="40">
        <v>28907032</v>
      </c>
      <c r="I17" s="40">
        <v>35392189</v>
      </c>
      <c r="J17" s="40"/>
      <c r="K17" s="40">
        <v>28908698</v>
      </c>
    </row>
    <row r="18" spans="1:11" s="37" customFormat="1" ht="20.25" customHeight="1" x14ac:dyDescent="0.3">
      <c r="A18" s="1" t="s">
        <v>217</v>
      </c>
      <c r="B18" s="1"/>
      <c r="C18" s="8"/>
      <c r="E18" s="112">
        <f>SUM(E11:E17)</f>
        <v>774688090</v>
      </c>
      <c r="F18" s="83"/>
      <c r="G18" s="112">
        <f>SUM(G11:G17)</f>
        <v>969019690</v>
      </c>
      <c r="I18" s="112">
        <f>SUM(I11:I17)</f>
        <v>894663752</v>
      </c>
      <c r="J18" s="83"/>
      <c r="K18" s="112">
        <f>SUM(K11:K17)</f>
        <v>1077006956</v>
      </c>
    </row>
    <row r="19" spans="1:11" s="248" customFormat="1" ht="5.5" x14ac:dyDescent="0.15">
      <c r="C19" s="249"/>
      <c r="E19" s="250"/>
      <c r="F19" s="252"/>
      <c r="G19" s="250"/>
      <c r="I19" s="250"/>
      <c r="J19" s="252"/>
      <c r="K19" s="250"/>
    </row>
    <row r="20" spans="1:11" s="37" customFormat="1" ht="20.25" customHeight="1" x14ac:dyDescent="0.3">
      <c r="A20" s="9" t="s">
        <v>22</v>
      </c>
      <c r="B20" s="9"/>
      <c r="C20" s="8"/>
      <c r="E20" s="55"/>
      <c r="F20" s="39"/>
      <c r="G20" s="55"/>
      <c r="I20" s="55"/>
      <c r="J20" s="39"/>
      <c r="K20" s="55"/>
    </row>
    <row r="21" spans="1:11" s="37" customFormat="1" ht="20.25" customHeight="1" x14ac:dyDescent="0.3">
      <c r="A21" s="37" t="s">
        <v>33</v>
      </c>
      <c r="C21" s="8" t="s">
        <v>214</v>
      </c>
      <c r="E21" s="188">
        <v>0</v>
      </c>
      <c r="F21" s="46"/>
      <c r="G21" s="40">
        <v>95027883</v>
      </c>
      <c r="I21" s="188">
        <v>0</v>
      </c>
      <c r="J21" s="46"/>
      <c r="K21" s="40">
        <v>95027883</v>
      </c>
    </row>
    <row r="22" spans="1:11" s="37" customFormat="1" ht="20.25" customHeight="1" x14ac:dyDescent="0.3">
      <c r="A22" s="37" t="s">
        <v>54</v>
      </c>
      <c r="C22" s="163" t="s">
        <v>215</v>
      </c>
      <c r="E22" s="40">
        <v>332941353</v>
      </c>
      <c r="F22" s="40"/>
      <c r="G22" s="40">
        <v>341946560</v>
      </c>
      <c r="H22" s="43"/>
      <c r="I22" s="40">
        <v>332941353</v>
      </c>
      <c r="J22" s="46"/>
      <c r="K22" s="40">
        <v>341946560</v>
      </c>
    </row>
    <row r="23" spans="1:11" s="37" customFormat="1" ht="20.25" customHeight="1" x14ac:dyDescent="0.3">
      <c r="A23" s="37" t="s">
        <v>169</v>
      </c>
      <c r="C23" s="8">
        <v>21</v>
      </c>
      <c r="E23" s="40">
        <v>10094028</v>
      </c>
      <c r="F23" s="40"/>
      <c r="G23" s="40">
        <v>22562823</v>
      </c>
      <c r="H23" s="43"/>
      <c r="I23" s="40">
        <v>10094028</v>
      </c>
      <c r="J23" s="46"/>
      <c r="K23" s="40">
        <v>22562823</v>
      </c>
    </row>
    <row r="24" spans="1:11" s="37" customFormat="1" ht="20.25" customHeight="1" x14ac:dyDescent="0.3">
      <c r="A24" s="37" t="s">
        <v>46</v>
      </c>
      <c r="C24" s="8">
        <v>21</v>
      </c>
      <c r="E24" s="40">
        <v>211264541</v>
      </c>
      <c r="F24" s="40"/>
      <c r="G24" s="40">
        <v>217943442</v>
      </c>
      <c r="H24" s="43"/>
      <c r="I24" s="40">
        <v>211325197</v>
      </c>
      <c r="J24" s="46"/>
      <c r="K24" s="40">
        <v>217876072</v>
      </c>
    </row>
    <row r="25" spans="1:11" s="37" customFormat="1" ht="20.25" hidden="1" customHeight="1" x14ac:dyDescent="0.3">
      <c r="A25" s="43" t="s">
        <v>94</v>
      </c>
      <c r="B25" s="43"/>
      <c r="C25" s="8"/>
      <c r="E25" s="132"/>
      <c r="F25" s="40"/>
      <c r="G25" s="132"/>
      <c r="H25" s="43"/>
      <c r="I25" s="119"/>
      <c r="J25" s="46"/>
      <c r="K25" s="119"/>
    </row>
    <row r="26" spans="1:11" s="37" customFormat="1" ht="20.25" customHeight="1" x14ac:dyDescent="0.3">
      <c r="A26" s="43" t="s">
        <v>47</v>
      </c>
      <c r="B26" s="43"/>
      <c r="C26" s="8"/>
      <c r="E26" s="111">
        <v>2229700</v>
      </c>
      <c r="F26" s="40"/>
      <c r="G26" s="111">
        <v>1713538</v>
      </c>
      <c r="H26" s="43"/>
      <c r="I26" s="40">
        <v>2229700</v>
      </c>
      <c r="J26" s="46"/>
      <c r="K26" s="40">
        <v>1713538</v>
      </c>
    </row>
    <row r="27" spans="1:11" s="37" customFormat="1" ht="20.25" customHeight="1" x14ac:dyDescent="0.3">
      <c r="A27" s="1" t="s">
        <v>23</v>
      </c>
      <c r="B27" s="1"/>
      <c r="C27" s="8"/>
      <c r="E27" s="103">
        <f>SUM(E21:E26)</f>
        <v>556529622</v>
      </c>
      <c r="F27" s="104"/>
      <c r="G27" s="103">
        <f>SUM(G21:G26)</f>
        <v>679194246</v>
      </c>
      <c r="H27" s="43"/>
      <c r="I27" s="103">
        <f>SUM(I21:I26)</f>
        <v>556590278</v>
      </c>
      <c r="J27" s="107"/>
      <c r="K27" s="103">
        <f>SUM(K21:K26)</f>
        <v>679126876</v>
      </c>
    </row>
    <row r="28" spans="1:11" s="248" customFormat="1" ht="5.5" x14ac:dyDescent="0.15">
      <c r="C28" s="249"/>
      <c r="E28" s="250"/>
      <c r="F28" s="250"/>
      <c r="G28" s="250"/>
      <c r="H28" s="251"/>
      <c r="I28" s="250"/>
      <c r="J28" s="252"/>
      <c r="K28" s="250"/>
    </row>
    <row r="29" spans="1:11" s="43" customFormat="1" ht="20.25" customHeight="1" x14ac:dyDescent="0.3">
      <c r="A29" s="35" t="s">
        <v>218</v>
      </c>
      <c r="C29" s="45">
        <v>10</v>
      </c>
      <c r="E29" s="117">
        <v>41837847</v>
      </c>
      <c r="F29" s="55"/>
      <c r="G29" s="117">
        <v>111608201</v>
      </c>
      <c r="I29" s="199">
        <v>0</v>
      </c>
      <c r="J29" s="55"/>
      <c r="K29" s="199">
        <v>0</v>
      </c>
    </row>
    <row r="30" spans="1:11" s="37" customFormat="1" ht="20.25" customHeight="1" x14ac:dyDescent="0.3">
      <c r="A30" s="1" t="s">
        <v>113</v>
      </c>
      <c r="C30" s="8"/>
      <c r="E30" s="104">
        <f>E18-E27+E29</f>
        <v>259996315</v>
      </c>
      <c r="F30" s="55"/>
      <c r="G30" s="104">
        <f>G18-G27+G29</f>
        <v>401433645</v>
      </c>
      <c r="H30" s="43"/>
      <c r="I30" s="104">
        <f>I18-I27+I29</f>
        <v>338073474</v>
      </c>
      <c r="J30" s="39"/>
      <c r="K30" s="104">
        <f>K18-K27+K29</f>
        <v>397880080</v>
      </c>
    </row>
    <row r="31" spans="1:11" s="37" customFormat="1" ht="20.25" customHeight="1" x14ac:dyDescent="0.3">
      <c r="A31" s="26" t="s">
        <v>119</v>
      </c>
      <c r="C31" s="8">
        <v>22</v>
      </c>
      <c r="E31" s="152">
        <v>4393532</v>
      </c>
      <c r="F31" s="55"/>
      <c r="G31" s="152">
        <v>26764526</v>
      </c>
      <c r="H31" s="43"/>
      <c r="I31" s="152">
        <v>4393532</v>
      </c>
      <c r="J31" s="55"/>
      <c r="K31" s="152">
        <v>26764526</v>
      </c>
    </row>
    <row r="32" spans="1:11" s="37" customFormat="1" ht="20.25" customHeight="1" x14ac:dyDescent="0.3">
      <c r="A32" s="1" t="s">
        <v>102</v>
      </c>
      <c r="B32" s="1"/>
      <c r="C32" s="8"/>
      <c r="E32" s="105">
        <f>E30-E31</f>
        <v>255602783</v>
      </c>
      <c r="F32" s="109"/>
      <c r="G32" s="105">
        <f>G30-G31</f>
        <v>374669119</v>
      </c>
      <c r="I32" s="105">
        <f>I30-I31</f>
        <v>333679942</v>
      </c>
      <c r="J32" s="109"/>
      <c r="K32" s="105">
        <f>K30-K31</f>
        <v>371115554</v>
      </c>
    </row>
    <row r="33" spans="1:11" s="248" customFormat="1" ht="5.5" x14ac:dyDescent="0.15">
      <c r="C33" s="249"/>
      <c r="E33" s="250"/>
      <c r="F33" s="250"/>
      <c r="G33" s="250"/>
      <c r="H33" s="251"/>
      <c r="I33" s="250"/>
      <c r="J33" s="252"/>
      <c r="K33" s="250"/>
    </row>
    <row r="34" spans="1:11" s="43" customFormat="1" ht="20.25" customHeight="1" x14ac:dyDescent="0.3">
      <c r="A34" s="21" t="s">
        <v>51</v>
      </c>
      <c r="C34" s="45"/>
      <c r="E34" s="67"/>
      <c r="F34" s="109"/>
      <c r="G34" s="67"/>
      <c r="H34" s="57"/>
      <c r="I34" s="67"/>
      <c r="J34" s="109"/>
      <c r="K34" s="67"/>
    </row>
    <row r="35" spans="1:11" s="43" customFormat="1" ht="20.25" customHeight="1" x14ac:dyDescent="0.3">
      <c r="A35" s="36" t="s">
        <v>232</v>
      </c>
      <c r="C35" s="45"/>
      <c r="E35" s="67"/>
      <c r="F35" s="107"/>
      <c r="G35" s="67"/>
      <c r="H35" s="37"/>
      <c r="I35" s="67"/>
      <c r="J35" s="107"/>
      <c r="K35" s="67"/>
    </row>
    <row r="36" spans="1:11" s="43" customFormat="1" ht="20.25" customHeight="1" x14ac:dyDescent="0.3">
      <c r="A36" s="36" t="s">
        <v>233</v>
      </c>
      <c r="C36" s="45"/>
      <c r="E36" s="67"/>
      <c r="F36" s="107"/>
      <c r="G36" s="67"/>
      <c r="H36" s="37"/>
      <c r="I36" s="67"/>
      <c r="J36" s="107"/>
      <c r="K36" s="67"/>
    </row>
    <row r="37" spans="1:11" s="43" customFormat="1" ht="20.25" customHeight="1" x14ac:dyDescent="0.3">
      <c r="A37" s="43" t="s">
        <v>197</v>
      </c>
      <c r="C37" s="8">
        <v>16</v>
      </c>
      <c r="E37" s="74">
        <v>-3173855</v>
      </c>
      <c r="F37" s="56"/>
      <c r="G37" s="201">
        <v>0</v>
      </c>
      <c r="H37" s="60"/>
      <c r="I37" s="74">
        <v>-3173855</v>
      </c>
      <c r="J37" s="114"/>
      <c r="K37" s="201">
        <v>0</v>
      </c>
    </row>
    <row r="38" spans="1:11" s="43" customFormat="1" ht="20.25" customHeight="1" x14ac:dyDescent="0.3">
      <c r="A38" s="43" t="s">
        <v>198</v>
      </c>
      <c r="C38" s="8"/>
      <c r="E38" s="74"/>
      <c r="F38" s="56"/>
      <c r="G38" s="201"/>
      <c r="H38" s="60"/>
      <c r="I38" s="74"/>
      <c r="J38" s="114"/>
      <c r="K38" s="201"/>
    </row>
    <row r="39" spans="1:11" s="43" customFormat="1" ht="20.25" customHeight="1" x14ac:dyDescent="0.3">
      <c r="A39" s="43" t="s">
        <v>219</v>
      </c>
      <c r="C39" s="141">
        <v>22</v>
      </c>
      <c r="E39" s="200">
        <v>634771</v>
      </c>
      <c r="F39" s="56"/>
      <c r="G39" s="199">
        <v>0</v>
      </c>
      <c r="H39" s="60"/>
      <c r="I39" s="200">
        <v>634771</v>
      </c>
      <c r="J39" s="114"/>
      <c r="K39" s="199">
        <v>0</v>
      </c>
    </row>
    <row r="40" spans="1:11" s="43" customFormat="1" ht="20.25" customHeight="1" x14ac:dyDescent="0.3">
      <c r="A40" s="21" t="s">
        <v>88</v>
      </c>
      <c r="C40" s="45"/>
      <c r="E40" s="114"/>
      <c r="F40" s="109"/>
      <c r="G40" s="114"/>
      <c r="H40" s="37"/>
      <c r="I40" s="114"/>
      <c r="J40" s="107"/>
      <c r="K40" s="114"/>
    </row>
    <row r="41" spans="1:11" s="43" customFormat="1" ht="20.25" customHeight="1" x14ac:dyDescent="0.3">
      <c r="A41" s="21" t="s">
        <v>127</v>
      </c>
      <c r="C41" s="45"/>
      <c r="E41" s="211">
        <f>SUM(E37:E39)</f>
        <v>-2539084</v>
      </c>
      <c r="F41" s="109"/>
      <c r="G41" s="225">
        <f>SUM(G37:G39)</f>
        <v>0</v>
      </c>
      <c r="H41" s="37"/>
      <c r="I41" s="211">
        <f>SUM(I37:I39)</f>
        <v>-2539084</v>
      </c>
      <c r="J41" s="107"/>
      <c r="K41" s="225">
        <f>SUM(K37:K39)</f>
        <v>0</v>
      </c>
    </row>
    <row r="42" spans="1:11" s="37" customFormat="1" ht="20.25" customHeight="1" thickBot="1" x14ac:dyDescent="0.35">
      <c r="A42" s="21" t="s">
        <v>59</v>
      </c>
      <c r="B42" s="1"/>
      <c r="C42" s="8"/>
      <c r="E42" s="106">
        <f>E32+E41</f>
        <v>253063699</v>
      </c>
      <c r="F42" s="107"/>
      <c r="G42" s="106">
        <f>G32+G41</f>
        <v>374669119</v>
      </c>
      <c r="I42" s="106">
        <f>I32+I41</f>
        <v>331140858</v>
      </c>
      <c r="J42" s="107"/>
      <c r="K42" s="106">
        <f>K32+K41</f>
        <v>371115554</v>
      </c>
    </row>
    <row r="43" spans="1:11" s="248" customFormat="1" ht="6" thickTop="1" x14ac:dyDescent="0.15">
      <c r="C43" s="249"/>
      <c r="E43" s="250"/>
      <c r="F43" s="252"/>
      <c r="G43" s="250"/>
      <c r="I43" s="250"/>
      <c r="J43" s="252"/>
      <c r="K43" s="250"/>
    </row>
    <row r="44" spans="1:11" s="37" customFormat="1" ht="20" customHeight="1" x14ac:dyDescent="0.3">
      <c r="A44" s="21" t="s">
        <v>170</v>
      </c>
      <c r="B44" s="21"/>
      <c r="C44" s="45"/>
      <c r="E44" s="202"/>
      <c r="F44" s="203"/>
      <c r="G44" s="203"/>
      <c r="H44" s="57"/>
      <c r="I44" s="204"/>
      <c r="J44" s="203"/>
      <c r="K44" s="205"/>
    </row>
    <row r="45" spans="1:11" s="37" customFormat="1" ht="20.25" customHeight="1" x14ac:dyDescent="0.3">
      <c r="A45" s="43" t="s">
        <v>128</v>
      </c>
      <c r="B45" s="43"/>
      <c r="C45" s="190"/>
      <c r="E45" s="56">
        <v>255602784</v>
      </c>
      <c r="F45" s="56"/>
      <c r="G45" s="56">
        <v>374669121</v>
      </c>
      <c r="H45" s="60"/>
      <c r="I45" s="56">
        <v>333679942</v>
      </c>
      <c r="J45" s="162"/>
      <c r="K45" s="56">
        <v>371115554</v>
      </c>
    </row>
    <row r="46" spans="1:11" s="37" customFormat="1" ht="20.25" customHeight="1" x14ac:dyDescent="0.3">
      <c r="A46" s="43" t="s">
        <v>129</v>
      </c>
      <c r="B46" s="43"/>
      <c r="C46" s="190"/>
      <c r="E46" s="68">
        <v>-1</v>
      </c>
      <c r="F46" s="55"/>
      <c r="G46" s="68">
        <v>-2</v>
      </c>
      <c r="H46" s="43"/>
      <c r="I46" s="209">
        <v>0</v>
      </c>
      <c r="J46" s="39"/>
      <c r="K46" s="209">
        <v>0</v>
      </c>
    </row>
    <row r="47" spans="1:11" s="37" customFormat="1" ht="20.25" customHeight="1" thickBot="1" x14ac:dyDescent="0.35">
      <c r="A47" s="21" t="s">
        <v>102</v>
      </c>
      <c r="B47" s="21"/>
      <c r="C47" s="190"/>
      <c r="E47" s="207">
        <f>SUM(E45:E46)</f>
        <v>255602783</v>
      </c>
      <c r="F47" s="206"/>
      <c r="G47" s="207">
        <f>SUM(G45:G46)</f>
        <v>374669119</v>
      </c>
      <c r="I47" s="207">
        <f>SUM(I45:I46)</f>
        <v>333679942</v>
      </c>
      <c r="J47" s="206"/>
      <c r="K47" s="207">
        <f>SUM(K45:K46)</f>
        <v>371115554</v>
      </c>
    </row>
    <row r="48" spans="1:11" s="248" customFormat="1" ht="6" thickTop="1" x14ac:dyDescent="0.15">
      <c r="A48" s="253"/>
      <c r="B48" s="253"/>
      <c r="C48" s="249"/>
      <c r="E48" s="254"/>
      <c r="F48" s="255"/>
      <c r="G48" s="254"/>
      <c r="I48" s="254"/>
      <c r="J48" s="255"/>
      <c r="K48" s="254"/>
    </row>
    <row r="49" spans="1:11" s="43" customFormat="1" ht="20.25" customHeight="1" x14ac:dyDescent="0.3">
      <c r="A49" s="21" t="s">
        <v>171</v>
      </c>
      <c r="B49" s="21"/>
      <c r="C49" s="45"/>
      <c r="E49" s="114"/>
      <c r="F49" s="114"/>
      <c r="G49" s="114"/>
      <c r="H49" s="60"/>
      <c r="I49" s="114"/>
      <c r="J49" s="114"/>
      <c r="K49" s="114"/>
    </row>
    <row r="50" spans="1:11" s="43" customFormat="1" ht="20.25" customHeight="1" x14ac:dyDescent="0.3">
      <c r="A50" s="43" t="s">
        <v>128</v>
      </c>
      <c r="B50" s="21"/>
      <c r="C50" s="45"/>
      <c r="E50" s="56">
        <v>255063700</v>
      </c>
      <c r="F50" s="56"/>
      <c r="G50" s="56">
        <v>374669121</v>
      </c>
      <c r="H50" s="60"/>
      <c r="I50" s="56">
        <v>331140858</v>
      </c>
      <c r="J50" s="162"/>
      <c r="K50" s="56">
        <v>371115554</v>
      </c>
    </row>
    <row r="51" spans="1:11" s="43" customFormat="1" ht="20.25" customHeight="1" x14ac:dyDescent="0.3">
      <c r="A51" s="43" t="s">
        <v>129</v>
      </c>
      <c r="B51" s="21"/>
      <c r="C51" s="45"/>
      <c r="E51" s="68">
        <v>-1</v>
      </c>
      <c r="F51" s="55"/>
      <c r="G51" s="68">
        <v>-2</v>
      </c>
      <c r="I51" s="209">
        <v>0</v>
      </c>
      <c r="J51" s="39"/>
      <c r="K51" s="209">
        <v>0</v>
      </c>
    </row>
    <row r="52" spans="1:11" s="43" customFormat="1" ht="20.25" customHeight="1" thickBot="1" x14ac:dyDescent="0.35">
      <c r="A52" s="21" t="s">
        <v>59</v>
      </c>
      <c r="B52" s="21"/>
      <c r="C52" s="45"/>
      <c r="E52" s="166">
        <f>SUM(E50:E51)</f>
        <v>255063699</v>
      </c>
      <c r="F52" s="114"/>
      <c r="G52" s="166">
        <f>SUM(G50:G51)</f>
        <v>374669119</v>
      </c>
      <c r="H52" s="60"/>
      <c r="I52" s="166">
        <f>SUM(I50:I51)</f>
        <v>331140858</v>
      </c>
      <c r="J52" s="114"/>
      <c r="K52" s="166">
        <f>SUM(K50:K51)</f>
        <v>371115554</v>
      </c>
    </row>
    <row r="53" spans="1:11" s="248" customFormat="1" ht="6" thickTop="1" x14ac:dyDescent="0.15">
      <c r="A53" s="253"/>
      <c r="B53" s="253"/>
      <c r="C53" s="249"/>
      <c r="E53" s="254"/>
      <c r="F53" s="255"/>
      <c r="G53" s="254"/>
      <c r="I53" s="254"/>
      <c r="J53" s="255"/>
      <c r="K53" s="254"/>
    </row>
    <row r="54" spans="1:11" s="43" customFormat="1" ht="20.25" customHeight="1" thickBot="1" x14ac:dyDescent="0.35">
      <c r="A54" s="21" t="s">
        <v>220</v>
      </c>
      <c r="B54" s="21"/>
      <c r="C54" s="45">
        <v>23</v>
      </c>
      <c r="E54" s="167">
        <v>0.13</v>
      </c>
      <c r="F54" s="168"/>
      <c r="G54" s="167">
        <v>0.18</v>
      </c>
      <c r="I54" s="167">
        <v>0.16</v>
      </c>
      <c r="J54" s="168"/>
      <c r="K54" s="167">
        <v>0.18</v>
      </c>
    </row>
    <row r="55" spans="1:11" ht="20.25" customHeight="1" thickTop="1" x14ac:dyDescent="0.3">
      <c r="A55" s="26"/>
      <c r="B55" s="1"/>
      <c r="C55" s="5"/>
      <c r="E55" s="138"/>
      <c r="F55" s="21"/>
      <c r="G55" s="138"/>
      <c r="H55" s="43"/>
      <c r="I55" s="138"/>
      <c r="J55" s="21"/>
      <c r="K55" s="138"/>
    </row>
    <row r="56" spans="1:11" ht="20.25" customHeight="1" x14ac:dyDescent="0.3">
      <c r="E56" s="57"/>
      <c r="F56" s="57"/>
      <c r="G56" s="57"/>
      <c r="H56" s="57"/>
      <c r="I56" s="57"/>
      <c r="J56" s="57"/>
      <c r="K56" s="57"/>
    </row>
  </sheetData>
  <mergeCells count="10">
    <mergeCell ref="I5:K5"/>
    <mergeCell ref="E6:G6"/>
    <mergeCell ref="I6:K6"/>
    <mergeCell ref="E8:K8"/>
    <mergeCell ref="J1:K1"/>
    <mergeCell ref="F2:G2"/>
    <mergeCell ref="J2:K2"/>
    <mergeCell ref="E4:G4"/>
    <mergeCell ref="I4:K4"/>
    <mergeCell ref="E5:G5"/>
  </mergeCells>
  <pageMargins left="0.7" right="0.6" top="0.48" bottom="0.5" header="0.5" footer="0.5"/>
  <pageSetup paperSize="9" scale="72" firstPageNumber="8" orientation="portrait" useFirstPageNumber="1" r:id="rId1"/>
  <headerFooter alignWithMargins="0">
    <oddFooter>&amp;LThe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30"/>
  <sheetViews>
    <sheetView view="pageBreakPreview" topLeftCell="B1" zoomScaleNormal="70" zoomScaleSheetLayoutView="100" workbookViewId="0">
      <selection activeCell="A21" sqref="A21"/>
    </sheetView>
  </sheetViews>
  <sheetFormatPr defaultColWidth="9.1796875" defaultRowHeight="19.5" customHeight="1" x14ac:dyDescent="0.3"/>
  <cols>
    <col min="1" max="1" width="49.26953125" style="2" customWidth="1"/>
    <col min="2" max="2" width="1.453125" style="2" customWidth="1"/>
    <col min="3" max="3" width="12.7265625" style="2" customWidth="1"/>
    <col min="4" max="4" width="1.1796875" style="32" customWidth="1"/>
    <col min="5" max="5" width="15.26953125" style="2" customWidth="1"/>
    <col min="6" max="6" width="1.1796875" style="32" customWidth="1"/>
    <col min="7" max="7" width="15.26953125" style="2" customWidth="1"/>
    <col min="8" max="8" width="1.1796875" style="32" customWidth="1"/>
    <col min="9" max="9" width="15.26953125" style="2" customWidth="1"/>
    <col min="10" max="10" width="1.1796875" style="32" customWidth="1"/>
    <col min="11" max="11" width="15.26953125" style="2" customWidth="1"/>
    <col min="12" max="12" width="1.1796875" style="32" customWidth="1"/>
    <col min="13" max="13" width="15.26953125" style="2" customWidth="1"/>
    <col min="14" max="14" width="1.1796875" style="32" customWidth="1"/>
    <col min="15" max="15" width="15.26953125" style="2" customWidth="1"/>
    <col min="16" max="16" width="1.1796875" style="32" customWidth="1"/>
    <col min="17" max="17" width="15.26953125" style="2" customWidth="1"/>
    <col min="18" max="16384" width="9.1796875" style="2"/>
  </cols>
  <sheetData>
    <row r="1" spans="1:17" ht="19.5" customHeight="1" x14ac:dyDescent="0.35">
      <c r="A1" s="6" t="s">
        <v>207</v>
      </c>
      <c r="B1" s="6"/>
      <c r="C1" s="37"/>
      <c r="D1" s="57"/>
      <c r="E1" s="37"/>
      <c r="F1" s="57"/>
      <c r="G1" s="37"/>
      <c r="H1" s="57"/>
      <c r="I1" s="37"/>
      <c r="J1" s="57"/>
      <c r="K1" s="261"/>
      <c r="L1" s="261"/>
      <c r="M1" s="261"/>
      <c r="N1" s="261"/>
      <c r="O1" s="261"/>
      <c r="P1" s="261"/>
      <c r="Q1" s="185"/>
    </row>
    <row r="2" spans="1:17" ht="19.5" customHeight="1" x14ac:dyDescent="0.3">
      <c r="A2" s="7" t="s">
        <v>100</v>
      </c>
      <c r="B2" s="7"/>
      <c r="C2" s="37"/>
      <c r="D2" s="57"/>
      <c r="E2" s="37"/>
      <c r="F2" s="57"/>
      <c r="G2" s="37"/>
      <c r="H2" s="57"/>
      <c r="I2" s="37"/>
      <c r="J2" s="57"/>
      <c r="K2" s="261"/>
      <c r="L2" s="261"/>
      <c r="M2" s="261"/>
      <c r="N2" s="261"/>
      <c r="O2" s="261"/>
      <c r="P2" s="261"/>
      <c r="Q2" s="185"/>
    </row>
    <row r="3" spans="1:17" ht="19.5" customHeight="1" x14ac:dyDescent="0.3">
      <c r="A3" s="7"/>
      <c r="B3" s="7"/>
      <c r="D3" s="131"/>
    </row>
    <row r="4" spans="1:17" ht="19.5" customHeight="1" x14ac:dyDescent="0.3">
      <c r="A4" s="1"/>
      <c r="E4" s="256" t="s">
        <v>132</v>
      </c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</row>
    <row r="5" spans="1:17" ht="19.5" customHeight="1" x14ac:dyDescent="0.3">
      <c r="A5" s="1"/>
      <c r="B5" s="1"/>
      <c r="D5" s="57"/>
      <c r="I5" s="260" t="s">
        <v>3</v>
      </c>
      <c r="J5" s="260"/>
      <c r="K5" s="260"/>
      <c r="L5" s="44"/>
      <c r="M5" s="184"/>
      <c r="N5" s="44"/>
      <c r="P5" s="44"/>
      <c r="Q5" s="184"/>
    </row>
    <row r="6" spans="1:17" ht="19.5" customHeight="1" x14ac:dyDescent="0.3">
      <c r="A6" s="1"/>
      <c r="B6" s="1"/>
      <c r="D6" s="57"/>
      <c r="I6" s="44"/>
      <c r="J6" s="44"/>
      <c r="K6" s="44"/>
      <c r="L6" s="44"/>
      <c r="M6" s="197" t="s">
        <v>112</v>
      </c>
      <c r="N6" s="44"/>
      <c r="P6" s="44"/>
      <c r="Q6" s="197"/>
    </row>
    <row r="7" spans="1:17" ht="19.5" customHeight="1" x14ac:dyDescent="0.3">
      <c r="A7" s="1"/>
      <c r="B7" s="1"/>
      <c r="D7" s="57"/>
      <c r="E7" s="184" t="s">
        <v>8</v>
      </c>
      <c r="F7" s="44"/>
      <c r="G7" s="184" t="s">
        <v>105</v>
      </c>
      <c r="L7" s="44"/>
      <c r="M7" s="184" t="s">
        <v>133</v>
      </c>
      <c r="N7" s="44"/>
      <c r="O7" s="184" t="s">
        <v>134</v>
      </c>
      <c r="P7" s="44"/>
      <c r="Q7" s="184"/>
    </row>
    <row r="8" spans="1:17" ht="19.5" customHeight="1" x14ac:dyDescent="0.3">
      <c r="A8" s="3"/>
      <c r="B8" s="3"/>
      <c r="D8" s="44"/>
      <c r="E8" s="44" t="s">
        <v>28</v>
      </c>
      <c r="F8" s="44"/>
      <c r="G8" s="44" t="s">
        <v>104</v>
      </c>
      <c r="H8" s="44"/>
      <c r="L8" s="44"/>
      <c r="M8" s="184" t="s">
        <v>137</v>
      </c>
      <c r="N8" s="44"/>
      <c r="O8" s="184" t="s">
        <v>135</v>
      </c>
      <c r="P8" s="44"/>
      <c r="Q8" s="184" t="s">
        <v>9</v>
      </c>
    </row>
    <row r="9" spans="1:17" ht="19.5" customHeight="1" x14ac:dyDescent="0.3">
      <c r="A9" s="3"/>
      <c r="C9" s="183" t="s">
        <v>37</v>
      </c>
      <c r="D9" s="44"/>
      <c r="E9" s="44" t="s">
        <v>30</v>
      </c>
      <c r="G9" s="184" t="s">
        <v>49</v>
      </c>
      <c r="H9" s="44"/>
      <c r="I9" s="44" t="s">
        <v>53</v>
      </c>
      <c r="J9" s="44"/>
      <c r="K9" s="44" t="s">
        <v>7</v>
      </c>
      <c r="M9" s="44" t="s">
        <v>138</v>
      </c>
      <c r="O9" s="44" t="s">
        <v>136</v>
      </c>
      <c r="Q9" s="44" t="s">
        <v>40</v>
      </c>
    </row>
    <row r="10" spans="1:17" ht="19.5" customHeight="1" x14ac:dyDescent="0.3">
      <c r="A10" s="3"/>
      <c r="C10" s="3"/>
      <c r="D10" s="139"/>
      <c r="E10" s="257" t="s">
        <v>55</v>
      </c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</row>
    <row r="11" spans="1:17" s="37" customFormat="1" ht="19.5" customHeight="1" x14ac:dyDescent="0.3">
      <c r="A11" s="62" t="s">
        <v>124</v>
      </c>
      <c r="C11" s="237"/>
      <c r="D11" s="45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</row>
    <row r="12" spans="1:17" s="37" customFormat="1" ht="19.5" customHeight="1" x14ac:dyDescent="0.3">
      <c r="A12" s="22" t="s">
        <v>125</v>
      </c>
      <c r="C12" s="22"/>
      <c r="D12" s="24"/>
      <c r="E12" s="86">
        <v>2048254862</v>
      </c>
      <c r="F12" s="86"/>
      <c r="G12" s="86">
        <v>283563867</v>
      </c>
      <c r="H12" s="86"/>
      <c r="I12" s="86">
        <v>133711443</v>
      </c>
      <c r="J12" s="86"/>
      <c r="K12" s="86">
        <v>403476389</v>
      </c>
      <c r="L12" s="86"/>
      <c r="M12" s="86">
        <v>2869006561</v>
      </c>
      <c r="N12" s="86"/>
      <c r="O12" s="210">
        <v>0</v>
      </c>
      <c r="P12" s="86"/>
      <c r="Q12" s="86">
        <v>2869006561</v>
      </c>
    </row>
    <row r="13" spans="1:17" s="37" customFormat="1" ht="19.5" customHeight="1" x14ac:dyDescent="0.3">
      <c r="A13" s="22"/>
      <c r="C13" s="22"/>
      <c r="D13" s="64"/>
      <c r="E13" s="53"/>
      <c r="F13" s="175"/>
      <c r="G13" s="53"/>
      <c r="H13" s="176"/>
      <c r="I13" s="53"/>
      <c r="J13" s="86"/>
      <c r="K13" s="177"/>
      <c r="L13" s="86"/>
      <c r="M13" s="177"/>
      <c r="N13" s="86"/>
      <c r="O13" s="177"/>
      <c r="P13" s="86"/>
      <c r="Q13" s="177"/>
    </row>
    <row r="14" spans="1:17" s="37" customFormat="1" ht="19.5" customHeight="1" x14ac:dyDescent="0.3">
      <c r="A14" s="22" t="s">
        <v>118</v>
      </c>
      <c r="C14" s="22"/>
      <c r="D14" s="33"/>
      <c r="E14" s="34"/>
      <c r="F14" s="170"/>
      <c r="G14" s="34"/>
      <c r="H14" s="115"/>
      <c r="I14" s="34"/>
      <c r="J14" s="86"/>
      <c r="K14" s="177"/>
      <c r="L14" s="86"/>
      <c r="M14" s="177"/>
      <c r="N14" s="86"/>
      <c r="O14" s="177"/>
      <c r="P14" s="86"/>
      <c r="Q14" s="177"/>
    </row>
    <row r="15" spans="1:17" s="37" customFormat="1" ht="19.5" customHeight="1" x14ac:dyDescent="0.3">
      <c r="A15" s="38" t="s">
        <v>221</v>
      </c>
      <c r="C15" s="22"/>
      <c r="D15" s="131"/>
      <c r="E15" s="178"/>
      <c r="F15" s="182"/>
      <c r="G15" s="178"/>
      <c r="H15" s="182"/>
      <c r="I15" s="178"/>
      <c r="J15" s="182"/>
      <c r="K15" s="178"/>
      <c r="L15" s="182"/>
      <c r="M15" s="178"/>
      <c r="N15" s="182"/>
      <c r="O15" s="178"/>
      <c r="P15" s="182"/>
      <c r="Q15" s="178"/>
    </row>
    <row r="16" spans="1:17" s="37" customFormat="1" ht="19.5" customHeight="1" x14ac:dyDescent="0.3">
      <c r="A16" s="43" t="s">
        <v>103</v>
      </c>
      <c r="C16" s="27">
        <v>24</v>
      </c>
      <c r="D16" s="74"/>
      <c r="E16" s="212">
        <v>0</v>
      </c>
      <c r="F16" s="115"/>
      <c r="G16" s="212">
        <v>0</v>
      </c>
      <c r="H16" s="115"/>
      <c r="I16" s="212">
        <v>0</v>
      </c>
      <c r="J16" s="115"/>
      <c r="K16" s="118">
        <v>-163860381</v>
      </c>
      <c r="L16" s="115"/>
      <c r="M16" s="118">
        <v>-163860381</v>
      </c>
      <c r="N16" s="115"/>
      <c r="O16" s="211">
        <v>0</v>
      </c>
      <c r="P16" s="115"/>
      <c r="Q16" s="118">
        <v>-163860381</v>
      </c>
    </row>
    <row r="17" spans="1:17" s="37" customFormat="1" ht="19.5" customHeight="1" x14ac:dyDescent="0.3">
      <c r="A17" s="28" t="s">
        <v>222</v>
      </c>
      <c r="C17" s="29"/>
      <c r="D17" s="12"/>
      <c r="E17" s="75">
        <f>SUM(E16:E16)</f>
        <v>0</v>
      </c>
      <c r="F17" s="178"/>
      <c r="G17" s="75">
        <f>SUM(G16:G16)</f>
        <v>0</v>
      </c>
      <c r="H17" s="53"/>
      <c r="I17" s="75">
        <f>SUM(I16:I16)</f>
        <v>0</v>
      </c>
      <c r="J17" s="182"/>
      <c r="K17" s="76">
        <f>SUM(K16:K16)</f>
        <v>-163860381</v>
      </c>
      <c r="L17" s="178"/>
      <c r="M17" s="179">
        <f>SUM(M16:M16)</f>
        <v>-163860381</v>
      </c>
      <c r="N17" s="178"/>
      <c r="O17" s="75">
        <f>SUM(O16:O16)</f>
        <v>0</v>
      </c>
      <c r="P17" s="178"/>
      <c r="Q17" s="179">
        <f>SUM(Q16:Q16)</f>
        <v>-163860381</v>
      </c>
    </row>
    <row r="18" spans="1:17" s="37" customFormat="1" ht="19.5" customHeight="1" x14ac:dyDescent="0.3">
      <c r="A18" s="43"/>
      <c r="C18" s="27"/>
      <c r="D18" s="33"/>
      <c r="E18" s="180"/>
      <c r="F18" s="170"/>
      <c r="G18" s="180"/>
      <c r="H18" s="115"/>
      <c r="I18" s="180"/>
      <c r="J18" s="128"/>
      <c r="K18" s="115"/>
      <c r="L18" s="170"/>
      <c r="M18" s="170"/>
      <c r="N18" s="170"/>
      <c r="O18" s="170"/>
      <c r="P18" s="170"/>
      <c r="Q18" s="170"/>
    </row>
    <row r="19" spans="1:17" s="37" customFormat="1" ht="19.5" customHeight="1" x14ac:dyDescent="0.3">
      <c r="A19" s="38" t="s">
        <v>148</v>
      </c>
      <c r="C19" s="27"/>
      <c r="D19" s="33"/>
      <c r="E19" s="180"/>
      <c r="F19" s="170"/>
      <c r="G19" s="180"/>
      <c r="H19" s="115"/>
      <c r="I19" s="180"/>
      <c r="J19" s="128"/>
      <c r="K19" s="115"/>
      <c r="L19" s="170"/>
      <c r="M19" s="170"/>
      <c r="N19" s="170"/>
      <c r="O19" s="170"/>
      <c r="P19" s="170"/>
      <c r="Q19" s="170"/>
    </row>
    <row r="20" spans="1:17" s="37" customFormat="1" ht="19.5" customHeight="1" x14ac:dyDescent="0.3">
      <c r="A20" s="43" t="s">
        <v>234</v>
      </c>
      <c r="C20" s="27"/>
      <c r="D20" s="33"/>
      <c r="E20" s="212">
        <v>0</v>
      </c>
      <c r="F20" s="170"/>
      <c r="G20" s="212">
        <v>0</v>
      </c>
      <c r="H20" s="115"/>
      <c r="I20" s="212">
        <v>0</v>
      </c>
      <c r="J20" s="128"/>
      <c r="K20" s="212">
        <v>0</v>
      </c>
      <c r="L20" s="170"/>
      <c r="M20" s="212">
        <v>0</v>
      </c>
      <c r="N20" s="170"/>
      <c r="O20" s="169">
        <v>75</v>
      </c>
      <c r="P20" s="170"/>
      <c r="Q20" s="118">
        <f>SUM(M20:O20)</f>
        <v>75</v>
      </c>
    </row>
    <row r="21" spans="1:17" s="37" customFormat="1" ht="19.5" customHeight="1" x14ac:dyDescent="0.3">
      <c r="A21" s="28" t="s">
        <v>147</v>
      </c>
      <c r="C21" s="27"/>
      <c r="D21" s="33"/>
      <c r="E21" s="75">
        <f>SUM(E20)</f>
        <v>0</v>
      </c>
      <c r="F21" s="178"/>
      <c r="G21" s="75">
        <f>SUM(G20)</f>
        <v>0</v>
      </c>
      <c r="H21" s="53"/>
      <c r="I21" s="75">
        <f>SUM(I20)</f>
        <v>0</v>
      </c>
      <c r="J21" s="182"/>
      <c r="K21" s="75">
        <f>SUM(K20)</f>
        <v>0</v>
      </c>
      <c r="L21" s="178"/>
      <c r="M21" s="75">
        <f>SUM(M20)</f>
        <v>0</v>
      </c>
      <c r="N21" s="178"/>
      <c r="O21" s="76">
        <f>SUM(O20)</f>
        <v>75</v>
      </c>
      <c r="P21" s="178"/>
      <c r="Q21" s="76">
        <f>SUM(Q20)</f>
        <v>75</v>
      </c>
    </row>
    <row r="22" spans="1:17" s="37" customFormat="1" ht="19.5" customHeight="1" x14ac:dyDescent="0.3">
      <c r="A22" s="43"/>
      <c r="C22" s="27"/>
      <c r="D22" s="33"/>
      <c r="E22" s="180"/>
      <c r="F22" s="170"/>
      <c r="G22" s="180"/>
      <c r="H22" s="115"/>
      <c r="I22" s="180"/>
      <c r="J22" s="128"/>
      <c r="K22" s="115"/>
      <c r="L22" s="170"/>
      <c r="M22" s="170"/>
      <c r="N22" s="170"/>
      <c r="O22" s="170"/>
      <c r="P22" s="170"/>
      <c r="Q22" s="170"/>
    </row>
    <row r="23" spans="1:17" s="37" customFormat="1" ht="19.5" customHeight="1" x14ac:dyDescent="0.3">
      <c r="A23" s="1" t="s">
        <v>58</v>
      </c>
      <c r="C23" s="27"/>
      <c r="D23" s="64"/>
      <c r="E23" s="181"/>
      <c r="F23" s="175"/>
      <c r="G23" s="181"/>
      <c r="H23" s="176"/>
      <c r="I23" s="181"/>
      <c r="J23" s="148"/>
      <c r="K23" s="176"/>
      <c r="L23" s="175"/>
      <c r="M23" s="175"/>
      <c r="N23" s="175"/>
      <c r="O23" s="175"/>
      <c r="P23" s="175"/>
      <c r="Q23" s="175"/>
    </row>
    <row r="24" spans="1:17" s="37" customFormat="1" ht="19.5" customHeight="1" x14ac:dyDescent="0.3">
      <c r="A24" s="57" t="s">
        <v>87</v>
      </c>
      <c r="C24" s="31"/>
      <c r="D24" s="64"/>
      <c r="E24" s="235">
        <v>0</v>
      </c>
      <c r="F24" s="235"/>
      <c r="G24" s="235">
        <v>0</v>
      </c>
      <c r="H24" s="235"/>
      <c r="I24" s="234">
        <v>0</v>
      </c>
      <c r="J24" s="234"/>
      <c r="K24" s="234">
        <v>374669121</v>
      </c>
      <c r="L24" s="175"/>
      <c r="M24" s="170">
        <v>374669121</v>
      </c>
      <c r="N24" s="175"/>
      <c r="O24" s="170">
        <v>-2</v>
      </c>
      <c r="P24" s="175"/>
      <c r="Q24" s="170">
        <v>374669119</v>
      </c>
    </row>
    <row r="25" spans="1:17" s="37" customFormat="1" ht="19.5" customHeight="1" x14ac:dyDescent="0.3">
      <c r="A25" s="57" t="s">
        <v>65</v>
      </c>
      <c r="C25" s="27"/>
      <c r="D25" s="64"/>
      <c r="E25" s="236">
        <v>0</v>
      </c>
      <c r="F25" s="234"/>
      <c r="G25" s="236">
        <v>0</v>
      </c>
      <c r="H25" s="234"/>
      <c r="I25" s="236">
        <v>0</v>
      </c>
      <c r="J25" s="234"/>
      <c r="K25" s="236">
        <v>0</v>
      </c>
      <c r="L25" s="175"/>
      <c r="M25" s="236">
        <v>0</v>
      </c>
      <c r="N25" s="234"/>
      <c r="O25" s="236">
        <v>0</v>
      </c>
      <c r="P25" s="175"/>
      <c r="Q25" s="236">
        <v>0</v>
      </c>
    </row>
    <row r="26" spans="1:17" s="37" customFormat="1" ht="19.5" customHeight="1" x14ac:dyDescent="0.3">
      <c r="A26" s="1" t="s">
        <v>59</v>
      </c>
      <c r="D26" s="12"/>
      <c r="E26" s="214">
        <f>SUM(E24:E25)</f>
        <v>0</v>
      </c>
      <c r="F26" s="178"/>
      <c r="G26" s="214">
        <f>SUM(G24:G25)</f>
        <v>0</v>
      </c>
      <c r="H26" s="53"/>
      <c r="I26" s="214">
        <f>SUM(I24:I25)</f>
        <v>0</v>
      </c>
      <c r="J26" s="182"/>
      <c r="K26" s="171">
        <f>SUM(K24:K25)</f>
        <v>374669121</v>
      </c>
      <c r="L26" s="178"/>
      <c r="M26" s="171">
        <f>SUM(M24:M25)</f>
        <v>374669121</v>
      </c>
      <c r="N26" s="178"/>
      <c r="O26" s="171">
        <f>SUM(O24:O25)</f>
        <v>-2</v>
      </c>
      <c r="P26" s="178"/>
      <c r="Q26" s="171">
        <f>SUM(Q24:Q25)</f>
        <v>374669119</v>
      </c>
    </row>
    <row r="27" spans="1:17" s="37" customFormat="1" ht="11.25" customHeight="1" x14ac:dyDescent="0.3">
      <c r="A27" s="1"/>
      <c r="D27" s="12"/>
      <c r="E27" s="130"/>
      <c r="F27" s="178"/>
      <c r="G27" s="130"/>
      <c r="H27" s="53"/>
      <c r="I27" s="130"/>
      <c r="J27" s="182"/>
      <c r="K27" s="171"/>
      <c r="L27" s="178"/>
      <c r="M27" s="171"/>
      <c r="N27" s="178"/>
      <c r="O27" s="171"/>
      <c r="P27" s="178"/>
      <c r="Q27" s="171"/>
    </row>
    <row r="28" spans="1:17" s="37" customFormat="1" ht="19.5" customHeight="1" x14ac:dyDescent="0.3">
      <c r="A28" s="60" t="s">
        <v>92</v>
      </c>
      <c r="C28" s="27">
        <v>18</v>
      </c>
      <c r="D28" s="12"/>
      <c r="E28" s="236">
        <v>0</v>
      </c>
      <c r="F28" s="234"/>
      <c r="G28" s="236">
        <v>0</v>
      </c>
      <c r="H28" s="176"/>
      <c r="I28" s="115">
        <v>18733456</v>
      </c>
      <c r="J28" s="148"/>
      <c r="K28" s="175">
        <v>-18733456</v>
      </c>
      <c r="L28" s="175"/>
      <c r="M28" s="236">
        <v>0</v>
      </c>
      <c r="N28" s="175"/>
      <c r="O28" s="236">
        <v>0</v>
      </c>
      <c r="P28" s="175"/>
      <c r="Q28" s="236">
        <v>0</v>
      </c>
    </row>
    <row r="29" spans="1:17" s="37" customFormat="1" ht="19.5" customHeight="1" thickBot="1" x14ac:dyDescent="0.35">
      <c r="A29" s="1" t="s">
        <v>126</v>
      </c>
      <c r="B29" s="1"/>
      <c r="D29" s="12"/>
      <c r="E29" s="85">
        <f>E12+E17+E21+E26+E28</f>
        <v>2048254862</v>
      </c>
      <c r="F29" s="178"/>
      <c r="G29" s="85">
        <f>G12+G17+G21+G26+G28</f>
        <v>283563867</v>
      </c>
      <c r="H29" s="53"/>
      <c r="I29" s="85">
        <f>I12+I17+I21+I26+I28</f>
        <v>152444899</v>
      </c>
      <c r="J29" s="182"/>
      <c r="K29" s="85">
        <f>K12+K17+K21+K26+K28</f>
        <v>595551673</v>
      </c>
      <c r="L29" s="178"/>
      <c r="M29" s="85">
        <f>M12+M17+M21+M26+M28</f>
        <v>3079815301</v>
      </c>
      <c r="N29" s="178"/>
      <c r="O29" s="85">
        <f>O12+O17+O21+O26+O28</f>
        <v>73</v>
      </c>
      <c r="P29" s="178"/>
      <c r="Q29" s="85">
        <f>Q12+Q17+Q21+Q26+Q28</f>
        <v>3079815374</v>
      </c>
    </row>
    <row r="30" spans="1:17" ht="19.5" customHeight="1" thickTop="1" x14ac:dyDescent="0.3"/>
  </sheetData>
  <mergeCells count="5">
    <mergeCell ref="E10:Q10"/>
    <mergeCell ref="E4:Q4"/>
    <mergeCell ref="I5:K5"/>
    <mergeCell ref="K1:P1"/>
    <mergeCell ref="K2:P2"/>
  </mergeCells>
  <pageMargins left="0.7" right="0.5" top="0.48" bottom="0.5" header="0.5" footer="0.5"/>
  <pageSetup paperSize="9" scale="75" firstPageNumber="9" orientation="landscape" useFirstPageNumber="1" r:id="rId1"/>
  <headerFooter alignWithMargins="0">
    <oddFooter>&amp;LThe accompanying notes are an integral part of these finanical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32"/>
  <sheetViews>
    <sheetView view="pageBreakPreview" topLeftCell="A24" zoomScaleNormal="100" zoomScaleSheetLayoutView="100" workbookViewId="0">
      <selection activeCell="B9" sqref="B9"/>
    </sheetView>
  </sheetViews>
  <sheetFormatPr defaultColWidth="9.1796875" defaultRowHeight="19.5" customHeight="1" x14ac:dyDescent="0.3"/>
  <cols>
    <col min="1" max="1" width="46.08984375" style="2" customWidth="1"/>
    <col min="2" max="2" width="1.7265625" style="2" customWidth="1"/>
    <col min="3" max="3" width="12.7265625" style="2" customWidth="1"/>
    <col min="4" max="4" width="1.1796875" style="32" customWidth="1"/>
    <col min="5" max="5" width="15.26953125" style="2" customWidth="1"/>
    <col min="6" max="6" width="1.1796875" style="32" customWidth="1"/>
    <col min="7" max="7" width="12.7265625" style="2" customWidth="1"/>
    <col min="8" max="8" width="1.1796875" style="32" customWidth="1"/>
    <col min="9" max="9" width="15.26953125" style="2" customWidth="1"/>
    <col min="10" max="10" width="1.1796875" style="32" customWidth="1"/>
    <col min="11" max="11" width="15.26953125" style="2" customWidth="1"/>
    <col min="12" max="12" width="1.1796875" style="32" customWidth="1"/>
    <col min="13" max="13" width="15.26953125" style="2" customWidth="1"/>
    <col min="14" max="14" width="1.1796875" style="32" customWidth="1"/>
    <col min="15" max="15" width="15.26953125" style="2" customWidth="1"/>
    <col min="16" max="16" width="1.1796875" style="32" customWidth="1"/>
    <col min="17" max="17" width="15.26953125" style="2" customWidth="1"/>
    <col min="18" max="18" width="1.1796875" style="32" customWidth="1"/>
    <col min="19" max="19" width="15.26953125" style="2" customWidth="1"/>
    <col min="20" max="20" width="1.1796875" style="32" customWidth="1"/>
    <col min="21" max="21" width="15.26953125" style="2" customWidth="1"/>
    <col min="22" max="16384" width="9.1796875" style="2"/>
  </cols>
  <sheetData>
    <row r="1" spans="1:21" ht="19.5" customHeight="1" x14ac:dyDescent="0.35">
      <c r="A1" s="6" t="s">
        <v>207</v>
      </c>
      <c r="B1" s="6"/>
      <c r="C1" s="37"/>
      <c r="D1" s="57"/>
      <c r="E1" s="37"/>
      <c r="H1" s="57"/>
      <c r="I1" s="37"/>
      <c r="J1" s="57"/>
      <c r="K1" s="37"/>
      <c r="L1" s="57"/>
      <c r="M1" s="37"/>
      <c r="N1" s="57"/>
      <c r="O1" s="261"/>
      <c r="P1" s="261"/>
      <c r="Q1" s="261"/>
      <c r="R1" s="261"/>
      <c r="S1" s="261"/>
      <c r="T1" s="261"/>
      <c r="U1" s="41"/>
    </row>
    <row r="2" spans="1:21" ht="19.5" customHeight="1" x14ac:dyDescent="0.3">
      <c r="A2" s="7" t="s">
        <v>100</v>
      </c>
      <c r="B2" s="7"/>
      <c r="C2" s="37"/>
      <c r="D2" s="57"/>
      <c r="E2" s="37"/>
      <c r="H2" s="57"/>
      <c r="I2" s="37"/>
      <c r="J2" s="57"/>
      <c r="K2" s="37"/>
      <c r="L2" s="57"/>
      <c r="M2" s="37"/>
      <c r="N2" s="57"/>
      <c r="O2" s="261"/>
      <c r="P2" s="261"/>
      <c r="Q2" s="261"/>
      <c r="R2" s="261"/>
      <c r="S2" s="261"/>
      <c r="T2" s="261"/>
      <c r="U2" s="41"/>
    </row>
    <row r="3" spans="1:21" ht="19.5" customHeight="1" x14ac:dyDescent="0.3">
      <c r="A3" s="7"/>
      <c r="B3" s="7"/>
      <c r="D3" s="131"/>
    </row>
    <row r="4" spans="1:21" ht="19.5" customHeight="1" x14ac:dyDescent="0.3">
      <c r="A4" s="1"/>
      <c r="E4" s="256" t="s">
        <v>132</v>
      </c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</row>
    <row r="5" spans="1:21" ht="19.5" customHeight="1" x14ac:dyDescent="0.3">
      <c r="A5" s="1"/>
      <c r="B5" s="1"/>
      <c r="D5" s="57"/>
      <c r="F5" s="223"/>
      <c r="G5" s="215"/>
      <c r="K5" s="260" t="s">
        <v>3</v>
      </c>
      <c r="L5" s="260"/>
      <c r="M5" s="260"/>
      <c r="N5" s="260"/>
      <c r="O5" s="260"/>
      <c r="P5" s="44"/>
      <c r="Q5" s="173"/>
      <c r="R5" s="44"/>
      <c r="T5" s="44"/>
      <c r="U5" s="173"/>
    </row>
    <row r="6" spans="1:21" ht="19.5" customHeight="1" x14ac:dyDescent="0.3">
      <c r="A6" s="1"/>
      <c r="B6" s="1"/>
      <c r="D6" s="57"/>
      <c r="F6" s="223"/>
      <c r="G6" s="215"/>
      <c r="K6" s="44"/>
      <c r="L6" s="44"/>
      <c r="M6" s="44"/>
      <c r="N6" s="44"/>
      <c r="O6" s="44"/>
      <c r="P6" s="44"/>
      <c r="Q6" s="191" t="s">
        <v>176</v>
      </c>
      <c r="R6" s="44"/>
      <c r="T6" s="44"/>
      <c r="U6" s="191"/>
    </row>
    <row r="7" spans="1:21" ht="19.5" customHeight="1" x14ac:dyDescent="0.3">
      <c r="A7" s="1"/>
      <c r="B7" s="1"/>
      <c r="D7" s="57"/>
      <c r="E7" s="58" t="s">
        <v>8</v>
      </c>
      <c r="G7" s="3"/>
      <c r="H7" s="44"/>
      <c r="I7" s="134" t="s">
        <v>173</v>
      </c>
      <c r="P7" s="44"/>
      <c r="Q7" s="165" t="s">
        <v>133</v>
      </c>
      <c r="R7" s="44"/>
      <c r="S7" s="165" t="s">
        <v>134</v>
      </c>
      <c r="T7" s="44"/>
      <c r="U7" s="165"/>
    </row>
    <row r="8" spans="1:21" ht="19.5" customHeight="1" x14ac:dyDescent="0.3">
      <c r="A8" s="3"/>
      <c r="B8" s="3"/>
      <c r="D8" s="44"/>
      <c r="E8" s="44" t="s">
        <v>28</v>
      </c>
      <c r="G8" s="3" t="s">
        <v>174</v>
      </c>
      <c r="H8" s="44"/>
      <c r="I8" s="44" t="s">
        <v>104</v>
      </c>
      <c r="J8" s="44"/>
      <c r="M8" s="2" t="s">
        <v>166</v>
      </c>
      <c r="P8" s="44"/>
      <c r="Q8" s="165" t="s">
        <v>137</v>
      </c>
      <c r="R8" s="44"/>
      <c r="S8" s="165" t="s">
        <v>135</v>
      </c>
      <c r="T8" s="44"/>
      <c r="U8" s="156" t="s">
        <v>9</v>
      </c>
    </row>
    <row r="9" spans="1:21" ht="19.5" customHeight="1" x14ac:dyDescent="0.3">
      <c r="A9" s="3"/>
      <c r="C9" s="8" t="s">
        <v>37</v>
      </c>
      <c r="D9" s="44"/>
      <c r="E9" s="44" t="s">
        <v>30</v>
      </c>
      <c r="G9" s="3" t="s">
        <v>172</v>
      </c>
      <c r="I9" s="58" t="s">
        <v>49</v>
      </c>
      <c r="J9" s="44"/>
      <c r="K9" s="44" t="s">
        <v>53</v>
      </c>
      <c r="L9" s="44"/>
      <c r="M9" s="44" t="s">
        <v>175</v>
      </c>
      <c r="N9" s="44"/>
      <c r="O9" s="44" t="s">
        <v>7</v>
      </c>
      <c r="Q9" s="44" t="s">
        <v>138</v>
      </c>
      <c r="S9" s="44" t="s">
        <v>136</v>
      </c>
      <c r="U9" s="44" t="s">
        <v>40</v>
      </c>
    </row>
    <row r="10" spans="1:21" ht="19.5" customHeight="1" x14ac:dyDescent="0.3">
      <c r="A10" s="3"/>
      <c r="C10" s="3"/>
      <c r="D10" s="139"/>
      <c r="E10" s="257" t="s">
        <v>55</v>
      </c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  <c r="T10" s="257"/>
      <c r="U10" s="257"/>
    </row>
    <row r="11" spans="1:21" ht="19.5" customHeight="1" x14ac:dyDescent="0.3">
      <c r="A11" s="62" t="s">
        <v>151</v>
      </c>
      <c r="C11" s="63"/>
      <c r="D11" s="45"/>
      <c r="E11" s="174"/>
      <c r="F11" s="5"/>
      <c r="G11" s="4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</row>
    <row r="12" spans="1:21" ht="19.5" customHeight="1" x14ac:dyDescent="0.3">
      <c r="A12" s="22" t="s">
        <v>152</v>
      </c>
      <c r="C12" s="22"/>
      <c r="D12" s="24"/>
      <c r="E12" s="86">
        <f>'SH-9'!E29</f>
        <v>2048254862</v>
      </c>
      <c r="F12" s="86"/>
      <c r="G12" s="210">
        <v>0</v>
      </c>
      <c r="H12" s="86"/>
      <c r="I12" s="86">
        <f>'SH-9'!G29</f>
        <v>283563867</v>
      </c>
      <c r="J12" s="86"/>
      <c r="K12" s="86">
        <f>'SH-9'!I29</f>
        <v>152444899</v>
      </c>
      <c r="L12" s="86"/>
      <c r="M12" s="210">
        <v>0</v>
      </c>
      <c r="N12" s="86"/>
      <c r="O12" s="86">
        <f>'SH-9'!K29</f>
        <v>595551673</v>
      </c>
      <c r="P12" s="86"/>
      <c r="Q12" s="86">
        <f>SUM(E12:O12)</f>
        <v>3079815301</v>
      </c>
      <c r="R12" s="86"/>
      <c r="S12" s="86">
        <f>'SH-9'!O29</f>
        <v>73</v>
      </c>
      <c r="T12" s="86"/>
      <c r="U12" s="86">
        <f>SUM(Q12:S12)</f>
        <v>3079815374</v>
      </c>
    </row>
    <row r="13" spans="1:21" ht="19.5" customHeight="1" x14ac:dyDescent="0.3">
      <c r="A13" s="22"/>
      <c r="C13" s="22"/>
      <c r="D13" s="64"/>
      <c r="E13" s="53"/>
      <c r="F13" s="190"/>
      <c r="G13" s="53"/>
      <c r="H13" s="175"/>
      <c r="I13" s="53"/>
      <c r="J13" s="176"/>
      <c r="K13" s="53"/>
      <c r="L13" s="86"/>
      <c r="M13" s="177"/>
      <c r="N13" s="86"/>
      <c r="O13" s="177"/>
      <c r="P13" s="86"/>
      <c r="Q13" s="177"/>
      <c r="R13" s="86"/>
      <c r="S13" s="177"/>
      <c r="T13" s="86"/>
      <c r="U13" s="177"/>
    </row>
    <row r="14" spans="1:21" ht="19.5" customHeight="1" x14ac:dyDescent="0.3">
      <c r="A14" s="22" t="s">
        <v>118</v>
      </c>
      <c r="C14" s="22"/>
      <c r="D14" s="33"/>
      <c r="E14" s="34"/>
      <c r="F14" s="24"/>
      <c r="G14" s="34"/>
      <c r="H14" s="170"/>
      <c r="I14" s="34"/>
      <c r="J14" s="115"/>
      <c r="K14" s="34"/>
      <c r="L14" s="86"/>
      <c r="M14" s="177"/>
      <c r="N14" s="86"/>
      <c r="O14" s="177"/>
      <c r="P14" s="86"/>
      <c r="Q14" s="177"/>
      <c r="R14" s="86"/>
      <c r="S14" s="177"/>
      <c r="T14" s="86"/>
      <c r="U14" s="177"/>
    </row>
    <row r="15" spans="1:21" ht="19.5" customHeight="1" x14ac:dyDescent="0.3">
      <c r="A15" s="38" t="s">
        <v>221</v>
      </c>
      <c r="C15" s="22"/>
      <c r="D15" s="131"/>
      <c r="E15" s="178"/>
      <c r="F15" s="208"/>
      <c r="G15" s="178"/>
      <c r="H15" s="182"/>
      <c r="I15" s="178"/>
      <c r="J15" s="182"/>
      <c r="K15" s="178"/>
      <c r="L15" s="182"/>
      <c r="M15" s="178"/>
      <c r="N15" s="182"/>
      <c r="O15" s="178"/>
      <c r="P15" s="182"/>
      <c r="Q15" s="178"/>
      <c r="R15" s="182"/>
      <c r="S15" s="178"/>
      <c r="T15" s="182"/>
      <c r="U15" s="178"/>
    </row>
    <row r="16" spans="1:21" ht="19.5" customHeight="1" x14ac:dyDescent="0.3">
      <c r="A16" s="35" t="s">
        <v>177</v>
      </c>
      <c r="C16" s="27">
        <v>17</v>
      </c>
      <c r="D16" s="131"/>
      <c r="E16" s="213">
        <v>0</v>
      </c>
      <c r="F16" s="213"/>
      <c r="G16" s="213">
        <v>-76781522</v>
      </c>
      <c r="H16" s="213"/>
      <c r="I16" s="213">
        <v>0</v>
      </c>
      <c r="J16" s="213"/>
      <c r="K16" s="213">
        <v>0</v>
      </c>
      <c r="L16" s="213"/>
      <c r="M16" s="213">
        <v>0</v>
      </c>
      <c r="N16" s="213"/>
      <c r="O16" s="213">
        <v>0</v>
      </c>
      <c r="P16" s="213"/>
      <c r="Q16" s="213">
        <f>SUM(E16:O16)</f>
        <v>-76781522</v>
      </c>
      <c r="R16" s="213"/>
      <c r="S16" s="213">
        <v>0</v>
      </c>
      <c r="T16" s="213"/>
      <c r="U16" s="213">
        <f>SUM(Q16:S16)</f>
        <v>-76781522</v>
      </c>
    </row>
    <row r="17" spans="1:21" ht="19.5" customHeight="1" x14ac:dyDescent="0.3">
      <c r="A17" s="35" t="s">
        <v>103</v>
      </c>
      <c r="C17" s="27">
        <v>24</v>
      </c>
      <c r="D17" s="74"/>
      <c r="E17" s="218">
        <v>0</v>
      </c>
      <c r="F17" s="217"/>
      <c r="G17" s="218">
        <v>0</v>
      </c>
      <c r="H17" s="219"/>
      <c r="I17" s="218">
        <v>0</v>
      </c>
      <c r="J17" s="219"/>
      <c r="K17" s="218">
        <v>0</v>
      </c>
      <c r="L17" s="219"/>
      <c r="M17" s="218">
        <v>0</v>
      </c>
      <c r="N17" s="219"/>
      <c r="O17" s="218">
        <v>-184342929</v>
      </c>
      <c r="P17" s="219"/>
      <c r="Q17" s="218">
        <f>SUM(E17:O17)</f>
        <v>-184342929</v>
      </c>
      <c r="R17" s="219"/>
      <c r="S17" s="218">
        <v>0</v>
      </c>
      <c r="T17" s="219"/>
      <c r="U17" s="218">
        <f>SUM(Q17:S17)</f>
        <v>-184342929</v>
      </c>
    </row>
    <row r="18" spans="1:21" ht="19.5" customHeight="1" x14ac:dyDescent="0.3">
      <c r="A18" s="28" t="s">
        <v>222</v>
      </c>
      <c r="C18" s="29"/>
      <c r="D18" s="12"/>
      <c r="E18" s="75">
        <f>SUM(E16:E17)</f>
        <v>0</v>
      </c>
      <c r="F18" s="208"/>
      <c r="G18" s="75">
        <f>SUM(G16:G17)</f>
        <v>-76781522</v>
      </c>
      <c r="H18" s="221"/>
      <c r="I18" s="75">
        <f>SUM(I16:I17)</f>
        <v>0</v>
      </c>
      <c r="J18" s="221"/>
      <c r="K18" s="75">
        <f>SUM(K16:K17)</f>
        <v>0</v>
      </c>
      <c r="L18" s="221"/>
      <c r="M18" s="75">
        <f>SUM(M16:M17)</f>
        <v>0</v>
      </c>
      <c r="N18" s="221"/>
      <c r="O18" s="75">
        <f>SUM(O16:O17)</f>
        <v>-184342929</v>
      </c>
      <c r="P18" s="221"/>
      <c r="Q18" s="75">
        <f>SUM(Q16:Q17)</f>
        <v>-261124451</v>
      </c>
      <c r="R18" s="221"/>
      <c r="S18" s="75">
        <f>SUM(S16:S17)</f>
        <v>0</v>
      </c>
      <c r="T18" s="221"/>
      <c r="U18" s="75">
        <f>SUM(U16:U17)</f>
        <v>-261124451</v>
      </c>
    </row>
    <row r="19" spans="1:21" ht="11.5" customHeight="1" x14ac:dyDescent="0.3">
      <c r="A19" s="35"/>
      <c r="C19" s="27"/>
      <c r="D19" s="33"/>
      <c r="E19" s="180"/>
      <c r="F19" s="208"/>
      <c r="G19" s="180"/>
      <c r="H19" s="170"/>
      <c r="I19" s="180"/>
      <c r="J19" s="115"/>
      <c r="K19" s="180"/>
      <c r="L19" s="128"/>
      <c r="M19" s="115"/>
      <c r="N19" s="128"/>
      <c r="O19" s="115"/>
      <c r="P19" s="170"/>
      <c r="Q19" s="170"/>
      <c r="R19" s="170"/>
      <c r="S19" s="170"/>
      <c r="T19" s="170"/>
      <c r="U19" s="170"/>
    </row>
    <row r="20" spans="1:21" ht="19.5" hidden="1" customHeight="1" x14ac:dyDescent="0.3">
      <c r="A20" s="38" t="s">
        <v>148</v>
      </c>
      <c r="C20" s="27"/>
      <c r="D20" s="33"/>
      <c r="E20" s="180"/>
      <c r="F20" s="208"/>
      <c r="G20" s="180"/>
      <c r="H20" s="170"/>
      <c r="I20" s="180"/>
      <c r="J20" s="115"/>
      <c r="K20" s="180"/>
      <c r="L20" s="128"/>
      <c r="M20" s="115"/>
      <c r="N20" s="128"/>
      <c r="O20" s="115"/>
      <c r="P20" s="170"/>
      <c r="Q20" s="170"/>
      <c r="R20" s="170"/>
      <c r="S20" s="170"/>
      <c r="T20" s="170"/>
      <c r="U20" s="170"/>
    </row>
    <row r="21" spans="1:21" ht="19.5" hidden="1" customHeight="1" x14ac:dyDescent="0.3">
      <c r="A21" s="35" t="s">
        <v>146</v>
      </c>
      <c r="C21" s="27"/>
      <c r="D21" s="33"/>
      <c r="E21" s="218"/>
      <c r="F21" s="219"/>
      <c r="G21" s="218"/>
      <c r="H21" s="219"/>
      <c r="I21" s="218"/>
      <c r="J21" s="219"/>
      <c r="K21" s="218"/>
      <c r="L21" s="219"/>
      <c r="M21" s="218"/>
      <c r="N21" s="219"/>
      <c r="O21" s="218"/>
      <c r="P21" s="219"/>
      <c r="Q21" s="218">
        <f>SUM(E21:O21)</f>
        <v>0</v>
      </c>
      <c r="R21" s="219"/>
      <c r="S21" s="218"/>
      <c r="T21" s="219"/>
      <c r="U21" s="218">
        <f>SUM(Q21:S21)</f>
        <v>0</v>
      </c>
    </row>
    <row r="22" spans="1:21" ht="19.5" hidden="1" customHeight="1" x14ac:dyDescent="0.3">
      <c r="A22" s="28" t="s">
        <v>147</v>
      </c>
      <c r="C22" s="27"/>
      <c r="D22" s="33"/>
      <c r="E22" s="75">
        <f>SUM(E21)</f>
        <v>0</v>
      </c>
      <c r="F22" s="221"/>
      <c r="G22" s="75">
        <f>SUM(G21)</f>
        <v>0</v>
      </c>
      <c r="H22" s="221"/>
      <c r="I22" s="75">
        <f>SUM(I21)</f>
        <v>0</v>
      </c>
      <c r="J22" s="221"/>
      <c r="K22" s="75">
        <f>SUM(K21)</f>
        <v>0</v>
      </c>
      <c r="L22" s="221"/>
      <c r="M22" s="75">
        <f>SUM(M21)</f>
        <v>0</v>
      </c>
      <c r="N22" s="221"/>
      <c r="O22" s="75">
        <f>SUM(O21)</f>
        <v>0</v>
      </c>
      <c r="P22" s="221"/>
      <c r="Q22" s="75">
        <f>SUM(Q21)</f>
        <v>0</v>
      </c>
      <c r="R22" s="221"/>
      <c r="S22" s="75">
        <f>SUM(S21)</f>
        <v>0</v>
      </c>
      <c r="T22" s="221"/>
      <c r="U22" s="75">
        <f>SUM(U21)</f>
        <v>0</v>
      </c>
    </row>
    <row r="23" spans="1:21" ht="19.5" hidden="1" customHeight="1" x14ac:dyDescent="0.3">
      <c r="A23" s="35"/>
      <c r="C23" s="27"/>
      <c r="D23" s="33"/>
      <c r="E23" s="180"/>
      <c r="F23" s="216"/>
      <c r="G23" s="180"/>
      <c r="H23" s="170"/>
      <c r="I23" s="180"/>
      <c r="J23" s="115"/>
      <c r="K23" s="180"/>
      <c r="L23" s="128"/>
      <c r="M23" s="115"/>
      <c r="N23" s="128"/>
      <c r="O23" s="115"/>
      <c r="P23" s="170"/>
      <c r="Q23" s="170"/>
      <c r="R23" s="170"/>
      <c r="S23" s="170"/>
      <c r="T23" s="170"/>
      <c r="U23" s="170"/>
    </row>
    <row r="24" spans="1:21" ht="19.5" customHeight="1" x14ac:dyDescent="0.3">
      <c r="A24" s="1" t="s">
        <v>58</v>
      </c>
      <c r="C24" s="27"/>
      <c r="D24" s="64"/>
      <c r="E24" s="181"/>
      <c r="F24" s="216"/>
      <c r="G24" s="181"/>
      <c r="H24" s="175"/>
      <c r="I24" s="181"/>
      <c r="J24" s="176"/>
      <c r="K24" s="181"/>
      <c r="L24" s="148"/>
      <c r="M24" s="176"/>
      <c r="N24" s="148"/>
      <c r="O24" s="176"/>
      <c r="P24" s="175"/>
      <c r="Q24" s="175"/>
      <c r="R24" s="175"/>
      <c r="S24" s="175"/>
      <c r="T24" s="175"/>
      <c r="U24" s="175"/>
    </row>
    <row r="25" spans="1:21" ht="19.5" customHeight="1" x14ac:dyDescent="0.3">
      <c r="A25" s="30" t="s">
        <v>87</v>
      </c>
      <c r="C25" s="31"/>
      <c r="D25" s="64"/>
      <c r="E25" s="219">
        <v>0</v>
      </c>
      <c r="F25" s="64"/>
      <c r="G25" s="219">
        <v>0</v>
      </c>
      <c r="H25" s="219"/>
      <c r="I25" s="219">
        <v>0</v>
      </c>
      <c r="J25" s="219"/>
      <c r="K25" s="219">
        <v>0</v>
      </c>
      <c r="L25" s="219"/>
      <c r="M25" s="219">
        <v>0</v>
      </c>
      <c r="N25" s="219"/>
      <c r="O25" s="219">
        <v>255602784</v>
      </c>
      <c r="P25" s="219"/>
      <c r="Q25" s="219">
        <f>SUM(E25:O25)</f>
        <v>255602784</v>
      </c>
      <c r="R25" s="219"/>
      <c r="S25" s="219">
        <f>PL!E46</f>
        <v>-1</v>
      </c>
      <c r="T25" s="219"/>
      <c r="U25" s="219">
        <f>SUM(Q25:S25)</f>
        <v>255602783</v>
      </c>
    </row>
    <row r="26" spans="1:21" ht="19.5" customHeight="1" x14ac:dyDescent="0.3">
      <c r="A26" s="30" t="s">
        <v>65</v>
      </c>
      <c r="C26" s="27"/>
      <c r="D26" s="64"/>
      <c r="E26" s="218">
        <v>0</v>
      </c>
      <c r="F26" s="64"/>
      <c r="G26" s="218">
        <v>0</v>
      </c>
      <c r="H26" s="219"/>
      <c r="I26" s="218">
        <v>0</v>
      </c>
      <c r="J26" s="219"/>
      <c r="K26" s="218">
        <v>0</v>
      </c>
      <c r="L26" s="219"/>
      <c r="M26" s="218">
        <v>0</v>
      </c>
      <c r="N26" s="219"/>
      <c r="O26" s="218">
        <v>-2539084</v>
      </c>
      <c r="P26" s="219"/>
      <c r="Q26" s="218">
        <f>SUM(E26:O26)</f>
        <v>-2539084</v>
      </c>
      <c r="R26" s="219"/>
      <c r="S26" s="218">
        <v>0</v>
      </c>
      <c r="T26" s="219"/>
      <c r="U26" s="218">
        <f>SUM(Q26:S26)</f>
        <v>-2539084</v>
      </c>
    </row>
    <row r="27" spans="1:21" ht="19.5" customHeight="1" x14ac:dyDescent="0.3">
      <c r="A27" s="1" t="s">
        <v>59</v>
      </c>
      <c r="B27" s="26"/>
      <c r="D27" s="12"/>
      <c r="E27" s="75">
        <f>SUM(E25:E26)</f>
        <v>0</v>
      </c>
      <c r="F27" s="221"/>
      <c r="G27" s="75">
        <f>SUM(G25:G26)</f>
        <v>0</v>
      </c>
      <c r="H27" s="221"/>
      <c r="I27" s="75">
        <f>SUM(I25:I26)</f>
        <v>0</v>
      </c>
      <c r="J27" s="221"/>
      <c r="K27" s="75">
        <f>SUM(K25:K26)</f>
        <v>0</v>
      </c>
      <c r="L27" s="221"/>
      <c r="M27" s="75">
        <f>SUM(M25:M26)</f>
        <v>0</v>
      </c>
      <c r="N27" s="221"/>
      <c r="O27" s="75">
        <f>SUM(O25:O26)</f>
        <v>253063700</v>
      </c>
      <c r="P27" s="221"/>
      <c r="Q27" s="75">
        <f>SUM(Q25:Q26)</f>
        <v>253063700</v>
      </c>
      <c r="R27" s="221"/>
      <c r="S27" s="75">
        <f>SUM(S25:S26)</f>
        <v>-1</v>
      </c>
      <c r="T27" s="221"/>
      <c r="U27" s="75">
        <f>SUM(U25:U26)</f>
        <v>253063699</v>
      </c>
    </row>
    <row r="28" spans="1:21" ht="11.25" customHeight="1" x14ac:dyDescent="0.3">
      <c r="A28" s="1"/>
      <c r="B28" s="26"/>
      <c r="D28" s="12"/>
      <c r="E28" s="130"/>
      <c r="F28" s="216"/>
      <c r="G28" s="130"/>
      <c r="H28" s="178"/>
      <c r="I28" s="130"/>
      <c r="J28" s="53"/>
      <c r="K28" s="130"/>
      <c r="L28" s="182"/>
      <c r="M28" s="171"/>
      <c r="N28" s="182"/>
      <c r="O28" s="171"/>
      <c r="P28" s="178"/>
      <c r="Q28" s="171"/>
      <c r="R28" s="178"/>
      <c r="S28" s="171"/>
      <c r="T28" s="178"/>
      <c r="U28" s="171"/>
    </row>
    <row r="29" spans="1:21" ht="19.5" customHeight="1" x14ac:dyDescent="0.3">
      <c r="A29" s="60" t="s">
        <v>92</v>
      </c>
      <c r="B29" s="26"/>
      <c r="C29" s="27">
        <v>18</v>
      </c>
      <c r="D29" s="12"/>
      <c r="E29" s="219">
        <v>0</v>
      </c>
      <c r="F29" s="219"/>
      <c r="G29" s="219">
        <v>0</v>
      </c>
      <c r="H29" s="219"/>
      <c r="I29" s="219">
        <v>0</v>
      </c>
      <c r="J29" s="219"/>
      <c r="K29" s="219">
        <v>12780139</v>
      </c>
      <c r="L29" s="219"/>
      <c r="M29" s="219">
        <v>0</v>
      </c>
      <c r="N29" s="219"/>
      <c r="O29" s="219">
        <f>-K29</f>
        <v>-12780139</v>
      </c>
      <c r="P29" s="219"/>
      <c r="Q29" s="219">
        <f>SUM(E29:O29)</f>
        <v>0</v>
      </c>
      <c r="R29" s="219"/>
      <c r="S29" s="219">
        <v>0</v>
      </c>
      <c r="T29" s="219"/>
      <c r="U29" s="219">
        <f>SUM(Q29:S29)</f>
        <v>0</v>
      </c>
    </row>
    <row r="30" spans="1:21" ht="19.5" customHeight="1" x14ac:dyDescent="0.3">
      <c r="A30" s="60" t="s">
        <v>178</v>
      </c>
      <c r="B30" s="26"/>
      <c r="C30" s="27" t="s">
        <v>195</v>
      </c>
      <c r="D30" s="12"/>
      <c r="E30" s="218">
        <v>0</v>
      </c>
      <c r="F30" s="219"/>
      <c r="G30" s="218">
        <v>0</v>
      </c>
      <c r="H30" s="219"/>
      <c r="I30" s="218">
        <v>0</v>
      </c>
      <c r="J30" s="219"/>
      <c r="K30" s="218">
        <v>0</v>
      </c>
      <c r="L30" s="219"/>
      <c r="M30" s="218">
        <v>76781522</v>
      </c>
      <c r="N30" s="219"/>
      <c r="O30" s="218">
        <v>-76781522</v>
      </c>
      <c r="P30" s="219"/>
      <c r="Q30" s="218">
        <f>SUM(E30:O30)</f>
        <v>0</v>
      </c>
      <c r="R30" s="219"/>
      <c r="S30" s="218">
        <v>0</v>
      </c>
      <c r="T30" s="219"/>
      <c r="U30" s="218">
        <f>SUM(Q30:S30)</f>
        <v>0</v>
      </c>
    </row>
    <row r="31" spans="1:21" ht="19.5" customHeight="1" thickBot="1" x14ac:dyDescent="0.35">
      <c r="A31" s="1" t="s">
        <v>153</v>
      </c>
      <c r="B31" s="1"/>
      <c r="D31" s="12"/>
      <c r="E31" s="85">
        <f>E12+E18+E22+E27+E29+E30</f>
        <v>2048254862</v>
      </c>
      <c r="G31" s="85">
        <f>G12+G18+G22+G27+G29+G30</f>
        <v>-76781522</v>
      </c>
      <c r="H31" s="178"/>
      <c r="I31" s="85">
        <f>I12+I18+I22+I27+I29+I30</f>
        <v>283563867</v>
      </c>
      <c r="J31" s="53"/>
      <c r="K31" s="85">
        <f>K12+K18+K22+K27+K29+K30</f>
        <v>165225038</v>
      </c>
      <c r="L31" s="182"/>
      <c r="M31" s="85">
        <f>M12+M18+M22+M27+M29+M30</f>
        <v>76781522</v>
      </c>
      <c r="N31" s="182"/>
      <c r="O31" s="85">
        <f>O12+O18+O22+O27+O29+O30</f>
        <v>574710783</v>
      </c>
      <c r="P31" s="178"/>
      <c r="Q31" s="85">
        <f>Q12+Q18+Q22+Q27+Q29+Q30</f>
        <v>3071754550</v>
      </c>
      <c r="R31" s="178"/>
      <c r="S31" s="85">
        <f>S12+S18+S22+S27+S29+S30</f>
        <v>72</v>
      </c>
      <c r="T31" s="178"/>
      <c r="U31" s="85">
        <f>U12+U18+U22+U27+U29+U30</f>
        <v>3071754622</v>
      </c>
    </row>
    <row r="32" spans="1:21" ht="19.5" customHeight="1" thickTop="1" x14ac:dyDescent="0.3"/>
  </sheetData>
  <mergeCells count="5">
    <mergeCell ref="E10:U10"/>
    <mergeCell ref="O2:T2"/>
    <mergeCell ref="K5:O5"/>
    <mergeCell ref="O1:T1"/>
    <mergeCell ref="E4:U4"/>
  </mergeCells>
  <phoneticPr fontId="4" type="noConversion"/>
  <pageMargins left="0.7" right="0.5" top="0.48" bottom="0.5" header="0.5" footer="0.5"/>
  <pageSetup paperSize="9" scale="65" firstPageNumber="10" orientation="landscape" useFirstPageNumber="1" r:id="rId1"/>
  <headerFooter alignWithMargins="0">
    <oddFooter>&amp;LThe accompanying notes are an integral part of these finanical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6"/>
  <sheetViews>
    <sheetView view="pageBreakPreview" topLeftCell="A17" zoomScaleNormal="80" zoomScaleSheetLayoutView="100" workbookViewId="0">
      <selection activeCell="B7" sqref="B7"/>
    </sheetView>
  </sheetViews>
  <sheetFormatPr defaultColWidth="9.1796875" defaultRowHeight="19.5" customHeight="1" x14ac:dyDescent="0.3"/>
  <cols>
    <col min="1" max="1" width="50.36328125" style="2" customWidth="1"/>
    <col min="2" max="2" width="9.453125" style="2" customWidth="1"/>
    <col min="3" max="3" width="15.26953125" style="2" customWidth="1"/>
    <col min="4" max="4" width="1.1796875" style="32" customWidth="1"/>
    <col min="5" max="5" width="15.26953125" style="2" customWidth="1"/>
    <col min="6" max="6" width="1.1796875" style="32" customWidth="1"/>
    <col min="7" max="7" width="15.26953125" style="2" customWidth="1"/>
    <col min="8" max="8" width="1.1796875" style="32" customWidth="1"/>
    <col min="9" max="9" width="15.26953125" style="2" customWidth="1"/>
    <col min="10" max="10" width="1.1796875" style="32" customWidth="1"/>
    <col min="11" max="11" width="15.26953125" style="2" customWidth="1"/>
    <col min="12" max="12" width="1.1796875" style="32" customWidth="1"/>
    <col min="13" max="13" width="15.26953125" style="2" customWidth="1"/>
    <col min="14" max="16384" width="9.1796875" style="2"/>
  </cols>
  <sheetData>
    <row r="1" spans="1:14" ht="19.5" customHeight="1" x14ac:dyDescent="0.35">
      <c r="A1" s="6" t="s">
        <v>207</v>
      </c>
      <c r="B1" s="6"/>
      <c r="C1" s="37"/>
      <c r="D1" s="37"/>
      <c r="E1" s="37"/>
      <c r="F1" s="57"/>
      <c r="G1" s="37"/>
      <c r="H1" s="57"/>
      <c r="I1" s="37"/>
      <c r="J1" s="57"/>
      <c r="K1" s="261"/>
      <c r="L1" s="261"/>
      <c r="M1" s="185"/>
    </row>
    <row r="2" spans="1:14" ht="19.5" customHeight="1" x14ac:dyDescent="0.3">
      <c r="A2" s="7" t="s">
        <v>100</v>
      </c>
      <c r="B2" s="7"/>
      <c r="C2" s="37"/>
      <c r="D2" s="37"/>
      <c r="E2" s="37"/>
      <c r="F2" s="57"/>
      <c r="G2" s="37"/>
      <c r="H2" s="57"/>
      <c r="I2" s="37"/>
      <c r="J2" s="57"/>
      <c r="K2" s="261"/>
      <c r="L2" s="261"/>
      <c r="M2" s="185"/>
    </row>
    <row r="3" spans="1:14" ht="19.5" customHeight="1" x14ac:dyDescent="0.3">
      <c r="A3" s="7"/>
      <c r="B3" s="7"/>
      <c r="C3" s="37"/>
      <c r="D3" s="37"/>
      <c r="E3" s="37"/>
      <c r="F3" s="57"/>
      <c r="G3" s="37"/>
      <c r="H3" s="57"/>
      <c r="I3" s="37"/>
      <c r="J3" s="57"/>
      <c r="K3" s="37"/>
      <c r="L3" s="57"/>
      <c r="M3" s="37"/>
    </row>
    <row r="4" spans="1:14" ht="19.5" customHeight="1" x14ac:dyDescent="0.3">
      <c r="A4" s="1"/>
      <c r="B4" s="1"/>
      <c r="C4" s="184"/>
      <c r="D4" s="37"/>
      <c r="E4" s="256" t="s">
        <v>68</v>
      </c>
      <c r="F4" s="256"/>
      <c r="G4" s="256"/>
      <c r="H4" s="256"/>
      <c r="I4" s="256"/>
      <c r="J4" s="256"/>
      <c r="K4" s="256"/>
      <c r="L4" s="256"/>
      <c r="M4" s="256"/>
    </row>
    <row r="5" spans="1:14" ht="13" customHeight="1" x14ac:dyDescent="0.3">
      <c r="A5" s="7"/>
      <c r="B5" s="215"/>
      <c r="C5" s="215"/>
      <c r="D5" s="215"/>
      <c r="E5" s="215"/>
      <c r="F5" s="223"/>
      <c r="G5" s="215"/>
      <c r="H5" s="223"/>
      <c r="I5" s="215"/>
      <c r="J5" s="223"/>
      <c r="K5" s="215"/>
      <c r="L5" s="223"/>
      <c r="M5" s="215"/>
      <c r="N5" s="215"/>
    </row>
    <row r="6" spans="1:14" ht="19.5" customHeight="1" x14ac:dyDescent="0.3">
      <c r="A6" s="7"/>
      <c r="B6" s="215"/>
      <c r="C6" s="215"/>
      <c r="D6" s="215"/>
      <c r="E6" s="215"/>
      <c r="F6" s="223"/>
      <c r="G6" s="215"/>
      <c r="H6" s="223"/>
      <c r="I6" s="260" t="s">
        <v>3</v>
      </c>
      <c r="J6" s="260"/>
      <c r="K6" s="260"/>
      <c r="L6" s="223"/>
      <c r="M6" s="215"/>
      <c r="N6" s="215"/>
    </row>
    <row r="7" spans="1:14" ht="19.5" customHeight="1" x14ac:dyDescent="0.3">
      <c r="A7" s="1"/>
      <c r="B7" s="1"/>
      <c r="D7" s="37"/>
      <c r="E7" s="184" t="s">
        <v>8</v>
      </c>
      <c r="F7" s="44"/>
      <c r="G7" s="184" t="s">
        <v>105</v>
      </c>
      <c r="L7" s="44"/>
    </row>
    <row r="8" spans="1:14" ht="19.5" customHeight="1" x14ac:dyDescent="0.3">
      <c r="A8" s="3"/>
      <c r="B8" s="3"/>
      <c r="D8" s="44"/>
      <c r="E8" s="44" t="s">
        <v>28</v>
      </c>
      <c r="F8" s="44"/>
      <c r="G8" s="44" t="s">
        <v>104</v>
      </c>
      <c r="H8" s="44"/>
      <c r="L8" s="44"/>
      <c r="M8" s="184" t="s">
        <v>9</v>
      </c>
    </row>
    <row r="9" spans="1:14" ht="19.5" customHeight="1" x14ac:dyDescent="0.3">
      <c r="A9" s="3"/>
      <c r="C9" s="183" t="s">
        <v>37</v>
      </c>
      <c r="D9" s="44"/>
      <c r="E9" s="44" t="s">
        <v>30</v>
      </c>
      <c r="G9" s="184" t="s">
        <v>49</v>
      </c>
      <c r="H9" s="44"/>
      <c r="I9" s="44" t="s">
        <v>53</v>
      </c>
      <c r="J9" s="44"/>
      <c r="K9" s="44" t="s">
        <v>7</v>
      </c>
      <c r="M9" s="44" t="s">
        <v>40</v>
      </c>
    </row>
    <row r="10" spans="1:14" ht="19.5" customHeight="1" x14ac:dyDescent="0.3">
      <c r="A10" s="3"/>
      <c r="C10" s="3"/>
      <c r="D10" s="139"/>
      <c r="E10" s="257" t="s">
        <v>55</v>
      </c>
      <c r="F10" s="257"/>
      <c r="G10" s="257"/>
      <c r="H10" s="257"/>
      <c r="I10" s="257"/>
      <c r="J10" s="257"/>
      <c r="K10" s="257"/>
      <c r="L10" s="257"/>
      <c r="M10" s="257"/>
    </row>
    <row r="11" spans="1:14" ht="19.5" customHeight="1" x14ac:dyDescent="0.3">
      <c r="A11" s="62" t="s">
        <v>124</v>
      </c>
      <c r="C11" s="63"/>
      <c r="D11" s="45"/>
      <c r="E11" s="45"/>
      <c r="F11" s="45"/>
      <c r="G11" s="45"/>
      <c r="H11" s="45"/>
      <c r="I11" s="45"/>
      <c r="J11" s="45"/>
      <c r="K11" s="45"/>
      <c r="L11" s="45"/>
      <c r="M11" s="45"/>
    </row>
    <row r="12" spans="1:14" ht="19.5" customHeight="1" x14ac:dyDescent="0.3">
      <c r="A12" s="22" t="s">
        <v>125</v>
      </c>
      <c r="C12" s="22"/>
      <c r="D12" s="24"/>
      <c r="E12" s="86">
        <v>2048254862</v>
      </c>
      <c r="F12" s="24"/>
      <c r="G12" s="86">
        <v>283563867</v>
      </c>
      <c r="H12" s="24"/>
      <c r="I12" s="86">
        <v>133711443</v>
      </c>
      <c r="J12" s="24"/>
      <c r="K12" s="86">
        <v>273880688</v>
      </c>
      <c r="L12" s="24"/>
      <c r="M12" s="86">
        <f>SUM(E12:K12)</f>
        <v>2739410860</v>
      </c>
    </row>
    <row r="13" spans="1:14" ht="19.5" customHeight="1" x14ac:dyDescent="0.3">
      <c r="A13" s="22"/>
      <c r="C13" s="22"/>
      <c r="D13" s="64"/>
      <c r="E13" s="25"/>
      <c r="F13" s="64"/>
      <c r="G13" s="25"/>
      <c r="H13" s="65"/>
      <c r="I13" s="25"/>
      <c r="J13" s="24"/>
      <c r="K13" s="23"/>
      <c r="L13" s="24"/>
      <c r="M13" s="23"/>
    </row>
    <row r="14" spans="1:14" ht="19.5" customHeight="1" x14ac:dyDescent="0.3">
      <c r="A14" s="22" t="s">
        <v>118</v>
      </c>
      <c r="C14" s="22"/>
      <c r="D14" s="33"/>
      <c r="E14" s="34"/>
      <c r="F14" s="33"/>
      <c r="G14" s="34"/>
      <c r="H14" s="79"/>
      <c r="I14" s="34"/>
      <c r="J14" s="24"/>
      <c r="K14" s="23"/>
      <c r="L14" s="24"/>
      <c r="M14" s="23"/>
    </row>
    <row r="15" spans="1:14" ht="19.5" customHeight="1" x14ac:dyDescent="0.3">
      <c r="A15" s="38" t="s">
        <v>221</v>
      </c>
      <c r="C15" s="22"/>
      <c r="D15" s="1"/>
      <c r="E15" s="12"/>
      <c r="F15" s="131"/>
      <c r="G15" s="12"/>
      <c r="H15" s="131"/>
      <c r="I15" s="12"/>
      <c r="J15" s="131"/>
      <c r="K15" s="12"/>
      <c r="L15" s="131"/>
      <c r="M15" s="12"/>
    </row>
    <row r="16" spans="1:14" ht="19.5" customHeight="1" x14ac:dyDescent="0.3">
      <c r="A16" s="35" t="s">
        <v>103</v>
      </c>
      <c r="C16" s="27">
        <v>24</v>
      </c>
      <c r="D16" s="116"/>
      <c r="E16" s="212">
        <v>0</v>
      </c>
      <c r="F16" s="116"/>
      <c r="G16" s="212">
        <v>0</v>
      </c>
      <c r="H16" s="222"/>
      <c r="I16" s="212">
        <v>0</v>
      </c>
      <c r="J16" s="222"/>
      <c r="K16" s="212">
        <v>-163860381</v>
      </c>
      <c r="L16" s="222"/>
      <c r="M16" s="212">
        <f>SUM(E16:K16)</f>
        <v>-163860381</v>
      </c>
    </row>
    <row r="17" spans="1:13" ht="19.5" customHeight="1" x14ac:dyDescent="0.3">
      <c r="A17" s="28" t="s">
        <v>222</v>
      </c>
      <c r="C17" s="29"/>
      <c r="D17" s="23"/>
      <c r="E17" s="75">
        <f>SUM(E16:E16)</f>
        <v>0</v>
      </c>
      <c r="F17" s="23"/>
      <c r="G17" s="75">
        <f>SUM(G16:G16)</f>
        <v>0</v>
      </c>
      <c r="H17" s="221"/>
      <c r="I17" s="75">
        <f>SUM(I16:I16)</f>
        <v>0</v>
      </c>
      <c r="J17" s="221"/>
      <c r="K17" s="75">
        <f>SUM(K16:K16)</f>
        <v>-163860381</v>
      </c>
      <c r="L17" s="221"/>
      <c r="M17" s="75">
        <f>SUM(M16:M16)</f>
        <v>-163860381</v>
      </c>
    </row>
    <row r="18" spans="1:13" ht="19.5" customHeight="1" x14ac:dyDescent="0.3">
      <c r="A18" s="35"/>
      <c r="B18" s="27"/>
      <c r="D18" s="33"/>
      <c r="E18" s="77"/>
      <c r="F18" s="33"/>
      <c r="G18" s="78"/>
      <c r="H18" s="79"/>
      <c r="I18" s="78"/>
      <c r="J18" s="60"/>
      <c r="K18" s="78"/>
      <c r="L18" s="33"/>
      <c r="M18" s="33"/>
    </row>
    <row r="19" spans="1:13" ht="19.5" customHeight="1" x14ac:dyDescent="0.3">
      <c r="A19" s="1" t="s">
        <v>58</v>
      </c>
      <c r="B19" s="27"/>
      <c r="D19" s="64"/>
      <c r="E19" s="80"/>
      <c r="F19" s="64"/>
      <c r="G19" s="81"/>
      <c r="H19" s="65"/>
      <c r="I19" s="81"/>
      <c r="J19" s="57"/>
      <c r="K19" s="65"/>
      <c r="L19" s="64"/>
      <c r="M19" s="64"/>
    </row>
    <row r="20" spans="1:13" ht="19.5" customHeight="1" x14ac:dyDescent="0.3">
      <c r="A20" s="30" t="s">
        <v>87</v>
      </c>
      <c r="B20" s="31"/>
      <c r="D20" s="64"/>
      <c r="E20" s="222">
        <v>0</v>
      </c>
      <c r="F20" s="65"/>
      <c r="G20" s="222">
        <v>0</v>
      </c>
      <c r="H20" s="222"/>
      <c r="I20" s="222">
        <v>0</v>
      </c>
      <c r="J20" s="222"/>
      <c r="K20" s="222">
        <v>371115554</v>
      </c>
      <c r="L20" s="222"/>
      <c r="M20" s="222">
        <f>SUM(E20:K20)</f>
        <v>371115554</v>
      </c>
    </row>
    <row r="21" spans="1:13" ht="19.5" customHeight="1" x14ac:dyDescent="0.3">
      <c r="A21" s="30" t="s">
        <v>65</v>
      </c>
      <c r="B21" s="27"/>
      <c r="D21" s="64"/>
      <c r="E21" s="212">
        <v>0</v>
      </c>
      <c r="F21" s="65"/>
      <c r="G21" s="212">
        <v>0</v>
      </c>
      <c r="H21" s="222"/>
      <c r="I21" s="212">
        <v>0</v>
      </c>
      <c r="J21" s="222"/>
      <c r="K21" s="212">
        <v>0</v>
      </c>
      <c r="L21" s="222"/>
      <c r="M21" s="212">
        <f>SUM(E21:K21)</f>
        <v>0</v>
      </c>
    </row>
    <row r="22" spans="1:13" ht="19.5" customHeight="1" x14ac:dyDescent="0.3">
      <c r="A22" s="1" t="s">
        <v>59</v>
      </c>
      <c r="B22" s="26"/>
      <c r="D22" s="12"/>
      <c r="E22" s="75">
        <f>SUM(E20:E21)</f>
        <v>0</v>
      </c>
      <c r="F22" s="221"/>
      <c r="G22" s="75">
        <f>SUM(G20:G21)</f>
        <v>0</v>
      </c>
      <c r="H22" s="221"/>
      <c r="I22" s="75">
        <f>SUM(I20:I21)</f>
        <v>0</v>
      </c>
      <c r="J22" s="221"/>
      <c r="K22" s="75">
        <f>SUM(K20:K21)</f>
        <v>371115554</v>
      </c>
      <c r="L22" s="221"/>
      <c r="M22" s="75">
        <f>SUM(M20:M21)</f>
        <v>371115554</v>
      </c>
    </row>
    <row r="23" spans="1:13" ht="11.25" customHeight="1" x14ac:dyDescent="0.3">
      <c r="A23" s="1"/>
      <c r="B23" s="26"/>
      <c r="D23" s="12"/>
      <c r="E23" s="130"/>
      <c r="F23" s="12"/>
      <c r="G23" s="130"/>
      <c r="H23" s="19"/>
      <c r="I23" s="130"/>
      <c r="J23" s="131"/>
      <c r="K23" s="84"/>
      <c r="L23" s="12"/>
      <c r="M23" s="84"/>
    </row>
    <row r="24" spans="1:13" ht="19.5" customHeight="1" x14ac:dyDescent="0.3">
      <c r="A24" s="60" t="s">
        <v>92</v>
      </c>
      <c r="B24" s="26"/>
      <c r="C24" s="27">
        <v>18</v>
      </c>
      <c r="D24" s="12"/>
      <c r="E24" s="212">
        <v>0</v>
      </c>
      <c r="F24" s="222"/>
      <c r="G24" s="212">
        <v>0</v>
      </c>
      <c r="H24" s="222"/>
      <c r="I24" s="212">
        <v>18733456</v>
      </c>
      <c r="J24" s="222"/>
      <c r="K24" s="212">
        <v>-18733456</v>
      </c>
      <c r="L24" s="222"/>
      <c r="M24" s="212">
        <f>SUM(E24:K24)</f>
        <v>0</v>
      </c>
    </row>
    <row r="25" spans="1:13" ht="19.5" customHeight="1" thickBot="1" x14ac:dyDescent="0.35">
      <c r="A25" s="1" t="s">
        <v>126</v>
      </c>
      <c r="B25" s="1"/>
      <c r="D25" s="12"/>
      <c r="E25" s="85">
        <f>E12+E17+E22+E24</f>
        <v>2048254862</v>
      </c>
      <c r="F25" s="12"/>
      <c r="G25" s="85">
        <f>G12+G17+G22+G24</f>
        <v>283563867</v>
      </c>
      <c r="H25" s="19"/>
      <c r="I25" s="85">
        <f>I12+I17+I22+I24</f>
        <v>152444899</v>
      </c>
      <c r="J25" s="131"/>
      <c r="K25" s="85">
        <f>K12+K17+K22+K24</f>
        <v>462402405</v>
      </c>
      <c r="L25" s="12"/>
      <c r="M25" s="85">
        <f>M12+M17+M22+M24</f>
        <v>2946666033</v>
      </c>
    </row>
    <row r="26" spans="1:13" ht="19.5" customHeight="1" thickTop="1" x14ac:dyDescent="0.3"/>
  </sheetData>
  <mergeCells count="5">
    <mergeCell ref="K1:L1"/>
    <mergeCell ref="K2:L2"/>
    <mergeCell ref="I6:K6"/>
    <mergeCell ref="E4:M4"/>
    <mergeCell ref="E10:M10"/>
  </mergeCells>
  <printOptions horizontalCentered="1"/>
  <pageMargins left="0.7" right="0.7" top="0.48" bottom="0.5" header="0.5" footer="0.5"/>
  <pageSetup paperSize="9" scale="85" firstPageNumber="11" orientation="landscape" useFirstPageNumber="1" r:id="rId1"/>
  <headerFooter alignWithMargins="0">
    <oddFooter>&amp;LThe accompanying notes are an integral part of these finanical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8"/>
  <sheetViews>
    <sheetView view="pageBreakPreview" topLeftCell="A19" zoomScaleNormal="100" zoomScaleSheetLayoutView="100" workbookViewId="0">
      <selection activeCell="A6" sqref="A6"/>
    </sheetView>
  </sheetViews>
  <sheetFormatPr defaultColWidth="9.1796875" defaultRowHeight="19.5" customHeight="1" x14ac:dyDescent="0.3"/>
  <cols>
    <col min="1" max="1" width="45.90625" style="2" customWidth="1"/>
    <col min="2" max="2" width="1" style="2" customWidth="1"/>
    <col min="3" max="3" width="13.6328125" style="2" customWidth="1"/>
    <col min="4" max="4" width="1.1796875" style="32" customWidth="1"/>
    <col min="5" max="5" width="15.26953125" style="2" customWidth="1"/>
    <col min="6" max="6" width="1.1796875" style="32" customWidth="1"/>
    <col min="7" max="7" width="15.26953125" style="2" customWidth="1"/>
    <col min="8" max="8" width="1.1796875" style="32" customWidth="1"/>
    <col min="9" max="9" width="15.26953125" style="2" customWidth="1"/>
    <col min="10" max="10" width="1.1796875" style="32" customWidth="1"/>
    <col min="11" max="11" width="15.26953125" style="2" customWidth="1"/>
    <col min="12" max="12" width="1.1796875" style="32" customWidth="1"/>
    <col min="13" max="13" width="15.26953125" style="2" customWidth="1"/>
    <col min="14" max="14" width="1.1796875" style="32" customWidth="1"/>
    <col min="15" max="15" width="15.26953125" style="2" customWidth="1"/>
    <col min="16" max="16" width="1.1796875" style="32" customWidth="1"/>
    <col min="17" max="17" width="15.26953125" style="2" customWidth="1"/>
    <col min="18" max="16384" width="9.1796875" style="2"/>
  </cols>
  <sheetData>
    <row r="1" spans="1:22" ht="19.5" customHeight="1" x14ac:dyDescent="0.35">
      <c r="A1" s="6" t="s">
        <v>207</v>
      </c>
      <c r="B1" s="6"/>
      <c r="C1" s="37"/>
      <c r="D1" s="37"/>
      <c r="E1" s="37"/>
      <c r="F1" s="57"/>
      <c r="G1" s="37"/>
      <c r="H1" s="57"/>
      <c r="I1" s="37"/>
      <c r="J1" s="57"/>
      <c r="K1" s="37"/>
      <c r="L1" s="57"/>
      <c r="M1" s="37"/>
      <c r="N1" s="57"/>
      <c r="O1" s="261"/>
      <c r="P1" s="261"/>
      <c r="Q1" s="41"/>
    </row>
    <row r="2" spans="1:22" ht="19.5" customHeight="1" x14ac:dyDescent="0.3">
      <c r="A2" s="7" t="s">
        <v>100</v>
      </c>
      <c r="B2" s="7"/>
      <c r="C2" s="37"/>
      <c r="D2" s="37"/>
      <c r="E2" s="37"/>
      <c r="F2" s="57"/>
      <c r="G2" s="37"/>
      <c r="H2" s="57"/>
      <c r="I2" s="37"/>
      <c r="J2" s="57"/>
      <c r="K2" s="37"/>
      <c r="L2" s="57"/>
      <c r="M2" s="37"/>
      <c r="N2" s="57"/>
      <c r="O2" s="261"/>
      <c r="P2" s="261"/>
      <c r="Q2" s="41"/>
    </row>
    <row r="3" spans="1:22" ht="19.5" customHeight="1" x14ac:dyDescent="0.3">
      <c r="A3" s="7"/>
      <c r="B3" s="7"/>
      <c r="C3" s="37"/>
      <c r="D3" s="37"/>
      <c r="E3" s="37"/>
      <c r="F3" s="57"/>
      <c r="G3" s="37"/>
      <c r="H3" s="57"/>
      <c r="I3" s="37"/>
      <c r="J3" s="57"/>
      <c r="K3" s="37"/>
      <c r="L3" s="57"/>
      <c r="M3" s="37"/>
      <c r="N3" s="57"/>
      <c r="O3" s="37"/>
      <c r="P3" s="57"/>
      <c r="Q3" s="37"/>
    </row>
    <row r="4" spans="1:22" ht="19.5" customHeight="1" x14ac:dyDescent="0.3">
      <c r="A4" s="1"/>
      <c r="B4" s="1"/>
      <c r="C4" s="58"/>
      <c r="D4" s="37"/>
      <c r="E4" s="256" t="s">
        <v>68</v>
      </c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</row>
    <row r="5" spans="1:22" ht="13" customHeight="1" x14ac:dyDescent="0.3">
      <c r="A5" s="7"/>
      <c r="B5" s="215"/>
      <c r="C5" s="215"/>
      <c r="D5" s="215"/>
      <c r="E5" s="215"/>
      <c r="F5" s="223"/>
      <c r="G5" s="215"/>
      <c r="H5" s="223"/>
      <c r="I5" s="215"/>
      <c r="J5" s="223"/>
      <c r="K5" s="215"/>
      <c r="L5" s="223"/>
      <c r="M5" s="215"/>
      <c r="N5" s="223"/>
      <c r="O5" s="215"/>
      <c r="P5" s="223"/>
      <c r="Q5" s="215"/>
      <c r="R5" s="215"/>
      <c r="S5" s="215"/>
      <c r="T5" s="215"/>
      <c r="U5" s="215"/>
      <c r="V5" s="215"/>
    </row>
    <row r="6" spans="1:22" ht="19.5" customHeight="1" x14ac:dyDescent="0.3">
      <c r="A6" s="1"/>
      <c r="B6" s="1"/>
      <c r="D6" s="37"/>
      <c r="E6" s="191"/>
      <c r="F6" s="44"/>
      <c r="G6" s="191"/>
      <c r="H6" s="44"/>
      <c r="I6" s="191"/>
      <c r="K6" s="260" t="s">
        <v>3</v>
      </c>
      <c r="L6" s="260"/>
      <c r="M6" s="260"/>
      <c r="N6" s="260"/>
      <c r="O6" s="260"/>
      <c r="P6" s="44"/>
    </row>
    <row r="7" spans="1:22" ht="19.5" customHeight="1" x14ac:dyDescent="0.3">
      <c r="A7" s="1"/>
      <c r="B7" s="1"/>
      <c r="D7" s="37"/>
      <c r="E7" s="134" t="s">
        <v>8</v>
      </c>
      <c r="F7" s="44"/>
      <c r="G7" s="191"/>
      <c r="H7" s="44"/>
      <c r="I7" s="134" t="s">
        <v>105</v>
      </c>
      <c r="P7" s="44"/>
    </row>
    <row r="8" spans="1:22" ht="19.5" customHeight="1" x14ac:dyDescent="0.3">
      <c r="A8" s="3"/>
      <c r="B8" s="3"/>
      <c r="D8" s="44"/>
      <c r="E8" s="44" t="s">
        <v>28</v>
      </c>
      <c r="F8" s="44"/>
      <c r="G8" s="44" t="s">
        <v>174</v>
      </c>
      <c r="H8" s="44"/>
      <c r="I8" s="44" t="s">
        <v>104</v>
      </c>
      <c r="J8" s="44"/>
      <c r="M8" s="2" t="s">
        <v>166</v>
      </c>
      <c r="P8" s="44"/>
      <c r="Q8" s="134" t="s">
        <v>9</v>
      </c>
    </row>
    <row r="9" spans="1:22" ht="19.5" customHeight="1" x14ac:dyDescent="0.3">
      <c r="A9" s="3"/>
      <c r="C9" s="8" t="s">
        <v>37</v>
      </c>
      <c r="D9" s="44"/>
      <c r="E9" s="44" t="s">
        <v>30</v>
      </c>
      <c r="G9" s="191" t="s">
        <v>172</v>
      </c>
      <c r="I9" s="134" t="s">
        <v>49</v>
      </c>
      <c r="J9" s="44"/>
      <c r="K9" s="44" t="s">
        <v>53</v>
      </c>
      <c r="L9" s="44"/>
      <c r="M9" s="44" t="s">
        <v>175</v>
      </c>
      <c r="N9" s="44"/>
      <c r="O9" s="44" t="s">
        <v>7</v>
      </c>
      <c r="Q9" s="44" t="s">
        <v>40</v>
      </c>
    </row>
    <row r="10" spans="1:22" ht="19.5" customHeight="1" x14ac:dyDescent="0.3">
      <c r="A10" s="3"/>
      <c r="C10" s="3"/>
      <c r="D10" s="139"/>
      <c r="E10" s="257" t="s">
        <v>55</v>
      </c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</row>
    <row r="11" spans="1:22" ht="19.5" customHeight="1" x14ac:dyDescent="0.3">
      <c r="A11" s="62" t="s">
        <v>151</v>
      </c>
      <c r="C11" s="63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</row>
    <row r="12" spans="1:22" ht="19.5" customHeight="1" x14ac:dyDescent="0.3">
      <c r="A12" s="22" t="s">
        <v>152</v>
      </c>
      <c r="C12" s="22"/>
      <c r="D12" s="24"/>
      <c r="E12" s="210">
        <f>'SH-11'!E25</f>
        <v>2048254862</v>
      </c>
      <c r="F12" s="210"/>
      <c r="G12" s="210">
        <v>0</v>
      </c>
      <c r="H12" s="210"/>
      <c r="I12" s="210">
        <f>'SH-11'!G25</f>
        <v>283563867</v>
      </c>
      <c r="J12" s="210"/>
      <c r="K12" s="210">
        <f>'SH-11'!I25</f>
        <v>152444899</v>
      </c>
      <c r="L12" s="210"/>
      <c r="M12" s="210">
        <v>0</v>
      </c>
      <c r="N12" s="210"/>
      <c r="O12" s="210">
        <f>'SH-11'!K25</f>
        <v>462402405</v>
      </c>
      <c r="P12" s="210"/>
      <c r="Q12" s="210">
        <f>SUM(E12:O12)</f>
        <v>2946666033</v>
      </c>
    </row>
    <row r="13" spans="1:22" ht="19.5" customHeight="1" x14ac:dyDescent="0.3">
      <c r="A13" s="22"/>
      <c r="C13" s="22"/>
      <c r="D13" s="64"/>
      <c r="E13" s="25"/>
      <c r="F13" s="64"/>
      <c r="G13" s="25"/>
      <c r="H13" s="64"/>
      <c r="I13" s="25"/>
      <c r="J13" s="65"/>
      <c r="K13" s="25"/>
      <c r="L13" s="24"/>
      <c r="M13" s="23"/>
      <c r="N13" s="24"/>
      <c r="O13" s="23"/>
      <c r="P13" s="24"/>
      <c r="Q13" s="23"/>
    </row>
    <row r="14" spans="1:22" ht="19.5" customHeight="1" x14ac:dyDescent="0.3">
      <c r="A14" s="22" t="s">
        <v>118</v>
      </c>
      <c r="C14" s="22"/>
      <c r="D14" s="33"/>
      <c r="E14" s="34"/>
      <c r="F14" s="33"/>
      <c r="G14" s="34"/>
      <c r="H14" s="33"/>
      <c r="I14" s="34"/>
      <c r="J14" s="79"/>
      <c r="K14" s="34"/>
      <c r="L14" s="24"/>
      <c r="M14" s="23"/>
      <c r="N14" s="24"/>
      <c r="O14" s="23"/>
      <c r="P14" s="24"/>
      <c r="Q14" s="23"/>
    </row>
    <row r="15" spans="1:22" ht="19.5" customHeight="1" x14ac:dyDescent="0.3">
      <c r="A15" s="38" t="s">
        <v>221</v>
      </c>
      <c r="C15" s="22"/>
      <c r="D15" s="1"/>
      <c r="E15" s="12"/>
      <c r="F15" s="131"/>
      <c r="G15" s="12"/>
      <c r="H15" s="131"/>
      <c r="I15" s="12"/>
      <c r="J15" s="131"/>
      <c r="K15" s="12"/>
      <c r="L15" s="131"/>
      <c r="M15" s="12"/>
      <c r="N15" s="131"/>
      <c r="O15" s="12"/>
      <c r="P15" s="131"/>
      <c r="Q15" s="12"/>
    </row>
    <row r="16" spans="1:22" ht="19.5" customHeight="1" x14ac:dyDescent="0.3">
      <c r="A16" s="35" t="s">
        <v>177</v>
      </c>
      <c r="C16" s="27">
        <v>17</v>
      </c>
      <c r="D16" s="116"/>
      <c r="E16" s="213">
        <v>0</v>
      </c>
      <c r="F16" s="213"/>
      <c r="G16" s="213">
        <v>-76781522</v>
      </c>
      <c r="H16" s="213"/>
      <c r="I16" s="213">
        <v>0</v>
      </c>
      <c r="J16" s="213"/>
      <c r="K16" s="213">
        <v>0</v>
      </c>
      <c r="L16" s="213"/>
      <c r="M16" s="213">
        <v>0</v>
      </c>
      <c r="N16" s="213"/>
      <c r="O16" s="213">
        <v>0</v>
      </c>
      <c r="P16" s="213"/>
      <c r="Q16" s="213">
        <f>SUM(E16:O16)</f>
        <v>-76781522</v>
      </c>
    </row>
    <row r="17" spans="1:17" ht="19.5" customHeight="1" x14ac:dyDescent="0.3">
      <c r="A17" s="35" t="s">
        <v>103</v>
      </c>
      <c r="C17" s="27">
        <v>24</v>
      </c>
      <c r="D17" s="116"/>
      <c r="E17" s="218">
        <v>0</v>
      </c>
      <c r="F17" s="219"/>
      <c r="G17" s="218">
        <v>0</v>
      </c>
      <c r="H17" s="219"/>
      <c r="I17" s="218">
        <v>0</v>
      </c>
      <c r="J17" s="219"/>
      <c r="K17" s="218">
        <v>0</v>
      </c>
      <c r="L17" s="219"/>
      <c r="M17" s="218">
        <v>0</v>
      </c>
      <c r="N17" s="219"/>
      <c r="O17" s="218">
        <v>-184342929</v>
      </c>
      <c r="P17" s="219"/>
      <c r="Q17" s="218">
        <f>SUM(E17:O17)</f>
        <v>-184342929</v>
      </c>
    </row>
    <row r="18" spans="1:17" ht="19.5" customHeight="1" x14ac:dyDescent="0.3">
      <c r="A18" s="28" t="s">
        <v>222</v>
      </c>
      <c r="C18" s="29"/>
      <c r="D18" s="23"/>
      <c r="E18" s="75">
        <f>SUM(E16:E17)</f>
        <v>0</v>
      </c>
      <c r="F18" s="221"/>
      <c r="G18" s="75">
        <f>SUM(G16:G17)</f>
        <v>-76781522</v>
      </c>
      <c r="H18" s="221"/>
      <c r="I18" s="75">
        <f>SUM(I16:I17)</f>
        <v>0</v>
      </c>
      <c r="J18" s="221"/>
      <c r="K18" s="75">
        <f>SUM(K16:K17)</f>
        <v>0</v>
      </c>
      <c r="L18" s="221"/>
      <c r="M18" s="75">
        <f>SUM(M16:M17)</f>
        <v>0</v>
      </c>
      <c r="N18" s="221"/>
      <c r="O18" s="75">
        <f>SUM(O16:O17)</f>
        <v>-184342929</v>
      </c>
      <c r="P18" s="221"/>
      <c r="Q18" s="75">
        <f>SUM(Q16:Q17)</f>
        <v>-261124451</v>
      </c>
    </row>
    <row r="19" spans="1:17" ht="19.5" customHeight="1" x14ac:dyDescent="0.3">
      <c r="A19" s="35"/>
      <c r="B19" s="27"/>
      <c r="D19" s="33"/>
      <c r="E19" s="77"/>
      <c r="F19" s="33"/>
      <c r="G19" s="78"/>
      <c r="H19" s="33"/>
      <c r="I19" s="78"/>
      <c r="J19" s="79"/>
      <c r="K19" s="78"/>
      <c r="L19" s="60"/>
      <c r="M19" s="78"/>
      <c r="N19" s="60"/>
      <c r="O19" s="78"/>
      <c r="P19" s="33"/>
      <c r="Q19" s="33"/>
    </row>
    <row r="20" spans="1:17" ht="19.5" customHeight="1" x14ac:dyDescent="0.3">
      <c r="A20" s="1" t="s">
        <v>58</v>
      </c>
      <c r="B20" s="27"/>
      <c r="D20" s="64"/>
      <c r="E20" s="80"/>
      <c r="F20" s="64"/>
      <c r="G20" s="81"/>
      <c r="H20" s="64"/>
      <c r="I20" s="81"/>
      <c r="J20" s="65"/>
      <c r="K20" s="81"/>
      <c r="L20" s="57"/>
      <c r="M20" s="65"/>
      <c r="N20" s="57"/>
      <c r="O20" s="65"/>
      <c r="P20" s="64"/>
      <c r="Q20" s="64"/>
    </row>
    <row r="21" spans="1:17" ht="19.5" customHeight="1" x14ac:dyDescent="0.3">
      <c r="A21" s="30" t="s">
        <v>87</v>
      </c>
      <c r="B21" s="31"/>
      <c r="D21" s="64"/>
      <c r="E21" s="213">
        <v>0</v>
      </c>
      <c r="F21" s="213"/>
      <c r="G21" s="213">
        <v>0</v>
      </c>
      <c r="H21" s="213"/>
      <c r="I21" s="213">
        <v>0</v>
      </c>
      <c r="J21" s="213"/>
      <c r="K21" s="213">
        <v>0</v>
      </c>
      <c r="L21" s="213"/>
      <c r="M21" s="213">
        <v>0</v>
      </c>
      <c r="N21" s="213"/>
      <c r="O21" s="213">
        <v>333679942</v>
      </c>
      <c r="P21" s="213"/>
      <c r="Q21" s="213">
        <f>SUM(E21:O21)</f>
        <v>333679942</v>
      </c>
    </row>
    <row r="22" spans="1:17" ht="19.5" customHeight="1" x14ac:dyDescent="0.3">
      <c r="A22" s="30" t="s">
        <v>65</v>
      </c>
      <c r="B22" s="27"/>
      <c r="D22" s="64"/>
      <c r="E22" s="218">
        <v>0</v>
      </c>
      <c r="F22" s="219">
        <v>0</v>
      </c>
      <c r="G22" s="218">
        <v>0</v>
      </c>
      <c r="H22" s="219"/>
      <c r="I22" s="218">
        <v>0</v>
      </c>
      <c r="J22" s="219"/>
      <c r="K22" s="218">
        <v>0</v>
      </c>
      <c r="L22" s="219"/>
      <c r="M22" s="218">
        <v>0</v>
      </c>
      <c r="N22" s="219"/>
      <c r="O22" s="218">
        <v>-2539084</v>
      </c>
      <c r="P22" s="219"/>
      <c r="Q22" s="218">
        <f>SUM(E22:O22)</f>
        <v>-2539084</v>
      </c>
    </row>
    <row r="23" spans="1:17" ht="19.5" customHeight="1" x14ac:dyDescent="0.3">
      <c r="A23" s="1" t="s">
        <v>59</v>
      </c>
      <c r="B23" s="26"/>
      <c r="D23" s="12"/>
      <c r="E23" s="75">
        <f>SUM(E21:E22)</f>
        <v>0</v>
      </c>
      <c r="F23" s="221"/>
      <c r="G23" s="75">
        <f>SUM(G21:G22)</f>
        <v>0</v>
      </c>
      <c r="H23" s="221"/>
      <c r="I23" s="75">
        <f>SUM(I21:I22)</f>
        <v>0</v>
      </c>
      <c r="J23" s="221"/>
      <c r="K23" s="75">
        <f>SUM(K21:K22)</f>
        <v>0</v>
      </c>
      <c r="L23" s="221"/>
      <c r="M23" s="75">
        <f>SUM(M21:M22)</f>
        <v>0</v>
      </c>
      <c r="N23" s="221"/>
      <c r="O23" s="75">
        <f>SUM(O21:O22)</f>
        <v>331140858</v>
      </c>
      <c r="P23" s="221"/>
      <c r="Q23" s="75">
        <f>SUM(Q21:Q22)</f>
        <v>331140858</v>
      </c>
    </row>
    <row r="24" spans="1:17" ht="11.25" customHeight="1" x14ac:dyDescent="0.3">
      <c r="A24" s="1"/>
      <c r="B24" s="26"/>
      <c r="D24" s="12"/>
      <c r="E24" s="130"/>
      <c r="F24" s="12"/>
      <c r="G24" s="130"/>
      <c r="H24" s="12"/>
      <c r="I24" s="130"/>
      <c r="J24" s="19"/>
      <c r="K24" s="130"/>
      <c r="L24" s="131"/>
      <c r="M24" s="84"/>
      <c r="N24" s="131"/>
      <c r="O24" s="84"/>
      <c r="P24" s="12"/>
      <c r="Q24" s="84"/>
    </row>
    <row r="25" spans="1:17" ht="19.5" customHeight="1" x14ac:dyDescent="0.3">
      <c r="A25" s="60" t="s">
        <v>92</v>
      </c>
      <c r="B25" s="26"/>
      <c r="C25" s="27">
        <v>18</v>
      </c>
      <c r="D25" s="12"/>
      <c r="E25" s="219">
        <v>0</v>
      </c>
      <c r="F25" s="219"/>
      <c r="G25" s="219">
        <v>0</v>
      </c>
      <c r="H25" s="219"/>
      <c r="I25" s="219">
        <v>0</v>
      </c>
      <c r="J25" s="219"/>
      <c r="K25" s="219">
        <v>12780139</v>
      </c>
      <c r="L25" s="219"/>
      <c r="M25" s="219">
        <v>0</v>
      </c>
      <c r="N25" s="219"/>
      <c r="O25" s="219">
        <f>-K25</f>
        <v>-12780139</v>
      </c>
      <c r="P25" s="219"/>
      <c r="Q25" s="219">
        <f>SUM(E25:O25)</f>
        <v>0</v>
      </c>
    </row>
    <row r="26" spans="1:17" ht="19.5" customHeight="1" x14ac:dyDescent="0.3">
      <c r="A26" s="60" t="s">
        <v>178</v>
      </c>
      <c r="B26" s="26"/>
      <c r="C26" s="27" t="s">
        <v>195</v>
      </c>
      <c r="D26" s="12"/>
      <c r="E26" s="218">
        <v>0</v>
      </c>
      <c r="F26" s="219">
        <v>0</v>
      </c>
      <c r="G26" s="218">
        <v>0</v>
      </c>
      <c r="H26" s="219"/>
      <c r="I26" s="218">
        <v>0</v>
      </c>
      <c r="J26" s="219"/>
      <c r="K26" s="218">
        <v>0</v>
      </c>
      <c r="L26" s="219"/>
      <c r="M26" s="218">
        <v>76781522</v>
      </c>
      <c r="N26" s="219"/>
      <c r="O26" s="218">
        <v>-76781522</v>
      </c>
      <c r="P26" s="219"/>
      <c r="Q26" s="218">
        <f>SUM(E26:O26)</f>
        <v>0</v>
      </c>
    </row>
    <row r="27" spans="1:17" ht="19.5" customHeight="1" thickBot="1" x14ac:dyDescent="0.35">
      <c r="A27" s="1" t="s">
        <v>153</v>
      </c>
      <c r="B27" s="1"/>
      <c r="D27" s="12"/>
      <c r="E27" s="220">
        <f>E12+E18+E23+E25+E26</f>
        <v>2048254862</v>
      </c>
      <c r="F27" s="12"/>
      <c r="G27" s="220">
        <f>G12+G18+G23+G25+G26</f>
        <v>-76781522</v>
      </c>
      <c r="H27" s="12"/>
      <c r="I27" s="220">
        <f>I12+I18+I23+I25+I26</f>
        <v>283563867</v>
      </c>
      <c r="J27" s="19"/>
      <c r="K27" s="220">
        <f>K12+K18+K23+K25+K26</f>
        <v>165225038</v>
      </c>
      <c r="L27" s="131"/>
      <c r="M27" s="220">
        <f>M12+M18+M23+M25+M26</f>
        <v>76781522</v>
      </c>
      <c r="N27" s="131"/>
      <c r="O27" s="220">
        <f>O12+O18+O23+O25+O26</f>
        <v>519638673</v>
      </c>
      <c r="P27" s="12"/>
      <c r="Q27" s="220">
        <f>Q12+Q18+Q23+Q25+Q26</f>
        <v>3016682440</v>
      </c>
    </row>
    <row r="28" spans="1:17" ht="19.5" customHeight="1" thickTop="1" x14ac:dyDescent="0.3"/>
  </sheetData>
  <mergeCells count="5">
    <mergeCell ref="E10:Q10"/>
    <mergeCell ref="O2:P2"/>
    <mergeCell ref="K6:O6"/>
    <mergeCell ref="O1:P1"/>
    <mergeCell ref="E4:Q4"/>
  </mergeCells>
  <printOptions horizontalCentered="1"/>
  <pageMargins left="0.7" right="0.7" top="0.48" bottom="0.5" header="0.5" footer="0.5"/>
  <pageSetup paperSize="9" scale="76" firstPageNumber="12" orientation="landscape" useFirstPageNumber="1" r:id="rId1"/>
  <headerFooter alignWithMargins="0">
    <oddFooter>&amp;LThe accompanying notes are an integral part of these finanical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05"/>
  <sheetViews>
    <sheetView view="pageBreakPreview" topLeftCell="A90" zoomScaleNormal="100" zoomScaleSheetLayoutView="100" workbookViewId="0">
      <selection activeCell="M94" sqref="M94:Q94"/>
    </sheetView>
  </sheetViews>
  <sheetFormatPr defaultColWidth="9.1796875" defaultRowHeight="20.25" customHeight="1" x14ac:dyDescent="0.3"/>
  <cols>
    <col min="1" max="1" width="5.1796875" style="2" customWidth="1"/>
    <col min="2" max="2" width="37.26953125" style="2" customWidth="1"/>
    <col min="3" max="3" width="6.1796875" style="8" customWidth="1"/>
    <col min="4" max="4" width="1.7265625" style="2" customWidth="1"/>
    <col min="5" max="5" width="15.26953125" style="2" bestFit="1" customWidth="1"/>
    <col min="6" max="6" width="1.7265625" style="2" customWidth="1"/>
    <col min="7" max="7" width="15.26953125" style="2" bestFit="1" customWidth="1"/>
    <col min="8" max="8" width="1.7265625" style="2" customWidth="1"/>
    <col min="9" max="9" width="14.7265625" style="2" customWidth="1"/>
    <col min="10" max="10" width="1.7265625" style="2" customWidth="1"/>
    <col min="11" max="11" width="15.26953125" style="2" bestFit="1" customWidth="1"/>
    <col min="12" max="12" width="9.1796875" style="2"/>
    <col min="13" max="13" width="15.7265625" style="2" bestFit="1" customWidth="1"/>
    <col min="14" max="14" width="11.54296875" style="2" bestFit="1" customWidth="1"/>
    <col min="15" max="15" width="15.7265625" style="2" bestFit="1" customWidth="1"/>
    <col min="16" max="16" width="11.54296875" style="2" bestFit="1" customWidth="1"/>
    <col min="17" max="16384" width="9.1796875" style="2"/>
  </cols>
  <sheetData>
    <row r="1" spans="1:14" ht="20.25" customHeight="1" x14ac:dyDescent="0.35">
      <c r="A1" s="6" t="s">
        <v>207</v>
      </c>
      <c r="B1" s="6"/>
      <c r="J1" s="262"/>
      <c r="K1" s="262"/>
    </row>
    <row r="2" spans="1:14" ht="20.25" customHeight="1" x14ac:dyDescent="0.35">
      <c r="A2" s="7" t="s">
        <v>101</v>
      </c>
      <c r="B2" s="7"/>
      <c r="C2" s="17"/>
      <c r="D2" s="14"/>
      <c r="E2" s="14"/>
      <c r="F2" s="263"/>
      <c r="G2" s="263"/>
      <c r="H2" s="14"/>
      <c r="I2" s="14"/>
      <c r="J2" s="263"/>
      <c r="K2" s="263"/>
    </row>
    <row r="3" spans="1:14" ht="20.25" customHeight="1" x14ac:dyDescent="0.35">
      <c r="A3" s="7"/>
      <c r="B3" s="7"/>
      <c r="C3" s="18"/>
      <c r="D3" s="14"/>
      <c r="E3" s="14"/>
      <c r="F3" s="14"/>
      <c r="G3" s="14"/>
      <c r="H3" s="14"/>
      <c r="I3" s="14"/>
      <c r="J3" s="14"/>
      <c r="K3" s="14"/>
    </row>
    <row r="4" spans="1:14" ht="20.25" customHeight="1" x14ac:dyDescent="0.3">
      <c r="A4" s="1"/>
      <c r="B4" s="1"/>
      <c r="E4" s="256" t="s">
        <v>143</v>
      </c>
      <c r="F4" s="256"/>
      <c r="G4" s="256"/>
      <c r="H4" s="1"/>
      <c r="I4" s="256" t="s">
        <v>145</v>
      </c>
      <c r="J4" s="256"/>
      <c r="K4" s="256"/>
    </row>
    <row r="5" spans="1:14" ht="20.25" customHeight="1" x14ac:dyDescent="0.3">
      <c r="A5" s="1"/>
      <c r="B5" s="1"/>
      <c r="E5" s="256" t="s">
        <v>144</v>
      </c>
      <c r="F5" s="256"/>
      <c r="G5" s="256"/>
      <c r="H5" s="1"/>
      <c r="I5" s="256" t="s">
        <v>144</v>
      </c>
      <c r="J5" s="256"/>
      <c r="K5" s="256"/>
    </row>
    <row r="6" spans="1:14" ht="20.25" customHeight="1" x14ac:dyDescent="0.3">
      <c r="A6" s="1"/>
      <c r="B6" s="1"/>
      <c r="E6" s="264" t="s">
        <v>61</v>
      </c>
      <c r="F6" s="259"/>
      <c r="G6" s="259"/>
      <c r="H6" s="37"/>
      <c r="I6" s="264" t="s">
        <v>61</v>
      </c>
      <c r="J6" s="259"/>
      <c r="K6" s="259"/>
    </row>
    <row r="7" spans="1:14" ht="20.25" customHeight="1" x14ac:dyDescent="0.3">
      <c r="A7" s="1"/>
      <c r="B7" s="1"/>
      <c r="C7" s="230" t="s">
        <v>37</v>
      </c>
      <c r="E7" s="44">
        <v>2019</v>
      </c>
      <c r="F7" s="44"/>
      <c r="G7" s="44">
        <v>2018</v>
      </c>
      <c r="H7" s="37"/>
      <c r="I7" s="44">
        <v>2019</v>
      </c>
      <c r="J7" s="44"/>
      <c r="K7" s="44">
        <v>2018</v>
      </c>
    </row>
    <row r="8" spans="1:14" ht="20.25" customHeight="1" x14ac:dyDescent="0.3">
      <c r="A8" s="1"/>
      <c r="B8" s="1"/>
      <c r="E8" s="257" t="s">
        <v>55</v>
      </c>
      <c r="F8" s="257"/>
      <c r="G8" s="257"/>
      <c r="H8" s="257"/>
      <c r="I8" s="257"/>
      <c r="J8" s="257"/>
      <c r="K8" s="257"/>
    </row>
    <row r="9" spans="1:14" s="37" customFormat="1" ht="20.25" customHeight="1" x14ac:dyDescent="0.3">
      <c r="A9" s="9" t="s">
        <v>24</v>
      </c>
      <c r="B9" s="9"/>
      <c r="C9" s="8"/>
      <c r="D9" s="41"/>
      <c r="E9" s="41"/>
      <c r="G9" s="41"/>
      <c r="H9" s="41"/>
      <c r="I9" s="41"/>
      <c r="K9" s="41"/>
    </row>
    <row r="10" spans="1:14" s="37" customFormat="1" ht="20.25" customHeight="1" x14ac:dyDescent="0.3">
      <c r="A10" s="26" t="s">
        <v>102</v>
      </c>
      <c r="C10" s="8"/>
      <c r="D10" s="41"/>
      <c r="E10" s="92">
        <f>+PL!E32</f>
        <v>255602783</v>
      </c>
      <c r="F10" s="87"/>
      <c r="G10" s="92">
        <v>374669119</v>
      </c>
      <c r="H10" s="92"/>
      <c r="I10" s="92">
        <f>+PL!I32</f>
        <v>333679942</v>
      </c>
      <c r="J10" s="92"/>
      <c r="K10" s="92">
        <v>371115554</v>
      </c>
    </row>
    <row r="11" spans="1:14" s="37" customFormat="1" ht="20.25" customHeight="1" x14ac:dyDescent="0.3">
      <c r="A11" s="10" t="s">
        <v>200</v>
      </c>
      <c r="B11" s="10"/>
      <c r="C11" s="8"/>
      <c r="D11" s="41"/>
      <c r="E11" s="92"/>
      <c r="F11" s="87"/>
      <c r="G11" s="92"/>
      <c r="H11" s="4"/>
      <c r="I11" s="92"/>
      <c r="J11" s="87"/>
      <c r="K11" s="92"/>
    </row>
    <row r="12" spans="1:14" s="37" customFormat="1" ht="20.25" customHeight="1" x14ac:dyDescent="0.3">
      <c r="A12" s="26" t="s">
        <v>119</v>
      </c>
      <c r="C12" s="8">
        <v>22</v>
      </c>
      <c r="D12" s="41"/>
      <c r="E12" s="124">
        <f>PL!E31</f>
        <v>4393532</v>
      </c>
      <c r="F12" s="71"/>
      <c r="G12" s="124">
        <v>26764526</v>
      </c>
      <c r="H12" s="98"/>
      <c r="I12" s="124">
        <f>PL!I31</f>
        <v>4393532</v>
      </c>
      <c r="J12" s="96"/>
      <c r="K12" s="71">
        <v>26764526</v>
      </c>
      <c r="N12" s="46"/>
    </row>
    <row r="13" spans="1:14" s="37" customFormat="1" ht="20.25" customHeight="1" x14ac:dyDescent="0.3">
      <c r="A13" s="37" t="s">
        <v>47</v>
      </c>
      <c r="C13" s="8"/>
      <c r="D13" s="41"/>
      <c r="E13" s="124">
        <f>PL!E26</f>
        <v>2229700</v>
      </c>
      <c r="F13" s="87"/>
      <c r="G13" s="124">
        <v>1713538</v>
      </c>
      <c r="H13" s="4"/>
      <c r="I13" s="124">
        <f>PL!I26</f>
        <v>2229700</v>
      </c>
      <c r="J13" s="87"/>
      <c r="K13" s="93">
        <v>1713538</v>
      </c>
      <c r="N13" s="46"/>
    </row>
    <row r="14" spans="1:14" s="37" customFormat="1" ht="20.25" customHeight="1" x14ac:dyDescent="0.3">
      <c r="A14" s="26" t="s">
        <v>66</v>
      </c>
      <c r="C14" s="8" t="s">
        <v>202</v>
      </c>
      <c r="D14" s="41"/>
      <c r="E14" s="124">
        <v>172028163</v>
      </c>
      <c r="F14" s="93"/>
      <c r="G14" s="124">
        <v>185326482</v>
      </c>
      <c r="H14" s="94"/>
      <c r="I14" s="93">
        <v>172028163</v>
      </c>
      <c r="J14" s="93"/>
      <c r="K14" s="93">
        <v>185326482</v>
      </c>
      <c r="N14" s="46"/>
    </row>
    <row r="15" spans="1:14" s="37" customFormat="1" ht="20.25" customHeight="1" x14ac:dyDescent="0.3">
      <c r="A15" s="26" t="s">
        <v>201</v>
      </c>
      <c r="C15" s="8">
        <v>7</v>
      </c>
      <c r="D15" s="41"/>
      <c r="E15" s="124">
        <v>-87308</v>
      </c>
      <c r="F15" s="93"/>
      <c r="G15" s="124">
        <v>-30536</v>
      </c>
      <c r="H15" s="94"/>
      <c r="I15" s="93">
        <v>-87308</v>
      </c>
      <c r="J15" s="93"/>
      <c r="K15" s="93">
        <v>-30536</v>
      </c>
      <c r="N15" s="46"/>
    </row>
    <row r="16" spans="1:14" s="37" customFormat="1" ht="21" customHeight="1" x14ac:dyDescent="0.3">
      <c r="A16" s="37" t="s">
        <v>165</v>
      </c>
      <c r="C16" s="8">
        <v>16</v>
      </c>
      <c r="D16" s="41"/>
      <c r="E16" s="124">
        <v>11387405</v>
      </c>
      <c r="F16" s="87"/>
      <c r="G16" s="124">
        <v>4064618</v>
      </c>
      <c r="H16" s="4"/>
      <c r="I16" s="93">
        <v>11387405</v>
      </c>
      <c r="J16" s="87"/>
      <c r="K16" s="93">
        <v>4064618</v>
      </c>
      <c r="N16" s="46"/>
    </row>
    <row r="17" spans="1:14" s="37" customFormat="1" ht="14" hidden="1" x14ac:dyDescent="0.3">
      <c r="A17" s="43" t="s">
        <v>93</v>
      </c>
      <c r="C17" s="8"/>
      <c r="D17" s="41"/>
      <c r="E17" s="93"/>
      <c r="F17" s="93"/>
      <c r="G17" s="93"/>
      <c r="H17" s="94"/>
      <c r="I17" s="50"/>
      <c r="J17" s="93"/>
      <c r="K17" s="50"/>
      <c r="N17" s="46"/>
    </row>
    <row r="18" spans="1:14" s="37" customFormat="1" ht="20.25" hidden="1" customHeight="1" x14ac:dyDescent="0.3">
      <c r="A18" s="43" t="s">
        <v>90</v>
      </c>
      <c r="C18" s="8"/>
      <c r="D18" s="41"/>
      <c r="E18" s="50"/>
      <c r="F18" s="93"/>
      <c r="G18" s="50"/>
      <c r="H18" s="94"/>
      <c r="I18" s="50"/>
      <c r="J18" s="93"/>
      <c r="K18" s="50"/>
      <c r="N18" s="46"/>
    </row>
    <row r="19" spans="1:14" s="37" customFormat="1" ht="20.25" hidden="1" customHeight="1" x14ac:dyDescent="0.3">
      <c r="A19" s="43" t="s">
        <v>149</v>
      </c>
      <c r="C19" s="8"/>
      <c r="D19" s="41"/>
      <c r="E19" s="50"/>
      <c r="F19" s="93"/>
      <c r="G19" s="50">
        <v>0</v>
      </c>
      <c r="H19" s="94"/>
      <c r="I19" s="50"/>
      <c r="J19" s="93"/>
      <c r="K19" s="50">
        <v>0</v>
      </c>
      <c r="N19" s="46"/>
    </row>
    <row r="20" spans="1:14" s="37" customFormat="1" ht="20.25" hidden="1" customHeight="1" x14ac:dyDescent="0.3">
      <c r="A20" s="43" t="s">
        <v>139</v>
      </c>
      <c r="C20" s="158"/>
      <c r="D20" s="159"/>
      <c r="E20" s="50"/>
      <c r="F20" s="93"/>
      <c r="G20" s="50"/>
      <c r="H20" s="94"/>
      <c r="I20" s="50"/>
      <c r="J20" s="93"/>
      <c r="K20" s="50"/>
      <c r="N20" s="46"/>
    </row>
    <row r="21" spans="1:14" s="37" customFormat="1" ht="20.25" hidden="1" customHeight="1" x14ac:dyDescent="0.3">
      <c r="A21" s="43" t="s">
        <v>123</v>
      </c>
      <c r="C21" s="8"/>
      <c r="D21" s="41"/>
      <c r="E21" s="50"/>
      <c r="F21" s="93"/>
      <c r="G21" s="50"/>
      <c r="H21" s="94"/>
      <c r="I21" s="50"/>
      <c r="J21" s="93"/>
      <c r="K21" s="50"/>
      <c r="N21" s="46"/>
    </row>
    <row r="22" spans="1:14" s="37" customFormat="1" ht="20.25" customHeight="1" x14ac:dyDescent="0.3">
      <c r="A22" s="26" t="s">
        <v>114</v>
      </c>
      <c r="C22" s="8"/>
      <c r="D22" s="41"/>
      <c r="E22" s="92">
        <v>-1742954</v>
      </c>
      <c r="F22" s="87"/>
      <c r="G22" s="92">
        <v>-737718</v>
      </c>
      <c r="H22" s="4"/>
      <c r="I22" s="93">
        <v>-1742954</v>
      </c>
      <c r="J22" s="87"/>
      <c r="K22" s="93">
        <v>-737718</v>
      </c>
      <c r="N22" s="46"/>
    </row>
    <row r="23" spans="1:14" ht="20.25" customHeight="1" x14ac:dyDescent="0.3">
      <c r="A23" s="26" t="s">
        <v>179</v>
      </c>
      <c r="B23" s="37"/>
      <c r="D23" s="41"/>
      <c r="E23" s="121"/>
      <c r="F23" s="87"/>
      <c r="G23" s="121"/>
      <c r="H23" s="4"/>
      <c r="I23" s="120"/>
      <c r="J23" s="87"/>
      <c r="K23" s="120"/>
    </row>
    <row r="24" spans="1:14" ht="20.25" customHeight="1" x14ac:dyDescent="0.3">
      <c r="A24" s="26" t="s">
        <v>67</v>
      </c>
      <c r="B24" s="37"/>
      <c r="C24" s="8">
        <v>13</v>
      </c>
      <c r="D24" s="41"/>
      <c r="E24" s="92">
        <f>-PL!E14</f>
        <v>-33613015</v>
      </c>
      <c r="F24" s="87"/>
      <c r="G24" s="92">
        <v>-39936351</v>
      </c>
      <c r="H24" s="4"/>
      <c r="I24" s="92">
        <f>-PL!I14</f>
        <v>-33613015</v>
      </c>
      <c r="J24" s="87"/>
      <c r="K24" s="92">
        <v>-39936351</v>
      </c>
    </row>
    <row r="25" spans="1:14" ht="20.25" customHeight="1" x14ac:dyDescent="0.3">
      <c r="A25" s="26" t="s">
        <v>89</v>
      </c>
      <c r="B25" s="37"/>
      <c r="D25" s="41"/>
      <c r="E25" s="92">
        <v>-17829585</v>
      </c>
      <c r="F25" s="87"/>
      <c r="G25" s="92">
        <v>-13724456</v>
      </c>
      <c r="H25" s="4"/>
      <c r="I25" s="93">
        <v>-17829585</v>
      </c>
      <c r="J25" s="87"/>
      <c r="K25" s="93">
        <v>-13724456</v>
      </c>
    </row>
    <row r="26" spans="1:14" ht="20.25" customHeight="1" x14ac:dyDescent="0.3">
      <c r="A26" s="26" t="s">
        <v>223</v>
      </c>
      <c r="B26" s="37"/>
      <c r="C26" s="227"/>
      <c r="D26" s="228"/>
      <c r="E26" s="188">
        <v>0</v>
      </c>
      <c r="F26" s="87"/>
      <c r="G26" s="188">
        <v>0</v>
      </c>
      <c r="H26" s="229"/>
      <c r="I26" s="93">
        <v>112473</v>
      </c>
      <c r="J26" s="87"/>
      <c r="K26" s="188">
        <v>0</v>
      </c>
    </row>
    <row r="27" spans="1:14" ht="20.25" customHeight="1" x14ac:dyDescent="0.3">
      <c r="A27" s="26" t="s">
        <v>230</v>
      </c>
      <c r="B27" s="37"/>
      <c r="C27" s="239">
        <v>6</v>
      </c>
      <c r="D27" s="240"/>
      <c r="E27" s="234">
        <v>-456822</v>
      </c>
      <c r="F27" s="87"/>
      <c r="G27" s="188">
        <v>0</v>
      </c>
      <c r="H27" s="241"/>
      <c r="I27" s="234">
        <v>-456822</v>
      </c>
      <c r="J27" s="87"/>
      <c r="K27" s="188">
        <v>0</v>
      </c>
    </row>
    <row r="28" spans="1:14" s="37" customFormat="1" ht="20.25" customHeight="1" x14ac:dyDescent="0.3">
      <c r="A28" s="26" t="s">
        <v>218</v>
      </c>
      <c r="C28" s="8">
        <v>10</v>
      </c>
      <c r="D28" s="41"/>
      <c r="E28" s="92">
        <f>-PL!E29</f>
        <v>-41837847</v>
      </c>
      <c r="F28" s="93"/>
      <c r="G28" s="92">
        <v>-111608201</v>
      </c>
      <c r="H28" s="94"/>
      <c r="I28" s="188">
        <v>0</v>
      </c>
      <c r="J28" s="87"/>
      <c r="K28" s="188">
        <v>0</v>
      </c>
      <c r="N28" s="46"/>
    </row>
    <row r="29" spans="1:14" s="37" customFormat="1" ht="20.25" customHeight="1" x14ac:dyDescent="0.3">
      <c r="A29" s="26" t="s">
        <v>52</v>
      </c>
      <c r="C29" s="8"/>
      <c r="D29" s="41"/>
      <c r="E29" s="92">
        <v>-1764756</v>
      </c>
      <c r="F29" s="87"/>
      <c r="G29" s="92">
        <v>-649996</v>
      </c>
      <c r="H29" s="4"/>
      <c r="I29" s="93">
        <v>-121748794</v>
      </c>
      <c r="J29" s="87"/>
      <c r="K29" s="93">
        <v>-108635596</v>
      </c>
      <c r="N29" s="46"/>
    </row>
    <row r="30" spans="1:14" s="37" customFormat="1" ht="20.25" customHeight="1" x14ac:dyDescent="0.3">
      <c r="A30" s="37" t="s">
        <v>35</v>
      </c>
      <c r="C30" s="8"/>
      <c r="D30" s="41"/>
      <c r="E30" s="122">
        <v>-11592120</v>
      </c>
      <c r="F30" s="87"/>
      <c r="G30" s="122">
        <v>-5161281</v>
      </c>
      <c r="H30" s="4"/>
      <c r="I30" s="123">
        <v>-11585662</v>
      </c>
      <c r="J30" s="87"/>
      <c r="K30" s="123">
        <v>-5161281</v>
      </c>
      <c r="N30" s="46"/>
    </row>
    <row r="31" spans="1:14" s="37" customFormat="1" ht="20.25" customHeight="1" x14ac:dyDescent="0.3">
      <c r="A31" s="1"/>
      <c r="B31" s="1"/>
      <c r="C31" s="13"/>
      <c r="D31" s="11"/>
      <c r="E31" s="124">
        <f>SUM(E9:E30)</f>
        <v>336717176</v>
      </c>
      <c r="F31" s="93"/>
      <c r="G31" s="48">
        <f>SUM(G10:G30)</f>
        <v>420689744</v>
      </c>
      <c r="H31" s="94"/>
      <c r="I31" s="124">
        <f>SUM(I10:I30)</f>
        <v>336767075</v>
      </c>
      <c r="J31" s="87"/>
      <c r="K31" s="48">
        <f>SUM(K10:K30)</f>
        <v>420758780</v>
      </c>
    </row>
    <row r="32" spans="1:14" s="37" customFormat="1" ht="20.25" customHeight="1" x14ac:dyDescent="0.3">
      <c r="A32" s="10" t="s">
        <v>34</v>
      </c>
      <c r="B32" s="10"/>
      <c r="C32" s="8"/>
      <c r="D32" s="41"/>
      <c r="E32" s="95"/>
      <c r="F32" s="95"/>
      <c r="G32" s="95"/>
      <c r="H32" s="95"/>
      <c r="I32" s="95"/>
      <c r="J32" s="95"/>
      <c r="K32" s="95"/>
    </row>
    <row r="33" spans="1:14" s="37" customFormat="1" ht="20.25" customHeight="1" x14ac:dyDescent="0.3">
      <c r="A33" s="37" t="s">
        <v>29</v>
      </c>
      <c r="C33" s="8"/>
      <c r="D33" s="41"/>
      <c r="E33" s="92">
        <v>1755155</v>
      </c>
      <c r="F33" s="87"/>
      <c r="G33" s="92">
        <v>-7894975</v>
      </c>
      <c r="H33" s="66"/>
      <c r="I33" s="92">
        <v>1755155</v>
      </c>
      <c r="J33" s="93"/>
      <c r="K33" s="92">
        <v>-7894975</v>
      </c>
      <c r="N33" s="46"/>
    </row>
    <row r="34" spans="1:14" s="37" customFormat="1" ht="20.25" customHeight="1" x14ac:dyDescent="0.3">
      <c r="A34" s="37" t="s">
        <v>155</v>
      </c>
      <c r="C34" s="8"/>
      <c r="D34" s="41"/>
      <c r="E34" s="92">
        <v>2947498</v>
      </c>
      <c r="F34" s="87"/>
      <c r="G34" s="92">
        <v>-6594248</v>
      </c>
      <c r="H34" s="4"/>
      <c r="I34" s="92">
        <v>2947498</v>
      </c>
      <c r="J34" s="87"/>
      <c r="K34" s="92">
        <v>-6594248</v>
      </c>
      <c r="N34" s="46"/>
    </row>
    <row r="35" spans="1:14" s="37" customFormat="1" ht="20.25" customHeight="1" x14ac:dyDescent="0.3">
      <c r="A35" s="37" t="s">
        <v>156</v>
      </c>
      <c r="C35" s="190"/>
      <c r="D35" s="192"/>
      <c r="E35" s="92">
        <v>1317644</v>
      </c>
      <c r="F35" s="87"/>
      <c r="G35" s="49">
        <v>-634594</v>
      </c>
      <c r="H35" s="193"/>
      <c r="I35" s="92">
        <v>944745</v>
      </c>
      <c r="J35" s="87"/>
      <c r="K35" s="49">
        <v>-263611</v>
      </c>
      <c r="N35" s="46"/>
    </row>
    <row r="36" spans="1:14" s="37" customFormat="1" ht="20.25" customHeight="1" x14ac:dyDescent="0.3">
      <c r="A36" s="37" t="s">
        <v>69</v>
      </c>
      <c r="C36" s="8"/>
      <c r="D36" s="41"/>
      <c r="E36" s="49">
        <v>-2951300</v>
      </c>
      <c r="F36" s="87"/>
      <c r="G36" s="49">
        <v>95027883</v>
      </c>
      <c r="H36" s="4"/>
      <c r="I36" s="92">
        <v>-2951300</v>
      </c>
      <c r="J36" s="87"/>
      <c r="K36" s="92">
        <v>95027883</v>
      </c>
      <c r="N36" s="46"/>
    </row>
    <row r="37" spans="1:14" s="37" customFormat="1" ht="20.25" customHeight="1" x14ac:dyDescent="0.3">
      <c r="A37" s="37" t="s">
        <v>5</v>
      </c>
      <c r="C37" s="8"/>
      <c r="D37" s="41"/>
      <c r="E37" s="49">
        <v>-407732</v>
      </c>
      <c r="F37" s="87"/>
      <c r="G37" s="49">
        <v>-292505</v>
      </c>
      <c r="H37" s="4"/>
      <c r="I37" s="92">
        <v>-407732</v>
      </c>
      <c r="J37" s="87"/>
      <c r="K37" s="49">
        <v>-292505</v>
      </c>
      <c r="N37" s="46"/>
    </row>
    <row r="38" spans="1:14" s="37" customFormat="1" ht="20.25" customHeight="1" x14ac:dyDescent="0.3">
      <c r="A38" s="37" t="s">
        <v>159</v>
      </c>
      <c r="C38" s="8"/>
      <c r="D38" s="41"/>
      <c r="E38" s="49">
        <v>4386564</v>
      </c>
      <c r="F38" s="87"/>
      <c r="G38" s="49">
        <v>-2428194</v>
      </c>
      <c r="H38" s="4"/>
      <c r="I38" s="92">
        <v>4386564</v>
      </c>
      <c r="J38" s="87"/>
      <c r="K38" s="92">
        <v>-2428194</v>
      </c>
      <c r="N38" s="46"/>
    </row>
    <row r="39" spans="1:14" s="37" customFormat="1" ht="20.25" customHeight="1" x14ac:dyDescent="0.3">
      <c r="A39" s="37" t="s">
        <v>6</v>
      </c>
      <c r="C39" s="8"/>
      <c r="D39" s="41"/>
      <c r="E39" s="49">
        <v>-5013479</v>
      </c>
      <c r="F39" s="87"/>
      <c r="G39" s="49">
        <v>1443532</v>
      </c>
      <c r="H39" s="4"/>
      <c r="I39" s="92">
        <v>-5013479</v>
      </c>
      <c r="J39" s="87"/>
      <c r="K39" s="92">
        <v>1443532</v>
      </c>
      <c r="N39" s="46"/>
    </row>
    <row r="40" spans="1:14" s="37" customFormat="1" ht="20.25" customHeight="1" x14ac:dyDescent="0.3">
      <c r="A40" s="37" t="s">
        <v>160</v>
      </c>
      <c r="C40" s="8"/>
      <c r="D40" s="41"/>
      <c r="E40" s="49">
        <v>41296471</v>
      </c>
      <c r="F40" s="87"/>
      <c r="G40" s="49">
        <v>-32354998</v>
      </c>
      <c r="H40" s="4"/>
      <c r="I40" s="92">
        <v>41797614</v>
      </c>
      <c r="J40" s="87"/>
      <c r="K40" s="92">
        <v>-32880017</v>
      </c>
      <c r="N40" s="46"/>
    </row>
    <row r="41" spans="1:14" s="37" customFormat="1" ht="20.25" customHeight="1" x14ac:dyDescent="0.3">
      <c r="A41" s="26" t="s">
        <v>180</v>
      </c>
      <c r="C41" s="8"/>
      <c r="D41" s="41"/>
      <c r="E41" s="49">
        <v>288402</v>
      </c>
      <c r="F41" s="87"/>
      <c r="G41" s="49">
        <v>335535</v>
      </c>
      <c r="H41" s="4"/>
      <c r="I41" s="92">
        <v>288402</v>
      </c>
      <c r="J41" s="87"/>
      <c r="K41" s="92">
        <v>335535</v>
      </c>
      <c r="N41" s="46"/>
    </row>
    <row r="42" spans="1:14" s="37" customFormat="1" ht="20.25" customHeight="1" x14ac:dyDescent="0.3">
      <c r="A42" s="26" t="s">
        <v>163</v>
      </c>
      <c r="C42" s="190"/>
      <c r="D42" s="192"/>
      <c r="E42" s="49">
        <v>-854448</v>
      </c>
      <c r="F42" s="87"/>
      <c r="G42" s="49">
        <v>-854448</v>
      </c>
      <c r="H42" s="193"/>
      <c r="I42" s="92">
        <v>-854448</v>
      </c>
      <c r="J42" s="87"/>
      <c r="K42" s="92">
        <v>-854448</v>
      </c>
      <c r="N42" s="46"/>
    </row>
    <row r="43" spans="1:14" s="37" customFormat="1" ht="20.25" customHeight="1" x14ac:dyDescent="0.3">
      <c r="A43" s="37" t="s">
        <v>181</v>
      </c>
      <c r="C43" s="8">
        <v>16</v>
      </c>
      <c r="D43" s="41"/>
      <c r="E43" s="49">
        <v>-4835782</v>
      </c>
      <c r="F43" s="87"/>
      <c r="G43" s="49">
        <v>-598947</v>
      </c>
      <c r="H43" s="4"/>
      <c r="I43" s="92">
        <v>-4835782</v>
      </c>
      <c r="J43" s="87"/>
      <c r="K43" s="92">
        <v>-598947</v>
      </c>
      <c r="N43" s="46"/>
    </row>
    <row r="44" spans="1:14" s="43" customFormat="1" ht="20.25" customHeight="1" x14ac:dyDescent="0.3">
      <c r="A44" s="43" t="s">
        <v>72</v>
      </c>
      <c r="C44" s="45"/>
      <c r="D44" s="59"/>
      <c r="E44" s="124">
        <v>-197698</v>
      </c>
      <c r="F44" s="96"/>
      <c r="G44" s="124">
        <v>977758</v>
      </c>
      <c r="H44" s="97"/>
      <c r="I44" s="125">
        <v>-197698</v>
      </c>
      <c r="J44" s="96"/>
      <c r="K44" s="125">
        <v>977758</v>
      </c>
      <c r="N44" s="46"/>
    </row>
    <row r="45" spans="1:14" s="37" customFormat="1" ht="20.25" customHeight="1" x14ac:dyDescent="0.3">
      <c r="A45" s="26" t="s">
        <v>182</v>
      </c>
      <c r="C45" s="8"/>
      <c r="D45" s="41"/>
      <c r="E45" s="48"/>
      <c r="F45" s="93"/>
      <c r="G45" s="48"/>
      <c r="H45" s="94"/>
      <c r="I45" s="48"/>
      <c r="J45" s="93"/>
      <c r="K45" s="48"/>
      <c r="N45" s="46"/>
    </row>
    <row r="46" spans="1:14" s="129" customFormat="1" ht="20.25" customHeight="1" x14ac:dyDescent="0.3">
      <c r="A46" s="26" t="s">
        <v>122</v>
      </c>
      <c r="C46" s="45"/>
      <c r="E46" s="224">
        <v>50000000</v>
      </c>
      <c r="F46" s="93"/>
      <c r="G46" s="224">
        <v>165000000</v>
      </c>
      <c r="H46" s="94"/>
      <c r="I46" s="224">
        <v>50000000</v>
      </c>
      <c r="J46" s="93"/>
      <c r="K46" s="224">
        <v>165000000</v>
      </c>
    </row>
    <row r="47" spans="1:14" s="37" customFormat="1" ht="20.25" customHeight="1" x14ac:dyDescent="0.3">
      <c r="A47" s="26" t="s">
        <v>224</v>
      </c>
      <c r="C47" s="8"/>
      <c r="D47" s="41"/>
      <c r="E47" s="124">
        <f>SUM(E31:E46)</f>
        <v>424448471</v>
      </c>
      <c r="F47" s="71"/>
      <c r="G47" s="73">
        <f>SUM(G31:G46)</f>
        <v>631821543</v>
      </c>
      <c r="H47" s="98"/>
      <c r="I47" s="124">
        <f>SUM(I31:I46)</f>
        <v>424626614</v>
      </c>
      <c r="J47" s="96"/>
      <c r="K47" s="73">
        <f>SUM(K31:K46)</f>
        <v>631736543</v>
      </c>
    </row>
    <row r="48" spans="1:14" s="37" customFormat="1" ht="20.25" customHeight="1" x14ac:dyDescent="0.3">
      <c r="A48" s="37" t="s">
        <v>120</v>
      </c>
      <c r="C48" s="8"/>
      <c r="D48" s="41"/>
      <c r="E48" s="51">
        <v>-18584650</v>
      </c>
      <c r="F48" s="71"/>
      <c r="G48" s="51">
        <v>-5704165</v>
      </c>
      <c r="H48" s="98"/>
      <c r="I48" s="73">
        <v>-18584650</v>
      </c>
      <c r="J48" s="71"/>
      <c r="K48" s="73">
        <v>-5704165</v>
      </c>
    </row>
    <row r="49" spans="1:14" s="1" customFormat="1" ht="20.25" customHeight="1" x14ac:dyDescent="0.3">
      <c r="A49" s="1" t="s">
        <v>77</v>
      </c>
      <c r="C49" s="13"/>
      <c r="D49" s="11"/>
      <c r="E49" s="88">
        <f>SUM(E47:E48)</f>
        <v>405863821</v>
      </c>
      <c r="F49" s="231"/>
      <c r="G49" s="88">
        <f>SUM(G47:G48)</f>
        <v>626117378</v>
      </c>
      <c r="H49" s="66"/>
      <c r="I49" s="88">
        <f>SUM(I47:I48)</f>
        <v>406041964</v>
      </c>
      <c r="J49" s="89"/>
      <c r="K49" s="99">
        <f>SUM(K47:K48)</f>
        <v>626032378</v>
      </c>
    </row>
    <row r="50" spans="1:14" s="1" customFormat="1" ht="20.25" customHeight="1" x14ac:dyDescent="0.3">
      <c r="C50" s="13"/>
      <c r="D50" s="11"/>
      <c r="E50" s="154"/>
      <c r="F50" s="89"/>
      <c r="G50" s="154"/>
      <c r="H50" s="11"/>
      <c r="I50" s="154"/>
      <c r="J50" s="89"/>
      <c r="K50" s="154"/>
    </row>
    <row r="51" spans="1:14" s="1" customFormat="1" ht="20.25" customHeight="1" x14ac:dyDescent="0.3">
      <c r="C51" s="13"/>
      <c r="D51" s="11"/>
      <c r="E51" s="154"/>
      <c r="F51" s="89"/>
      <c r="G51" s="154"/>
      <c r="H51" s="11"/>
      <c r="I51" s="154"/>
      <c r="J51" s="89"/>
      <c r="K51" s="154"/>
    </row>
    <row r="52" spans="1:14" s="1" customFormat="1" ht="20.25" customHeight="1" x14ac:dyDescent="0.3">
      <c r="C52" s="13"/>
      <c r="D52" s="11"/>
      <c r="E52" s="154"/>
      <c r="F52" s="89"/>
      <c r="G52" s="154"/>
      <c r="H52" s="11"/>
      <c r="I52" s="154"/>
      <c r="J52" s="89"/>
      <c r="K52" s="154"/>
    </row>
    <row r="53" spans="1:14" ht="20.25" customHeight="1" x14ac:dyDescent="0.35">
      <c r="A53" s="6" t="s">
        <v>207</v>
      </c>
      <c r="B53" s="6"/>
      <c r="E53"/>
      <c r="F53"/>
      <c r="G53"/>
      <c r="H53"/>
      <c r="I53"/>
      <c r="J53"/>
      <c r="K53"/>
    </row>
    <row r="54" spans="1:14" ht="20.25" customHeight="1" x14ac:dyDescent="0.35">
      <c r="A54" s="7" t="s">
        <v>101</v>
      </c>
      <c r="B54" s="7"/>
      <c r="C54" s="17"/>
      <c r="D54" s="14"/>
      <c r="E54"/>
      <c r="F54"/>
      <c r="G54"/>
      <c r="H54"/>
      <c r="I54"/>
      <c r="J54"/>
      <c r="K54"/>
    </row>
    <row r="55" spans="1:14" ht="20.25" customHeight="1" x14ac:dyDescent="0.35">
      <c r="A55" s="7"/>
      <c r="B55" s="7"/>
      <c r="C55" s="18"/>
      <c r="D55" s="14"/>
      <c r="F55" s="262"/>
      <c r="G55" s="262"/>
      <c r="J55" s="262"/>
      <c r="K55" s="262"/>
    </row>
    <row r="56" spans="1:14" ht="20.25" customHeight="1" x14ac:dyDescent="0.35">
      <c r="A56" s="7"/>
      <c r="B56" s="7"/>
      <c r="C56" s="18"/>
      <c r="D56" s="14"/>
      <c r="E56" s="256" t="s">
        <v>143</v>
      </c>
      <c r="F56" s="256"/>
      <c r="G56" s="256"/>
      <c r="H56" s="1"/>
      <c r="I56" s="256" t="s">
        <v>145</v>
      </c>
      <c r="J56" s="256"/>
      <c r="K56" s="256"/>
    </row>
    <row r="57" spans="1:14" ht="20.25" customHeight="1" x14ac:dyDescent="0.3">
      <c r="A57" s="1"/>
      <c r="B57" s="1"/>
      <c r="E57" s="256" t="s">
        <v>144</v>
      </c>
      <c r="F57" s="256"/>
      <c r="G57" s="256"/>
      <c r="H57" s="1"/>
      <c r="I57" s="256" t="s">
        <v>144</v>
      </c>
      <c r="J57" s="256"/>
      <c r="K57" s="256"/>
    </row>
    <row r="58" spans="1:14" ht="20.25" customHeight="1" x14ac:dyDescent="0.3">
      <c r="A58" s="1"/>
      <c r="B58" s="1"/>
      <c r="E58" s="264" t="s">
        <v>61</v>
      </c>
      <c r="F58" s="259"/>
      <c r="G58" s="259"/>
      <c r="H58" s="37"/>
      <c r="I58" s="264" t="s">
        <v>61</v>
      </c>
      <c r="J58" s="259"/>
      <c r="K58" s="259"/>
    </row>
    <row r="59" spans="1:14" ht="20.25" customHeight="1" x14ac:dyDescent="0.3">
      <c r="A59" s="1"/>
      <c r="B59" s="1"/>
      <c r="C59" s="8" t="s">
        <v>37</v>
      </c>
      <c r="E59" s="44">
        <v>2019</v>
      </c>
      <c r="F59" s="44"/>
      <c r="G59" s="44">
        <v>2018</v>
      </c>
      <c r="H59" s="37"/>
      <c r="I59" s="44">
        <v>2019</v>
      </c>
      <c r="J59" s="44"/>
      <c r="K59" s="44">
        <v>2018</v>
      </c>
    </row>
    <row r="60" spans="1:14" s="37" customFormat="1" ht="18.75" customHeight="1" x14ac:dyDescent="0.3">
      <c r="B60" s="9"/>
      <c r="C60" s="8"/>
      <c r="D60" s="41"/>
      <c r="E60" s="257" t="s">
        <v>55</v>
      </c>
      <c r="F60" s="257"/>
      <c r="G60" s="257"/>
      <c r="H60" s="257"/>
      <c r="I60" s="257"/>
      <c r="J60" s="257"/>
      <c r="K60" s="257"/>
    </row>
    <row r="61" spans="1:14" s="37" customFormat="1" ht="18.75" customHeight="1" x14ac:dyDescent="0.3">
      <c r="A61" s="9" t="s">
        <v>25</v>
      </c>
      <c r="B61" s="9"/>
      <c r="C61" s="232"/>
      <c r="D61" s="233"/>
      <c r="E61" s="232"/>
      <c r="F61" s="232"/>
      <c r="G61" s="232"/>
      <c r="H61" s="232"/>
      <c r="I61" s="232"/>
      <c r="J61" s="232"/>
      <c r="K61" s="232"/>
    </row>
    <row r="62" spans="1:14" s="37" customFormat="1" ht="18.75" customHeight="1" x14ac:dyDescent="0.3">
      <c r="A62" s="37" t="s">
        <v>183</v>
      </c>
      <c r="B62" s="9"/>
      <c r="C62" s="8"/>
      <c r="D62" s="41"/>
      <c r="E62" s="48">
        <v>-405645000</v>
      </c>
      <c r="F62" s="93"/>
      <c r="G62" s="48">
        <v>-200000000</v>
      </c>
      <c r="H62" s="242"/>
      <c r="I62" s="48">
        <v>-405645000</v>
      </c>
      <c r="J62" s="50"/>
      <c r="K62" s="48">
        <v>-200000000</v>
      </c>
      <c r="N62" s="46"/>
    </row>
    <row r="63" spans="1:14" s="37" customFormat="1" ht="18.75" customHeight="1" x14ac:dyDescent="0.3">
      <c r="A63" s="37" t="s">
        <v>225</v>
      </c>
      <c r="B63" s="9"/>
      <c r="C63" s="190"/>
      <c r="D63" s="192"/>
      <c r="E63" s="49">
        <v>150000000</v>
      </c>
      <c r="F63" s="93"/>
      <c r="G63" s="188">
        <v>0</v>
      </c>
      <c r="H63" s="94"/>
      <c r="I63" s="48">
        <v>150000000</v>
      </c>
      <c r="J63" s="93"/>
      <c r="K63" s="188">
        <v>0</v>
      </c>
      <c r="N63" s="46"/>
    </row>
    <row r="64" spans="1:14" s="37" customFormat="1" ht="18.75" customHeight="1" x14ac:dyDescent="0.3">
      <c r="A64" s="37" t="s">
        <v>184</v>
      </c>
      <c r="B64" s="9"/>
      <c r="C64" s="190">
        <v>4</v>
      </c>
      <c r="D64" s="192"/>
      <c r="E64" s="188">
        <v>0</v>
      </c>
      <c r="F64" s="87"/>
      <c r="G64" s="188">
        <v>0</v>
      </c>
      <c r="H64" s="193"/>
      <c r="I64" s="48">
        <v>12200000</v>
      </c>
      <c r="J64" s="87"/>
      <c r="K64" s="188">
        <v>0</v>
      </c>
      <c r="N64" s="46"/>
    </row>
    <row r="65" spans="1:14" s="37" customFormat="1" ht="18.75" customHeight="1" x14ac:dyDescent="0.3">
      <c r="A65" s="37" t="s">
        <v>185</v>
      </c>
      <c r="B65" s="9"/>
      <c r="C65" s="190">
        <v>4</v>
      </c>
      <c r="D65" s="192"/>
      <c r="E65" s="188">
        <v>0</v>
      </c>
      <c r="F65" s="87"/>
      <c r="G65" s="188">
        <v>0</v>
      </c>
      <c r="H65" s="193"/>
      <c r="I65" s="48">
        <v>-8200000</v>
      </c>
      <c r="J65" s="87"/>
      <c r="K65" s="49">
        <v>-4000000</v>
      </c>
      <c r="N65" s="46"/>
    </row>
    <row r="66" spans="1:14" s="37" customFormat="1" ht="18.75" customHeight="1" x14ac:dyDescent="0.3">
      <c r="A66" s="37" t="s">
        <v>209</v>
      </c>
      <c r="B66" s="9"/>
      <c r="C66" s="190"/>
      <c r="D66" s="192"/>
      <c r="F66" s="87"/>
      <c r="N66" s="46"/>
    </row>
    <row r="67" spans="1:14" s="37" customFormat="1" ht="18.75" customHeight="1" x14ac:dyDescent="0.3">
      <c r="A67" s="37" t="s">
        <v>203</v>
      </c>
      <c r="B67" s="9"/>
      <c r="C67" s="196"/>
      <c r="D67" s="198"/>
      <c r="E67" s="188">
        <v>0</v>
      </c>
      <c r="F67" s="87"/>
      <c r="G67" s="49">
        <v>-60000000</v>
      </c>
      <c r="H67" s="193"/>
      <c r="I67" s="188">
        <v>0</v>
      </c>
      <c r="J67" s="87"/>
      <c r="K67" s="49">
        <v>-60000000</v>
      </c>
      <c r="N67" s="46"/>
    </row>
    <row r="68" spans="1:14" s="37" customFormat="1" ht="18.75" customHeight="1" x14ac:dyDescent="0.3">
      <c r="A68" s="37" t="s">
        <v>158</v>
      </c>
      <c r="B68" s="9"/>
      <c r="C68" s="190"/>
      <c r="D68" s="192"/>
      <c r="E68" s="49">
        <v>-28006621</v>
      </c>
      <c r="F68" s="87"/>
      <c r="G68" s="188">
        <v>0</v>
      </c>
      <c r="H68" s="193"/>
      <c r="I68" s="49">
        <v>-28006621</v>
      </c>
      <c r="J68" s="87"/>
      <c r="K68" s="188">
        <v>0</v>
      </c>
      <c r="N68" s="46"/>
    </row>
    <row r="69" spans="1:14" s="43" customFormat="1" ht="18.75" customHeight="1" x14ac:dyDescent="0.3">
      <c r="A69" s="35" t="s">
        <v>141</v>
      </c>
      <c r="C69" s="45"/>
      <c r="D69" s="59"/>
      <c r="E69" s="188">
        <v>0</v>
      </c>
      <c r="F69" s="93"/>
      <c r="G69" s="188">
        <v>0</v>
      </c>
      <c r="H69" s="94"/>
      <c r="I69" s="188">
        <v>0</v>
      </c>
      <c r="J69" s="93"/>
      <c r="K69" s="49">
        <v>-2499925</v>
      </c>
      <c r="N69" s="40"/>
    </row>
    <row r="70" spans="1:14" s="37" customFormat="1" ht="18.75" customHeight="1" x14ac:dyDescent="0.3">
      <c r="A70" s="37" t="s">
        <v>186</v>
      </c>
      <c r="B70" s="9"/>
      <c r="C70" s="190"/>
      <c r="D70" s="192"/>
      <c r="E70" s="140"/>
      <c r="F70" s="87"/>
      <c r="G70" s="140"/>
      <c r="H70" s="193"/>
      <c r="I70" s="140"/>
      <c r="J70" s="87"/>
      <c r="K70" s="140"/>
      <c r="N70" s="46"/>
    </row>
    <row r="71" spans="1:14" s="37" customFormat="1" ht="18.75" customHeight="1" x14ac:dyDescent="0.3">
      <c r="A71" s="37" t="s">
        <v>226</v>
      </c>
      <c r="B71" s="9"/>
      <c r="C71" s="190">
        <v>10</v>
      </c>
      <c r="D71" s="192"/>
      <c r="E71" s="48">
        <v>-991892</v>
      </c>
      <c r="F71" s="87"/>
      <c r="G71" s="49">
        <v>-7500000</v>
      </c>
      <c r="H71" s="193"/>
      <c r="I71" s="48">
        <v>-991892</v>
      </c>
      <c r="J71" s="87"/>
      <c r="K71" s="49">
        <v>-7500000</v>
      </c>
      <c r="N71" s="46"/>
    </row>
    <row r="72" spans="1:14" s="37" customFormat="1" ht="18.75" customHeight="1" x14ac:dyDescent="0.3">
      <c r="A72" s="26" t="s">
        <v>115</v>
      </c>
      <c r="C72" s="8"/>
      <c r="D72" s="41"/>
      <c r="E72" s="49">
        <v>1743832</v>
      </c>
      <c r="F72" s="93"/>
      <c r="G72" s="49">
        <v>737794</v>
      </c>
      <c r="H72" s="94"/>
      <c r="I72" s="49">
        <v>1743832</v>
      </c>
      <c r="J72" s="93"/>
      <c r="K72" s="49">
        <v>737794</v>
      </c>
      <c r="N72" s="46"/>
    </row>
    <row r="73" spans="1:14" s="43" customFormat="1" ht="18.75" customHeight="1" x14ac:dyDescent="0.3">
      <c r="A73" s="35" t="s">
        <v>227</v>
      </c>
      <c r="C73" s="45"/>
      <c r="D73" s="59"/>
      <c r="E73" s="49">
        <v>-58225953</v>
      </c>
      <c r="F73" s="93"/>
      <c r="G73" s="49">
        <v>-21595376</v>
      </c>
      <c r="H73" s="94"/>
      <c r="I73" s="49">
        <v>-63553056</v>
      </c>
      <c r="J73" s="93"/>
      <c r="K73" s="49">
        <v>-16268274</v>
      </c>
      <c r="M73" s="37"/>
      <c r="N73" s="46"/>
    </row>
    <row r="74" spans="1:14" ht="20.25" customHeight="1" x14ac:dyDescent="0.3">
      <c r="A74" s="35" t="s">
        <v>121</v>
      </c>
      <c r="E74" s="126">
        <v>-15874740</v>
      </c>
      <c r="G74" s="126">
        <v>-2374000</v>
      </c>
      <c r="I74" s="126">
        <v>-15874740</v>
      </c>
      <c r="K74" s="126">
        <v>-2374000</v>
      </c>
    </row>
    <row r="75" spans="1:14" s="37" customFormat="1" ht="18.75" customHeight="1" x14ac:dyDescent="0.3">
      <c r="A75" s="43" t="s">
        <v>204</v>
      </c>
      <c r="B75" s="43"/>
      <c r="C75" s="45"/>
      <c r="D75" s="59"/>
      <c r="E75" s="49">
        <v>121748794</v>
      </c>
      <c r="F75" s="93"/>
      <c r="G75" s="49">
        <v>108635596</v>
      </c>
      <c r="H75" s="94"/>
      <c r="I75" s="49">
        <v>121748794</v>
      </c>
      <c r="J75" s="93"/>
      <c r="K75" s="49">
        <v>108635596</v>
      </c>
      <c r="N75" s="46"/>
    </row>
    <row r="76" spans="1:14" s="37" customFormat="1" ht="18.75" customHeight="1" x14ac:dyDescent="0.3">
      <c r="A76" s="37" t="s">
        <v>36</v>
      </c>
      <c r="C76" s="8"/>
      <c r="D76" s="41"/>
      <c r="E76" s="49">
        <v>10003408</v>
      </c>
      <c r="F76" s="87"/>
      <c r="G76" s="49">
        <v>3784705</v>
      </c>
      <c r="H76" s="4"/>
      <c r="I76" s="49">
        <v>9998867</v>
      </c>
      <c r="J76" s="87"/>
      <c r="K76" s="49">
        <v>3784705</v>
      </c>
      <c r="N76" s="46"/>
    </row>
    <row r="77" spans="1:14" s="37" customFormat="1" ht="18.75" customHeight="1" x14ac:dyDescent="0.3">
      <c r="A77" s="1" t="s">
        <v>206</v>
      </c>
      <c r="B77" s="1"/>
      <c r="C77" s="8"/>
      <c r="D77" s="41"/>
      <c r="E77" s="88">
        <f>SUM(E62:E76)</f>
        <v>-225248172</v>
      </c>
      <c r="F77" s="133"/>
      <c r="G77" s="88">
        <f>SUM(G62:G76)</f>
        <v>-178311281</v>
      </c>
      <c r="H77" s="66"/>
      <c r="I77" s="88">
        <f>SUM(I62:I76)</f>
        <v>-226579816</v>
      </c>
      <c r="J77" s="133"/>
      <c r="K77" s="88">
        <f>SUM(K62:K76)</f>
        <v>-179484104</v>
      </c>
    </row>
    <row r="78" spans="1:14" ht="20.25" customHeight="1" x14ac:dyDescent="0.3">
      <c r="A78" s="1"/>
      <c r="B78" s="1"/>
      <c r="E78" s="20"/>
      <c r="F78" s="20"/>
      <c r="G78" s="20"/>
      <c r="H78" s="20"/>
      <c r="I78" s="20"/>
      <c r="J78" s="20"/>
      <c r="K78" s="20"/>
    </row>
    <row r="79" spans="1:14" s="16" customFormat="1" ht="20.25" customHeight="1" x14ac:dyDescent="0.3">
      <c r="A79" s="9" t="s">
        <v>26</v>
      </c>
      <c r="B79" s="9"/>
      <c r="C79" s="8"/>
      <c r="E79" s="72"/>
      <c r="F79" s="133"/>
      <c r="G79" s="72"/>
      <c r="H79" s="66"/>
      <c r="I79" s="72"/>
      <c r="J79" s="133"/>
      <c r="K79" s="72"/>
    </row>
    <row r="80" spans="1:14" s="16" customFormat="1" ht="20.25" customHeight="1" x14ac:dyDescent="0.3">
      <c r="A80" s="26" t="s">
        <v>140</v>
      </c>
      <c r="C80" s="8"/>
      <c r="E80" s="49">
        <v>-920</v>
      </c>
      <c r="F80" s="93"/>
      <c r="G80" s="49">
        <v>-603265</v>
      </c>
      <c r="H80" s="94"/>
      <c r="I80" s="49">
        <v>-920</v>
      </c>
      <c r="J80" s="93"/>
      <c r="K80" s="49">
        <v>-603265</v>
      </c>
    </row>
    <row r="81" spans="1:16" s="16" customFormat="1" ht="20.25" customHeight="1" x14ac:dyDescent="0.3">
      <c r="A81" s="26" t="s">
        <v>187</v>
      </c>
      <c r="C81" s="135"/>
      <c r="E81" s="49"/>
      <c r="F81" s="93"/>
      <c r="G81" s="49"/>
      <c r="H81" s="94"/>
      <c r="I81" s="49"/>
      <c r="J81" s="93"/>
      <c r="K81" s="49"/>
    </row>
    <row r="82" spans="1:16" s="16" customFormat="1" ht="20.25" customHeight="1" x14ac:dyDescent="0.3">
      <c r="A82" s="37" t="s">
        <v>188</v>
      </c>
      <c r="C82" s="8"/>
      <c r="E82" s="49">
        <v>-7768167</v>
      </c>
      <c r="F82" s="93"/>
      <c r="G82" s="49">
        <v>-3684903</v>
      </c>
      <c r="H82" s="94"/>
      <c r="I82" s="49">
        <v>-7768167</v>
      </c>
      <c r="J82" s="93"/>
      <c r="K82" s="49">
        <v>-3684903</v>
      </c>
    </row>
    <row r="83" spans="1:16" s="16" customFormat="1" ht="20.25" hidden="1" customHeight="1" x14ac:dyDescent="0.3">
      <c r="A83" s="37" t="s">
        <v>82</v>
      </c>
      <c r="C83" s="8"/>
      <c r="E83" s="140"/>
      <c r="F83" s="87"/>
      <c r="G83" s="140">
        <v>0</v>
      </c>
      <c r="H83" s="4"/>
      <c r="I83" s="140"/>
      <c r="J83" s="87"/>
      <c r="K83" s="140">
        <v>0</v>
      </c>
    </row>
    <row r="84" spans="1:16" s="16" customFormat="1" ht="20.25" customHeight="1" x14ac:dyDescent="0.3">
      <c r="A84" s="37" t="s">
        <v>231</v>
      </c>
      <c r="C84" s="8"/>
      <c r="E84" s="49">
        <v>-35967079</v>
      </c>
      <c r="F84" s="87"/>
      <c r="G84" s="49">
        <v>-5994272</v>
      </c>
      <c r="H84" s="4"/>
      <c r="I84" s="49">
        <v>-35967079</v>
      </c>
      <c r="J84" s="87"/>
      <c r="K84" s="49">
        <v>-5994272</v>
      </c>
    </row>
    <row r="85" spans="1:16" s="16" customFormat="1" ht="20.25" customHeight="1" x14ac:dyDescent="0.3">
      <c r="A85" s="37" t="s">
        <v>189</v>
      </c>
      <c r="C85" s="190">
        <v>17</v>
      </c>
      <c r="E85" s="49">
        <v>-76781522</v>
      </c>
      <c r="F85" s="87"/>
      <c r="G85" s="188">
        <v>0</v>
      </c>
      <c r="H85" s="193"/>
      <c r="I85" s="49">
        <v>-76781522</v>
      </c>
      <c r="J85" s="87"/>
      <c r="K85" s="188">
        <v>0</v>
      </c>
    </row>
    <row r="86" spans="1:16" s="16" customFormat="1" ht="20.25" customHeight="1" x14ac:dyDescent="0.3">
      <c r="A86" s="37" t="s">
        <v>190</v>
      </c>
      <c r="C86" s="135">
        <v>24</v>
      </c>
      <c r="E86" s="49">
        <v>-184342929</v>
      </c>
      <c r="F86" s="87"/>
      <c r="G86" s="49">
        <v>-163860381</v>
      </c>
      <c r="H86" s="136"/>
      <c r="I86" s="49">
        <v>-184342929</v>
      </c>
      <c r="J86" s="87"/>
      <c r="K86" s="49">
        <v>-163860381</v>
      </c>
    </row>
    <row r="87" spans="1:16" s="16" customFormat="1" ht="20.25" customHeight="1" x14ac:dyDescent="0.3">
      <c r="A87" s="43" t="s">
        <v>228</v>
      </c>
      <c r="B87" s="129"/>
      <c r="C87" s="45"/>
      <c r="D87" s="129"/>
      <c r="E87" s="49"/>
      <c r="F87" s="93"/>
      <c r="G87" s="49"/>
      <c r="H87" s="94"/>
      <c r="I87" s="49"/>
      <c r="J87" s="93"/>
      <c r="K87" s="49"/>
    </row>
    <row r="88" spans="1:16" s="16" customFormat="1" ht="20.25" customHeight="1" x14ac:dyDescent="0.3">
      <c r="A88" s="43" t="s">
        <v>229</v>
      </c>
      <c r="B88" s="129"/>
      <c r="C88" s="45"/>
      <c r="D88" s="129"/>
      <c r="E88" s="188">
        <v>0</v>
      </c>
      <c r="F88" s="93"/>
      <c r="G88" s="48">
        <v>75</v>
      </c>
      <c r="H88" s="140"/>
      <c r="I88" s="188">
        <v>0</v>
      </c>
      <c r="J88" s="120">
        <v>0</v>
      </c>
      <c r="K88" s="188">
        <v>0</v>
      </c>
    </row>
    <row r="89" spans="1:16" s="16" customFormat="1" ht="20.25" customHeight="1" x14ac:dyDescent="0.3">
      <c r="A89" s="37" t="s">
        <v>106</v>
      </c>
      <c r="C89" s="8"/>
      <c r="E89" s="49">
        <v>-2230184</v>
      </c>
      <c r="F89" s="93"/>
      <c r="G89" s="49">
        <v>-1713591</v>
      </c>
      <c r="H89" s="94"/>
      <c r="I89" s="49">
        <v>-2230184</v>
      </c>
      <c r="J89" s="93"/>
      <c r="K89" s="49">
        <v>-1713591</v>
      </c>
    </row>
    <row r="90" spans="1:16" ht="20.25" customHeight="1" x14ac:dyDescent="0.3">
      <c r="A90" s="1" t="s">
        <v>107</v>
      </c>
      <c r="B90" s="1"/>
      <c r="E90" s="88">
        <f>SUM(E80:E89)</f>
        <v>-307090801</v>
      </c>
      <c r="F90" s="89"/>
      <c r="G90" s="88">
        <f>SUM(G80:G89)</f>
        <v>-175856337</v>
      </c>
      <c r="H90" s="90"/>
      <c r="I90" s="88">
        <f>SUM(I80:I89)</f>
        <v>-307090801</v>
      </c>
      <c r="J90" s="89"/>
      <c r="K90" s="88">
        <f>SUM(K80:K89)</f>
        <v>-175856412</v>
      </c>
    </row>
    <row r="92" spans="1:16" ht="20.25" customHeight="1" x14ac:dyDescent="0.3">
      <c r="A92" s="1" t="s">
        <v>208</v>
      </c>
      <c r="B92" s="1"/>
      <c r="E92" s="72">
        <f>E49+E77+E90</f>
        <v>-126475152</v>
      </c>
      <c r="F92" s="47"/>
      <c r="G92" s="72">
        <f>G49+G77+G90</f>
        <v>271949760</v>
      </c>
      <c r="H92" s="11"/>
      <c r="I92" s="72">
        <f>I49+I77+I90</f>
        <v>-127628653</v>
      </c>
      <c r="J92" s="47"/>
      <c r="K92" s="72">
        <f>K49+K77+K90</f>
        <v>270691862</v>
      </c>
    </row>
    <row r="93" spans="1:16" ht="20.25" customHeight="1" x14ac:dyDescent="0.3">
      <c r="A93" s="37" t="s">
        <v>116</v>
      </c>
      <c r="E93" s="49">
        <f>SFP!G10</f>
        <v>472316668</v>
      </c>
      <c r="F93" s="96"/>
      <c r="G93" s="49">
        <v>200366908</v>
      </c>
      <c r="H93" s="97"/>
      <c r="I93" s="49">
        <f>SFP!K10</f>
        <v>471058770</v>
      </c>
      <c r="J93" s="96"/>
      <c r="K93" s="49">
        <v>200366908</v>
      </c>
    </row>
    <row r="94" spans="1:16" ht="20.25" customHeight="1" thickBot="1" x14ac:dyDescent="0.35">
      <c r="A94" s="1" t="s">
        <v>117</v>
      </c>
      <c r="B94" s="1"/>
      <c r="C94" s="8">
        <v>5</v>
      </c>
      <c r="E94" s="91">
        <f>SUM(E92:E93)</f>
        <v>345841516</v>
      </c>
      <c r="F94" s="89"/>
      <c r="G94" s="91">
        <f>SUM(G92:G93)</f>
        <v>472316668</v>
      </c>
      <c r="H94" s="90"/>
      <c r="I94" s="91">
        <f>SUM(I92:I93)</f>
        <v>343430117</v>
      </c>
      <c r="J94" s="89"/>
      <c r="K94" s="91">
        <f>SUM(K92:K93)</f>
        <v>471058770</v>
      </c>
      <c r="M94" s="54"/>
      <c r="N94" s="54"/>
      <c r="O94" s="54"/>
      <c r="P94" s="54"/>
    </row>
    <row r="95" spans="1:16" ht="20.25" customHeight="1" thickTop="1" x14ac:dyDescent="0.3">
      <c r="M95" s="52"/>
    </row>
    <row r="96" spans="1:16" ht="20.25" customHeight="1" x14ac:dyDescent="0.3">
      <c r="A96" s="9" t="s">
        <v>96</v>
      </c>
      <c r="B96" s="9"/>
      <c r="C96" s="15"/>
      <c r="E96" s="82"/>
      <c r="F96" s="82"/>
      <c r="G96" s="82"/>
      <c r="H96" s="82"/>
      <c r="I96" s="82"/>
      <c r="J96" s="82"/>
      <c r="K96" s="82"/>
    </row>
    <row r="97" spans="1:11" ht="20.25" customHeight="1" x14ac:dyDescent="0.3">
      <c r="A97" s="26" t="s">
        <v>97</v>
      </c>
      <c r="B97" s="9"/>
      <c r="C97" s="15"/>
      <c r="E97" s="100">
        <v>2514720</v>
      </c>
      <c r="F97" s="100"/>
      <c r="G97" s="100">
        <v>9892149</v>
      </c>
      <c r="H97" s="100"/>
      <c r="I97" s="100">
        <v>2514720</v>
      </c>
      <c r="J97" s="100"/>
      <c r="K97" s="100">
        <v>9892149</v>
      </c>
    </row>
    <row r="98" spans="1:11" ht="20.25" customHeight="1" x14ac:dyDescent="0.3">
      <c r="A98" s="26" t="s">
        <v>191</v>
      </c>
      <c r="B98" s="9"/>
      <c r="C98" s="15"/>
    </row>
    <row r="99" spans="1:11" ht="20.25" customHeight="1" x14ac:dyDescent="0.3">
      <c r="A99" s="26" t="s">
        <v>192</v>
      </c>
      <c r="E99" s="126">
        <v>10416692</v>
      </c>
      <c r="F99" s="87"/>
      <c r="G99" s="49">
        <v>2284026</v>
      </c>
      <c r="H99" s="4"/>
      <c r="I99" s="126">
        <v>10416692</v>
      </c>
      <c r="J99" s="87"/>
      <c r="K99" s="49">
        <v>2284026</v>
      </c>
    </row>
    <row r="100" spans="1:11" ht="20.25" hidden="1" customHeight="1" x14ac:dyDescent="0.3">
      <c r="A100" s="26" t="s">
        <v>83</v>
      </c>
    </row>
    <row r="101" spans="1:11" ht="20.25" hidden="1" customHeight="1" x14ac:dyDescent="0.3">
      <c r="A101" s="26" t="s">
        <v>84</v>
      </c>
      <c r="E101" s="126"/>
      <c r="G101" s="126">
        <v>0</v>
      </c>
      <c r="I101" s="126"/>
      <c r="J101" s="153"/>
      <c r="K101" s="126">
        <v>0</v>
      </c>
    </row>
    <row r="102" spans="1:11" ht="20.25" hidden="1" customHeight="1" x14ac:dyDescent="0.3">
      <c r="A102" s="26" t="s">
        <v>83</v>
      </c>
      <c r="E102" s="126"/>
      <c r="G102" s="126"/>
      <c r="I102" s="153"/>
      <c r="J102" s="153"/>
      <c r="K102" s="153"/>
    </row>
    <row r="103" spans="1:11" ht="20.25" hidden="1" customHeight="1" x14ac:dyDescent="0.3">
      <c r="A103" s="26" t="s">
        <v>85</v>
      </c>
      <c r="E103" s="126"/>
      <c r="G103" s="126">
        <v>0</v>
      </c>
      <c r="I103" s="153"/>
      <c r="J103" s="153"/>
      <c r="K103" s="153">
        <v>0</v>
      </c>
    </row>
    <row r="104" spans="1:11" ht="20.25" hidden="1" customHeight="1" x14ac:dyDescent="0.3">
      <c r="A104" s="26" t="s">
        <v>86</v>
      </c>
      <c r="E104" s="126"/>
      <c r="G104" s="126"/>
      <c r="I104" s="153"/>
      <c r="J104" s="153"/>
      <c r="K104" s="153"/>
    </row>
    <row r="105" spans="1:11" ht="20.25" hidden="1" customHeight="1" x14ac:dyDescent="0.3">
      <c r="A105" s="26" t="s">
        <v>84</v>
      </c>
      <c r="E105" s="126"/>
      <c r="G105" s="126">
        <v>0</v>
      </c>
      <c r="I105" s="153"/>
      <c r="J105" s="153"/>
      <c r="K105" s="153">
        <v>0</v>
      </c>
    </row>
  </sheetData>
  <mergeCells count="19">
    <mergeCell ref="E60:K60"/>
    <mergeCell ref="E6:G6"/>
    <mergeCell ref="E57:G57"/>
    <mergeCell ref="E58:G58"/>
    <mergeCell ref="I6:K6"/>
    <mergeCell ref="F55:G55"/>
    <mergeCell ref="I58:K58"/>
    <mergeCell ref="I57:K57"/>
    <mergeCell ref="E56:G56"/>
    <mergeCell ref="I56:K56"/>
    <mergeCell ref="J1:K1"/>
    <mergeCell ref="J2:K2"/>
    <mergeCell ref="J55:K55"/>
    <mergeCell ref="E5:G5"/>
    <mergeCell ref="F2:G2"/>
    <mergeCell ref="E4:G4"/>
    <mergeCell ref="I5:K5"/>
    <mergeCell ref="E8:K8"/>
    <mergeCell ref="I4:K4"/>
  </mergeCells>
  <pageMargins left="0.7" right="0.49" top="0.48" bottom="0.5" header="0.5" footer="0.5"/>
  <pageSetup paperSize="9" scale="79" firstPageNumber="13" fitToHeight="2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5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</vt:lpstr>
      <vt:lpstr>PL</vt:lpstr>
      <vt:lpstr>SH-9</vt:lpstr>
      <vt:lpstr>SH-10</vt:lpstr>
      <vt:lpstr>SH-11</vt:lpstr>
      <vt:lpstr>SH-12</vt:lpstr>
      <vt:lpstr>CF</vt:lpstr>
      <vt:lpstr>CF!Print_Area</vt:lpstr>
      <vt:lpstr>PL!Print_Area</vt:lpstr>
      <vt:lpstr>SFP!Print_Area</vt:lpstr>
      <vt:lpstr>'SH-10'!Print_Area</vt:lpstr>
      <vt:lpstr>'SH-11'!Print_Area</vt:lpstr>
      <vt:lpstr>'SH-12'!Print_Area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Thanaporn, Darasil</cp:lastModifiedBy>
  <cp:lastPrinted>2020-02-25T09:29:37Z</cp:lastPrinted>
  <dcterms:created xsi:type="dcterms:W3CDTF">2005-01-05T06:45:11Z</dcterms:created>
  <dcterms:modified xsi:type="dcterms:W3CDTF">2020-02-25T09:49:54Z</dcterms:modified>
</cp:coreProperties>
</file>