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2\Q4-62\"/>
    </mc:Choice>
  </mc:AlternateContent>
  <bookViews>
    <workbookView xWindow="0" yWindow="0" windowWidth="16392" windowHeight="5628"/>
  </bookViews>
  <sheets>
    <sheet name="SFP-6-8" sheetId="1" r:id="rId1"/>
    <sheet name="PL-9-10" sheetId="8" r:id="rId2"/>
    <sheet name="SH11" sheetId="4" r:id="rId3"/>
    <sheet name="SH12" sheetId="9" r:id="rId4"/>
    <sheet name="SH13" sheetId="6" r:id="rId5"/>
    <sheet name="SH14" sheetId="10" r:id="rId6"/>
    <sheet name="CF-15-16" sheetId="3" r:id="rId7"/>
  </sheets>
  <definedNames>
    <definedName name="_xlnm.Print_Area" localSheetId="6">'CF-15-16'!$A$1:$J$92</definedName>
    <definedName name="_xlnm.Print_Area" localSheetId="1">'PL-9-10'!$A$1:$J$60</definedName>
    <definedName name="_xlnm.Print_Area" localSheetId="0">'SFP-6-8'!$A$1:$J$100</definedName>
    <definedName name="_xlnm.Print_Area" localSheetId="2">'SH11'!$A$1:$R$29</definedName>
    <definedName name="_xlnm.Print_Area" localSheetId="3">'SH12'!$A$1:$T$31</definedName>
    <definedName name="_xlnm.Print_Area" localSheetId="4">'SH13'!$A$1:$N$25</definedName>
    <definedName name="_xlnm.Print_Area" localSheetId="5">'SH14'!$A$1:$Q$25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5" i="3" l="1"/>
  <c r="O23" i="10" l="1"/>
  <c r="N29" i="9"/>
  <c r="D23" i="3" l="1"/>
  <c r="D28" i="8" l="1"/>
  <c r="H81" i="3" l="1"/>
  <c r="D81" i="3"/>
  <c r="H19" i="3" l="1"/>
  <c r="D19" i="3"/>
  <c r="H11" i="3"/>
  <c r="D11" i="3"/>
  <c r="H10" i="3"/>
  <c r="J10" i="3"/>
  <c r="F10" i="3"/>
  <c r="D10" i="3"/>
  <c r="H8" i="3"/>
  <c r="D8" i="3"/>
  <c r="D26" i="3" s="1"/>
  <c r="D42" i="3" s="1"/>
  <c r="O25" i="10" l="1"/>
  <c r="M25" i="10"/>
  <c r="K25" i="10"/>
  <c r="I25" i="10"/>
  <c r="G25" i="10"/>
  <c r="E25" i="10"/>
  <c r="P29" i="9"/>
  <c r="T29" i="9" s="1"/>
  <c r="Q23" i="10"/>
  <c r="Q25" i="10" s="1"/>
  <c r="J46" i="8" l="1"/>
  <c r="R25" i="9" l="1"/>
  <c r="N25" i="9"/>
  <c r="Q24" i="10"/>
  <c r="Q15" i="10"/>
  <c r="Q14" i="10"/>
  <c r="P30" i="9"/>
  <c r="T30" i="9" s="1"/>
  <c r="R18" i="9"/>
  <c r="P17" i="9"/>
  <c r="T17" i="9" s="1"/>
  <c r="P16" i="9"/>
  <c r="T16" i="9" s="1"/>
  <c r="D58" i="1" l="1"/>
  <c r="H46" i="8" l="1"/>
  <c r="O20" i="10" s="1"/>
  <c r="Q20" i="10" s="1"/>
  <c r="D46" i="8"/>
  <c r="N26" i="9" s="1"/>
  <c r="P26" i="9" s="1"/>
  <c r="T26" i="9" s="1"/>
  <c r="D17" i="1" l="1"/>
  <c r="J11" i="9" l="1"/>
  <c r="H11" i="9"/>
  <c r="D11" i="9"/>
  <c r="M21" i="10"/>
  <c r="K21" i="10"/>
  <c r="I21" i="10"/>
  <c r="G21" i="10"/>
  <c r="Q16" i="10"/>
  <c r="O16" i="10"/>
  <c r="M16" i="10"/>
  <c r="K16" i="10"/>
  <c r="I16" i="10"/>
  <c r="G16" i="10"/>
  <c r="K10" i="10"/>
  <c r="I10" i="10"/>
  <c r="E10" i="10"/>
  <c r="L27" i="9"/>
  <c r="J27" i="9"/>
  <c r="H27" i="9"/>
  <c r="F27" i="9"/>
  <c r="T22" i="9"/>
  <c r="R22" i="9"/>
  <c r="P22" i="9"/>
  <c r="N22" i="9"/>
  <c r="L22" i="9"/>
  <c r="J22" i="9"/>
  <c r="H22" i="9"/>
  <c r="F22" i="9"/>
  <c r="D22" i="9"/>
  <c r="D18" i="9"/>
  <c r="T18" i="9"/>
  <c r="P18" i="9"/>
  <c r="N18" i="9"/>
  <c r="L18" i="9"/>
  <c r="J18" i="9"/>
  <c r="H18" i="9"/>
  <c r="F18" i="9"/>
  <c r="F31" i="9" l="1"/>
  <c r="L31" i="9"/>
  <c r="D93" i="1" s="1"/>
  <c r="J31" i="9"/>
  <c r="H31" i="9"/>
  <c r="H93" i="1"/>
  <c r="J17" i="1"/>
  <c r="F65" i="3" l="1"/>
  <c r="D65" i="3"/>
  <c r="M31" i="9" l="1"/>
  <c r="G31" i="9"/>
  <c r="N25" i="10"/>
  <c r="H25" i="10"/>
  <c r="D57" i="8"/>
  <c r="J52" i="8"/>
  <c r="H52" i="8"/>
  <c r="F52" i="8"/>
  <c r="D52" i="8"/>
  <c r="F46" i="8"/>
  <c r="F70" i="1"/>
  <c r="F58" i="1"/>
  <c r="L19" i="6" l="1"/>
  <c r="P24" i="4"/>
  <c r="L24" i="4"/>
  <c r="J78" i="3" l="1"/>
  <c r="J65" i="3"/>
  <c r="J24" i="3"/>
  <c r="J19" i="3"/>
  <c r="J11" i="3"/>
  <c r="F78" i="3"/>
  <c r="F23" i="3"/>
  <c r="F19" i="3"/>
  <c r="F11" i="3"/>
  <c r="M24" i="6"/>
  <c r="K24" i="6"/>
  <c r="I24" i="6"/>
  <c r="G24" i="6"/>
  <c r="E24" i="6"/>
  <c r="N23" i="6"/>
  <c r="L23" i="6"/>
  <c r="J21" i="6"/>
  <c r="H21" i="6"/>
  <c r="F21" i="6"/>
  <c r="N20" i="6"/>
  <c r="N19" i="6"/>
  <c r="L21" i="6"/>
  <c r="L16" i="6"/>
  <c r="J16" i="6"/>
  <c r="H16" i="6"/>
  <c r="H24" i="6" s="1"/>
  <c r="F16" i="6"/>
  <c r="N15" i="6"/>
  <c r="N16" i="6" s="1"/>
  <c r="Q29" i="4"/>
  <c r="O29" i="4"/>
  <c r="M29" i="4"/>
  <c r="K29" i="4"/>
  <c r="I29" i="4"/>
  <c r="G29" i="4"/>
  <c r="E29" i="4"/>
  <c r="L28" i="4"/>
  <c r="N28" i="4" s="1"/>
  <c r="R28" i="4" s="1"/>
  <c r="J26" i="4"/>
  <c r="J29" i="4" s="1"/>
  <c r="F92" i="1" s="1"/>
  <c r="H26" i="4"/>
  <c r="H29" i="4" s="1"/>
  <c r="F26" i="4"/>
  <c r="N25" i="4"/>
  <c r="P25" i="4" s="1"/>
  <c r="P26" i="4" s="1"/>
  <c r="N24" i="4"/>
  <c r="P21" i="4"/>
  <c r="N21" i="4"/>
  <c r="L21" i="4"/>
  <c r="J21" i="4"/>
  <c r="H21" i="4"/>
  <c r="F21" i="4"/>
  <c r="R20" i="4"/>
  <c r="R21" i="4" s="1"/>
  <c r="L17" i="4"/>
  <c r="J17" i="4"/>
  <c r="H17" i="4"/>
  <c r="F17" i="4"/>
  <c r="F29" i="4" s="1"/>
  <c r="R16" i="4"/>
  <c r="R17" i="4" s="1"/>
  <c r="N16" i="4"/>
  <c r="P15" i="4"/>
  <c r="P17" i="4" s="1"/>
  <c r="N15" i="4"/>
  <c r="N17" i="4" s="1"/>
  <c r="R11" i="4"/>
  <c r="N11" i="4"/>
  <c r="J57" i="8"/>
  <c r="J8" i="3" s="1"/>
  <c r="J25" i="8"/>
  <c r="J16" i="8"/>
  <c r="J28" i="8" s="1"/>
  <c r="F57" i="8"/>
  <c r="F8" i="3" s="1"/>
  <c r="F25" i="8"/>
  <c r="F16" i="8"/>
  <c r="J70" i="1"/>
  <c r="J58" i="1"/>
  <c r="J30" i="1"/>
  <c r="F72" i="1"/>
  <c r="F30" i="1"/>
  <c r="F17" i="1"/>
  <c r="J30" i="8" l="1"/>
  <c r="J47" i="8" s="1"/>
  <c r="L24" i="6"/>
  <c r="O10" i="10" s="1"/>
  <c r="F26" i="3"/>
  <c r="F42" i="3" s="1"/>
  <c r="F24" i="6"/>
  <c r="J24" i="6"/>
  <c r="J92" i="1" s="1"/>
  <c r="N21" i="6"/>
  <c r="N24" i="6" s="1"/>
  <c r="Q10" i="10" s="1"/>
  <c r="J26" i="3"/>
  <c r="J42" i="3" s="1"/>
  <c r="J44" i="3" s="1"/>
  <c r="J80" i="3" s="1"/>
  <c r="J82" i="3" s="1"/>
  <c r="F28" i="8"/>
  <c r="J72" i="1"/>
  <c r="J32" i="1"/>
  <c r="F32" i="1"/>
  <c r="P29" i="4"/>
  <c r="R11" i="9" s="1"/>
  <c r="N26" i="4"/>
  <c r="N29" i="4" s="1"/>
  <c r="P11" i="9" s="1"/>
  <c r="R24" i="4"/>
  <c r="R25" i="4"/>
  <c r="L26" i="4"/>
  <c r="L29" i="4" s="1"/>
  <c r="H30" i="1"/>
  <c r="D30" i="1"/>
  <c r="T11" i="9" l="1"/>
  <c r="F30" i="8"/>
  <c r="F47" i="8" s="1"/>
  <c r="F94" i="1"/>
  <c r="F95" i="1" s="1"/>
  <c r="N11" i="9"/>
  <c r="J94" i="1"/>
  <c r="F44" i="3"/>
  <c r="F80" i="3" s="1"/>
  <c r="F82" i="3" s="1"/>
  <c r="R26" i="4"/>
  <c r="R29" i="4" s="1"/>
  <c r="D78" i="3"/>
  <c r="O31" i="9" l="1"/>
  <c r="S31" i="9"/>
  <c r="R27" i="9" l="1"/>
  <c r="R31" i="9" l="1"/>
  <c r="D96" i="1" s="1"/>
  <c r="H57" i="8"/>
  <c r="H17" i="1" l="1"/>
  <c r="P25" i="10" l="1"/>
  <c r="L25" i="10"/>
  <c r="J25" i="10"/>
  <c r="F25" i="10"/>
  <c r="D25" i="10"/>
  <c r="E21" i="10"/>
  <c r="E16" i="10"/>
  <c r="Q31" i="9"/>
  <c r="K31" i="9"/>
  <c r="I31" i="9"/>
  <c r="E31" i="9"/>
  <c r="C31" i="9"/>
  <c r="D27" i="9"/>
  <c r="D31" i="9" s="1"/>
  <c r="D70" i="1"/>
  <c r="D25" i="8"/>
  <c r="H70" i="1"/>
  <c r="H25" i="8"/>
  <c r="H58" i="1"/>
  <c r="H16" i="8"/>
  <c r="D16" i="8"/>
  <c r="D92" i="1" l="1"/>
  <c r="H92" i="1"/>
  <c r="H28" i="8"/>
  <c r="H30" i="8" s="1"/>
  <c r="O19" i="10" s="1"/>
  <c r="D72" i="1"/>
  <c r="D32" i="1"/>
  <c r="H72" i="1"/>
  <c r="H32" i="1"/>
  <c r="Q19" i="10" l="1"/>
  <c r="Q21" i="10" s="1"/>
  <c r="O21" i="10"/>
  <c r="D30" i="8"/>
  <c r="D47" i="8" s="1"/>
  <c r="H47" i="8"/>
  <c r="H26" i="3" l="1"/>
  <c r="H42" i="3" s="1"/>
  <c r="H44" i="3" s="1"/>
  <c r="H78" i="3"/>
  <c r="D44" i="3"/>
  <c r="N27" i="9" l="1"/>
  <c r="P25" i="9"/>
  <c r="F97" i="1"/>
  <c r="F99" i="1" s="1"/>
  <c r="H94" i="1"/>
  <c r="D80" i="3"/>
  <c r="D82" i="3" s="1"/>
  <c r="H80" i="3"/>
  <c r="H82" i="3" s="1"/>
  <c r="D94" i="1" l="1"/>
  <c r="D95" i="1" s="1"/>
  <c r="D97" i="1" s="1"/>
  <c r="D99" i="1" s="1"/>
  <c r="N31" i="9"/>
  <c r="M99" i="1"/>
  <c r="T25" i="9"/>
  <c r="T27" i="9" s="1"/>
  <c r="P27" i="9"/>
  <c r="P31" i="9" s="1"/>
  <c r="H95" i="1"/>
  <c r="H97" i="1" s="1"/>
  <c r="J95" i="1"/>
  <c r="J97" i="1" s="1"/>
  <c r="J99" i="1" s="1"/>
  <c r="T31" i="9" l="1"/>
  <c r="H99" i="1"/>
  <c r="O99" i="1"/>
  <c r="L99" i="1"/>
  <c r="N99" i="1" l="1"/>
</calcChain>
</file>

<file path=xl/sharedStrings.xml><?xml version="1.0" encoding="utf-8"?>
<sst xmlns="http://schemas.openxmlformats.org/spreadsheetml/2006/main" count="410" uniqueCount="218">
  <si>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</si>
  <si>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</si>
  <si>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</si>
  <si>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</si>
  <si>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</si>
  <si>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</si>
  <si>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</si>
  <si>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</si>
  <si>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</si>
  <si>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</si>
  <si>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</si>
  <si>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</si>
  <si>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</si>
  <si>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</si>
  <si>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</si>
  <si>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</si>
  <si>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</si>
  <si>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</si>
  <si>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</si>
  <si>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</si>
  <si>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</si>
  <si>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</si>
  <si>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</si>
  <si>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</si>
  <si>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</si>
  <si>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</si>
  <si>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</si>
  <si>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</si>
  <si>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</si>
  <si>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</si>
  <si>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</si>
  <si>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</si>
  <si>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</si>
  <si>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</si>
  <si>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</si>
  <si>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</si>
  <si>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</si>
  <si>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</si>
  <si>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</si>
  <si>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>รายได้จากการขายโครงการพัฒนาอสังหาริมทรัพย์</t>
  </si>
  <si>
    <t>ต้นทุนขายโครงการพัฒนาอสังหาริมทรัพย์</t>
  </si>
  <si>
    <t xml:space="preserve">ลูกหนี้การค้า </t>
  </si>
  <si>
    <t>ดอกเบี้ยรับ</t>
  </si>
  <si>
    <t>งบแสดงการเปลี่ยนแปลงส่วนของผู้ถือหุ้น</t>
  </si>
  <si>
    <t xml:space="preserve">ที่ดิน อาคารและอุปกรณ์ </t>
  </si>
  <si>
    <t>รายได้ค่าเช่า</t>
  </si>
  <si>
    <t>ลูกหนี้การค้า</t>
  </si>
  <si>
    <t xml:space="preserve">   ยังไม่ได้จัดสรร</t>
  </si>
  <si>
    <t>หนี้สินตามสัญญาเช่าการเงิน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</si>
  <si>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</si>
  <si>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</si>
  <si>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</si>
  <si>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</si>
  <si>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>เงินลงทุนระยะยาวอื่น</t>
  </si>
  <si>
    <t>อสังหาริมทรัพย์เพื่อการลงทุน</t>
  </si>
  <si>
    <t>งบกำไรขาดทุนเบ็ดเสร็จ</t>
  </si>
  <si>
    <t>งบแสดงฐานะการเงิน</t>
  </si>
  <si>
    <t>เงินปันผลรับ</t>
  </si>
  <si>
    <t>รายการกับผู้ถือหุ้นที่บันทึกโดยตรงเข้าส่วนของผู้ถือหุ้น</t>
  </si>
  <si>
    <t>หนี้สินและส่วนของผู้ถือหุ้น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</si>
  <si>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</si>
  <si>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</si>
  <si>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</si>
  <si>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งบการเงินเฉพาะกิจการ</t>
  </si>
  <si>
    <t>31 ธันวาคม</t>
  </si>
  <si>
    <t>สำหรับปีสิ้นสุดวันที่ 31 ธันวาคม</t>
  </si>
  <si>
    <t>รายได้เงินอุดหนุนจากรัฐบาล</t>
  </si>
  <si>
    <t>โครงการอสังหาริมทรัพย์ระหว่างการพัฒนา</t>
  </si>
  <si>
    <t xml:space="preserve">   ชำระภายในหนึ่งปี</t>
  </si>
  <si>
    <t xml:space="preserve">   จัดสรรแล้ว</t>
  </si>
  <si>
    <t>รายการที่ไม่ใช่เงินสด</t>
  </si>
  <si>
    <t>เงินประกันค่าสาธารณูปโภครับจากลูกค้า</t>
  </si>
  <si>
    <t>สินทรัพย์ภาษีเงินได้รอการตัดบัญชี</t>
  </si>
  <si>
    <t xml:space="preserve">เงินกู้ยืมระยะสั้นจากสถาบันการเงิน </t>
  </si>
  <si>
    <t>เงินกู้ยืมระยะยาวจากสถาบันการเงินที่ถึงกำหนด</t>
  </si>
  <si>
    <t>หนี้สินตามสัญญาเช่าการเงินที่ถึงกำหนด</t>
  </si>
  <si>
    <t>เงินกู้ยืมระยะยาวจากสถาบันการเงิน</t>
  </si>
  <si>
    <t>เงินสดและรายการเทียบเท่าเงินสด</t>
  </si>
  <si>
    <t>เงินลงทุนในการร่วมค้า</t>
  </si>
  <si>
    <t>กำไรขาดทุนเบ็ดเสร็จอื่น</t>
  </si>
  <si>
    <t xml:space="preserve">     กำไรขาดทุนเบ็ดเสร็จอื่น</t>
  </si>
  <si>
    <t>ขาดทุนจากการด้อยค่า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</si>
  <si>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</si>
  <si>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</si>
  <si>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</si>
  <si>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</si>
  <si>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</si>
  <si>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</si>
  <si>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</si>
  <si>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</si>
  <si>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รับรู้รายได้เงินอุดหนุนจากรัฐบาลรอตัดบัญชีเป็นรายได้</t>
  </si>
  <si>
    <t>เงินสดรับจากเงินกู้ยืมจากสถาบันการเงิน</t>
  </si>
  <si>
    <t>ซื้ออุปกรณ์โดยยังมิได้ชำระเงิน</t>
  </si>
  <si>
    <t>โอนโครงการอสังหาริมทรัพย์ระหว่างการพัฒนา</t>
  </si>
  <si>
    <t xml:space="preserve">   เป็นอสังหาริมทรัพย์เพื่อการลงทุน</t>
  </si>
  <si>
    <t xml:space="preserve">   เป็นที่ดิน อาคารและอุปกรณ์</t>
  </si>
  <si>
    <t>โอนที่ดิน อาคารและอุปกรณ์</t>
  </si>
  <si>
    <t>ส่วนเกินมูลค่าหุ้นสามัญ</t>
  </si>
  <si>
    <t xml:space="preserve">      ทุนสำรองตามกฎหมาย</t>
  </si>
  <si>
    <t>ต้นทุนการให้บริการ</t>
  </si>
  <si>
    <t>มูลค่าหุ้นสามัญ</t>
  </si>
  <si>
    <t xml:space="preserve">     กำไร</t>
  </si>
  <si>
    <t>เงินรับจากเงินอุดหนุนจากรัฐบาล</t>
  </si>
  <si>
    <t>รับรู้รายได้รอตัดบัญชีเป็นรายได้</t>
  </si>
  <si>
    <t>โอนไปสำรองตามกฎหมาย</t>
  </si>
  <si>
    <t>ซื้ออุปกรณ์ตามสัญญาเช่าการเงิน</t>
  </si>
  <si>
    <t>ประมาณการหนี้สินสำหรับผลประโยชน์พนักงาน</t>
  </si>
  <si>
    <t>ส่วนแบ่งกำไรจากเงินลงทุนในการร่วมค้า</t>
  </si>
  <si>
    <t>กำไรสำหรับปี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</si>
  <si>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</si>
  <si>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</si>
  <si>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ตามกฎหมาย</t>
  </si>
  <si>
    <t>ทุนสำรอง</t>
  </si>
  <si>
    <t xml:space="preserve">     เงินปันผลให้ผู้ถือหุ้นของบริษัท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</si>
  <si>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</si>
  <si>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</si>
  <si>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</si>
  <si>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</si>
  <si>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เงินสดรับจากการขายอุปกรณ์</t>
  </si>
  <si>
    <t>กำไรจากการจำหน่ายอุปกรณ์</t>
  </si>
  <si>
    <t>เงินสดจ่ายเพื่อซื้ออสังหาริมทรัพย์เพื่อการลงทุน</t>
  </si>
  <si>
    <t>ดอกเบี้ยจ่าย</t>
  </si>
  <si>
    <t>ภาษีเงินได้จ่ายออก</t>
  </si>
  <si>
    <t>กระแสเงินสดสุทธิใช้ไปในกิจกรรมจัดหาเงิน</t>
  </si>
  <si>
    <t>กลับรายการขาดทุนจากการลดมูลค่าโครงการอสังหาริมทรัพย์ระหว่างการพัฒนา</t>
  </si>
  <si>
    <t>เงินรับจากค่าตอบแทนการให้ใช้พื้นที่และโครงสร้างพื้นฐาน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</si>
  <si>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</si>
  <si>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</si>
  <si>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</si>
  <si>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</si>
  <si>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</si>
  <si>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</si>
  <si>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</si>
  <si>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</si>
  <si>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</si>
  <si>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</si>
  <si>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เงินสดจ่ายชำระค่าหุ้นในการร่วมค้า</t>
  </si>
  <si>
    <t>เงินเบิกเกินบัญชีธนาคารลดลง</t>
  </si>
  <si>
    <t>เงินให้กู้ยืมระยะสั้นแก่กิจการที่เกี่ยวข้องกัน</t>
  </si>
  <si>
    <t>บริษัท นวนคร จำกัด (มหาชน) และบริษัทย่อย</t>
  </si>
  <si>
    <t>รายได้จากการให้ใช้พื้นที่และโครงสร้างพื้นฐาน</t>
  </si>
  <si>
    <t>บริษัทใหญ่</t>
  </si>
  <si>
    <t>ผู้ถือหุ้นของ</t>
  </si>
  <si>
    <t>ส่วนของ</t>
  </si>
  <si>
    <t>ส่วนได้เสีย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</si>
  <si>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</si>
  <si>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</si>
  <si>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</si>
  <si>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กลับรายการขาดทุนจากการด้อยค่าที่ดิน อาคารและอุปกรณ์</t>
  </si>
  <si>
    <t>เงินสดจ่ายเพื่อซื้อเงินลงทุนในบริษัทย่อย</t>
  </si>
  <si>
    <t>ขาดทุนจากการด้อยค่าอสังหาริมทรัพย์เพื่อการลงทุน</t>
  </si>
  <si>
    <t xml:space="preserve">   ที่ไม่มีอำนาจควบคุม</t>
  </si>
  <si>
    <t>เงินสดรับจากการออกหุ้นสามัญของบริษัทย่อยให้กับส่วนได้เสีย</t>
  </si>
  <si>
    <t>เงินฝากประจำกับสถาบันการเงิน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</si>
  <si>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</si>
  <si>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</si>
  <si>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</si>
  <si>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เงินลงทุนชั่วคราว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</si>
  <si>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</si>
  <si>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</si>
  <si>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เงินให้กู้ยืมระยะสั้นแก่บริษัทย่อย</t>
  </si>
  <si>
    <t>เงินฝากสถาบันการเงินที่มีข้อจำกัดในการเบิกใช้</t>
  </si>
  <si>
    <t xml:space="preserve">ลูกหนี้ไม่หมุนเวียนอื่น 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</si>
  <si>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</si>
  <si>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</si>
  <si>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</si>
  <si>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</si>
  <si>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</si>
  <si>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หุ้นทุนซื้อคืน</t>
  </si>
  <si>
    <t xml:space="preserve">      สำรองหุ้นทุนซื้อคืน</t>
  </si>
  <si>
    <t>ต้นทุนในการจัดจำหน่าย</t>
  </si>
  <si>
    <t>กำไรก่อนค่าใช้จ่ายภาษีเงินได้</t>
  </si>
  <si>
    <t>การแบ่งปันกำไร</t>
  </si>
  <si>
    <t xml:space="preserve">การแบ่งปันกำไรขาดทุนเบ็ดเสร็จรวม </t>
  </si>
  <si>
    <t xml:space="preserve">     การซื้อหุ้นทุนซื้อคืน</t>
  </si>
  <si>
    <t>โอนไปสำรองหุ้นทุนซื้อคืน</t>
  </si>
  <si>
    <t>สำรอง</t>
  </si>
  <si>
    <t>ลูกหนี้ไม่หมุนเวียนอื่น</t>
  </si>
  <si>
    <t>ประมาณการหนี้สินสำหรับผลประโยชน์พนักงานจ่าย</t>
  </si>
  <si>
    <t>เงินสดจ่ายเพื่อซื้อเงินลงทุนชั่วคราว</t>
  </si>
  <si>
    <t>เงินสดรับจากการให้กู้ยืมระยะสั้นแก่บริษัทย่อย</t>
  </si>
  <si>
    <t>เงินสดจ่ายเพื่อให้กู้ยืมระยะสั้นแก่บริษัทย่อย</t>
  </si>
  <si>
    <t>เงินสดที่ผู้เช่าจ่ายเพื่อลดจำนวนหนี้สินซึ่งเกิดขึ้นจาก</t>
  </si>
  <si>
    <t xml:space="preserve">   สัญญาเช่าการเงิน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</si>
  <si>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</si>
  <si>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เงินสดจ่ายเพื่อชำระหุ้นทุนซื้อคืน</t>
  </si>
  <si>
    <t>เงินสดจ่ายปันผลให้ผู้ถือหุ้นของบริษัท</t>
  </si>
  <si>
    <t xml:space="preserve">   หุ้นทุนซื้อคืน</t>
  </si>
  <si>
    <t xml:space="preserve">   กำไรหรือขาดทุนในภายหลัง</t>
  </si>
  <si>
    <t>รายการที่จะไม่ถูกจัดประเภทใหม่ไว้ใน</t>
  </si>
  <si>
    <t xml:space="preserve">   พนักงานที่กำหนดไว้</t>
  </si>
  <si>
    <t>ผลขาดทุนจากการวัดมูลค่าใหม่ของผลประโยชน์</t>
  </si>
  <si>
    <t>ภาษีเงินได้ของรายการที่จะไม่ถูกจัดประเภทใหม่ไว้ใน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</si>
  <si>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</si>
  <si>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</si>
  <si>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4, 7</t>
  </si>
  <si>
    <t>4, 15</t>
  </si>
  <si>
    <t>17, 18</t>
  </si>
  <si>
    <t>4, 27</t>
  </si>
  <si>
    <t>กลับรายการค่าเผื่อหนี้สงสัยจะสูญ</t>
  </si>
  <si>
    <t>กระแสเงินสดสุทธิใช้ไปในกิจกรรมลงทุน</t>
  </si>
  <si>
    <t>12, 13</t>
  </si>
  <si>
    <t>ปรับรายการที่กระทบกำไรเป็นเงินสดรับ</t>
  </si>
  <si>
    <t>เงินสดจ่ายเพื่อซื้อที่ดิน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</si>
  <si>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</si>
  <si>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  (หุ้นสามัญจำนวน 2,048,254,862 หุ้น </t>
  </si>
  <si>
    <t xml:space="preserve">      มูลค่า 1 บาทต่อหุ้น)</t>
  </si>
  <si>
    <t xml:space="preserve">กำไรต่อหุ้นขั้นพื้นฐาน </t>
  </si>
  <si>
    <t>ควบคุม</t>
  </si>
  <si>
    <t>ที่ไม่มีอำนาจ</t>
  </si>
  <si>
    <t>14, 17</t>
  </si>
  <si>
    <t>4, 19</t>
  </si>
  <si>
    <t>8, 21</t>
  </si>
  <si>
    <t>4, 21</t>
  </si>
  <si>
    <t>ขาดทุนจากการปิดกิจการของบริษัทย่อย</t>
  </si>
  <si>
    <t>เงินสดรับจากการขายเงินลงทุนชั่วคราว</t>
  </si>
  <si>
    <t>เงินสดจ่ายจากเงินฝากประจำกับสถาบันการเงิน</t>
  </si>
  <si>
    <t>กำไรจากการปรับมูลค่ายุติธรรม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</si>
</sst>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);\(&quot;$&quot;#,##0\)"/>
    <numFmt numFmtId="193" formatCode="#,##0;\(#,##0\)"/>
    <numFmt numFmtId="194" formatCode="_(* #,##0.00000000_);_(* \(#,##0.00000000\);_(* &quot;-&quot;??_);_(@_)"/>
    <numFmt numFmtId="195" formatCode="_(* #,##0.00_);_(* \(#,##0.00\);_(* &quot;-&quot;_);_(@_)"/>
  </numFmts>
  <fonts count="2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indexed="14"/>
      <name val="Angsana New"/>
      <family val="1"/>
    </font>
    <font>
      <sz val="15"/>
      <color rgb="FFFFFF00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</cellStyleXfs>
  <cellXfs count="254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7" fillId="0" borderId="0" xfId="0" applyFont="1" applyAlignment="1"/>
    <xf numFmtId="0" fontId="0" fillId="0" borderId="0" xfId="0" applyFont="1" applyBorder="1" applyAlignment="1">
      <alignment horizontal="center"/>
    </xf>
    <xf numFmtId="189" fontId="6" fillId="0" borderId="0" xfId="0" applyNumberFormat="1" applyFont="1" applyAlignment="1"/>
    <xf numFmtId="0" fontId="4" fillId="0" borderId="0" xfId="0" applyNumberFormat="1" applyFont="1" applyAlignment="1"/>
    <xf numFmtId="0" fontId="0" fillId="0" borderId="0" xfId="0" applyNumberFormat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2" fillId="0" borderId="0" xfId="0" applyFont="1" applyAlignment="1"/>
    <xf numFmtId="189" fontId="7" fillId="0" borderId="0" xfId="0" applyNumberFormat="1" applyFont="1" applyAlignment="1"/>
    <xf numFmtId="0" fontId="2" fillId="0" borderId="0" xfId="0" applyFont="1" applyAlignment="1"/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Border="1" applyAlignment="1"/>
    <xf numFmtId="0" fontId="2" fillId="0" borderId="0" xfId="0" applyFont="1" applyAlignment="1">
      <alignment horizontal="right"/>
    </xf>
    <xf numFmtId="0" fontId="13" fillId="0" borderId="0" xfId="0" applyFont="1" applyAlignment="1"/>
    <xf numFmtId="0" fontId="0" fillId="0" borderId="0" xfId="0" applyBorder="1" applyAlignment="1"/>
    <xf numFmtId="187" fontId="7" fillId="0" borderId="0" xfId="0" applyNumberFormat="1" applyFont="1" applyFill="1" applyBorder="1" applyAlignment="1"/>
    <xf numFmtId="187" fontId="7" fillId="0" borderId="0" xfId="0" applyNumberFormat="1" applyFont="1" applyAlignment="1"/>
    <xf numFmtId="187" fontId="0" fillId="0" borderId="0" xfId="1" applyNumberFormat="1" applyFont="1" applyFill="1" applyBorder="1" applyAlignment="1">
      <alignment horizontal="center" vertical="top"/>
    </xf>
    <xf numFmtId="187" fontId="0" fillId="0" borderId="0" xfId="1" applyNumberFormat="1" applyFont="1" applyFill="1" applyBorder="1" applyAlignment="1">
      <alignment horizontal="center"/>
    </xf>
    <xf numFmtId="187" fontId="7" fillId="0" borderId="0" xfId="0" applyNumberFormat="1" applyFont="1" applyBorder="1" applyAlignment="1"/>
    <xf numFmtId="188" fontId="2" fillId="0" borderId="0" xfId="1" applyFont="1" applyBorder="1" applyAlignment="1">
      <alignment horizontal="center"/>
    </xf>
    <xf numFmtId="189" fontId="0" fillId="0" borderId="0" xfId="0" applyNumberFormat="1" applyFont="1" applyFill="1" applyAlignment="1"/>
    <xf numFmtId="189" fontId="2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7" fillId="0" borderId="0" xfId="0" applyNumberFormat="1" applyFont="1" applyFill="1" applyAlignment="1"/>
    <xf numFmtId="189" fontId="7" fillId="0" borderId="1" xfId="0" applyNumberFormat="1" applyFont="1" applyFill="1" applyBorder="1" applyAlignment="1"/>
    <xf numFmtId="189" fontId="3" fillId="0" borderId="0" xfId="0" applyNumberFormat="1" applyFont="1" applyFill="1" applyAlignment="1"/>
    <xf numFmtId="0" fontId="4" fillId="0" borderId="0" xfId="0" applyFont="1" applyFill="1" applyAlignment="1"/>
    <xf numFmtId="189" fontId="0" fillId="0" borderId="2" xfId="0" applyNumberFormat="1" applyFont="1" applyFill="1" applyBorder="1" applyAlignment="1"/>
    <xf numFmtId="0" fontId="7" fillId="0" borderId="0" xfId="0" applyFont="1" applyFill="1" applyAlignment="1"/>
    <xf numFmtId="189" fontId="6" fillId="0" borderId="0" xfId="0" applyNumberFormat="1" applyFont="1" applyFill="1" applyAlignment="1"/>
    <xf numFmtId="191" fontId="0" fillId="0" borderId="2" xfId="0" applyNumberFormat="1" applyFill="1" applyBorder="1" applyAlignment="1">
      <alignment horizontal="center"/>
    </xf>
    <xf numFmtId="189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7" fillId="0" borderId="1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188" fontId="0" fillId="0" borderId="0" xfId="1" applyFont="1" applyFill="1" applyBorder="1" applyAlignment="1">
      <alignment horizontal="center"/>
    </xf>
    <xf numFmtId="37" fontId="7" fillId="0" borderId="0" xfId="0" applyNumberFormat="1" applyFont="1" applyAlignment="1"/>
    <xf numFmtId="37" fontId="0" fillId="0" borderId="0" xfId="0" applyNumberFormat="1" applyFill="1" applyBorder="1" applyAlignment="1">
      <alignment horizontal="right"/>
    </xf>
    <xf numFmtId="187" fontId="14" fillId="0" borderId="0" xfId="1" applyNumberFormat="1" applyFont="1" applyFill="1" applyBorder="1" applyAlignment="1">
      <alignment horizontal="center"/>
    </xf>
    <xf numFmtId="187" fontId="14" fillId="0" borderId="0" xfId="1" applyNumberFormat="1" applyFont="1" applyFill="1" applyBorder="1" applyAlignment="1">
      <alignment horizontal="center" vertical="top"/>
    </xf>
    <xf numFmtId="0" fontId="14" fillId="0" borderId="0" xfId="0" applyFont="1" applyAlignment="1"/>
    <xf numFmtId="37" fontId="0" fillId="0" borderId="0" xfId="1" applyNumberFormat="1" applyFont="1" applyFill="1" applyBorder="1" applyAlignment="1">
      <alignment horizontal="right" vertical="top"/>
    </xf>
    <xf numFmtId="37" fontId="7" fillId="0" borderId="0" xfId="0" applyNumberFormat="1" applyFont="1" applyBorder="1" applyAlignment="1"/>
    <xf numFmtId="188" fontId="0" fillId="0" borderId="0" xfId="1" applyFont="1" applyFill="1" applyBorder="1" applyAlignment="1">
      <alignment horizontal="right" vertical="top"/>
    </xf>
    <xf numFmtId="189" fontId="0" fillId="0" borderId="2" xfId="0" applyNumberFormat="1" applyFill="1" applyBorder="1" applyAlignment="1"/>
    <xf numFmtId="189" fontId="7" fillId="0" borderId="2" xfId="0" applyNumberFormat="1" applyFont="1" applyFill="1" applyBorder="1" applyAlignment="1"/>
    <xf numFmtId="189" fontId="0" fillId="0" borderId="4" xfId="0" quotePrefix="1" applyNumberFormat="1" applyFill="1" applyBorder="1" applyAlignment="1">
      <alignment horizontal="right"/>
    </xf>
    <xf numFmtId="0" fontId="7" fillId="0" borderId="0" xfId="0" applyFont="1"/>
    <xf numFmtId="37" fontId="7" fillId="0" borderId="0" xfId="0" applyNumberFormat="1" applyFont="1" applyBorder="1" applyAlignment="1">
      <alignment horizontal="right"/>
    </xf>
    <xf numFmtId="190" fontId="7" fillId="0" borderId="4" xfId="0" applyNumberFormat="1" applyFont="1" applyFill="1" applyBorder="1" applyAlignment="1"/>
    <xf numFmtId="190" fontId="7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189" fontId="7" fillId="0" borderId="4" xfId="0" applyNumberFormat="1" applyFont="1" applyFill="1" applyBorder="1" applyAlignment="1"/>
    <xf numFmtId="189" fontId="0" fillId="0" borderId="0" xfId="0" applyNumberFormat="1" applyAlignment="1"/>
    <xf numFmtId="0" fontId="6" fillId="0" borderId="0" xfId="0" applyFont="1" applyFill="1" applyAlignment="1"/>
    <xf numFmtId="0" fontId="16" fillId="0" borderId="0" xfId="0" applyNumberFormat="1" applyFont="1" applyBorder="1" applyAlignment="1"/>
    <xf numFmtId="0" fontId="16" fillId="0" borderId="0" xfId="0" applyFont="1" applyAlignment="1"/>
    <xf numFmtId="0" fontId="17" fillId="0" borderId="0" xfId="0" applyFont="1" applyBorder="1" applyAlignment="1">
      <alignment horizontal="center"/>
    </xf>
    <xf numFmtId="188" fontId="20" fillId="0" borderId="0" xfId="1" applyFont="1" applyAlignment="1"/>
    <xf numFmtId="0" fontId="0" fillId="0" borderId="0" xfId="0" applyNumberFormat="1" applyFill="1" applyBorder="1" applyAlignment="1"/>
    <xf numFmtId="37" fontId="0" fillId="0" borderId="2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/>
    <xf numFmtId="191" fontId="13" fillId="0" borderId="0" xfId="1" applyNumberFormat="1" applyFont="1" applyAlignment="1"/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89" fontId="22" fillId="0" borderId="0" xfId="0" applyNumberFormat="1" applyFont="1" applyFill="1" applyAlignment="1"/>
    <xf numFmtId="191" fontId="0" fillId="0" borderId="0" xfId="1" applyNumberFormat="1" applyFont="1" applyFill="1" applyAlignment="1"/>
    <xf numFmtId="188" fontId="0" fillId="0" borderId="0" xfId="1" applyFont="1" applyFill="1" applyBorder="1" applyAlignment="1">
      <alignment horizontal="right"/>
    </xf>
    <xf numFmtId="189" fontId="0" fillId="0" borderId="0" xfId="0" applyNumberFormat="1" applyFill="1" applyAlignment="1"/>
    <xf numFmtId="188" fontId="0" fillId="0" borderId="0" xfId="1" applyFont="1" applyFill="1" applyAlignment="1"/>
    <xf numFmtId="191" fontId="0" fillId="0" borderId="0" xfId="1" applyNumberFormat="1" applyFont="1" applyFill="1" applyBorder="1" applyAlignment="1"/>
    <xf numFmtId="191" fontId="0" fillId="0" borderId="0" xfId="1" applyNumberFormat="1" applyFont="1" applyFill="1" applyBorder="1" applyAlignment="1">
      <alignment horizontal="right"/>
    </xf>
    <xf numFmtId="191" fontId="2" fillId="0" borderId="0" xfId="1" applyNumberFormat="1" applyFont="1" applyFill="1" applyBorder="1" applyAlignment="1">
      <alignment horizontal="center"/>
    </xf>
    <xf numFmtId="191" fontId="7" fillId="0" borderId="1" xfId="1" applyNumberFormat="1" applyFont="1" applyFill="1" applyBorder="1" applyAlignment="1"/>
    <xf numFmtId="191" fontId="7" fillId="0" borderId="1" xfId="1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7" fillId="0" borderId="0" xfId="0" applyFont="1" applyAlignment="1">
      <alignment horizontal="left" vertical="top" wrapText="1"/>
    </xf>
    <xf numFmtId="0" fontId="0" fillId="0" borderId="0" xfId="0" applyFont="1" applyFill="1" applyBorder="1" applyAlignment="1"/>
    <xf numFmtId="189" fontId="7" fillId="0" borderId="0" xfId="0" applyNumberFormat="1" applyFont="1" applyBorder="1" applyAlignment="1"/>
    <xf numFmtId="191" fontId="2" fillId="0" borderId="0" xfId="1" applyNumberFormat="1" applyFont="1" applyFill="1" applyBorder="1" applyAlignment="1"/>
    <xf numFmtId="191" fontId="2" fillId="0" borderId="0" xfId="1" applyNumberFormat="1" applyFont="1" applyFill="1" applyBorder="1" applyAlignment="1">
      <alignment horizontal="right"/>
    </xf>
    <xf numFmtId="37" fontId="13" fillId="0" borderId="0" xfId="0" applyNumberFormat="1" applyFont="1" applyFill="1" applyAlignment="1"/>
    <xf numFmtId="0" fontId="13" fillId="0" borderId="0" xfId="0" applyNumberFormat="1" applyFont="1" applyAlignment="1"/>
    <xf numFmtId="37" fontId="4" fillId="0" borderId="0" xfId="0" applyNumberFormat="1" applyFont="1" applyFill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193" fontId="0" fillId="0" borderId="0" xfId="0" applyNumberFormat="1" applyFill="1" applyBorder="1" applyAlignment="1"/>
    <xf numFmtId="193" fontId="0" fillId="0" borderId="0" xfId="0" applyNumberFormat="1" applyAlignment="1"/>
    <xf numFmtId="193" fontId="0" fillId="0" borderId="0" xfId="0" applyNumberFormat="1" applyBorder="1" applyAlignment="1"/>
    <xf numFmtId="193" fontId="0" fillId="0" borderId="0" xfId="1" applyNumberFormat="1" applyFont="1" applyFill="1" applyAlignment="1"/>
    <xf numFmtId="193" fontId="0" fillId="0" borderId="0" xfId="0" applyNumberFormat="1" applyFill="1" applyAlignment="1"/>
    <xf numFmtId="191" fontId="23" fillId="0" borderId="0" xfId="1" applyNumberFormat="1" applyFont="1" applyFill="1" applyBorder="1" applyAlignment="1">
      <alignment horizontal="right"/>
    </xf>
    <xf numFmtId="188" fontId="24" fillId="0" borderId="0" xfId="1" applyFont="1" applyFill="1" applyAlignment="1"/>
    <xf numFmtId="188" fontId="24" fillId="0" borderId="0" xfId="1" applyFont="1" applyAlignment="1"/>
    <xf numFmtId="37" fontId="0" fillId="0" borderId="0" xfId="0" applyNumberFormat="1" applyFill="1" applyAlignment="1"/>
    <xf numFmtId="190" fontId="7" fillId="0" borderId="0" xfId="0" applyNumberFormat="1" applyFont="1" applyFill="1" applyBorder="1" applyAlignment="1"/>
    <xf numFmtId="0" fontId="17" fillId="0" borderId="0" xfId="0" applyNumberFormat="1" applyFont="1" applyBorder="1" applyAlignment="1">
      <alignment horizontal="center"/>
    </xf>
    <xf numFmtId="0" fontId="16" fillId="0" borderId="0" xfId="0" applyNumberFormat="1" applyFont="1" applyBorder="1" applyAlignment="1">
      <alignment horizontal="center"/>
    </xf>
    <xf numFmtId="191" fontId="2" fillId="0" borderId="0" xfId="1" applyNumberFormat="1" applyFont="1" applyBorder="1" applyAlignment="1">
      <alignment horizontal="center"/>
    </xf>
    <xf numFmtId="191" fontId="7" fillId="0" borderId="0" xfId="1" applyNumberFormat="1" applyFont="1" applyAlignment="1"/>
    <xf numFmtId="0" fontId="16" fillId="0" borderId="0" xfId="0" applyNumberFormat="1" applyFont="1" applyAlignment="1"/>
    <xf numFmtId="0" fontId="16" fillId="0" borderId="0" xfId="0" applyFont="1" applyBorder="1" applyAlignment="1">
      <alignment horizontal="center"/>
    </xf>
    <xf numFmtId="0" fontId="25" fillId="0" borderId="0" xfId="0" applyNumberFormat="1" applyFont="1" applyAlignment="1"/>
    <xf numFmtId="0" fontId="25" fillId="0" borderId="0" xfId="0" applyNumberFormat="1" applyFont="1" applyAlignment="1">
      <alignment horizontal="center"/>
    </xf>
    <xf numFmtId="189" fontId="16" fillId="0" borderId="0" xfId="0" applyNumberFormat="1" applyFont="1" applyFill="1" applyAlignment="1"/>
    <xf numFmtId="0" fontId="17" fillId="0" borderId="0" xfId="0" applyNumberFormat="1" applyFont="1" applyAlignment="1">
      <alignment horizontal="center"/>
    </xf>
    <xf numFmtId="37" fontId="16" fillId="0" borderId="0" xfId="0" applyNumberFormat="1" applyFont="1" applyFill="1" applyAlignment="1"/>
    <xf numFmtId="37" fontId="16" fillId="0" borderId="0" xfId="0" applyNumberFormat="1" applyFont="1" applyAlignment="1"/>
    <xf numFmtId="0" fontId="17" fillId="0" borderId="0" xfId="0" applyNumberFormat="1" applyFont="1" applyAlignment="1"/>
    <xf numFmtId="37" fontId="1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 applyBorder="1" applyAlignment="1"/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/>
    <xf numFmtId="188" fontId="16" fillId="0" borderId="0" xfId="1" applyFont="1" applyAlignment="1"/>
    <xf numFmtId="188" fontId="16" fillId="0" borderId="0" xfId="0" applyNumberFormat="1" applyFont="1" applyAlignment="1"/>
    <xf numFmtId="188" fontId="16" fillId="0" borderId="0" xfId="1" applyFont="1" applyFill="1" applyBorder="1" applyAlignment="1"/>
    <xf numFmtId="188" fontId="16" fillId="0" borderId="0" xfId="1" applyFont="1" applyFill="1"/>
    <xf numFmtId="37" fontId="16" fillId="0" borderId="0" xfId="0" applyNumberFormat="1" applyFont="1" applyFill="1" applyAlignment="1">
      <alignment horizontal="right"/>
    </xf>
    <xf numFmtId="37" fontId="16" fillId="0" borderId="2" xfId="0" applyNumberFormat="1" applyFont="1" applyFill="1" applyBorder="1" applyAlignment="1"/>
    <xf numFmtId="0" fontId="15" fillId="0" borderId="0" xfId="0" applyNumberFormat="1" applyFont="1" applyAlignment="1"/>
    <xf numFmtId="191" fontId="16" fillId="0" borderId="0" xfId="1" applyNumberFormat="1" applyFont="1" applyAlignment="1"/>
    <xf numFmtId="191" fontId="16" fillId="0" borderId="0" xfId="1" applyNumberFormat="1" applyFont="1"/>
    <xf numFmtId="0" fontId="16" fillId="0" borderId="0" xfId="0" applyFont="1"/>
    <xf numFmtId="191" fontId="16" fillId="0" borderId="0" xfId="0" applyNumberFormat="1" applyFont="1"/>
    <xf numFmtId="188" fontId="16" fillId="0" borderId="0" xfId="1" applyFont="1" applyFill="1" applyAlignment="1"/>
    <xf numFmtId="0" fontId="17" fillId="0" borderId="0" xfId="0" applyNumberFormat="1" applyFont="1" applyFill="1" applyAlignment="1">
      <alignment horizontal="center"/>
    </xf>
    <xf numFmtId="191" fontId="16" fillId="0" borderId="0" xfId="1" applyNumberFormat="1" applyFont="1" applyFill="1" applyAlignment="1"/>
    <xf numFmtId="37" fontId="15" fillId="0" borderId="1" xfId="0" applyNumberFormat="1" applyFont="1" applyFill="1" applyBorder="1" applyAlignment="1"/>
    <xf numFmtId="37" fontId="15" fillId="0" borderId="0" xfId="0" applyNumberFormat="1" applyFont="1" applyFill="1" applyAlignment="1"/>
    <xf numFmtId="0" fontId="16" fillId="0" borderId="0" xfId="0" applyFont="1" applyFill="1" applyAlignment="1"/>
    <xf numFmtId="0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91" fontId="16" fillId="0" borderId="0" xfId="1" applyNumberFormat="1" applyFont="1" applyFill="1" applyAlignment="1">
      <alignment horizontal="right"/>
    </xf>
    <xf numFmtId="0" fontId="16" fillId="0" borderId="0" xfId="0" applyNumberFormat="1" applyFont="1" applyAlignment="1">
      <alignment horizontal="center"/>
    </xf>
    <xf numFmtId="37" fontId="15" fillId="0" borderId="0" xfId="0" applyNumberFormat="1" applyFont="1" applyFill="1" applyBorder="1" applyAlignment="1"/>
    <xf numFmtId="188" fontId="26" fillId="0" borderId="0" xfId="1" applyFont="1" applyFill="1" applyBorder="1" applyAlignment="1"/>
    <xf numFmtId="0" fontId="25" fillId="0" borderId="0" xfId="0" applyNumberFormat="1" applyFont="1" applyFill="1" applyAlignment="1">
      <alignment horizontal="center"/>
    </xf>
    <xf numFmtId="192" fontId="16" fillId="0" borderId="0" xfId="0" applyNumberFormat="1" applyFont="1" applyFill="1" applyAlignment="1"/>
    <xf numFmtId="191" fontId="16" fillId="0" borderId="0" xfId="1" applyNumberFormat="1" applyFont="1" applyFill="1" applyBorder="1" applyAlignment="1"/>
    <xf numFmtId="188" fontId="16" fillId="0" borderId="0" xfId="0" applyNumberFormat="1" applyFont="1" applyBorder="1" applyAlignment="1"/>
    <xf numFmtId="191" fontId="2" fillId="0" borderId="0" xfId="1" applyNumberFormat="1" applyFont="1" applyFill="1" applyBorder="1" applyAlignment="1">
      <alignment horizontal="left"/>
    </xf>
    <xf numFmtId="194" fontId="26" fillId="0" borderId="0" xfId="1" applyNumberFormat="1" applyFont="1" applyFill="1" applyBorder="1" applyAlignment="1"/>
    <xf numFmtId="188" fontId="22" fillId="0" borderId="0" xfId="1" applyFont="1" applyFill="1" applyAlignment="1"/>
    <xf numFmtId="0" fontId="8" fillId="0" borderId="0" xfId="0" applyFont="1" applyBorder="1" applyAlignment="1">
      <alignment horizontal="center"/>
    </xf>
    <xf numFmtId="189" fontId="0" fillId="0" borderId="0" xfId="0" applyNumberFormat="1" applyFont="1" applyBorder="1" applyAlignment="1"/>
    <xf numFmtId="189" fontId="0" fillId="0" borderId="0" xfId="0" applyNumberFormat="1" applyFont="1" applyAlignment="1"/>
    <xf numFmtId="191" fontId="7" fillId="0" borderId="3" xfId="1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/>
    <xf numFmtId="191" fontId="2" fillId="0" borderId="0" xfId="1" applyNumberFormat="1" applyFont="1" applyBorder="1" applyAlignment="1"/>
    <xf numFmtId="191" fontId="7" fillId="0" borderId="0" xfId="1" applyNumberFormat="1" applyFont="1" applyFill="1" applyBorder="1" applyAlignment="1">
      <alignment horizontal="right"/>
    </xf>
    <xf numFmtId="191" fontId="7" fillId="0" borderId="0" xfId="1" applyNumberFormat="1" applyFont="1" applyBorder="1" applyAlignment="1">
      <alignment horizontal="right"/>
    </xf>
    <xf numFmtId="191" fontId="7" fillId="0" borderId="0" xfId="1" applyNumberFormat="1" applyFont="1" applyFill="1" applyBorder="1" applyAlignment="1"/>
    <xf numFmtId="191" fontId="14" fillId="0" borderId="0" xfId="1" applyNumberFormat="1" applyFont="1" applyFill="1" applyBorder="1" applyAlignment="1"/>
    <xf numFmtId="191" fontId="0" fillId="0" borderId="2" xfId="1" applyNumberFormat="1" applyFont="1" applyFill="1" applyBorder="1" applyAlignment="1"/>
    <xf numFmtId="191" fontId="14" fillId="0" borderId="0" xfId="1" applyNumberFormat="1" applyFont="1" applyFill="1" applyBorder="1" applyAlignment="1">
      <alignment vertical="top"/>
    </xf>
    <xf numFmtId="191" fontId="0" fillId="0" borderId="0" xfId="1" applyNumberFormat="1" applyFont="1" applyFill="1" applyBorder="1" applyAlignment="1">
      <alignment vertical="top"/>
    </xf>
    <xf numFmtId="191" fontId="7" fillId="0" borderId="3" xfId="1" applyNumberFormat="1" applyFont="1" applyBorder="1" applyAlignment="1">
      <alignment horizontal="right"/>
    </xf>
    <xf numFmtId="191" fontId="7" fillId="0" borderId="0" xfId="1" applyNumberFormat="1" applyFont="1" applyFill="1" applyAlignment="1"/>
    <xf numFmtId="191" fontId="2" fillId="0" borderId="0" xfId="1" applyNumberFormat="1" applyFont="1" applyAlignment="1"/>
    <xf numFmtId="191" fontId="2" fillId="0" borderId="0" xfId="1" applyNumberFormat="1" applyFont="1" applyFill="1" applyAlignment="1"/>
    <xf numFmtId="187" fontId="0" fillId="0" borderId="0" xfId="0" applyNumberFormat="1" applyFont="1" applyFill="1" applyBorder="1" applyAlignment="1"/>
    <xf numFmtId="191" fontId="7" fillId="0" borderId="0" xfId="1" applyNumberFormat="1" applyFont="1" applyBorder="1" applyAlignment="1"/>
    <xf numFmtId="191" fontId="7" fillId="0" borderId="0" xfId="1" applyNumberFormat="1" applyFont="1" applyBorder="1" applyAlignment="1">
      <alignment horizontal="center"/>
    </xf>
    <xf numFmtId="191" fontId="14" fillId="0" borderId="0" xfId="1" applyNumberFormat="1" applyFont="1" applyFill="1" applyBorder="1" applyAlignment="1">
      <alignment horizontal="center" vertical="top"/>
    </xf>
    <xf numFmtId="191" fontId="0" fillId="0" borderId="0" xfId="1" applyNumberFormat="1" applyFont="1" applyFill="1" applyBorder="1" applyAlignment="1">
      <alignment horizontal="center" vertical="top"/>
    </xf>
    <xf numFmtId="191" fontId="7" fillId="0" borderId="0" xfId="1" applyNumberFormat="1" applyFont="1" applyAlignment="1">
      <alignment horizontal="right"/>
    </xf>
    <xf numFmtId="191" fontId="0" fillId="0" borderId="0" xfId="1" applyNumberFormat="1" applyFont="1" applyFill="1" applyBorder="1" applyAlignment="1">
      <alignment horizontal="right" vertical="top"/>
    </xf>
    <xf numFmtId="191" fontId="15" fillId="0" borderId="1" xfId="1" applyNumberFormat="1" applyFont="1" applyFill="1" applyBorder="1" applyAlignment="1"/>
    <xf numFmtId="191" fontId="15" fillId="0" borderId="0" xfId="1" applyNumberFormat="1" applyFont="1" applyFill="1" applyAlignment="1"/>
    <xf numFmtId="191" fontId="15" fillId="0" borderId="0" xfId="1" applyNumberFormat="1" applyFont="1" applyFill="1" applyBorder="1" applyAlignment="1"/>
    <xf numFmtId="191" fontId="16" fillId="0" borderId="2" xfId="1" applyNumberFormat="1" applyFont="1" applyFill="1" applyBorder="1" applyAlignment="1"/>
    <xf numFmtId="191" fontId="15" fillId="0" borderId="4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95" fontId="0" fillId="0" borderId="0" xfId="1" applyNumberFormat="1" applyFont="1" applyFill="1" applyBorder="1" applyAlignment="1"/>
    <xf numFmtId="187" fontId="15" fillId="0" borderId="0" xfId="1" applyNumberFormat="1" applyFont="1" applyFill="1" applyAlignment="1"/>
    <xf numFmtId="187" fontId="15" fillId="0" borderId="4" xfId="1" applyNumberFormat="1" applyFont="1" applyFill="1" applyBorder="1" applyAlignment="1"/>
    <xf numFmtId="187" fontId="15" fillId="0" borderId="1" xfId="1" applyNumberFormat="1" applyFont="1" applyFill="1" applyBorder="1" applyAlignment="1"/>
    <xf numFmtId="195" fontId="0" fillId="0" borderId="2" xfId="0" applyNumberFormat="1" applyFont="1" applyFill="1" applyBorder="1" applyAlignment="1"/>
    <xf numFmtId="189" fontId="0" fillId="0" borderId="0" xfId="0" applyNumberFormat="1" applyFill="1" applyBorder="1" applyAlignment="1"/>
    <xf numFmtId="191" fontId="0" fillId="0" borderId="0" xfId="0" applyNumberFormat="1" applyFill="1" applyBorder="1" applyAlignment="1">
      <alignment horizontal="center"/>
    </xf>
    <xf numFmtId="195" fontId="0" fillId="0" borderId="2" xfId="1" applyNumberFormat="1" applyFont="1" applyFill="1" applyBorder="1" applyAlignment="1"/>
    <xf numFmtId="187" fontId="0" fillId="0" borderId="0" xfId="1" applyNumberFormat="1" applyFont="1" applyFill="1" applyBorder="1" applyAlignment="1"/>
    <xf numFmtId="187" fontId="0" fillId="0" borderId="0" xfId="1" applyNumberFormat="1" applyFont="1" applyFill="1" applyBorder="1" applyAlignment="1">
      <alignment vertical="top"/>
    </xf>
    <xf numFmtId="187" fontId="2" fillId="0" borderId="0" xfId="1" applyNumberFormat="1" applyFont="1" applyFill="1" applyBorder="1" applyAlignment="1"/>
    <xf numFmtId="187" fontId="7" fillId="0" borderId="1" xfId="1" applyNumberFormat="1" applyFont="1" applyBorder="1" applyAlignment="1"/>
    <xf numFmtId="187" fontId="7" fillId="0" borderId="0" xfId="1" applyNumberFormat="1" applyFont="1" applyAlignment="1"/>
    <xf numFmtId="187" fontId="7" fillId="0" borderId="1" xfId="1" applyNumberFormat="1" applyFont="1" applyFill="1" applyBorder="1" applyAlignment="1"/>
    <xf numFmtId="187" fontId="2" fillId="0" borderId="0" xfId="1" applyNumberFormat="1" applyFont="1" applyBorder="1" applyAlignment="1"/>
    <xf numFmtId="187" fontId="7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Alignment="1"/>
    <xf numFmtId="187" fontId="2" fillId="0" borderId="0" xfId="1" applyNumberFormat="1" applyFont="1" applyAlignment="1"/>
    <xf numFmtId="187" fontId="2" fillId="0" borderId="0" xfId="1" applyNumberFormat="1" applyFont="1" applyFill="1" applyAlignment="1"/>
    <xf numFmtId="187" fontId="2" fillId="0" borderId="0" xfId="1" applyNumberFormat="1" applyFont="1" applyFill="1" applyBorder="1" applyAlignment="1">
      <alignment horizontal="center"/>
    </xf>
    <xf numFmtId="187" fontId="7" fillId="0" borderId="1" xfId="1" applyNumberFormat="1" applyFont="1" applyBorder="1" applyAlignment="1">
      <alignment horizontal="right"/>
    </xf>
    <xf numFmtId="187" fontId="7" fillId="0" borderId="0" xfId="1" applyNumberFormat="1" applyFont="1" applyAlignment="1">
      <alignment horizontal="right"/>
    </xf>
    <xf numFmtId="187" fontId="2" fillId="0" borderId="0" xfId="1" applyNumberFormat="1" applyFont="1" applyBorder="1" applyAlignment="1">
      <alignment horizontal="center"/>
    </xf>
    <xf numFmtId="187" fontId="0" fillId="0" borderId="0" xfId="1" applyNumberFormat="1" applyFont="1" applyFill="1" applyBorder="1" applyAlignment="1">
      <alignment horizontal="right" vertical="top"/>
    </xf>
    <xf numFmtId="187" fontId="7" fillId="0" borderId="1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/>
    <xf numFmtId="189" fontId="0" fillId="0" borderId="0" xfId="0" quotePrefix="1" applyNumberFormat="1" applyFill="1" applyBorder="1" applyAlignment="1">
      <alignment horizontal="right"/>
    </xf>
    <xf numFmtId="0" fontId="16" fillId="0" borderId="0" xfId="0" applyNumberFormat="1" applyFont="1" applyFill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87" fontId="0" fillId="0" borderId="2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195" fontId="7" fillId="0" borderId="1" xfId="1" applyNumberFormat="1" applyFont="1" applyFill="1" applyBorder="1" applyAlignment="1"/>
    <xf numFmtId="188" fontId="2" fillId="0" borderId="0" xfId="1" applyFont="1" applyFill="1" applyAlignment="1"/>
    <xf numFmtId="191" fontId="16" fillId="0" borderId="0" xfId="0" applyNumberFormat="1" applyFont="1" applyFill="1" applyAlignment="1"/>
    <xf numFmtId="3" fontId="0" fillId="0" borderId="0" xfId="0" applyNumberFormat="1" applyAlignment="1"/>
    <xf numFmtId="37" fontId="0" fillId="0" borderId="0" xfId="0" applyNumberFormat="1" applyAlignment="1"/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7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5" fillId="0" borderId="0" xfId="0" applyNumberFormat="1" applyFont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NumberFormat="1" applyFont="1" applyBorder="1" applyAlignment="1">
      <alignment horizontal="center"/>
    </xf>
    <xf numFmtId="0" fontId="16" fillId="0" borderId="0" xfId="0" applyNumberFormat="1" applyFont="1" applyBorder="1" applyAlignment="1">
      <alignment horizontal="center"/>
    </xf>
  </cellXfs>
  <cellStyles count="17">
    <cellStyle name="Comma" xfId="1" builtinId="3"/>
    <cellStyle name="Comma 2" xfId="2"/>
    <cellStyle name="Comma 3" xfId="3"/>
    <cellStyle name="Comma 4" xfId="4"/>
    <cellStyle name="Comma 5" xfId="5"/>
    <cellStyle name="Normal" xfId="0" builtinId="0"/>
    <cellStyle name="Normal 10" xfId="6"/>
    <cellStyle name="Normal 11" xfId="7"/>
    <cellStyle name="Normal 2" xfId="8"/>
    <cellStyle name="Normal 3" xfId="9"/>
    <cellStyle name="Normal 4" xfId="10"/>
    <cellStyle name="Normal 5" xfId="11"/>
    <cellStyle name="Normal 6" xfId="12"/>
    <cellStyle name="Normal 7" xfId="13"/>
    <cellStyle name="Normal 8" xfId="14"/>
    <cellStyle name="Normal 9" xfId="15"/>
    <cellStyle name="Percent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topLeftCell="A94" zoomScaleNormal="100" zoomScaleSheetLayoutView="100" workbookViewId="0">
      <selection activeCell="A100" sqref="A100"/>
    </sheetView>
  </sheetViews>
  <sheetFormatPr defaultColWidth="9.125" defaultRowHeight="24" customHeight="1" x14ac:dyDescent="0.55000000000000004"/>
  <cols>
    <col min="1" max="1" width="43.875" style="2" customWidth="1"/>
    <col min="2" max="2" width="9.125" style="12"/>
    <col min="3" max="3" width="1.375" style="2" customWidth="1"/>
    <col min="4" max="4" width="16.625" style="2" customWidth="1"/>
    <col min="5" max="5" width="1.375" style="2" customWidth="1"/>
    <col min="6" max="6" width="16.625" style="2" customWidth="1"/>
    <col min="7" max="7" width="1.375" style="2" customWidth="1"/>
    <col min="8" max="8" width="15.75" style="2" customWidth="1"/>
    <col min="9" max="9" width="1.375" style="2" customWidth="1"/>
    <col min="10" max="10" width="15.75" style="2" customWidth="1"/>
    <col min="11" max="11" width="13.875" style="2" customWidth="1"/>
    <col min="12" max="12" width="16.25" style="2" customWidth="1"/>
    <col min="13" max="13" width="11" style="2" bestFit="1" customWidth="1"/>
    <col min="14" max="14" width="16" style="2" customWidth="1"/>
    <col min="15" max="16384" width="9.125" style="2"/>
  </cols>
  <sheetData>
    <row r="1" spans="1:14" ht="24" customHeight="1" x14ac:dyDescent="0.6">
      <c r="A1" s="40" t="s">
        <v>139</v>
      </c>
      <c r="B1" s="48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24" customHeight="1" x14ac:dyDescent="0.6">
      <c r="A2" s="40" t="s">
        <v>56</v>
      </c>
      <c r="B2" s="48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24" customHeight="1" x14ac:dyDescent="0.6">
      <c r="A3" s="40"/>
      <c r="B3" s="48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ht="24" customHeight="1" x14ac:dyDescent="0.6">
      <c r="A4" s="40"/>
      <c r="B4" s="48"/>
      <c r="C4" s="50"/>
      <c r="D4" s="241" t="s">
        <v>132</v>
      </c>
      <c r="E4" s="241"/>
      <c r="F4" s="241"/>
      <c r="G4" s="42"/>
      <c r="H4" s="241" t="s">
        <v>63</v>
      </c>
      <c r="I4" s="241"/>
      <c r="J4" s="241"/>
      <c r="K4" s="50"/>
      <c r="L4" s="50"/>
      <c r="M4" s="50"/>
      <c r="N4" s="50"/>
    </row>
    <row r="5" spans="1:14" ht="24" customHeight="1" x14ac:dyDescent="0.6">
      <c r="A5" s="40"/>
      <c r="B5" s="48"/>
      <c r="C5" s="50"/>
      <c r="D5" s="242" t="s">
        <v>64</v>
      </c>
      <c r="E5" s="242"/>
      <c r="F5" s="242"/>
      <c r="G5" s="82"/>
      <c r="H5" s="242" t="s">
        <v>64</v>
      </c>
      <c r="I5" s="242"/>
      <c r="J5" s="242"/>
      <c r="K5" s="50"/>
      <c r="L5" s="50"/>
      <c r="M5" s="50"/>
      <c r="N5" s="50"/>
    </row>
    <row r="6" spans="1:14" ht="24" customHeight="1" x14ac:dyDescent="0.6">
      <c r="A6" s="40" t="s">
        <v>0</v>
      </c>
      <c r="B6" s="83" t="s">
        <v>1</v>
      </c>
      <c r="C6" s="50"/>
      <c r="D6" s="78">
        <v>2562</v>
      </c>
      <c r="E6" s="79"/>
      <c r="F6" s="78">
        <v>2561</v>
      </c>
      <c r="G6" s="50"/>
      <c r="H6" s="78">
        <v>2562</v>
      </c>
      <c r="I6" s="79"/>
      <c r="J6" s="78">
        <v>2561</v>
      </c>
      <c r="K6" s="50"/>
      <c r="L6" s="50"/>
      <c r="M6" s="50"/>
      <c r="N6" s="50"/>
    </row>
    <row r="7" spans="1:14" ht="24" customHeight="1" x14ac:dyDescent="0.6">
      <c r="A7" s="40"/>
      <c r="B7" s="83"/>
      <c r="C7" s="50"/>
      <c r="D7" s="240" t="s">
        <v>60</v>
      </c>
      <c r="E7" s="240"/>
      <c r="F7" s="240"/>
      <c r="G7" s="240"/>
      <c r="H7" s="240"/>
      <c r="I7" s="240"/>
      <c r="J7" s="240"/>
      <c r="K7" s="50"/>
      <c r="L7" s="50"/>
      <c r="M7" s="50"/>
      <c r="N7" s="50"/>
    </row>
    <row r="8" spans="1:14" ht="24" customHeight="1" x14ac:dyDescent="0.6">
      <c r="A8" s="84" t="s">
        <v>2</v>
      </c>
      <c r="B8" s="48"/>
      <c r="C8" s="49"/>
      <c r="D8" s="34"/>
      <c r="E8" s="34"/>
      <c r="F8" s="34"/>
      <c r="G8" s="49"/>
      <c r="H8" s="34"/>
      <c r="I8" s="34"/>
      <c r="J8" s="34"/>
      <c r="K8" s="50"/>
      <c r="L8" s="50"/>
      <c r="M8" s="50"/>
      <c r="N8" s="50"/>
    </row>
    <row r="9" spans="1:14" ht="24" customHeight="1" x14ac:dyDescent="0.55000000000000004">
      <c r="A9" s="50" t="s">
        <v>77</v>
      </c>
      <c r="B9" s="48">
        <v>5</v>
      </c>
      <c r="C9" s="49"/>
      <c r="D9" s="34">
        <v>345841516</v>
      </c>
      <c r="E9" s="34"/>
      <c r="F9" s="34">
        <v>472316668</v>
      </c>
      <c r="G9" s="49"/>
      <c r="H9" s="34">
        <v>343430117</v>
      </c>
      <c r="I9" s="34"/>
      <c r="J9" s="34">
        <v>471058770</v>
      </c>
      <c r="K9" s="35"/>
      <c r="L9" s="50"/>
      <c r="M9" s="50"/>
      <c r="N9" s="50"/>
    </row>
    <row r="10" spans="1:14" ht="24" customHeight="1" x14ac:dyDescent="0.55000000000000004">
      <c r="A10" s="49" t="s">
        <v>157</v>
      </c>
      <c r="B10" s="48">
        <v>6</v>
      </c>
      <c r="C10" s="49"/>
      <c r="D10" s="34">
        <v>456101822</v>
      </c>
      <c r="E10" s="34"/>
      <c r="F10" s="34">
        <v>200000000</v>
      </c>
      <c r="G10" s="49"/>
      <c r="H10" s="34">
        <v>456101822</v>
      </c>
      <c r="I10" s="34"/>
      <c r="J10" s="34">
        <v>200000000</v>
      </c>
      <c r="K10" s="35"/>
      <c r="L10" s="50"/>
      <c r="M10" s="50"/>
      <c r="N10" s="50"/>
    </row>
    <row r="11" spans="1:14" ht="24" customHeight="1" x14ac:dyDescent="0.55000000000000004">
      <c r="A11" s="50" t="s">
        <v>46</v>
      </c>
      <c r="B11" s="48" t="s">
        <v>195</v>
      </c>
      <c r="C11" s="49"/>
      <c r="D11" s="34">
        <v>54414123</v>
      </c>
      <c r="E11" s="34"/>
      <c r="F11" s="34">
        <v>56081970</v>
      </c>
      <c r="G11" s="49"/>
      <c r="H11" s="34">
        <v>54414123</v>
      </c>
      <c r="I11" s="34"/>
      <c r="J11" s="34">
        <v>56081970</v>
      </c>
      <c r="K11" s="35"/>
      <c r="L11" s="50"/>
      <c r="M11" s="50"/>
      <c r="N11" s="50"/>
    </row>
    <row r="12" spans="1:14" ht="24" customHeight="1" x14ac:dyDescent="0.55000000000000004">
      <c r="A12" s="50" t="s">
        <v>158</v>
      </c>
      <c r="B12" s="48">
        <v>4</v>
      </c>
      <c r="C12" s="49"/>
      <c r="D12" s="34">
        <v>20367193</v>
      </c>
      <c r="E12" s="34"/>
      <c r="F12" s="34">
        <v>23314691</v>
      </c>
      <c r="G12" s="49"/>
      <c r="H12" s="34">
        <v>20367193</v>
      </c>
      <c r="I12" s="34"/>
      <c r="J12" s="34">
        <v>23314691</v>
      </c>
      <c r="K12" s="35"/>
      <c r="L12" s="50"/>
      <c r="M12" s="50"/>
      <c r="N12" s="50"/>
    </row>
    <row r="13" spans="1:14" ht="24" customHeight="1" x14ac:dyDescent="0.55000000000000004">
      <c r="A13" s="50" t="s">
        <v>159</v>
      </c>
      <c r="B13" s="48">
        <v>4</v>
      </c>
      <c r="C13" s="49"/>
      <c r="D13" s="34">
        <v>14254973</v>
      </c>
      <c r="E13" s="34"/>
      <c r="F13" s="34">
        <v>7410061</v>
      </c>
      <c r="G13" s="49"/>
      <c r="H13" s="34">
        <v>16642426</v>
      </c>
      <c r="I13" s="34"/>
      <c r="J13" s="34">
        <v>7039080</v>
      </c>
      <c r="K13" s="35"/>
      <c r="L13" s="50"/>
      <c r="M13" s="50"/>
      <c r="N13" s="50"/>
    </row>
    <row r="14" spans="1:14" s="50" customFormat="1" ht="24" customHeight="1" x14ac:dyDescent="0.55000000000000004">
      <c r="A14" s="50" t="s">
        <v>160</v>
      </c>
      <c r="B14" s="48">
        <v>4</v>
      </c>
      <c r="C14" s="49"/>
      <c r="D14" s="201">
        <v>0</v>
      </c>
      <c r="E14" s="34"/>
      <c r="F14" s="201">
        <v>0</v>
      </c>
      <c r="G14" s="49"/>
      <c r="H14" s="201">
        <v>0</v>
      </c>
      <c r="I14" s="34"/>
      <c r="J14" s="36">
        <v>4000000</v>
      </c>
      <c r="K14" s="35"/>
    </row>
    <row r="15" spans="1:14" ht="24" customHeight="1" x14ac:dyDescent="0.55000000000000004">
      <c r="A15" s="50" t="s">
        <v>67</v>
      </c>
      <c r="B15" s="48">
        <v>8</v>
      </c>
      <c r="C15" s="49"/>
      <c r="D15" s="34">
        <v>1056511003</v>
      </c>
      <c r="E15" s="34"/>
      <c r="F15" s="34">
        <v>1053559703</v>
      </c>
      <c r="G15" s="49"/>
      <c r="H15" s="34">
        <v>1056511003</v>
      </c>
      <c r="I15" s="34"/>
      <c r="J15" s="34">
        <v>1053559703</v>
      </c>
      <c r="K15" s="35"/>
      <c r="L15" s="50"/>
      <c r="M15" s="50"/>
      <c r="N15" s="50"/>
    </row>
    <row r="16" spans="1:14" ht="24" customHeight="1" x14ac:dyDescent="0.55000000000000004">
      <c r="A16" s="50" t="s">
        <v>3</v>
      </c>
      <c r="B16" s="48"/>
      <c r="C16" s="49"/>
      <c r="D16" s="36">
        <v>1555446</v>
      </c>
      <c r="E16" s="34"/>
      <c r="F16" s="36">
        <v>1147714</v>
      </c>
      <c r="G16" s="49"/>
      <c r="H16" s="36">
        <v>1555446</v>
      </c>
      <c r="I16" s="34"/>
      <c r="J16" s="36">
        <v>1147714</v>
      </c>
      <c r="K16" s="35"/>
      <c r="L16" s="50"/>
      <c r="M16" s="50"/>
      <c r="N16" s="50"/>
    </row>
    <row r="17" spans="1:14" ht="24" customHeight="1" x14ac:dyDescent="0.6">
      <c r="A17" s="42" t="s">
        <v>4</v>
      </c>
      <c r="B17" s="48"/>
      <c r="C17" s="49"/>
      <c r="D17" s="38">
        <f>SUM(D9:D16)</f>
        <v>1949046076</v>
      </c>
      <c r="E17" s="37"/>
      <c r="F17" s="38">
        <f>SUM(F9:F16)</f>
        <v>1813830807</v>
      </c>
      <c r="G17" s="49"/>
      <c r="H17" s="38">
        <f>SUM(H9:H16)</f>
        <v>1949022130</v>
      </c>
      <c r="I17" s="37"/>
      <c r="J17" s="38">
        <f>SUM(J9:J16)</f>
        <v>1816201928</v>
      </c>
      <c r="K17" s="50"/>
      <c r="L17" s="50"/>
      <c r="M17" s="50"/>
      <c r="N17" s="50"/>
    </row>
    <row r="18" spans="1:14" ht="15" customHeight="1" x14ac:dyDescent="0.55000000000000004">
      <c r="A18" s="68"/>
      <c r="B18" s="85"/>
      <c r="C18" s="68"/>
      <c r="D18" s="39"/>
      <c r="E18" s="39"/>
      <c r="F18" s="39"/>
      <c r="G18" s="68"/>
      <c r="H18" s="39"/>
      <c r="I18" s="39"/>
      <c r="J18" s="39"/>
      <c r="K18" s="50"/>
      <c r="L18" s="50"/>
      <c r="M18" s="50"/>
      <c r="N18" s="50"/>
    </row>
    <row r="19" spans="1:14" ht="24" customHeight="1" x14ac:dyDescent="0.6">
      <c r="A19" s="84" t="s">
        <v>5</v>
      </c>
      <c r="B19" s="48"/>
      <c r="C19" s="49"/>
      <c r="D19" s="34"/>
      <c r="E19" s="34"/>
      <c r="F19" s="34"/>
      <c r="G19" s="49"/>
      <c r="H19" s="34"/>
      <c r="I19" s="34"/>
      <c r="J19" s="34"/>
      <c r="K19" s="50"/>
      <c r="L19" s="50"/>
      <c r="M19" s="50"/>
      <c r="N19" s="50"/>
    </row>
    <row r="20" spans="1:14" s="50" customFormat="1" ht="24" customHeight="1" x14ac:dyDescent="0.55000000000000004">
      <c r="A20" s="50" t="s">
        <v>153</v>
      </c>
      <c r="B20" s="48"/>
      <c r="C20" s="49"/>
      <c r="D20" s="36">
        <v>60000000</v>
      </c>
      <c r="E20" s="36"/>
      <c r="F20" s="36">
        <v>60000000</v>
      </c>
      <c r="G20" s="101"/>
      <c r="H20" s="36">
        <v>60000000</v>
      </c>
      <c r="I20" s="36"/>
      <c r="J20" s="36">
        <v>60000000</v>
      </c>
      <c r="K20" s="35"/>
    </row>
    <row r="21" spans="1:14" s="50" customFormat="1" ht="24" customHeight="1" x14ac:dyDescent="0.55000000000000004">
      <c r="A21" s="50" t="s">
        <v>161</v>
      </c>
      <c r="B21" s="48" t="s">
        <v>210</v>
      </c>
      <c r="C21" s="49"/>
      <c r="D21" s="36">
        <v>28006621</v>
      </c>
      <c r="E21" s="36"/>
      <c r="F21" s="201">
        <v>0</v>
      </c>
      <c r="G21" s="101"/>
      <c r="H21" s="36">
        <v>28006621</v>
      </c>
      <c r="I21" s="36"/>
      <c r="J21" s="201">
        <v>0</v>
      </c>
      <c r="K21" s="35"/>
    </row>
    <row r="22" spans="1:14" ht="24" customHeight="1" x14ac:dyDescent="0.55000000000000004">
      <c r="A22" s="50" t="s">
        <v>82</v>
      </c>
      <c r="B22" s="48"/>
      <c r="C22" s="49"/>
      <c r="D22" s="34">
        <v>1840790</v>
      </c>
      <c r="E22" s="34"/>
      <c r="F22" s="34">
        <v>346699</v>
      </c>
      <c r="G22" s="49"/>
      <c r="H22" s="34">
        <v>1840790</v>
      </c>
      <c r="I22" s="34"/>
      <c r="J22" s="34">
        <v>346699</v>
      </c>
      <c r="K22" s="35"/>
      <c r="L22" s="50"/>
      <c r="M22" s="50"/>
      <c r="N22" s="50"/>
    </row>
    <row r="23" spans="1:14" s="50" customFormat="1" ht="24" customHeight="1" x14ac:dyDescent="0.55000000000000004">
      <c r="A23" s="50" t="s">
        <v>129</v>
      </c>
      <c r="B23" s="48">
        <v>9</v>
      </c>
      <c r="C23" s="49"/>
      <c r="D23" s="201">
        <v>0</v>
      </c>
      <c r="E23" s="36"/>
      <c r="F23" s="201">
        <v>0</v>
      </c>
      <c r="G23" s="101"/>
      <c r="H23" s="201">
        <v>0</v>
      </c>
      <c r="I23" s="36"/>
      <c r="J23" s="36">
        <v>2499925</v>
      </c>
      <c r="K23" s="35"/>
    </row>
    <row r="24" spans="1:14" s="67" customFormat="1" ht="24" customHeight="1" x14ac:dyDescent="0.55000000000000004">
      <c r="A24" s="50" t="s">
        <v>78</v>
      </c>
      <c r="B24" s="48">
        <v>10</v>
      </c>
      <c r="D24" s="35">
        <v>521002153</v>
      </c>
      <c r="E24" s="35"/>
      <c r="F24" s="35">
        <v>598156452</v>
      </c>
      <c r="H24" s="35">
        <v>465930042</v>
      </c>
      <c r="I24" s="35"/>
      <c r="J24" s="35">
        <v>464938150</v>
      </c>
      <c r="K24" s="35"/>
      <c r="L24" s="35"/>
    </row>
    <row r="25" spans="1:14" s="50" customFormat="1" ht="24" customHeight="1" x14ac:dyDescent="0.55000000000000004">
      <c r="A25" s="50" t="s">
        <v>53</v>
      </c>
      <c r="B25" s="48">
        <v>11</v>
      </c>
      <c r="C25" s="49"/>
      <c r="D25" s="34">
        <v>3404319</v>
      </c>
      <c r="E25" s="34"/>
      <c r="F25" s="34">
        <v>3404319</v>
      </c>
      <c r="G25" s="49"/>
      <c r="H25" s="34">
        <v>3404319</v>
      </c>
      <c r="I25" s="34"/>
      <c r="J25" s="34">
        <v>3404319</v>
      </c>
      <c r="K25" s="35"/>
      <c r="L25" s="92"/>
    </row>
    <row r="26" spans="1:14" ht="24" customHeight="1" x14ac:dyDescent="0.55000000000000004">
      <c r="A26" s="50" t="s">
        <v>54</v>
      </c>
      <c r="B26" s="48">
        <v>12</v>
      </c>
      <c r="C26" s="49"/>
      <c r="D26" s="34">
        <v>125486093</v>
      </c>
      <c r="E26" s="34"/>
      <c r="F26" s="34">
        <v>115207618</v>
      </c>
      <c r="G26" s="49"/>
      <c r="H26" s="34">
        <v>125486093</v>
      </c>
      <c r="I26" s="34"/>
      <c r="J26" s="34">
        <v>115207618</v>
      </c>
      <c r="K26" s="35"/>
      <c r="L26" s="92"/>
      <c r="M26" s="50"/>
      <c r="N26" s="50"/>
    </row>
    <row r="27" spans="1:14" ht="24" customHeight="1" x14ac:dyDescent="0.55000000000000004">
      <c r="A27" s="50" t="s">
        <v>44</v>
      </c>
      <c r="B27" s="48">
        <v>13</v>
      </c>
      <c r="C27" s="49"/>
      <c r="D27" s="34">
        <v>1600477250</v>
      </c>
      <c r="E27" s="34"/>
      <c r="F27" s="34">
        <v>1695752661</v>
      </c>
      <c r="G27" s="49"/>
      <c r="H27" s="34">
        <v>1600477250</v>
      </c>
      <c r="I27" s="34"/>
      <c r="J27" s="34">
        <v>1690425558</v>
      </c>
      <c r="K27" s="35"/>
      <c r="L27" s="92"/>
      <c r="M27" s="50"/>
      <c r="N27" s="50"/>
    </row>
    <row r="28" spans="1:14" ht="24" customHeight="1" x14ac:dyDescent="0.55000000000000004">
      <c r="A28" s="50" t="s">
        <v>72</v>
      </c>
      <c r="B28" s="48">
        <v>22</v>
      </c>
      <c r="C28" s="49"/>
      <c r="D28" s="34">
        <v>21400362</v>
      </c>
      <c r="E28" s="34"/>
      <c r="F28" s="34">
        <v>14642408</v>
      </c>
      <c r="G28" s="49"/>
      <c r="H28" s="34">
        <v>21400362</v>
      </c>
      <c r="I28" s="34"/>
      <c r="J28" s="34">
        <v>14642408</v>
      </c>
      <c r="K28" s="35"/>
      <c r="L28" s="50"/>
      <c r="M28" s="50"/>
      <c r="N28" s="50"/>
    </row>
    <row r="29" spans="1:14" ht="24" customHeight="1" x14ac:dyDescent="0.55000000000000004">
      <c r="A29" s="50" t="s">
        <v>162</v>
      </c>
      <c r="B29" s="48"/>
      <c r="C29" s="49"/>
      <c r="D29" s="41">
        <v>1834556</v>
      </c>
      <c r="E29" s="34"/>
      <c r="F29" s="41">
        <v>6221120</v>
      </c>
      <c r="G29" s="49"/>
      <c r="H29" s="41">
        <v>1834556</v>
      </c>
      <c r="I29" s="34"/>
      <c r="J29" s="41">
        <v>6221120</v>
      </c>
      <c r="K29" s="35"/>
      <c r="L29" s="50"/>
      <c r="M29" s="50"/>
      <c r="N29" s="50"/>
    </row>
    <row r="30" spans="1:14" ht="24" customHeight="1" x14ac:dyDescent="0.6">
      <c r="A30" s="42" t="s">
        <v>6</v>
      </c>
      <c r="B30" s="48"/>
      <c r="C30" s="49"/>
      <c r="D30" s="61">
        <f>SUM(D20:D29)</f>
        <v>2363452144</v>
      </c>
      <c r="E30" s="37"/>
      <c r="F30" s="61">
        <f>SUM(F20:F29)</f>
        <v>2493731277</v>
      </c>
      <c r="G30" s="49"/>
      <c r="H30" s="61">
        <f>SUM(H20:H29)</f>
        <v>2308380033</v>
      </c>
      <c r="I30" s="37"/>
      <c r="J30" s="61">
        <f>SUM(J20:J29)</f>
        <v>2357685797</v>
      </c>
      <c r="K30" s="50"/>
      <c r="L30" s="50"/>
      <c r="M30" s="50"/>
      <c r="N30" s="50"/>
    </row>
    <row r="31" spans="1:14" ht="15" customHeight="1" x14ac:dyDescent="0.6">
      <c r="A31" s="42"/>
      <c r="B31" s="48"/>
      <c r="C31" s="49"/>
      <c r="D31" s="34"/>
      <c r="E31" s="34"/>
      <c r="F31" s="34"/>
      <c r="G31" s="49"/>
      <c r="H31" s="34"/>
      <c r="I31" s="34"/>
      <c r="J31" s="34"/>
      <c r="K31" s="50"/>
      <c r="L31" s="50"/>
      <c r="M31" s="50"/>
      <c r="N31" s="50"/>
    </row>
    <row r="32" spans="1:14" ht="24" customHeight="1" thickBot="1" x14ac:dyDescent="0.65">
      <c r="A32" s="42" t="s">
        <v>7</v>
      </c>
      <c r="B32" s="48"/>
      <c r="C32" s="49"/>
      <c r="D32" s="69">
        <f>D17+D30</f>
        <v>4312498220</v>
      </c>
      <c r="E32" s="37"/>
      <c r="F32" s="69">
        <f>F17+F30</f>
        <v>4307562084</v>
      </c>
      <c r="G32" s="49"/>
      <c r="H32" s="69">
        <f>SUM(H17+H30)</f>
        <v>4257402163</v>
      </c>
      <c r="I32" s="37"/>
      <c r="J32" s="69">
        <f>SUM(J17+J30)</f>
        <v>4173887725</v>
      </c>
      <c r="K32" s="50"/>
      <c r="L32" s="50"/>
      <c r="M32" s="50"/>
      <c r="N32" s="50"/>
    </row>
    <row r="33" spans="1:14" ht="24" customHeight="1" thickTop="1" x14ac:dyDescent="0.6">
      <c r="A33" s="42"/>
      <c r="B33" s="48"/>
      <c r="C33" s="49"/>
      <c r="D33" s="45"/>
      <c r="E33" s="37"/>
      <c r="F33" s="45"/>
      <c r="G33" s="49"/>
      <c r="H33" s="45"/>
      <c r="I33" s="37"/>
      <c r="J33" s="45"/>
      <c r="K33" s="50"/>
      <c r="L33" s="50"/>
      <c r="M33" s="50"/>
      <c r="N33" s="50"/>
    </row>
    <row r="34" spans="1:14" ht="24" customHeight="1" x14ac:dyDescent="0.6">
      <c r="A34" s="42"/>
      <c r="B34" s="48"/>
      <c r="C34" s="49"/>
      <c r="D34" s="45"/>
      <c r="E34" s="37"/>
      <c r="F34" s="45"/>
      <c r="G34" s="49"/>
      <c r="H34" s="45"/>
      <c r="I34" s="37"/>
      <c r="J34" s="45"/>
      <c r="K34" s="50"/>
      <c r="L34" s="50"/>
      <c r="M34" s="50"/>
      <c r="N34" s="50"/>
    </row>
    <row r="35" spans="1:14" ht="24" customHeight="1" x14ac:dyDescent="0.55000000000000004">
      <c r="A35" s="50"/>
      <c r="B35" s="48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pans="1:14" ht="24" customHeight="1" x14ac:dyDescent="0.6">
      <c r="A36" s="40" t="s">
        <v>139</v>
      </c>
      <c r="B36" s="48"/>
      <c r="C36" s="50"/>
      <c r="D36" s="50"/>
      <c r="E36" s="50"/>
      <c r="F36" s="50"/>
      <c r="G36" s="50"/>
      <c r="H36" s="92"/>
      <c r="I36" s="50"/>
      <c r="J36" s="92"/>
      <c r="K36" s="50"/>
      <c r="L36" s="50"/>
      <c r="M36" s="50"/>
      <c r="N36" s="50"/>
    </row>
    <row r="37" spans="1:14" ht="24" customHeight="1" x14ac:dyDescent="0.6">
      <c r="A37" s="40" t="s">
        <v>56</v>
      </c>
      <c r="B37" s="48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14" ht="24" customHeight="1" x14ac:dyDescent="0.6">
      <c r="A38" s="40"/>
      <c r="B38" s="48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pans="1:14" ht="22.05" customHeight="1" x14ac:dyDescent="0.6">
      <c r="A39" s="40"/>
      <c r="B39" s="48"/>
      <c r="C39" s="50"/>
      <c r="D39" s="241" t="s">
        <v>132</v>
      </c>
      <c r="E39" s="241"/>
      <c r="F39" s="241"/>
      <c r="G39" s="42"/>
      <c r="H39" s="241" t="s">
        <v>63</v>
      </c>
      <c r="I39" s="241"/>
      <c r="J39" s="241"/>
      <c r="K39" s="50"/>
      <c r="L39" s="50"/>
      <c r="M39" s="50"/>
      <c r="N39" s="50"/>
    </row>
    <row r="40" spans="1:14" ht="22.05" customHeight="1" x14ac:dyDescent="0.6">
      <c r="A40" s="40"/>
      <c r="B40" s="48"/>
      <c r="C40" s="50"/>
      <c r="D40" s="242" t="s">
        <v>64</v>
      </c>
      <c r="E40" s="242"/>
      <c r="F40" s="242"/>
      <c r="G40" s="82"/>
      <c r="H40" s="242" t="s">
        <v>64</v>
      </c>
      <c r="I40" s="242"/>
      <c r="J40" s="242"/>
      <c r="K40" s="50"/>
      <c r="L40" s="50"/>
      <c r="M40" s="50"/>
      <c r="N40" s="50"/>
    </row>
    <row r="41" spans="1:14" ht="24" customHeight="1" x14ac:dyDescent="0.6">
      <c r="A41" s="40" t="s">
        <v>59</v>
      </c>
      <c r="B41" s="83" t="s">
        <v>1</v>
      </c>
      <c r="C41" s="50"/>
      <c r="D41" s="78">
        <v>2562</v>
      </c>
      <c r="E41" s="79"/>
      <c r="F41" s="78">
        <v>2561</v>
      </c>
      <c r="G41" s="50"/>
      <c r="H41" s="78">
        <v>2562</v>
      </c>
      <c r="I41" s="79"/>
      <c r="J41" s="78">
        <v>2561</v>
      </c>
      <c r="K41" s="50"/>
      <c r="L41" s="50"/>
      <c r="M41" s="50"/>
      <c r="N41" s="50"/>
    </row>
    <row r="42" spans="1:14" ht="20.100000000000001" customHeight="1" x14ac:dyDescent="0.6">
      <c r="A42" s="40"/>
      <c r="B42" s="48"/>
      <c r="C42" s="50"/>
      <c r="D42" s="240" t="s">
        <v>60</v>
      </c>
      <c r="E42" s="240"/>
      <c r="F42" s="240"/>
      <c r="G42" s="240"/>
      <c r="H42" s="240"/>
      <c r="I42" s="240"/>
      <c r="J42" s="240"/>
      <c r="K42" s="50"/>
      <c r="L42" s="50"/>
      <c r="M42" s="50"/>
      <c r="N42" s="50"/>
    </row>
    <row r="43" spans="1:14" ht="24" customHeight="1" x14ac:dyDescent="0.6">
      <c r="A43" s="84" t="s">
        <v>8</v>
      </c>
      <c r="B43" s="48"/>
      <c r="C43" s="49"/>
      <c r="D43" s="34"/>
      <c r="E43" s="34"/>
      <c r="F43" s="34"/>
      <c r="G43" s="49"/>
      <c r="H43" s="34"/>
      <c r="I43" s="34"/>
      <c r="J43" s="34"/>
      <c r="K43" s="50"/>
      <c r="L43" s="50"/>
      <c r="M43" s="50"/>
      <c r="N43" s="50"/>
    </row>
    <row r="44" spans="1:14" ht="24" customHeight="1" x14ac:dyDescent="0.55000000000000004">
      <c r="A44" s="67" t="s">
        <v>52</v>
      </c>
      <c r="B44" s="48">
        <v>14</v>
      </c>
      <c r="C44" s="49"/>
      <c r="D44" s="34">
        <v>36620</v>
      </c>
      <c r="E44" s="34"/>
      <c r="F44" s="34">
        <v>37540</v>
      </c>
      <c r="G44" s="49"/>
      <c r="H44" s="34">
        <v>36620</v>
      </c>
      <c r="I44" s="34"/>
      <c r="J44" s="34">
        <v>37540</v>
      </c>
      <c r="K44" s="35"/>
      <c r="L44" s="50"/>
      <c r="M44" s="50"/>
      <c r="N44" s="50"/>
    </row>
    <row r="45" spans="1:14" ht="24" hidden="1" customHeight="1" x14ac:dyDescent="0.55000000000000004">
      <c r="A45" s="50" t="s">
        <v>73</v>
      </c>
      <c r="B45" s="48">
        <v>13</v>
      </c>
      <c r="C45" s="49"/>
      <c r="D45" s="93"/>
      <c r="E45" s="34"/>
      <c r="F45" s="93"/>
      <c r="G45" s="49"/>
      <c r="H45" s="93"/>
      <c r="I45" s="34"/>
      <c r="J45" s="93"/>
      <c r="K45" s="35"/>
      <c r="L45" s="50"/>
      <c r="M45" s="50"/>
      <c r="N45" s="50"/>
    </row>
    <row r="46" spans="1:14" ht="24" customHeight="1" x14ac:dyDescent="0.55000000000000004">
      <c r="A46" s="50" t="s">
        <v>9</v>
      </c>
      <c r="B46" s="48">
        <v>4</v>
      </c>
      <c r="C46" s="49"/>
      <c r="D46" s="34">
        <v>15242113</v>
      </c>
      <c r="E46" s="34"/>
      <c r="F46" s="34">
        <v>20255592</v>
      </c>
      <c r="G46" s="49"/>
      <c r="H46" s="34">
        <v>15242113</v>
      </c>
      <c r="I46" s="34"/>
      <c r="J46" s="34">
        <v>20255592</v>
      </c>
      <c r="K46" s="35"/>
      <c r="L46" s="50"/>
      <c r="M46" s="50"/>
      <c r="N46" s="50"/>
    </row>
    <row r="47" spans="1:14" ht="24" customHeight="1" x14ac:dyDescent="0.55000000000000004">
      <c r="A47" s="50" t="s">
        <v>163</v>
      </c>
      <c r="B47" s="48" t="s">
        <v>196</v>
      </c>
      <c r="C47" s="49"/>
      <c r="D47" s="206">
        <v>91740041</v>
      </c>
      <c r="E47" s="36"/>
      <c r="F47" s="206">
        <v>50444054</v>
      </c>
      <c r="G47" s="101"/>
      <c r="H47" s="206">
        <v>91716166</v>
      </c>
      <c r="I47" s="36"/>
      <c r="J47" s="206">
        <v>49919036</v>
      </c>
      <c r="K47" s="35"/>
      <c r="L47" s="50"/>
      <c r="M47" s="50"/>
      <c r="N47" s="50"/>
    </row>
    <row r="48" spans="1:14" ht="24" customHeight="1" x14ac:dyDescent="0.55000000000000004">
      <c r="A48" s="50" t="s">
        <v>83</v>
      </c>
      <c r="B48" s="48"/>
      <c r="C48" s="49"/>
      <c r="D48" s="90">
        <v>12700718</v>
      </c>
      <c r="E48" s="34"/>
      <c r="F48" s="90">
        <v>2284026</v>
      </c>
      <c r="G48" s="49"/>
      <c r="H48" s="90">
        <v>12700718</v>
      </c>
      <c r="I48" s="34"/>
      <c r="J48" s="90">
        <v>2284026</v>
      </c>
      <c r="K48" s="35"/>
      <c r="L48" s="50"/>
      <c r="M48" s="50"/>
      <c r="N48" s="50"/>
    </row>
    <row r="49" spans="1:14" ht="24" customHeight="1" x14ac:dyDescent="0.55000000000000004">
      <c r="A49" s="50" t="s">
        <v>84</v>
      </c>
      <c r="B49" s="48"/>
      <c r="C49" s="49"/>
      <c r="D49" s="34"/>
      <c r="E49" s="34"/>
      <c r="F49" s="34"/>
      <c r="G49" s="49"/>
      <c r="H49" s="34"/>
      <c r="I49" s="34"/>
      <c r="J49" s="34"/>
      <c r="K49" s="50"/>
      <c r="L49" s="50"/>
      <c r="M49" s="50"/>
      <c r="N49" s="50"/>
    </row>
    <row r="50" spans="1:14" ht="24" customHeight="1" x14ac:dyDescent="0.55000000000000004">
      <c r="A50" s="50" t="s">
        <v>85</v>
      </c>
      <c r="B50" s="48">
        <v>13</v>
      </c>
      <c r="C50" s="49"/>
      <c r="D50" s="34">
        <v>24643514</v>
      </c>
      <c r="E50" s="34"/>
      <c r="F50" s="34">
        <v>40087985</v>
      </c>
      <c r="G50" s="49"/>
      <c r="H50" s="34">
        <v>24643514</v>
      </c>
      <c r="I50" s="34"/>
      <c r="J50" s="34">
        <v>40087985</v>
      </c>
      <c r="K50" s="35"/>
      <c r="L50" s="50"/>
      <c r="M50" s="50"/>
      <c r="N50" s="50"/>
    </row>
    <row r="51" spans="1:14" ht="24" customHeight="1" x14ac:dyDescent="0.55000000000000004">
      <c r="A51" s="50" t="s">
        <v>164</v>
      </c>
      <c r="B51" s="48"/>
      <c r="C51" s="49"/>
      <c r="D51" s="34"/>
      <c r="E51" s="34"/>
      <c r="F51" s="34"/>
      <c r="G51" s="49"/>
      <c r="H51" s="34"/>
      <c r="I51" s="34"/>
      <c r="J51" s="34"/>
      <c r="K51" s="50"/>
      <c r="L51" s="50"/>
      <c r="M51" s="50"/>
      <c r="N51" s="50"/>
    </row>
    <row r="52" spans="1:14" ht="24" customHeight="1" x14ac:dyDescent="0.55000000000000004">
      <c r="A52" s="50" t="s">
        <v>85</v>
      </c>
      <c r="B52" s="48">
        <v>4</v>
      </c>
      <c r="C52" s="49"/>
      <c r="D52" s="34">
        <v>16373913</v>
      </c>
      <c r="E52" s="34"/>
      <c r="F52" s="34">
        <v>16373913</v>
      </c>
      <c r="G52" s="49"/>
      <c r="H52" s="34">
        <v>16373913</v>
      </c>
      <c r="I52" s="34"/>
      <c r="J52" s="34">
        <v>16373913</v>
      </c>
      <c r="K52" s="35"/>
      <c r="L52" s="50"/>
      <c r="M52" s="50"/>
      <c r="N52" s="50"/>
    </row>
    <row r="53" spans="1:14" ht="24" customHeight="1" x14ac:dyDescent="0.55000000000000004">
      <c r="A53" s="50" t="s">
        <v>86</v>
      </c>
      <c r="B53" s="48">
        <v>27</v>
      </c>
      <c r="D53" s="92">
        <v>3564854</v>
      </c>
      <c r="E53" s="50"/>
      <c r="F53" s="92">
        <v>937500</v>
      </c>
      <c r="G53" s="49"/>
      <c r="H53" s="92">
        <v>3564854</v>
      </c>
      <c r="I53" s="34"/>
      <c r="J53" s="92">
        <v>937500</v>
      </c>
      <c r="K53" s="35"/>
      <c r="L53" s="92"/>
      <c r="M53" s="50"/>
      <c r="N53" s="50"/>
    </row>
    <row r="54" spans="1:14" ht="24" customHeight="1" x14ac:dyDescent="0.55000000000000004">
      <c r="A54" s="50" t="s">
        <v>74</v>
      </c>
      <c r="B54" s="48"/>
      <c r="C54" s="49"/>
      <c r="D54" s="34"/>
      <c r="E54" s="34"/>
      <c r="F54" s="34"/>
      <c r="G54" s="49"/>
      <c r="H54" s="34"/>
      <c r="I54" s="34"/>
      <c r="J54" s="34"/>
      <c r="K54" s="50"/>
      <c r="L54" s="50"/>
      <c r="M54" s="50"/>
      <c r="N54" s="50"/>
    </row>
    <row r="55" spans="1:14" ht="24" customHeight="1" x14ac:dyDescent="0.55000000000000004">
      <c r="A55" s="50" t="s">
        <v>68</v>
      </c>
      <c r="B55" s="48">
        <v>14</v>
      </c>
      <c r="C55" s="49"/>
      <c r="D55" s="90">
        <v>36000000</v>
      </c>
      <c r="E55" s="34"/>
      <c r="F55" s="90">
        <v>36000000</v>
      </c>
      <c r="G55" s="49"/>
      <c r="H55" s="90">
        <v>36000000</v>
      </c>
      <c r="I55" s="34"/>
      <c r="J55" s="90">
        <v>36000000</v>
      </c>
      <c r="K55" s="35"/>
      <c r="L55" s="50"/>
      <c r="M55" s="50"/>
      <c r="N55" s="50"/>
    </row>
    <row r="56" spans="1:14" ht="24" customHeight="1" x14ac:dyDescent="0.55000000000000004">
      <c r="A56" s="50" t="s">
        <v>75</v>
      </c>
      <c r="B56" s="50"/>
      <c r="K56" s="50"/>
      <c r="L56" s="50"/>
      <c r="M56" s="50"/>
      <c r="N56" s="50"/>
    </row>
    <row r="57" spans="1:14" ht="24" customHeight="1" x14ac:dyDescent="0.55000000000000004">
      <c r="A57" s="50" t="s">
        <v>68</v>
      </c>
      <c r="B57" s="48">
        <v>14</v>
      </c>
      <c r="C57" s="49"/>
      <c r="D57" s="41">
        <v>5870685</v>
      </c>
      <c r="E57" s="34"/>
      <c r="F57" s="41">
        <v>6353819</v>
      </c>
      <c r="G57" s="49"/>
      <c r="H57" s="41">
        <v>5870685</v>
      </c>
      <c r="I57" s="34"/>
      <c r="J57" s="41">
        <v>6353819</v>
      </c>
      <c r="K57" s="35"/>
      <c r="L57" s="50"/>
      <c r="M57" s="50"/>
      <c r="N57" s="50"/>
    </row>
    <row r="58" spans="1:14" ht="24" customHeight="1" x14ac:dyDescent="0.6">
      <c r="A58" s="42" t="s">
        <v>10</v>
      </c>
      <c r="B58" s="48"/>
      <c r="C58" s="49"/>
      <c r="D58" s="61">
        <f>SUM(D44:D57)</f>
        <v>206172458</v>
      </c>
      <c r="E58" s="37"/>
      <c r="F58" s="61">
        <f>SUM(F44:F57)</f>
        <v>172774429</v>
      </c>
      <c r="G58" s="49"/>
      <c r="H58" s="61">
        <f>SUM(H44:H57)</f>
        <v>206148583</v>
      </c>
      <c r="I58" s="37"/>
      <c r="J58" s="61">
        <f>SUM(J44:J57)</f>
        <v>172249411</v>
      </c>
      <c r="K58" s="50"/>
      <c r="L58" s="50"/>
      <c r="M58" s="50"/>
      <c r="N58" s="50"/>
    </row>
    <row r="59" spans="1:14" ht="10.050000000000001" customHeight="1" x14ac:dyDescent="0.6">
      <c r="A59" s="42"/>
      <c r="B59" s="48"/>
      <c r="C59" s="49"/>
      <c r="D59" s="34"/>
      <c r="E59" s="34"/>
      <c r="F59" s="34"/>
      <c r="G59" s="49"/>
      <c r="H59" s="34"/>
      <c r="I59" s="34"/>
      <c r="J59" s="34"/>
      <c r="K59" s="50"/>
      <c r="L59" s="50"/>
      <c r="M59" s="50"/>
      <c r="N59" s="50"/>
    </row>
    <row r="60" spans="1:14" ht="24" customHeight="1" x14ac:dyDescent="0.6">
      <c r="A60" s="84" t="s">
        <v>11</v>
      </c>
      <c r="B60" s="48"/>
      <c r="C60" s="49"/>
      <c r="D60" s="34"/>
      <c r="E60" s="34"/>
      <c r="F60" s="34"/>
      <c r="G60" s="49"/>
      <c r="H60" s="34"/>
      <c r="I60" s="34"/>
      <c r="J60" s="34"/>
      <c r="K60" s="50"/>
      <c r="L60" s="50"/>
      <c r="M60" s="50"/>
      <c r="N60" s="50"/>
    </row>
    <row r="61" spans="1:14" s="19" customFormat="1" ht="24" customHeight="1" x14ac:dyDescent="0.55000000000000004">
      <c r="A61" s="49" t="s">
        <v>87</v>
      </c>
      <c r="B61" s="48">
        <v>4</v>
      </c>
      <c r="C61" s="67"/>
      <c r="D61" s="35">
        <v>5522192</v>
      </c>
      <c r="E61" s="35"/>
      <c r="F61" s="35">
        <v>5233790</v>
      </c>
      <c r="G61" s="67"/>
      <c r="H61" s="35">
        <v>5522192</v>
      </c>
      <c r="I61" s="35"/>
      <c r="J61" s="35">
        <v>5233790</v>
      </c>
      <c r="K61" s="35"/>
      <c r="L61" s="67"/>
      <c r="M61" s="67"/>
      <c r="N61" s="67"/>
    </row>
    <row r="62" spans="1:14" s="19" customFormat="1" ht="24" customHeight="1" x14ac:dyDescent="0.55000000000000004">
      <c r="A62" s="50" t="s">
        <v>165</v>
      </c>
      <c r="B62" s="48"/>
      <c r="C62" s="49"/>
      <c r="D62" s="36">
        <v>142408</v>
      </c>
      <c r="E62" s="36"/>
      <c r="F62" s="36">
        <v>996856</v>
      </c>
      <c r="G62" s="101"/>
      <c r="H62" s="36">
        <v>142408</v>
      </c>
      <c r="I62" s="36"/>
      <c r="J62" s="36">
        <v>996856</v>
      </c>
      <c r="K62" s="35"/>
      <c r="L62" s="67"/>
      <c r="M62" s="67"/>
      <c r="N62" s="67"/>
    </row>
    <row r="63" spans="1:14" s="19" customFormat="1" ht="24" customHeight="1" x14ac:dyDescent="0.55000000000000004">
      <c r="A63" s="50" t="s">
        <v>88</v>
      </c>
      <c r="B63" s="48">
        <v>13</v>
      </c>
      <c r="C63" s="67"/>
      <c r="D63" s="35">
        <v>280209621</v>
      </c>
      <c r="E63" s="35"/>
      <c r="F63" s="35">
        <v>298378165</v>
      </c>
      <c r="G63" s="67"/>
      <c r="H63" s="35">
        <v>280209621</v>
      </c>
      <c r="I63" s="35"/>
      <c r="J63" s="35">
        <v>298378165</v>
      </c>
      <c r="K63" s="35"/>
      <c r="L63" s="67"/>
      <c r="M63" s="67"/>
      <c r="N63" s="67"/>
    </row>
    <row r="64" spans="1:14" s="19" customFormat="1" ht="24" customHeight="1" x14ac:dyDescent="0.55000000000000004">
      <c r="A64" s="50" t="s">
        <v>166</v>
      </c>
      <c r="B64" s="48">
        <v>4</v>
      </c>
      <c r="C64" s="67"/>
      <c r="D64" s="35">
        <v>334898552</v>
      </c>
      <c r="E64" s="35"/>
      <c r="F64" s="35">
        <v>351272465</v>
      </c>
      <c r="G64" s="67"/>
      <c r="H64" s="35">
        <v>334898552</v>
      </c>
      <c r="I64" s="35"/>
      <c r="J64" s="35">
        <v>351272465</v>
      </c>
      <c r="K64" s="35"/>
      <c r="L64" s="67"/>
      <c r="M64" s="67"/>
      <c r="N64" s="67"/>
    </row>
    <row r="65" spans="1:14" s="19" customFormat="1" ht="24" customHeight="1" x14ac:dyDescent="0.55000000000000004">
      <c r="A65" s="50" t="s">
        <v>89</v>
      </c>
      <c r="B65" s="48">
        <v>27</v>
      </c>
      <c r="C65" s="67"/>
      <c r="D65" s="35">
        <v>58729474</v>
      </c>
      <c r="E65" s="35"/>
      <c r="F65" s="35">
        <v>12812500</v>
      </c>
      <c r="G65" s="49"/>
      <c r="H65" s="35">
        <v>58729474</v>
      </c>
      <c r="I65" s="34"/>
      <c r="J65" s="35">
        <v>12812500</v>
      </c>
      <c r="K65" s="35"/>
      <c r="L65" s="35"/>
      <c r="M65" s="67"/>
      <c r="N65" s="67"/>
    </row>
    <row r="66" spans="1:14" ht="24" customHeight="1" x14ac:dyDescent="0.55000000000000004">
      <c r="A66" s="50" t="s">
        <v>76</v>
      </c>
      <c r="B66" s="48">
        <v>14</v>
      </c>
      <c r="C66" s="49"/>
      <c r="D66" s="36">
        <v>271993649</v>
      </c>
      <c r="E66" s="36"/>
      <c r="F66" s="36">
        <v>307960728</v>
      </c>
      <c r="G66" s="49"/>
      <c r="H66" s="36">
        <v>271993649</v>
      </c>
      <c r="I66" s="36"/>
      <c r="J66" s="36">
        <v>307960728</v>
      </c>
      <c r="K66" s="35"/>
      <c r="L66" s="50"/>
      <c r="M66" s="50"/>
      <c r="N66" s="50"/>
    </row>
    <row r="67" spans="1:14" ht="24" customHeight="1" x14ac:dyDescent="0.55000000000000004">
      <c r="A67" s="50" t="s">
        <v>48</v>
      </c>
      <c r="B67" s="48">
        <v>14</v>
      </c>
      <c r="C67" s="49"/>
      <c r="D67" s="36">
        <v>9316733</v>
      </c>
      <c r="E67" s="36"/>
      <c r="F67" s="36">
        <v>14087046</v>
      </c>
      <c r="G67" s="49"/>
      <c r="H67" s="36">
        <v>9316733</v>
      </c>
      <c r="I67" s="36"/>
      <c r="J67" s="36">
        <v>14087046</v>
      </c>
      <c r="K67" s="35"/>
      <c r="L67" s="50"/>
      <c r="M67" s="50"/>
      <c r="N67" s="50"/>
    </row>
    <row r="68" spans="1:14" ht="24" customHeight="1" x14ac:dyDescent="0.55000000000000004">
      <c r="A68" s="50" t="s">
        <v>106</v>
      </c>
      <c r="B68" s="48">
        <v>16</v>
      </c>
      <c r="C68" s="49"/>
      <c r="D68" s="36">
        <v>34611934</v>
      </c>
      <c r="E68" s="36"/>
      <c r="F68" s="36">
        <v>24886456</v>
      </c>
      <c r="G68" s="49"/>
      <c r="H68" s="36">
        <v>34611934</v>
      </c>
      <c r="I68" s="36"/>
      <c r="J68" s="36">
        <v>24886456</v>
      </c>
      <c r="K68" s="35"/>
      <c r="L68" s="50"/>
      <c r="M68" s="50"/>
      <c r="N68" s="50"/>
    </row>
    <row r="69" spans="1:14" ht="24" customHeight="1" x14ac:dyDescent="0.55000000000000004">
      <c r="A69" s="50" t="s">
        <v>71</v>
      </c>
      <c r="B69" s="48">
        <v>4</v>
      </c>
      <c r="C69" s="49"/>
      <c r="D69" s="41">
        <v>39146577</v>
      </c>
      <c r="E69" s="36"/>
      <c r="F69" s="41">
        <v>39344275</v>
      </c>
      <c r="G69" s="49"/>
      <c r="H69" s="41">
        <v>39146577</v>
      </c>
      <c r="I69" s="36"/>
      <c r="J69" s="41">
        <v>39344275</v>
      </c>
      <c r="K69" s="35"/>
      <c r="L69" s="50"/>
      <c r="M69" s="50"/>
      <c r="N69" s="50"/>
    </row>
    <row r="70" spans="1:14" ht="24" customHeight="1" x14ac:dyDescent="0.6">
      <c r="A70" s="42" t="s">
        <v>12</v>
      </c>
      <c r="B70" s="48"/>
      <c r="C70" s="49"/>
      <c r="D70" s="61">
        <f>SUM(D61:D69)</f>
        <v>1034571140</v>
      </c>
      <c r="E70" s="37"/>
      <c r="F70" s="61">
        <f>SUM(F61:F69)</f>
        <v>1054972281</v>
      </c>
      <c r="G70" s="49"/>
      <c r="H70" s="61">
        <f>SUM(H61:H69)</f>
        <v>1034571140</v>
      </c>
      <c r="I70" s="37"/>
      <c r="J70" s="61">
        <f>SUM(J61:J69)</f>
        <v>1054972281</v>
      </c>
      <c r="K70" s="50"/>
      <c r="L70" s="50"/>
      <c r="M70" s="50"/>
      <c r="N70" s="50"/>
    </row>
    <row r="71" spans="1:14" s="5" customFormat="1" ht="10.050000000000001" customHeight="1" x14ac:dyDescent="0.55000000000000004">
      <c r="A71" s="4"/>
      <c r="B71" s="15"/>
      <c r="C71" s="4"/>
      <c r="D71" s="43"/>
      <c r="E71" s="43"/>
      <c r="F71" s="43"/>
      <c r="G71" s="71"/>
      <c r="H71" s="43"/>
      <c r="I71" s="9"/>
      <c r="J71" s="43"/>
    </row>
    <row r="72" spans="1:14" ht="24" customHeight="1" x14ac:dyDescent="0.6">
      <c r="A72" s="42" t="s">
        <v>13</v>
      </c>
      <c r="B72" s="48"/>
      <c r="C72" s="49"/>
      <c r="D72" s="61">
        <f>SUM(D58+D70)</f>
        <v>1240743598</v>
      </c>
      <c r="E72" s="37"/>
      <c r="F72" s="61">
        <f>SUM(F58+F70)</f>
        <v>1227746710</v>
      </c>
      <c r="G72" s="49"/>
      <c r="H72" s="61">
        <f>SUM(H58+H70)</f>
        <v>1240719723</v>
      </c>
      <c r="I72" s="37"/>
      <c r="J72" s="61">
        <f>SUM(J58+J70)</f>
        <v>1227221692</v>
      </c>
      <c r="K72" s="50"/>
      <c r="L72" s="50"/>
      <c r="M72" s="50"/>
      <c r="N72" s="50"/>
    </row>
    <row r="73" spans="1:14" ht="24" customHeight="1" x14ac:dyDescent="0.6">
      <c r="A73" s="40" t="s">
        <v>139</v>
      </c>
      <c r="B73" s="48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</row>
    <row r="74" spans="1:14" ht="24" customHeight="1" x14ac:dyDescent="0.6">
      <c r="A74" s="40" t="s">
        <v>56</v>
      </c>
      <c r="B74" s="48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</row>
    <row r="75" spans="1:14" ht="24" customHeight="1" x14ac:dyDescent="0.6">
      <c r="A75" s="40"/>
      <c r="B75" s="48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</row>
    <row r="76" spans="1:14" ht="24" customHeight="1" x14ac:dyDescent="0.6">
      <c r="A76" s="40"/>
      <c r="B76" s="48"/>
      <c r="C76" s="50"/>
      <c r="D76" s="241" t="s">
        <v>132</v>
      </c>
      <c r="E76" s="241"/>
      <c r="F76" s="241"/>
      <c r="G76" s="42"/>
      <c r="H76" s="241" t="s">
        <v>63</v>
      </c>
      <c r="I76" s="241"/>
      <c r="J76" s="241"/>
      <c r="K76" s="50"/>
      <c r="L76" s="50"/>
      <c r="M76" s="50"/>
      <c r="N76" s="50"/>
    </row>
    <row r="77" spans="1:14" ht="24" customHeight="1" x14ac:dyDescent="0.6">
      <c r="A77" s="40"/>
      <c r="B77" s="48"/>
      <c r="C77" s="50"/>
      <c r="D77" s="242" t="s">
        <v>64</v>
      </c>
      <c r="E77" s="242"/>
      <c r="F77" s="242"/>
      <c r="G77" s="82"/>
      <c r="H77" s="242" t="s">
        <v>64</v>
      </c>
      <c r="I77" s="242"/>
      <c r="J77" s="242"/>
      <c r="K77" s="50"/>
      <c r="L77" s="50"/>
      <c r="M77" s="50"/>
      <c r="N77" s="50"/>
    </row>
    <row r="78" spans="1:14" ht="24" customHeight="1" x14ac:dyDescent="0.6">
      <c r="A78" s="40" t="s">
        <v>167</v>
      </c>
      <c r="B78" s="83" t="s">
        <v>1</v>
      </c>
      <c r="C78" s="50"/>
      <c r="D78" s="78">
        <v>2562</v>
      </c>
      <c r="E78" s="79"/>
      <c r="F78" s="78">
        <v>2561</v>
      </c>
      <c r="G78" s="50"/>
      <c r="H78" s="78">
        <v>2562</v>
      </c>
      <c r="I78" s="79"/>
      <c r="J78" s="78">
        <v>2561</v>
      </c>
      <c r="K78" s="50"/>
      <c r="L78" s="50"/>
      <c r="M78" s="50"/>
      <c r="N78" s="50"/>
    </row>
    <row r="79" spans="1:14" ht="24" customHeight="1" x14ac:dyDescent="0.6">
      <c r="A79" s="40"/>
      <c r="B79" s="48"/>
      <c r="C79" s="50"/>
      <c r="D79" s="240" t="s">
        <v>60</v>
      </c>
      <c r="E79" s="240"/>
      <c r="F79" s="240"/>
      <c r="G79" s="240"/>
      <c r="H79" s="240"/>
      <c r="I79" s="240"/>
      <c r="J79" s="240"/>
      <c r="K79" s="50"/>
      <c r="L79" s="50"/>
      <c r="M79" s="50"/>
      <c r="N79" s="50"/>
    </row>
    <row r="80" spans="1:14" ht="24" customHeight="1" x14ac:dyDescent="0.6">
      <c r="A80" s="84" t="s">
        <v>14</v>
      </c>
      <c r="B80" s="48"/>
      <c r="C80" s="49"/>
      <c r="D80" s="34"/>
      <c r="E80" s="34"/>
      <c r="F80" s="34"/>
      <c r="G80" s="49"/>
      <c r="H80" s="34"/>
      <c r="I80" s="34"/>
      <c r="J80" s="34"/>
      <c r="K80" s="50"/>
      <c r="L80" s="50"/>
      <c r="M80" s="50"/>
      <c r="N80" s="50"/>
    </row>
    <row r="81" spans="1:14" ht="24" customHeight="1" x14ac:dyDescent="0.55000000000000004">
      <c r="A81" s="67" t="s">
        <v>30</v>
      </c>
      <c r="B81" s="48"/>
      <c r="C81" s="49"/>
      <c r="D81" s="34"/>
      <c r="E81" s="34"/>
      <c r="F81" s="34"/>
      <c r="G81" s="49"/>
      <c r="H81" s="34"/>
      <c r="I81" s="34"/>
      <c r="J81" s="34"/>
      <c r="K81" s="50"/>
      <c r="L81" s="50"/>
      <c r="M81" s="50"/>
      <c r="N81" s="50"/>
    </row>
    <row r="82" spans="1:14" ht="24" customHeight="1" x14ac:dyDescent="0.55000000000000004">
      <c r="A82" s="67" t="s">
        <v>31</v>
      </c>
      <c r="B82" s="48"/>
      <c r="C82" s="49"/>
      <c r="D82" s="34"/>
      <c r="E82" s="34"/>
      <c r="F82" s="34"/>
      <c r="G82" s="49"/>
      <c r="H82" s="34"/>
      <c r="I82" s="34"/>
      <c r="J82" s="34"/>
      <c r="K82" s="50"/>
      <c r="L82" s="50"/>
      <c r="M82" s="50"/>
      <c r="N82" s="50"/>
    </row>
    <row r="83" spans="1:14" ht="24" customHeight="1" x14ac:dyDescent="0.55000000000000004">
      <c r="A83" s="227" t="s">
        <v>205</v>
      </c>
      <c r="B83" s="48"/>
      <c r="C83" s="49"/>
      <c r="D83" s="34"/>
      <c r="E83" s="34"/>
      <c r="F83" s="34"/>
      <c r="G83" s="49"/>
      <c r="H83" s="34"/>
      <c r="I83" s="34"/>
      <c r="J83" s="34"/>
      <c r="K83" s="50"/>
      <c r="L83" s="50"/>
      <c r="M83" s="50"/>
      <c r="N83" s="50"/>
    </row>
    <row r="84" spans="1:14" ht="24" customHeight="1" thickBot="1" x14ac:dyDescent="0.6">
      <c r="A84" s="227" t="s">
        <v>206</v>
      </c>
      <c r="B84" s="48"/>
      <c r="C84" s="49"/>
      <c r="D84" s="62">
        <v>2048254862</v>
      </c>
      <c r="E84" s="86"/>
      <c r="F84" s="62">
        <v>2048254862</v>
      </c>
      <c r="G84" s="49"/>
      <c r="H84" s="62">
        <v>2048254862</v>
      </c>
      <c r="I84" s="86"/>
      <c r="J84" s="62">
        <v>2048254862</v>
      </c>
      <c r="K84" s="50"/>
      <c r="L84" s="50"/>
      <c r="M84" s="50"/>
      <c r="N84" s="50"/>
    </row>
    <row r="85" spans="1:14" ht="24" customHeight="1" thickTop="1" x14ac:dyDescent="0.55000000000000004">
      <c r="A85" s="67" t="s">
        <v>32</v>
      </c>
      <c r="B85" s="48"/>
      <c r="C85" s="49"/>
      <c r="D85" s="228"/>
      <c r="E85" s="86"/>
      <c r="F85" s="228"/>
      <c r="G85" s="49"/>
      <c r="H85" s="228"/>
      <c r="I85" s="86"/>
      <c r="J85" s="228"/>
      <c r="K85" s="50"/>
      <c r="L85" s="50"/>
      <c r="M85" s="50"/>
      <c r="N85" s="50"/>
    </row>
    <row r="86" spans="1:14" ht="24" customHeight="1" x14ac:dyDescent="0.55000000000000004">
      <c r="A86" s="227" t="s">
        <v>205</v>
      </c>
      <c r="B86" s="48"/>
      <c r="C86" s="49"/>
      <c r="D86" s="228"/>
      <c r="E86" s="86"/>
      <c r="F86" s="228"/>
      <c r="G86" s="49"/>
      <c r="H86" s="228"/>
      <c r="I86" s="86"/>
      <c r="J86" s="228"/>
      <c r="K86" s="50"/>
      <c r="L86" s="50"/>
      <c r="M86" s="50"/>
      <c r="N86" s="50"/>
    </row>
    <row r="87" spans="1:14" ht="24" customHeight="1" x14ac:dyDescent="0.55000000000000004">
      <c r="A87" s="227" t="s">
        <v>206</v>
      </c>
      <c r="B87" s="48"/>
      <c r="C87" s="49"/>
      <c r="D87" s="34">
        <v>2048254862</v>
      </c>
      <c r="E87" s="34"/>
      <c r="F87" s="34">
        <v>2048254862</v>
      </c>
      <c r="G87" s="49"/>
      <c r="H87" s="34">
        <v>2048254862</v>
      </c>
      <c r="I87" s="34"/>
      <c r="J87" s="34">
        <v>2048254862</v>
      </c>
      <c r="K87" s="50"/>
      <c r="L87" s="50"/>
      <c r="M87" s="50"/>
      <c r="N87" s="50"/>
    </row>
    <row r="88" spans="1:14" ht="24" customHeight="1" x14ac:dyDescent="0.55000000000000004">
      <c r="A88" s="49" t="s">
        <v>187</v>
      </c>
      <c r="B88" s="48">
        <v>17</v>
      </c>
      <c r="C88" s="49"/>
      <c r="D88" s="34">
        <v>-76781522</v>
      </c>
      <c r="E88" s="34"/>
      <c r="F88" s="201">
        <v>0</v>
      </c>
      <c r="G88" s="49"/>
      <c r="H88" s="34">
        <v>-76781522</v>
      </c>
      <c r="I88" s="34"/>
      <c r="J88" s="201">
        <v>0</v>
      </c>
      <c r="K88" s="50"/>
      <c r="L88" s="50"/>
      <c r="M88" s="50"/>
      <c r="N88" s="50"/>
    </row>
    <row r="89" spans="1:14" ht="24" customHeight="1" x14ac:dyDescent="0.55000000000000004">
      <c r="A89" s="50" t="s">
        <v>97</v>
      </c>
      <c r="B89" s="48">
        <v>18</v>
      </c>
      <c r="C89" s="49"/>
      <c r="D89" s="34">
        <v>283563867</v>
      </c>
      <c r="E89" s="34"/>
      <c r="F89" s="34">
        <v>283563867</v>
      </c>
      <c r="G89" s="49"/>
      <c r="H89" s="34">
        <v>283563867</v>
      </c>
      <c r="I89" s="34"/>
      <c r="J89" s="34">
        <v>283563867</v>
      </c>
      <c r="K89" s="50"/>
      <c r="L89" s="50"/>
      <c r="M89" s="50"/>
      <c r="N89" s="50"/>
    </row>
    <row r="90" spans="1:14" ht="24" customHeight="1" x14ac:dyDescent="0.55000000000000004">
      <c r="A90" s="67" t="s">
        <v>15</v>
      </c>
      <c r="B90" s="48"/>
      <c r="C90" s="49"/>
      <c r="D90" s="34"/>
      <c r="E90" s="34"/>
      <c r="F90" s="34"/>
      <c r="G90" s="49"/>
      <c r="H90" s="34"/>
      <c r="I90" s="34"/>
      <c r="J90" s="34"/>
      <c r="K90" s="50"/>
      <c r="L90" s="50"/>
      <c r="M90" s="50"/>
      <c r="N90" s="50"/>
    </row>
    <row r="91" spans="1:14" ht="24" customHeight="1" x14ac:dyDescent="0.55000000000000004">
      <c r="A91" s="50" t="s">
        <v>69</v>
      </c>
      <c r="B91" s="48"/>
      <c r="C91" s="49"/>
      <c r="D91" s="34"/>
      <c r="E91" s="34"/>
      <c r="F91" s="34"/>
      <c r="G91" s="49"/>
      <c r="H91" s="34"/>
      <c r="I91" s="34"/>
      <c r="J91" s="34"/>
      <c r="K91" s="50"/>
      <c r="L91" s="50"/>
      <c r="M91" s="50"/>
      <c r="N91" s="50"/>
    </row>
    <row r="92" spans="1:14" ht="24" customHeight="1" x14ac:dyDescent="0.55000000000000004">
      <c r="A92" s="50" t="s">
        <v>98</v>
      </c>
      <c r="B92" s="48">
        <v>18</v>
      </c>
      <c r="C92" s="49"/>
      <c r="D92" s="34">
        <f>'SH12'!J31</f>
        <v>165225038</v>
      </c>
      <c r="E92" s="36"/>
      <c r="F92" s="34">
        <f>'SH11'!J29</f>
        <v>152444899</v>
      </c>
      <c r="G92" s="49"/>
      <c r="H92" s="34">
        <f>'SH14'!K25</f>
        <v>165225038</v>
      </c>
      <c r="I92" s="36"/>
      <c r="J92" s="34">
        <f>'SH13'!J24</f>
        <v>152444899</v>
      </c>
      <c r="K92" s="50"/>
      <c r="L92" s="92"/>
      <c r="M92" s="50"/>
      <c r="N92" s="50"/>
    </row>
    <row r="93" spans="1:14" ht="24" customHeight="1" x14ac:dyDescent="0.55000000000000004">
      <c r="A93" s="50" t="s">
        <v>169</v>
      </c>
      <c r="B93" s="48" t="s">
        <v>197</v>
      </c>
      <c r="C93" s="49"/>
      <c r="D93" s="34">
        <f>'SH12'!L31</f>
        <v>76781522</v>
      </c>
      <c r="E93" s="36"/>
      <c r="F93" s="201">
        <v>0</v>
      </c>
      <c r="G93" s="49"/>
      <c r="H93" s="34">
        <f>'SH14'!M25</f>
        <v>76781522</v>
      </c>
      <c r="I93" s="36"/>
      <c r="J93" s="201">
        <v>0</v>
      </c>
      <c r="K93" s="50"/>
      <c r="L93" s="92"/>
      <c r="M93" s="50"/>
      <c r="N93" s="50"/>
    </row>
    <row r="94" spans="1:14" ht="24" customHeight="1" x14ac:dyDescent="0.55000000000000004">
      <c r="A94" s="67" t="s">
        <v>47</v>
      </c>
      <c r="B94" s="48"/>
      <c r="C94" s="49"/>
      <c r="D94" s="60">
        <f>'SH12'!N31</f>
        <v>574710783</v>
      </c>
      <c r="E94" s="34"/>
      <c r="F94" s="60">
        <f>'SH11'!L29</f>
        <v>595551673</v>
      </c>
      <c r="G94" s="49"/>
      <c r="H94" s="60">
        <f>'SH14'!O25</f>
        <v>519638673</v>
      </c>
      <c r="I94" s="34"/>
      <c r="J94" s="60">
        <f>'SH13'!L24</f>
        <v>462402405</v>
      </c>
      <c r="K94" s="50"/>
      <c r="L94" s="92"/>
      <c r="M94" s="92"/>
      <c r="N94" s="50"/>
    </row>
    <row r="95" spans="1:14" ht="24" customHeight="1" x14ac:dyDescent="0.6">
      <c r="A95" s="42" t="s">
        <v>130</v>
      </c>
      <c r="B95" s="48"/>
      <c r="C95" s="49"/>
      <c r="D95" s="45">
        <f>SUM(D87:D94)</f>
        <v>3071754550</v>
      </c>
      <c r="E95" s="37"/>
      <c r="F95" s="45">
        <f>SUM(F87:F94)</f>
        <v>3079815301</v>
      </c>
      <c r="G95" s="49"/>
      <c r="H95" s="45">
        <f>SUM(H87:H94)</f>
        <v>3016682440</v>
      </c>
      <c r="I95" s="37"/>
      <c r="J95" s="45">
        <f>SUM(J87:J94)</f>
        <v>2946666033</v>
      </c>
      <c r="K95" s="50"/>
      <c r="L95" s="50"/>
      <c r="M95" s="50"/>
      <c r="N95" s="50"/>
    </row>
    <row r="96" spans="1:14" ht="24" customHeight="1" x14ac:dyDescent="0.55000000000000004">
      <c r="A96" s="49" t="s">
        <v>131</v>
      </c>
      <c r="B96" s="48"/>
      <c r="C96" s="49"/>
      <c r="D96" s="41">
        <f>'SH12'!R31</f>
        <v>72</v>
      </c>
      <c r="E96" s="36"/>
      <c r="F96" s="41">
        <v>73</v>
      </c>
      <c r="G96" s="101"/>
      <c r="H96" s="208">
        <v>0</v>
      </c>
      <c r="I96" s="36"/>
      <c r="J96" s="208">
        <v>0</v>
      </c>
      <c r="K96" s="50"/>
      <c r="L96" s="50"/>
      <c r="M96" s="50"/>
      <c r="N96" s="50"/>
    </row>
    <row r="97" spans="1:19" ht="24" customHeight="1" x14ac:dyDescent="0.6">
      <c r="A97" s="42" t="s">
        <v>16</v>
      </c>
      <c r="B97" s="48"/>
      <c r="C97" s="49"/>
      <c r="D97" s="61">
        <f>SUM(D95:D96)</f>
        <v>3071754622</v>
      </c>
      <c r="E97" s="37"/>
      <c r="F97" s="61">
        <f>SUM(F95:F96)</f>
        <v>3079815374</v>
      </c>
      <c r="G97" s="49"/>
      <c r="H97" s="61">
        <f>SUM(H95:H96)</f>
        <v>3016682440</v>
      </c>
      <c r="I97" s="37"/>
      <c r="J97" s="61">
        <f>SUM(J95:J96)</f>
        <v>2946666033</v>
      </c>
      <c r="K97" s="50"/>
      <c r="L97" s="50"/>
      <c r="M97" s="50"/>
      <c r="N97" s="50"/>
    </row>
    <row r="98" spans="1:19" ht="15" customHeight="1" x14ac:dyDescent="0.6">
      <c r="A98" s="42"/>
      <c r="B98" s="48"/>
      <c r="C98" s="49"/>
      <c r="D98" s="45"/>
      <c r="E98" s="37"/>
      <c r="F98" s="45"/>
      <c r="G98" s="49"/>
      <c r="H98" s="45"/>
      <c r="I98" s="37"/>
      <c r="J98" s="45"/>
      <c r="K98" s="50"/>
      <c r="L98" s="50"/>
      <c r="M98" s="50"/>
      <c r="N98" s="50"/>
    </row>
    <row r="99" spans="1:19" ht="24" customHeight="1" thickBot="1" x14ac:dyDescent="0.65">
      <c r="A99" s="42" t="s">
        <v>17</v>
      </c>
      <c r="B99" s="48"/>
      <c r="C99" s="49"/>
      <c r="D99" s="69">
        <f>SUM(D72+D97)</f>
        <v>4312498220</v>
      </c>
      <c r="E99" s="37"/>
      <c r="F99" s="69">
        <f>SUM(F72+F97)</f>
        <v>4307562084</v>
      </c>
      <c r="G99" s="49"/>
      <c r="H99" s="69">
        <f>SUM(H72+H97)</f>
        <v>4257402163</v>
      </c>
      <c r="I99" s="37"/>
      <c r="J99" s="69">
        <f>SUM(J72+J97)</f>
        <v>4173887725</v>
      </c>
      <c r="K99" s="50"/>
      <c r="L99" s="118">
        <f>D32-D99</f>
        <v>0</v>
      </c>
      <c r="M99" s="118">
        <f>F32-F99</f>
        <v>0</v>
      </c>
      <c r="N99" s="118">
        <f>H32-H99</f>
        <v>0</v>
      </c>
      <c r="O99" s="119">
        <f>J32-J99</f>
        <v>0</v>
      </c>
      <c r="S99" s="75"/>
    </row>
    <row r="100" spans="1:19" ht="24" customHeight="1" thickTop="1" x14ac:dyDescent="0.6">
      <c r="A100" s="40"/>
      <c r="B100" s="87"/>
      <c r="C100" s="88"/>
      <c r="D100" s="89"/>
      <c r="E100" s="50"/>
      <c r="F100" s="89"/>
      <c r="G100" s="50"/>
      <c r="H100" s="89"/>
      <c r="I100" s="50"/>
      <c r="J100" s="89"/>
      <c r="K100" s="50"/>
      <c r="L100" s="50"/>
      <c r="M100" s="50"/>
      <c r="N100" s="50"/>
    </row>
    <row r="101" spans="1:19" ht="24" customHeight="1" x14ac:dyDescent="0.55000000000000004">
      <c r="A101" s="50"/>
      <c r="B101" s="48"/>
      <c r="C101" s="50"/>
      <c r="D101" s="234"/>
      <c r="E101" s="168"/>
      <c r="F101" s="234"/>
      <c r="G101" s="168"/>
      <c r="H101" s="234"/>
      <c r="I101" s="168"/>
      <c r="J101" s="234"/>
      <c r="K101" s="50"/>
      <c r="L101" s="50"/>
      <c r="M101" s="50"/>
      <c r="N101" s="50"/>
    </row>
  </sheetData>
  <mergeCells count="15">
    <mergeCell ref="D79:J79"/>
    <mergeCell ref="H76:J76"/>
    <mergeCell ref="D40:F40"/>
    <mergeCell ref="H40:J40"/>
    <mergeCell ref="D77:F77"/>
    <mergeCell ref="H77:J77"/>
    <mergeCell ref="D76:F76"/>
    <mergeCell ref="D7:J7"/>
    <mergeCell ref="D42:J42"/>
    <mergeCell ref="H4:J4"/>
    <mergeCell ref="H39:J39"/>
    <mergeCell ref="D5:F5"/>
    <mergeCell ref="H5:J5"/>
    <mergeCell ref="D4:F4"/>
    <mergeCell ref="D39:F39"/>
  </mergeCells>
  <phoneticPr fontId="3" type="noConversion"/>
  <pageMargins left="0.7" right="0.7" top="0.48" bottom="0.5" header="0.5" footer="0.5"/>
  <pageSetup paperSize="9" scale="8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5" max="16383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52" zoomScaleNormal="100" zoomScaleSheetLayoutView="100" workbookViewId="0">
      <selection activeCell="J59" sqref="J59"/>
    </sheetView>
  </sheetViews>
  <sheetFormatPr defaultColWidth="9.125" defaultRowHeight="24" customHeight="1" x14ac:dyDescent="0.55000000000000004"/>
  <cols>
    <col min="1" max="1" width="44.875" style="2" customWidth="1"/>
    <col min="2" max="2" width="9.125" style="12"/>
    <col min="3" max="3" width="1.375" style="2" customWidth="1"/>
    <col min="4" max="4" width="14.625" style="2" customWidth="1"/>
    <col min="5" max="5" width="1.375" style="2" customWidth="1"/>
    <col min="6" max="6" width="14.625" style="2" customWidth="1"/>
    <col min="7" max="7" width="1.375" style="2" customWidth="1"/>
    <col min="8" max="8" width="14.625" style="2" customWidth="1"/>
    <col min="9" max="9" width="1.375" style="2" customWidth="1"/>
    <col min="10" max="10" width="14.625" style="2" customWidth="1"/>
    <col min="11" max="12" width="11.25" style="2" bestFit="1" customWidth="1"/>
    <col min="13" max="13" width="11" style="2" bestFit="1" customWidth="1"/>
    <col min="14" max="14" width="16" style="2" customWidth="1"/>
    <col min="15" max="16384" width="9.125" style="2"/>
  </cols>
  <sheetData>
    <row r="1" spans="1:13" ht="23.1" customHeight="1" x14ac:dyDescent="0.6">
      <c r="A1" s="1" t="s">
        <v>139</v>
      </c>
    </row>
    <row r="2" spans="1:13" ht="23.1" customHeight="1" x14ac:dyDescent="0.6">
      <c r="A2" s="40" t="s">
        <v>55</v>
      </c>
      <c r="B2" s="14" t="s">
        <v>18</v>
      </c>
    </row>
    <row r="3" spans="1:13" ht="21.6" customHeight="1" x14ac:dyDescent="0.6">
      <c r="A3" s="1"/>
      <c r="D3" s="243"/>
      <c r="E3" s="243"/>
      <c r="F3" s="243"/>
    </row>
    <row r="4" spans="1:13" ht="21.6" customHeight="1" x14ac:dyDescent="0.6">
      <c r="A4" s="1"/>
      <c r="D4" s="241" t="s">
        <v>132</v>
      </c>
      <c r="E4" s="241"/>
      <c r="F4" s="241"/>
      <c r="G4" s="50"/>
      <c r="H4" s="241" t="s">
        <v>63</v>
      </c>
      <c r="I4" s="241"/>
      <c r="J4" s="241"/>
    </row>
    <row r="5" spans="1:13" ht="21.6" customHeight="1" x14ac:dyDescent="0.6">
      <c r="A5" s="1"/>
      <c r="D5" s="244" t="s">
        <v>65</v>
      </c>
      <c r="E5" s="242"/>
      <c r="F5" s="242"/>
      <c r="G5" s="50"/>
      <c r="H5" s="244" t="s">
        <v>65</v>
      </c>
      <c r="I5" s="242"/>
      <c r="J5" s="242"/>
    </row>
    <row r="6" spans="1:13" ht="21.6" customHeight="1" x14ac:dyDescent="0.6">
      <c r="A6" s="7"/>
      <c r="B6" s="13" t="s">
        <v>1</v>
      </c>
      <c r="C6" s="6"/>
      <c r="D6" s="78">
        <v>2562</v>
      </c>
      <c r="E6" s="79"/>
      <c r="F6" s="78">
        <v>2561</v>
      </c>
      <c r="G6" s="50"/>
      <c r="H6" s="78">
        <v>2562</v>
      </c>
      <c r="I6" s="79"/>
      <c r="J6" s="78">
        <v>2561</v>
      </c>
    </row>
    <row r="7" spans="1:13" ht="21.6" customHeight="1" x14ac:dyDescent="0.6">
      <c r="A7" s="42"/>
      <c r="B7" s="13"/>
      <c r="C7" s="6"/>
      <c r="D7" s="240" t="s">
        <v>60</v>
      </c>
      <c r="E7" s="240"/>
      <c r="F7" s="240"/>
      <c r="G7" s="240"/>
      <c r="H7" s="240"/>
      <c r="I7" s="240"/>
      <c r="J7" s="240"/>
    </row>
    <row r="8" spans="1:13" ht="21.6" customHeight="1" x14ac:dyDescent="0.6">
      <c r="A8" s="17" t="s">
        <v>19</v>
      </c>
      <c r="C8" s="5"/>
      <c r="D8" s="34"/>
      <c r="E8" s="34"/>
      <c r="F8" s="34"/>
      <c r="G8" s="49"/>
      <c r="H8" s="34"/>
      <c r="I8" s="34"/>
      <c r="J8" s="34"/>
    </row>
    <row r="9" spans="1:13" ht="21.6" customHeight="1" x14ac:dyDescent="0.55000000000000004">
      <c r="A9" s="2" t="s">
        <v>39</v>
      </c>
      <c r="B9" s="12">
        <v>19</v>
      </c>
      <c r="C9" s="5"/>
      <c r="D9" s="201">
        <v>0</v>
      </c>
      <c r="E9" s="46"/>
      <c r="F9" s="46">
        <v>199745625</v>
      </c>
      <c r="G9" s="49"/>
      <c r="H9" s="201">
        <v>0</v>
      </c>
      <c r="I9" s="46"/>
      <c r="J9" s="46">
        <v>199745625</v>
      </c>
    </row>
    <row r="10" spans="1:13" ht="21.6" customHeight="1" x14ac:dyDescent="0.55000000000000004">
      <c r="A10" s="2" t="s">
        <v>38</v>
      </c>
      <c r="B10" s="12" t="s">
        <v>211</v>
      </c>
      <c r="C10" s="5"/>
      <c r="D10" s="46">
        <v>633238905</v>
      </c>
      <c r="E10" s="46"/>
      <c r="F10" s="46">
        <v>632811414</v>
      </c>
      <c r="G10" s="49"/>
      <c r="H10" s="46">
        <v>633238905</v>
      </c>
      <c r="I10" s="46"/>
      <c r="J10" s="46">
        <v>632811414</v>
      </c>
    </row>
    <row r="11" spans="1:13" ht="21.6" customHeight="1" x14ac:dyDescent="0.55000000000000004">
      <c r="A11" s="2" t="s">
        <v>45</v>
      </c>
      <c r="B11" s="12">
        <v>4</v>
      </c>
      <c r="C11" s="5"/>
      <c r="D11" s="46">
        <v>29841224</v>
      </c>
      <c r="E11" s="46"/>
      <c r="F11" s="46">
        <v>30244776</v>
      </c>
      <c r="G11" s="49"/>
      <c r="H11" s="46">
        <v>29841224</v>
      </c>
      <c r="I11" s="46"/>
      <c r="J11" s="46">
        <v>30244776</v>
      </c>
    </row>
    <row r="12" spans="1:13" ht="21.6" customHeight="1" x14ac:dyDescent="0.55000000000000004">
      <c r="A12" s="2" t="s">
        <v>66</v>
      </c>
      <c r="B12" s="12">
        <v>13</v>
      </c>
      <c r="C12" s="5"/>
      <c r="D12" s="46">
        <v>33613015</v>
      </c>
      <c r="E12" s="46"/>
      <c r="F12" s="46">
        <v>39936351</v>
      </c>
      <c r="G12" s="49"/>
      <c r="H12" s="46">
        <v>33613015</v>
      </c>
      <c r="I12" s="46"/>
      <c r="J12" s="46">
        <v>39936351</v>
      </c>
    </row>
    <row r="13" spans="1:13" ht="21.6" customHeight="1" x14ac:dyDescent="0.55000000000000004">
      <c r="A13" s="2" t="s">
        <v>140</v>
      </c>
      <c r="B13" s="12" t="s">
        <v>198</v>
      </c>
      <c r="C13" s="5"/>
      <c r="D13" s="120">
        <v>40829625</v>
      </c>
      <c r="E13" s="46"/>
      <c r="F13" s="120">
        <v>36724496</v>
      </c>
      <c r="G13" s="49"/>
      <c r="H13" s="120">
        <v>40829625</v>
      </c>
      <c r="I13" s="46"/>
      <c r="J13" s="120">
        <v>36724496</v>
      </c>
    </row>
    <row r="14" spans="1:13" ht="21.6" customHeight="1" x14ac:dyDescent="0.55000000000000004">
      <c r="A14" s="2" t="s">
        <v>57</v>
      </c>
      <c r="B14" s="12">
        <v>4</v>
      </c>
      <c r="C14" s="5"/>
      <c r="D14" s="120">
        <v>1764756</v>
      </c>
      <c r="E14" s="46"/>
      <c r="F14" s="120">
        <v>649996</v>
      </c>
      <c r="G14" s="49"/>
      <c r="H14" s="120">
        <v>121748794</v>
      </c>
      <c r="I14" s="46"/>
      <c r="J14" s="120">
        <v>108635596</v>
      </c>
    </row>
    <row r="15" spans="1:13" ht="21.6" customHeight="1" x14ac:dyDescent="0.55000000000000004">
      <c r="A15" s="50" t="s">
        <v>20</v>
      </c>
      <c r="B15" s="48">
        <v>4</v>
      </c>
      <c r="C15" s="49"/>
      <c r="D15" s="46">
        <v>35400565</v>
      </c>
      <c r="E15" s="46"/>
      <c r="F15" s="46">
        <v>28907032</v>
      </c>
      <c r="G15" s="49"/>
      <c r="H15" s="46">
        <v>35392189</v>
      </c>
      <c r="I15" s="46"/>
      <c r="J15" s="46">
        <v>28908698</v>
      </c>
      <c r="L15" s="236"/>
      <c r="M15" s="237"/>
    </row>
    <row r="16" spans="1:13" ht="21.6" customHeight="1" x14ac:dyDescent="0.6">
      <c r="A16" s="7" t="s">
        <v>21</v>
      </c>
      <c r="C16" s="5"/>
      <c r="D16" s="47">
        <f>SUM(D9:D15)</f>
        <v>774688090</v>
      </c>
      <c r="E16" s="80"/>
      <c r="F16" s="47">
        <f>SUM(F9:F15)</f>
        <v>969019690</v>
      </c>
      <c r="G16" s="49"/>
      <c r="H16" s="47">
        <f>SUM(H9:H15)</f>
        <v>894663752</v>
      </c>
      <c r="I16" s="80"/>
      <c r="J16" s="47">
        <f>SUM(J9:J15)</f>
        <v>1077006956</v>
      </c>
      <c r="L16" s="236"/>
      <c r="M16" s="237"/>
    </row>
    <row r="17" spans="1:13" ht="15" customHeight="1" x14ac:dyDescent="0.55000000000000004">
      <c r="A17" s="3"/>
      <c r="B17" s="15"/>
      <c r="C17" s="4"/>
      <c r="D17" s="43"/>
      <c r="E17" s="43"/>
      <c r="F17" s="43"/>
      <c r="G17" s="71"/>
      <c r="H17" s="43"/>
      <c r="I17" s="43"/>
      <c r="J17" s="43"/>
    </row>
    <row r="18" spans="1:13" ht="21.6" customHeight="1" x14ac:dyDescent="0.6">
      <c r="A18" s="17" t="s">
        <v>22</v>
      </c>
      <c r="C18" s="5"/>
      <c r="D18" s="34"/>
      <c r="E18" s="34"/>
      <c r="F18" s="34"/>
      <c r="G18" s="49"/>
      <c r="H18" s="34"/>
      <c r="I18" s="34"/>
      <c r="J18" s="34"/>
    </row>
    <row r="19" spans="1:13" ht="21.6" customHeight="1" x14ac:dyDescent="0.55000000000000004">
      <c r="A19" s="19" t="s">
        <v>40</v>
      </c>
      <c r="B19" s="12" t="s">
        <v>212</v>
      </c>
      <c r="C19" s="5"/>
      <c r="D19" s="201">
        <v>0</v>
      </c>
      <c r="E19" s="46"/>
      <c r="F19" s="46">
        <v>95027883</v>
      </c>
      <c r="G19" s="49"/>
      <c r="H19" s="201">
        <v>0</v>
      </c>
      <c r="I19" s="46"/>
      <c r="J19" s="46">
        <v>95027883</v>
      </c>
    </row>
    <row r="20" spans="1:13" ht="21.6" customHeight="1" x14ac:dyDescent="0.55000000000000004">
      <c r="A20" s="2" t="s">
        <v>99</v>
      </c>
      <c r="B20" s="12" t="s">
        <v>213</v>
      </c>
      <c r="C20" s="5"/>
      <c r="D20" s="46">
        <v>332941353</v>
      </c>
      <c r="E20" s="46"/>
      <c r="F20" s="46">
        <v>341946560</v>
      </c>
      <c r="G20" s="49"/>
      <c r="H20" s="46">
        <v>332941353</v>
      </c>
      <c r="I20" s="46"/>
      <c r="J20" s="46">
        <v>341946560</v>
      </c>
    </row>
    <row r="21" spans="1:13" ht="21.6" customHeight="1" x14ac:dyDescent="0.55000000000000004">
      <c r="A21" s="2" t="s">
        <v>170</v>
      </c>
      <c r="B21" s="12">
        <v>21</v>
      </c>
      <c r="C21" s="5"/>
      <c r="D21" s="46">
        <v>10094028</v>
      </c>
      <c r="E21" s="46"/>
      <c r="F21" s="46">
        <v>22562823</v>
      </c>
      <c r="G21" s="49"/>
      <c r="H21" s="46">
        <v>10094028</v>
      </c>
      <c r="I21" s="46"/>
      <c r="J21" s="46">
        <v>22562823</v>
      </c>
    </row>
    <row r="22" spans="1:13" ht="21.6" customHeight="1" x14ac:dyDescent="0.55000000000000004">
      <c r="A22" s="2" t="s">
        <v>49</v>
      </c>
      <c r="B22" s="12">
        <v>21</v>
      </c>
      <c r="C22" s="5"/>
      <c r="D22" s="46">
        <v>211264541</v>
      </c>
      <c r="E22" s="46"/>
      <c r="F22" s="46">
        <v>217943442</v>
      </c>
      <c r="G22" s="49"/>
      <c r="H22" s="46">
        <v>211325197</v>
      </c>
      <c r="I22" s="46"/>
      <c r="J22" s="46">
        <v>217876072</v>
      </c>
      <c r="L22" s="236"/>
      <c r="M22" s="237"/>
    </row>
    <row r="23" spans="1:13" ht="21.6" hidden="1" customHeight="1" x14ac:dyDescent="0.55000000000000004">
      <c r="A23" s="2" t="s">
        <v>81</v>
      </c>
      <c r="C23" s="5"/>
      <c r="D23" s="91"/>
      <c r="E23" s="46"/>
      <c r="F23" s="91"/>
      <c r="G23" s="49"/>
      <c r="H23" s="91"/>
      <c r="I23" s="46"/>
      <c r="J23" s="91"/>
    </row>
    <row r="24" spans="1:13" ht="21.6" customHeight="1" x14ac:dyDescent="0.55000000000000004">
      <c r="A24" s="2" t="s">
        <v>50</v>
      </c>
      <c r="C24" s="5"/>
      <c r="D24" s="53">
        <v>2229700</v>
      </c>
      <c r="E24" s="46"/>
      <c r="F24" s="53">
        <v>1713538</v>
      </c>
      <c r="G24" s="49"/>
      <c r="H24" s="53">
        <v>2229700</v>
      </c>
      <c r="I24" s="46"/>
      <c r="J24" s="53">
        <v>1713538</v>
      </c>
    </row>
    <row r="25" spans="1:13" ht="21.6" customHeight="1" x14ac:dyDescent="0.6">
      <c r="A25" s="7" t="s">
        <v>23</v>
      </c>
      <c r="C25" s="5"/>
      <c r="D25" s="38">
        <f>SUM(D19:D24)</f>
        <v>556529622</v>
      </c>
      <c r="E25" s="37"/>
      <c r="F25" s="38">
        <f>SUM(F19:F24)</f>
        <v>679194246</v>
      </c>
      <c r="G25" s="49"/>
      <c r="H25" s="38">
        <f>SUM(H19:H24)</f>
        <v>556590278</v>
      </c>
      <c r="I25" s="37"/>
      <c r="J25" s="38">
        <f>SUM(J19:J24)</f>
        <v>679126876</v>
      </c>
    </row>
    <row r="26" spans="1:13" ht="15" customHeight="1" x14ac:dyDescent="0.55000000000000004">
      <c r="A26" s="3"/>
      <c r="B26" s="15"/>
      <c r="C26" s="4"/>
      <c r="D26" s="43"/>
      <c r="E26" s="43"/>
      <c r="F26" s="43"/>
      <c r="G26" s="71"/>
      <c r="H26" s="43"/>
      <c r="I26" s="43"/>
      <c r="J26" s="43"/>
    </row>
    <row r="27" spans="1:13" s="49" customFormat="1" ht="21.6" customHeight="1" x14ac:dyDescent="0.55000000000000004">
      <c r="A27" s="50" t="s">
        <v>107</v>
      </c>
      <c r="B27" s="48">
        <v>10</v>
      </c>
      <c r="D27" s="77">
        <v>41837847</v>
      </c>
      <c r="E27" s="34"/>
      <c r="F27" s="77">
        <v>111608201</v>
      </c>
      <c r="H27" s="205">
        <v>0</v>
      </c>
      <c r="I27" s="34"/>
      <c r="J27" s="205">
        <v>0</v>
      </c>
    </row>
    <row r="28" spans="1:13" ht="21.6" customHeight="1" x14ac:dyDescent="0.6">
      <c r="A28" s="7" t="s">
        <v>171</v>
      </c>
      <c r="C28" s="5"/>
      <c r="D28" s="37">
        <f>D16-D25+D27</f>
        <v>259996315</v>
      </c>
      <c r="E28" s="34"/>
      <c r="F28" s="37">
        <f>F16-F25+F27</f>
        <v>401433645</v>
      </c>
      <c r="G28" s="49"/>
      <c r="H28" s="37">
        <f>H16-H25+H27</f>
        <v>338073474</v>
      </c>
      <c r="I28" s="34"/>
      <c r="J28" s="37">
        <f>J16-J25+J27</f>
        <v>397880080</v>
      </c>
      <c r="L28" s="70"/>
    </row>
    <row r="29" spans="1:13" ht="21.6" customHeight="1" x14ac:dyDescent="0.55000000000000004">
      <c r="A29" s="2" t="s">
        <v>135</v>
      </c>
      <c r="B29" s="12">
        <v>22</v>
      </c>
      <c r="C29" s="5"/>
      <c r="D29" s="44">
        <v>4393532</v>
      </c>
      <c r="E29" s="34"/>
      <c r="F29" s="44">
        <v>26764526</v>
      </c>
      <c r="G29" s="49"/>
      <c r="H29" s="44">
        <v>4393532</v>
      </c>
      <c r="I29" s="34"/>
      <c r="J29" s="44">
        <v>26764526</v>
      </c>
    </row>
    <row r="30" spans="1:13" ht="21.6" customHeight="1" x14ac:dyDescent="0.6">
      <c r="A30" s="7" t="s">
        <v>108</v>
      </c>
      <c r="C30" s="5"/>
      <c r="D30" s="61">
        <f>D28-D29</f>
        <v>255602783</v>
      </c>
      <c r="E30" s="45"/>
      <c r="F30" s="61">
        <f>F28-F29</f>
        <v>374669119</v>
      </c>
      <c r="G30" s="49"/>
      <c r="H30" s="61">
        <f>H28-H29</f>
        <v>333679942</v>
      </c>
      <c r="I30" s="45"/>
      <c r="J30" s="61">
        <f>J28-J29</f>
        <v>371115554</v>
      </c>
      <c r="L30" s="70"/>
      <c r="M30" s="70"/>
    </row>
    <row r="31" spans="1:13" ht="15" customHeight="1" x14ac:dyDescent="0.55000000000000004">
      <c r="A31" s="3"/>
      <c r="B31" s="15"/>
      <c r="C31" s="4"/>
      <c r="D31" s="43"/>
      <c r="E31" s="43"/>
      <c r="F31" s="43"/>
      <c r="G31" s="71"/>
      <c r="H31" s="43"/>
      <c r="I31" s="9"/>
      <c r="J31" s="43"/>
    </row>
    <row r="32" spans="1:13" ht="23.1" customHeight="1" x14ac:dyDescent="0.6">
      <c r="A32" s="1" t="s">
        <v>139</v>
      </c>
    </row>
    <row r="33" spans="1:10" ht="23.1" customHeight="1" x14ac:dyDescent="0.6">
      <c r="A33" s="40" t="s">
        <v>55</v>
      </c>
      <c r="B33" s="14" t="s">
        <v>18</v>
      </c>
    </row>
    <row r="34" spans="1:10" ht="21.6" customHeight="1" x14ac:dyDescent="0.6">
      <c r="A34" s="1"/>
      <c r="D34" s="243"/>
      <c r="E34" s="243"/>
      <c r="F34" s="243"/>
    </row>
    <row r="35" spans="1:10" ht="21.6" customHeight="1" x14ac:dyDescent="0.6">
      <c r="A35" s="1"/>
      <c r="D35" s="241" t="s">
        <v>132</v>
      </c>
      <c r="E35" s="241"/>
      <c r="F35" s="241"/>
      <c r="G35" s="50"/>
      <c r="H35" s="241" t="s">
        <v>63</v>
      </c>
      <c r="I35" s="241"/>
      <c r="J35" s="241"/>
    </row>
    <row r="36" spans="1:10" ht="21.6" customHeight="1" x14ac:dyDescent="0.6">
      <c r="A36" s="1"/>
      <c r="D36" s="244" t="s">
        <v>65</v>
      </c>
      <c r="E36" s="244"/>
      <c r="F36" s="244"/>
      <c r="G36" s="50"/>
      <c r="H36" s="244" t="s">
        <v>65</v>
      </c>
      <c r="I36" s="244"/>
      <c r="J36" s="244"/>
    </row>
    <row r="37" spans="1:10" ht="21.6" customHeight="1" x14ac:dyDescent="0.6">
      <c r="A37" s="7"/>
      <c r="B37" s="232" t="s">
        <v>1</v>
      </c>
      <c r="C37" s="6"/>
      <c r="D37" s="78">
        <v>2562</v>
      </c>
      <c r="E37" s="79"/>
      <c r="F37" s="78">
        <v>2561</v>
      </c>
      <c r="G37" s="50"/>
      <c r="H37" s="78">
        <v>2562</v>
      </c>
      <c r="I37" s="79"/>
      <c r="J37" s="78">
        <v>2561</v>
      </c>
    </row>
    <row r="38" spans="1:10" ht="21.6" customHeight="1" x14ac:dyDescent="0.6">
      <c r="A38" s="42"/>
      <c r="B38" s="232"/>
      <c r="C38" s="6"/>
      <c r="D38" s="240" t="s">
        <v>60</v>
      </c>
      <c r="E38" s="240"/>
      <c r="F38" s="240"/>
      <c r="G38" s="240"/>
      <c r="H38" s="240"/>
      <c r="I38" s="240"/>
      <c r="J38" s="240"/>
    </row>
    <row r="39" spans="1:10" ht="21.6" customHeight="1" x14ac:dyDescent="0.6">
      <c r="A39" s="7" t="s">
        <v>79</v>
      </c>
      <c r="C39" s="5"/>
      <c r="D39" s="51"/>
      <c r="E39" s="37"/>
      <c r="F39" s="51"/>
      <c r="G39" s="49"/>
      <c r="H39" s="51"/>
      <c r="I39" s="18"/>
      <c r="J39" s="51"/>
    </row>
    <row r="40" spans="1:10" ht="21.6" customHeight="1" x14ac:dyDescent="0.6">
      <c r="A40" s="17" t="s">
        <v>189</v>
      </c>
      <c r="C40" s="5"/>
      <c r="D40" s="51"/>
      <c r="E40" s="18"/>
      <c r="F40" s="51"/>
      <c r="G40" s="5"/>
      <c r="H40" s="51"/>
      <c r="I40" s="18"/>
      <c r="J40" s="51"/>
    </row>
    <row r="41" spans="1:10" ht="21.6" customHeight="1" x14ac:dyDescent="0.6">
      <c r="A41" s="17" t="s">
        <v>188</v>
      </c>
      <c r="C41" s="5"/>
      <c r="D41" s="51"/>
      <c r="E41" s="18"/>
      <c r="F41" s="51"/>
      <c r="G41" s="5"/>
      <c r="H41" s="51"/>
      <c r="I41" s="18"/>
      <c r="J41" s="51"/>
    </row>
    <row r="42" spans="1:10" ht="21.6" customHeight="1" x14ac:dyDescent="0.6">
      <c r="A42" s="50" t="s">
        <v>191</v>
      </c>
      <c r="C42" s="5"/>
      <c r="D42" s="51"/>
      <c r="E42" s="37"/>
      <c r="F42" s="51"/>
      <c r="G42" s="49"/>
      <c r="H42" s="51"/>
      <c r="I42" s="18"/>
      <c r="J42" s="51"/>
    </row>
    <row r="43" spans="1:10" ht="21.6" customHeight="1" x14ac:dyDescent="0.6">
      <c r="A43" s="50" t="s">
        <v>190</v>
      </c>
      <c r="B43" s="12">
        <v>16</v>
      </c>
      <c r="C43" s="5"/>
      <c r="D43" s="207">
        <v>-3173855</v>
      </c>
      <c r="E43" s="45"/>
      <c r="F43" s="201">
        <v>0</v>
      </c>
      <c r="G43" s="101"/>
      <c r="H43" s="207">
        <v>-3173855</v>
      </c>
      <c r="I43" s="45"/>
      <c r="J43" s="201">
        <v>0</v>
      </c>
    </row>
    <row r="44" spans="1:10" ht="21.6" customHeight="1" x14ac:dyDescent="0.6">
      <c r="A44" s="50" t="s">
        <v>192</v>
      </c>
      <c r="C44" s="5"/>
      <c r="D44" s="207"/>
      <c r="E44" s="45"/>
      <c r="F44" s="207"/>
      <c r="G44" s="101"/>
      <c r="H44" s="207"/>
      <c r="I44" s="45"/>
      <c r="J44" s="207"/>
    </row>
    <row r="45" spans="1:10" ht="21.6" customHeight="1" x14ac:dyDescent="0.6">
      <c r="A45" s="50" t="s">
        <v>188</v>
      </c>
      <c r="B45" s="12">
        <v>22</v>
      </c>
      <c r="C45" s="5"/>
      <c r="D45" s="44">
        <v>634771</v>
      </c>
      <c r="E45" s="37"/>
      <c r="F45" s="201">
        <v>0</v>
      </c>
      <c r="G45" s="49"/>
      <c r="H45" s="44">
        <v>634771</v>
      </c>
      <c r="I45" s="37"/>
      <c r="J45" s="201">
        <v>0</v>
      </c>
    </row>
    <row r="46" spans="1:10" s="5" customFormat="1" ht="21.6" customHeight="1" x14ac:dyDescent="0.6">
      <c r="A46" s="7" t="s">
        <v>109</v>
      </c>
      <c r="B46" s="12"/>
      <c r="D46" s="97">
        <f>SUM(D43:D45)</f>
        <v>-2539084</v>
      </c>
      <c r="E46" s="37"/>
      <c r="F46" s="233">
        <f>SUM(F43:F45)</f>
        <v>0</v>
      </c>
      <c r="G46" s="42"/>
      <c r="H46" s="97">
        <f>SUM(H43:H45)</f>
        <v>-2539084</v>
      </c>
      <c r="I46" s="18"/>
      <c r="J46" s="233">
        <f>SUM(J43:J45)</f>
        <v>0</v>
      </c>
    </row>
    <row r="47" spans="1:10" ht="21" customHeight="1" thickBot="1" x14ac:dyDescent="0.65">
      <c r="A47" s="7" t="s">
        <v>110</v>
      </c>
      <c r="B47" s="15"/>
      <c r="C47" s="4"/>
      <c r="D47" s="69">
        <f>D30+D46</f>
        <v>253063699</v>
      </c>
      <c r="E47" s="45"/>
      <c r="F47" s="69">
        <f>F30+F46</f>
        <v>374669119</v>
      </c>
      <c r="G47" s="45"/>
      <c r="H47" s="69">
        <f>H30+H46</f>
        <v>331140858</v>
      </c>
      <c r="I47" s="45"/>
      <c r="J47" s="69">
        <f>J30+J46</f>
        <v>371115554</v>
      </c>
    </row>
    <row r="48" spans="1:10" ht="15" customHeight="1" thickTop="1" x14ac:dyDescent="0.6">
      <c r="A48" s="7"/>
      <c r="B48" s="15"/>
      <c r="C48" s="4"/>
      <c r="D48" s="173"/>
      <c r="E48" s="43"/>
      <c r="F48" s="173"/>
      <c r="G48" s="71"/>
      <c r="H48" s="173"/>
      <c r="I48" s="9"/>
      <c r="J48" s="173"/>
    </row>
    <row r="49" spans="1:14" ht="21.6" customHeight="1" x14ac:dyDescent="0.6">
      <c r="A49" s="7" t="s">
        <v>172</v>
      </c>
      <c r="C49" s="5"/>
      <c r="D49" s="45"/>
      <c r="E49" s="45"/>
      <c r="F49" s="45"/>
      <c r="G49" s="101"/>
      <c r="H49" s="45"/>
      <c r="I49" s="102"/>
      <c r="J49" s="45"/>
      <c r="K49" s="70"/>
      <c r="L49" s="70"/>
    </row>
    <row r="50" spans="1:14" ht="21.6" customHeight="1" x14ac:dyDescent="0.55000000000000004">
      <c r="A50" s="5" t="s">
        <v>133</v>
      </c>
      <c r="C50" s="5"/>
      <c r="D50" s="36">
        <v>255602784</v>
      </c>
      <c r="E50" s="36"/>
      <c r="F50" s="36">
        <v>374669121</v>
      </c>
      <c r="G50" s="101"/>
      <c r="H50" s="36">
        <v>333679942</v>
      </c>
      <c r="I50" s="170"/>
      <c r="J50" s="36">
        <v>371115554</v>
      </c>
      <c r="K50" s="70"/>
      <c r="L50" s="70"/>
    </row>
    <row r="51" spans="1:14" ht="21.6" customHeight="1" x14ac:dyDescent="0.55000000000000004">
      <c r="A51" s="5" t="s">
        <v>134</v>
      </c>
      <c r="C51" s="5"/>
      <c r="D51" s="41">
        <v>-1</v>
      </c>
      <c r="E51" s="34"/>
      <c r="F51" s="41">
        <v>-2</v>
      </c>
      <c r="G51" s="49"/>
      <c r="H51" s="208">
        <v>0</v>
      </c>
      <c r="I51" s="171"/>
      <c r="J51" s="208">
        <v>0</v>
      </c>
      <c r="K51" s="70"/>
      <c r="L51" s="70"/>
    </row>
    <row r="52" spans="1:14" ht="21.6" customHeight="1" thickBot="1" x14ac:dyDescent="0.65">
      <c r="A52" s="7" t="s">
        <v>108</v>
      </c>
      <c r="C52" s="5"/>
      <c r="D52" s="69">
        <f>SUM(D50:D51)</f>
        <v>255602783</v>
      </c>
      <c r="E52" s="37"/>
      <c r="F52" s="69">
        <f>SUM(F50:F51)</f>
        <v>374669119</v>
      </c>
      <c r="G52" s="49"/>
      <c r="H52" s="69">
        <f>SUM(H50:H51)</f>
        <v>333679942</v>
      </c>
      <c r="I52" s="18"/>
      <c r="J52" s="69">
        <f>SUM(J50:J51)</f>
        <v>371115554</v>
      </c>
      <c r="K52" s="70"/>
      <c r="L52" s="70"/>
    </row>
    <row r="53" spans="1:14" s="5" customFormat="1" ht="15" customHeight="1" thickTop="1" x14ac:dyDescent="0.55000000000000004">
      <c r="A53" s="4"/>
      <c r="B53" s="15"/>
      <c r="C53" s="4"/>
      <c r="D53" s="43"/>
      <c r="E53" s="43"/>
      <c r="F53" s="43"/>
      <c r="G53" s="71"/>
      <c r="H53" s="43"/>
      <c r="I53" s="9"/>
      <c r="J53" s="43"/>
    </row>
    <row r="54" spans="1:14" ht="21.6" customHeight="1" x14ac:dyDescent="0.6">
      <c r="A54" s="7" t="s">
        <v>173</v>
      </c>
      <c r="C54" s="5"/>
      <c r="D54" s="45"/>
      <c r="E54" s="45"/>
      <c r="F54" s="45"/>
      <c r="G54" s="101"/>
      <c r="H54" s="45"/>
      <c r="I54" s="102"/>
      <c r="J54" s="45"/>
      <c r="K54" s="70"/>
      <c r="L54" s="70"/>
    </row>
    <row r="55" spans="1:14" ht="21.6" customHeight="1" x14ac:dyDescent="0.55000000000000004">
      <c r="A55" s="5" t="s">
        <v>133</v>
      </c>
      <c r="C55" s="5"/>
      <c r="D55" s="36">
        <v>253063700</v>
      </c>
      <c r="E55" s="36"/>
      <c r="F55" s="36">
        <v>374669121</v>
      </c>
      <c r="G55" s="101"/>
      <c r="H55" s="36">
        <v>331140858</v>
      </c>
      <c r="I55" s="170"/>
      <c r="J55" s="36">
        <v>371115554</v>
      </c>
      <c r="K55" s="70"/>
      <c r="L55" s="70"/>
    </row>
    <row r="56" spans="1:14" ht="21.6" customHeight="1" x14ac:dyDescent="0.55000000000000004">
      <c r="A56" s="5" t="s">
        <v>134</v>
      </c>
      <c r="C56" s="5"/>
      <c r="D56" s="41">
        <v>-1</v>
      </c>
      <c r="E56" s="34"/>
      <c r="F56" s="41">
        <v>-2</v>
      </c>
      <c r="G56" s="49"/>
      <c r="H56" s="208">
        <v>0</v>
      </c>
      <c r="I56" s="171"/>
      <c r="J56" s="208">
        <v>0</v>
      </c>
      <c r="K56" s="70"/>
      <c r="L56" s="70"/>
    </row>
    <row r="57" spans="1:14" ht="21.6" customHeight="1" thickBot="1" x14ac:dyDescent="0.65">
      <c r="A57" s="7" t="s">
        <v>110</v>
      </c>
      <c r="C57" s="5"/>
      <c r="D57" s="69">
        <f>SUM(D55:D56)</f>
        <v>253063699</v>
      </c>
      <c r="E57" s="37"/>
      <c r="F57" s="69">
        <f>SUM(F55:F56)</f>
        <v>374669119</v>
      </c>
      <c r="G57" s="49"/>
      <c r="H57" s="69">
        <f>SUM(H55:H56)</f>
        <v>331140858</v>
      </c>
      <c r="I57" s="18"/>
      <c r="J57" s="69">
        <f>SUM(J55:J56)</f>
        <v>371115554</v>
      </c>
      <c r="K57" s="70"/>
      <c r="L57" s="70"/>
    </row>
    <row r="58" spans="1:14" s="5" customFormat="1" ht="15" customHeight="1" thickTop="1" x14ac:dyDescent="0.55000000000000004">
      <c r="A58" s="4"/>
      <c r="B58" s="15"/>
      <c r="C58" s="4"/>
      <c r="D58" s="43"/>
      <c r="E58" s="43"/>
      <c r="F58" s="43"/>
      <c r="G58" s="71"/>
      <c r="H58" s="43"/>
      <c r="I58" s="9"/>
      <c r="J58" s="43"/>
    </row>
    <row r="59" spans="1:14" ht="25.05" customHeight="1" thickBot="1" x14ac:dyDescent="0.65">
      <c r="A59" s="7" t="s">
        <v>207</v>
      </c>
      <c r="B59" s="12">
        <v>23</v>
      </c>
      <c r="C59" s="5"/>
      <c r="D59" s="65">
        <v>0.13</v>
      </c>
      <c r="E59" s="66"/>
      <c r="F59" s="65">
        <v>0.18</v>
      </c>
      <c r="G59" s="49"/>
      <c r="H59" s="65">
        <v>0.16</v>
      </c>
      <c r="I59" s="66"/>
      <c r="J59" s="65">
        <v>0.18</v>
      </c>
    </row>
    <row r="60" spans="1:14" ht="21.6" customHeight="1" thickTop="1" x14ac:dyDescent="0.6">
      <c r="D60" s="121"/>
      <c r="E60" s="42"/>
      <c r="F60" s="121"/>
      <c r="G60" s="50"/>
      <c r="H60" s="121"/>
      <c r="I60" s="42"/>
      <c r="J60" s="121"/>
    </row>
    <row r="61" spans="1:14" ht="24" customHeight="1" x14ac:dyDescent="0.6">
      <c r="A61" s="40"/>
      <c r="B61" s="48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</row>
    <row r="62" spans="1:14" ht="24" customHeight="1" x14ac:dyDescent="0.55000000000000004">
      <c r="H62" s="70"/>
      <c r="J62" s="70"/>
    </row>
  </sheetData>
  <mergeCells count="12">
    <mergeCell ref="D7:J7"/>
    <mergeCell ref="D3:F3"/>
    <mergeCell ref="H4:J4"/>
    <mergeCell ref="D5:F5"/>
    <mergeCell ref="H5:J5"/>
    <mergeCell ref="D4:F4"/>
    <mergeCell ref="D38:J38"/>
    <mergeCell ref="D34:F34"/>
    <mergeCell ref="D35:F35"/>
    <mergeCell ref="H35:J35"/>
    <mergeCell ref="D36:F36"/>
    <mergeCell ref="H36:J36"/>
  </mergeCells>
  <pageMargins left="0.7" right="0.7" top="0.48" bottom="0.5" header="0.5" footer="0.5"/>
  <pageSetup paperSize="9" scale="83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2"/>
  <sheetViews>
    <sheetView topLeftCell="B19" zoomScaleNormal="100" zoomScaleSheetLayoutView="100" workbookViewId="0">
      <selection activeCell="A6" sqref="A6"/>
    </sheetView>
  </sheetViews>
  <sheetFormatPr defaultColWidth="9.125" defaultRowHeight="24" customHeight="1" x14ac:dyDescent="0.55000000000000004"/>
  <cols>
    <col min="1" max="1" width="49" style="2" customWidth="1"/>
    <col min="2" max="2" width="6.875" style="2" customWidth="1"/>
    <col min="3" max="3" width="1.25" style="2" customWidth="1"/>
    <col min="4" max="4" width="13.875" style="2" customWidth="1"/>
    <col min="5" max="5" width="1.25" style="2" customWidth="1"/>
    <col min="6" max="6" width="13.75" style="2" customWidth="1"/>
    <col min="7" max="7" width="1.375" style="2" customWidth="1"/>
    <col min="8" max="8" width="13" style="2" customWidth="1"/>
    <col min="9" max="9" width="1.375" style="2" customWidth="1"/>
    <col min="10" max="10" width="15.125" style="2" customWidth="1"/>
    <col min="11" max="11" width="1.125" style="2" customWidth="1"/>
    <col min="12" max="12" width="13.625" style="2" customWidth="1"/>
    <col min="13" max="13" width="1.125" style="2" customWidth="1"/>
    <col min="14" max="14" width="13.75" style="2" customWidth="1"/>
    <col min="15" max="15" width="1.125" style="2" customWidth="1"/>
    <col min="16" max="16" width="16.75" style="2" customWidth="1"/>
    <col min="17" max="17" width="1.125" style="2" customWidth="1"/>
    <col min="18" max="18" width="13.75" style="2" customWidth="1"/>
    <col min="19" max="16384" width="9.125" style="2"/>
  </cols>
  <sheetData>
    <row r="1" spans="1:18" ht="22.5" customHeight="1" x14ac:dyDescent="0.6">
      <c r="A1" s="1" t="s">
        <v>139</v>
      </c>
      <c r="B1" s="26"/>
      <c r="C1" s="26"/>
      <c r="D1" s="26"/>
      <c r="N1" s="25"/>
      <c r="P1" s="25"/>
      <c r="R1" s="25"/>
    </row>
    <row r="2" spans="1:18" ht="22.5" customHeight="1" x14ac:dyDescent="0.6">
      <c r="A2" s="10" t="s">
        <v>43</v>
      </c>
      <c r="B2" s="26"/>
      <c r="C2" s="26"/>
      <c r="D2" s="26"/>
      <c r="M2" s="23"/>
      <c r="N2" s="25"/>
      <c r="O2" s="23"/>
      <c r="P2" s="25"/>
      <c r="Q2" s="23"/>
      <c r="R2" s="25"/>
    </row>
    <row r="3" spans="1:18" s="5" customFormat="1" ht="22.5" customHeight="1" x14ac:dyDescent="0.6">
      <c r="A3" s="63"/>
      <c r="E3" s="7"/>
      <c r="F3" s="243" t="s">
        <v>132</v>
      </c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</row>
    <row r="4" spans="1:18" s="5" customFormat="1" ht="22.5" customHeight="1" x14ac:dyDescent="0.6">
      <c r="A4" s="63"/>
      <c r="E4" s="7"/>
      <c r="F4" s="199"/>
      <c r="G4" s="199"/>
      <c r="H4" s="199"/>
      <c r="I4" s="199"/>
      <c r="J4" s="245" t="s">
        <v>15</v>
      </c>
      <c r="K4" s="245"/>
      <c r="L4" s="245"/>
      <c r="M4" s="199"/>
      <c r="N4" s="199"/>
      <c r="O4" s="199"/>
      <c r="P4" s="199"/>
      <c r="Q4" s="199"/>
      <c r="R4" s="199"/>
    </row>
    <row r="5" spans="1:18" s="5" customFormat="1" ht="22.5" customHeight="1" x14ac:dyDescent="0.6">
      <c r="A5" s="63"/>
      <c r="E5" s="7"/>
      <c r="F5" s="238"/>
      <c r="G5" s="238"/>
      <c r="H5" s="238"/>
      <c r="I5" s="238"/>
      <c r="J5" s="239"/>
      <c r="K5" s="239"/>
      <c r="L5" s="239"/>
      <c r="M5" s="238"/>
      <c r="N5" s="238"/>
      <c r="O5" s="238"/>
      <c r="P5" s="16" t="s">
        <v>143</v>
      </c>
      <c r="Q5" s="238"/>
      <c r="R5" s="238"/>
    </row>
    <row r="6" spans="1:18" ht="22.5" customHeight="1" x14ac:dyDescent="0.55000000000000004">
      <c r="A6" s="5"/>
      <c r="B6" s="16"/>
      <c r="C6" s="16"/>
      <c r="E6" s="8"/>
      <c r="F6" s="16" t="s">
        <v>30</v>
      </c>
      <c r="G6" s="8"/>
      <c r="H6" s="16"/>
      <c r="I6" s="8"/>
      <c r="M6" s="8"/>
      <c r="N6" s="16" t="s">
        <v>33</v>
      </c>
      <c r="O6" s="8"/>
      <c r="P6" s="16" t="s">
        <v>144</v>
      </c>
      <c r="Q6" s="8"/>
      <c r="R6" s="16"/>
    </row>
    <row r="7" spans="1:18" ht="22.5" customHeight="1" x14ac:dyDescent="0.55000000000000004">
      <c r="A7" s="5"/>
      <c r="B7" s="16"/>
      <c r="C7" s="16"/>
      <c r="E7" s="8"/>
      <c r="F7" s="16" t="s">
        <v>35</v>
      </c>
      <c r="G7" s="8"/>
      <c r="H7" s="16" t="s">
        <v>24</v>
      </c>
      <c r="I7" s="8"/>
      <c r="J7" s="16" t="s">
        <v>112</v>
      </c>
      <c r="K7" s="8"/>
      <c r="L7" s="16"/>
      <c r="M7" s="8"/>
      <c r="N7" s="16" t="s">
        <v>142</v>
      </c>
      <c r="O7" s="8"/>
      <c r="P7" s="23" t="s">
        <v>209</v>
      </c>
      <c r="Q7" s="8"/>
      <c r="R7" s="16" t="s">
        <v>33</v>
      </c>
    </row>
    <row r="8" spans="1:18" ht="22.5" customHeight="1" x14ac:dyDescent="0.55000000000000004">
      <c r="A8" s="5"/>
      <c r="C8" s="16"/>
      <c r="D8" s="198" t="s">
        <v>1</v>
      </c>
      <c r="E8" s="8"/>
      <c r="F8" s="16" t="s">
        <v>36</v>
      </c>
      <c r="G8" s="8"/>
      <c r="H8" s="16" t="s">
        <v>100</v>
      </c>
      <c r="I8" s="8"/>
      <c r="J8" s="16" t="s">
        <v>111</v>
      </c>
      <c r="K8" s="8"/>
      <c r="L8" s="16" t="s">
        <v>51</v>
      </c>
      <c r="M8" s="8"/>
      <c r="N8" s="16" t="s">
        <v>141</v>
      </c>
      <c r="O8" s="8"/>
      <c r="P8" s="16" t="s">
        <v>208</v>
      </c>
      <c r="Q8" s="8"/>
      <c r="R8" s="16" t="s">
        <v>34</v>
      </c>
    </row>
    <row r="9" spans="1:18" ht="22.5" customHeight="1" x14ac:dyDescent="0.55000000000000004">
      <c r="A9" s="5"/>
      <c r="C9" s="198"/>
      <c r="D9" s="198"/>
      <c r="E9" s="111"/>
      <c r="F9" s="246" t="s">
        <v>60</v>
      </c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</row>
    <row r="10" spans="1:18" ht="22.5" customHeight="1" x14ac:dyDescent="0.6">
      <c r="A10" s="7" t="s">
        <v>126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</row>
    <row r="11" spans="1:18" s="7" customFormat="1" ht="22.5" customHeight="1" x14ac:dyDescent="0.6">
      <c r="A11" s="42" t="s">
        <v>127</v>
      </c>
      <c r="C11" s="28"/>
      <c r="D11" s="108"/>
      <c r="E11" s="64"/>
      <c r="F11" s="175">
        <v>2048254862</v>
      </c>
      <c r="G11" s="176"/>
      <c r="H11" s="175">
        <v>283563867</v>
      </c>
      <c r="I11" s="176"/>
      <c r="J11" s="175">
        <v>133711443</v>
      </c>
      <c r="K11" s="176"/>
      <c r="L11" s="175">
        <v>403476389</v>
      </c>
      <c r="M11" s="176"/>
      <c r="N11" s="175">
        <f>SUM(F11:M11)</f>
        <v>2869006561</v>
      </c>
      <c r="O11" s="176"/>
      <c r="P11" s="216">
        <v>0</v>
      </c>
      <c r="Q11" s="176"/>
      <c r="R11" s="175">
        <f>SUM(N11:P11)</f>
        <v>2869006561</v>
      </c>
    </row>
    <row r="12" spans="1:18" ht="10.5" customHeight="1" x14ac:dyDescent="0.6">
      <c r="A12" s="7"/>
      <c r="C12" s="28"/>
      <c r="E12" s="52"/>
      <c r="F12" s="177"/>
      <c r="G12" s="125"/>
      <c r="H12" s="177"/>
      <c r="I12" s="125"/>
      <c r="J12" s="177"/>
      <c r="K12" s="125"/>
      <c r="L12" s="177"/>
      <c r="M12" s="125"/>
      <c r="N12" s="177"/>
      <c r="O12" s="125"/>
      <c r="P12" s="177"/>
      <c r="Q12" s="125"/>
      <c r="R12" s="177"/>
    </row>
    <row r="13" spans="1:18" ht="22.5" customHeight="1" x14ac:dyDescent="0.6">
      <c r="A13" s="7" t="s">
        <v>58</v>
      </c>
      <c r="C13" s="28"/>
      <c r="E13" s="29"/>
      <c r="F13" s="177"/>
      <c r="G13" s="125"/>
      <c r="H13" s="177"/>
      <c r="I13" s="125"/>
      <c r="J13" s="177"/>
      <c r="K13" s="125"/>
      <c r="L13" s="177"/>
      <c r="M13" s="125"/>
      <c r="N13" s="177"/>
      <c r="O13" s="125"/>
      <c r="P13" s="177"/>
      <c r="Q13" s="125"/>
      <c r="R13" s="177"/>
    </row>
    <row r="14" spans="1:18" ht="22.5" customHeight="1" x14ac:dyDescent="0.6">
      <c r="A14" s="17" t="s">
        <v>114</v>
      </c>
      <c r="C14" s="28"/>
      <c r="E14" s="29"/>
      <c r="F14" s="177"/>
      <c r="G14" s="125"/>
      <c r="H14" s="177"/>
      <c r="I14" s="125"/>
      <c r="J14" s="177"/>
      <c r="K14" s="183"/>
      <c r="L14" s="177"/>
      <c r="M14" s="125"/>
      <c r="N14" s="177"/>
      <c r="O14" s="125"/>
      <c r="P14" s="177"/>
      <c r="Q14" s="125"/>
      <c r="R14" s="177"/>
    </row>
    <row r="15" spans="1:18" s="56" customFormat="1" ht="22.5" hidden="1" customHeight="1" x14ac:dyDescent="0.55000000000000004">
      <c r="A15" s="19" t="s">
        <v>138</v>
      </c>
      <c r="C15" s="54"/>
      <c r="D15" s="12">
        <v>20</v>
      </c>
      <c r="E15" s="55"/>
      <c r="F15" s="103"/>
      <c r="G15" s="180"/>
      <c r="H15" s="103"/>
      <c r="I15" s="180"/>
      <c r="J15" s="103"/>
      <c r="K15" s="94"/>
      <c r="L15" s="103"/>
      <c r="M15" s="178"/>
      <c r="N15" s="174">
        <f>SUM(F15:M15)</f>
        <v>0</v>
      </c>
      <c r="O15" s="178"/>
      <c r="P15" s="174">
        <f>SUM(E15:O15)</f>
        <v>0</v>
      </c>
      <c r="Q15" s="178"/>
      <c r="R15" s="174"/>
    </row>
    <row r="16" spans="1:18" s="56" customFormat="1" ht="22.5" customHeight="1" x14ac:dyDescent="0.55000000000000004">
      <c r="A16" s="2" t="s">
        <v>113</v>
      </c>
      <c r="C16" s="54"/>
      <c r="D16" s="12">
        <v>24</v>
      </c>
      <c r="E16" s="30"/>
      <c r="F16" s="209">
        <v>0</v>
      </c>
      <c r="G16" s="210"/>
      <c r="H16" s="211">
        <v>0</v>
      </c>
      <c r="I16" s="210"/>
      <c r="J16" s="211">
        <v>0</v>
      </c>
      <c r="K16" s="94"/>
      <c r="L16" s="179">
        <v>-163860381</v>
      </c>
      <c r="M16" s="94"/>
      <c r="N16" s="174">
        <f>SUM(F16:M16)</f>
        <v>-163860381</v>
      </c>
      <c r="O16" s="94"/>
      <c r="P16" s="215">
        <v>0</v>
      </c>
      <c r="Q16" s="94"/>
      <c r="R16" s="174">
        <f>SUM(N16:P16)</f>
        <v>-163860381</v>
      </c>
    </row>
    <row r="17" spans="1:18" ht="22.5" customHeight="1" x14ac:dyDescent="0.6">
      <c r="A17" s="17" t="s">
        <v>115</v>
      </c>
      <c r="C17" s="28"/>
      <c r="E17" s="29"/>
      <c r="F17" s="212">
        <f>SUM(F15:F16)</f>
        <v>0</v>
      </c>
      <c r="G17" s="213"/>
      <c r="H17" s="212">
        <f>SUM(H15:H16)</f>
        <v>0</v>
      </c>
      <c r="I17" s="213"/>
      <c r="J17" s="214">
        <f>SUM(J15:J16)</f>
        <v>0</v>
      </c>
      <c r="K17" s="183"/>
      <c r="L17" s="97">
        <f>SUM(L15:L16)</f>
        <v>-163860381</v>
      </c>
      <c r="M17" s="125"/>
      <c r="N17" s="97">
        <f>SUM(N15:N16)</f>
        <v>-163860381</v>
      </c>
      <c r="O17" s="125"/>
      <c r="P17" s="214">
        <f>SUM(P15:P16)</f>
        <v>0</v>
      </c>
      <c r="Q17" s="125"/>
      <c r="R17" s="97">
        <f>SUM(R15:R16)</f>
        <v>-163860381</v>
      </c>
    </row>
    <row r="18" spans="1:18" ht="10.5" customHeight="1" x14ac:dyDescent="0.6">
      <c r="A18" s="7"/>
      <c r="C18" s="28"/>
      <c r="E18" s="52"/>
      <c r="F18" s="177"/>
      <c r="G18" s="125"/>
      <c r="H18" s="177"/>
      <c r="I18" s="125"/>
      <c r="J18" s="177"/>
      <c r="K18" s="183"/>
      <c r="L18" s="177"/>
      <c r="M18" s="125"/>
      <c r="N18" s="177"/>
      <c r="O18" s="125"/>
      <c r="P18" s="177"/>
      <c r="Q18" s="125"/>
      <c r="R18" s="177"/>
    </row>
    <row r="19" spans="1:18" ht="22.5" customHeight="1" x14ac:dyDescent="0.6">
      <c r="A19" s="17" t="s">
        <v>145</v>
      </c>
      <c r="C19" s="28"/>
      <c r="E19" s="52"/>
      <c r="F19" s="177"/>
      <c r="G19" s="125"/>
      <c r="H19" s="177"/>
      <c r="I19" s="125"/>
      <c r="J19" s="177"/>
      <c r="K19" s="183"/>
      <c r="L19" s="177"/>
      <c r="M19" s="125"/>
      <c r="N19" s="177"/>
      <c r="O19" s="125"/>
      <c r="P19" s="177"/>
      <c r="Q19" s="125"/>
      <c r="R19" s="177"/>
    </row>
    <row r="20" spans="1:18" ht="22.5" customHeight="1" x14ac:dyDescent="0.6">
      <c r="A20" s="5" t="s">
        <v>146</v>
      </c>
      <c r="C20" s="28"/>
      <c r="E20" s="52"/>
      <c r="F20" s="211">
        <v>0</v>
      </c>
      <c r="G20" s="213"/>
      <c r="H20" s="211">
        <v>0</v>
      </c>
      <c r="I20" s="213"/>
      <c r="J20" s="211">
        <v>0</v>
      </c>
      <c r="K20" s="217"/>
      <c r="L20" s="211">
        <v>0</v>
      </c>
      <c r="M20" s="213"/>
      <c r="N20" s="211">
        <v>0</v>
      </c>
      <c r="O20" s="125"/>
      <c r="P20" s="103">
        <v>75</v>
      </c>
      <c r="Q20" s="125"/>
      <c r="R20" s="174">
        <f>SUM(N20:P20)</f>
        <v>75</v>
      </c>
    </row>
    <row r="21" spans="1:18" ht="22.5" customHeight="1" x14ac:dyDescent="0.6">
      <c r="A21" s="17" t="s">
        <v>147</v>
      </c>
      <c r="C21" s="28"/>
      <c r="E21" s="52"/>
      <c r="F21" s="214">
        <f>SUM(F19:F20)</f>
        <v>0</v>
      </c>
      <c r="G21" s="218"/>
      <c r="H21" s="214">
        <f>SUM(H19:H20)</f>
        <v>0</v>
      </c>
      <c r="I21" s="218"/>
      <c r="J21" s="214">
        <f>SUM(J19:J20)</f>
        <v>0</v>
      </c>
      <c r="K21" s="219"/>
      <c r="L21" s="214">
        <f>SUM(L19:L20)</f>
        <v>0</v>
      </c>
      <c r="M21" s="218"/>
      <c r="N21" s="214">
        <f>SUM(N19:N20)</f>
        <v>0</v>
      </c>
      <c r="O21" s="184"/>
      <c r="P21" s="97">
        <f>SUM(P19:P20)</f>
        <v>75</v>
      </c>
      <c r="Q21" s="184"/>
      <c r="R21" s="97">
        <f>SUM(R19:R20)</f>
        <v>75</v>
      </c>
    </row>
    <row r="22" spans="1:18" ht="10.5" customHeight="1" x14ac:dyDescent="0.6">
      <c r="A22" s="7"/>
      <c r="C22" s="28"/>
      <c r="E22" s="52"/>
      <c r="F22" s="177"/>
      <c r="G22" s="125"/>
      <c r="H22" s="177"/>
      <c r="I22" s="125"/>
      <c r="J22" s="177"/>
      <c r="K22" s="183"/>
      <c r="L22" s="177"/>
      <c r="M22" s="125"/>
      <c r="N22" s="177"/>
      <c r="O22" s="125"/>
      <c r="P22" s="177"/>
      <c r="Q22" s="125"/>
      <c r="R22" s="177"/>
    </row>
    <row r="23" spans="1:18" ht="22.5" customHeight="1" x14ac:dyDescent="0.6">
      <c r="A23" s="7" t="s">
        <v>61</v>
      </c>
      <c r="C23" s="28"/>
      <c r="E23" s="29"/>
      <c r="F23" s="177"/>
      <c r="G23" s="125"/>
      <c r="H23" s="177"/>
      <c r="I23" s="125"/>
      <c r="J23" s="177"/>
      <c r="K23" s="183"/>
      <c r="L23" s="177"/>
      <c r="M23" s="125"/>
      <c r="N23" s="177"/>
      <c r="O23" s="125"/>
      <c r="P23" s="177"/>
      <c r="Q23" s="125"/>
      <c r="R23" s="177"/>
    </row>
    <row r="24" spans="1:18" s="7" customFormat="1" ht="22.5" customHeight="1" x14ac:dyDescent="0.6">
      <c r="A24" s="5" t="s">
        <v>101</v>
      </c>
      <c r="B24" s="5"/>
      <c r="C24" s="186"/>
      <c r="D24" s="5"/>
      <c r="E24" s="33"/>
      <c r="F24" s="215">
        <v>0</v>
      </c>
      <c r="G24" s="215"/>
      <c r="H24" s="215">
        <v>0</v>
      </c>
      <c r="I24" s="215"/>
      <c r="J24" s="211">
        <v>0</v>
      </c>
      <c r="K24" s="103"/>
      <c r="L24" s="103">
        <f>'PL-9-10'!F55</f>
        <v>374669121</v>
      </c>
      <c r="M24" s="103"/>
      <c r="N24" s="103">
        <f>SUM(F24:M24)</f>
        <v>374669121</v>
      </c>
      <c r="O24" s="103"/>
      <c r="P24" s="211">
        <f>'PL-9-10'!F56</f>
        <v>-2</v>
      </c>
      <c r="Q24" s="103"/>
      <c r="R24" s="104">
        <f>SUM(N24:P24)</f>
        <v>374669119</v>
      </c>
    </row>
    <row r="25" spans="1:18" s="7" customFormat="1" ht="22.5" customHeight="1" x14ac:dyDescent="0.6">
      <c r="A25" s="2" t="s">
        <v>80</v>
      </c>
      <c r="B25" s="12"/>
      <c r="C25" s="28"/>
      <c r="E25" s="33"/>
      <c r="F25" s="215">
        <v>0</v>
      </c>
      <c r="G25" s="215"/>
      <c r="H25" s="215">
        <v>0</v>
      </c>
      <c r="I25" s="215"/>
      <c r="J25" s="211">
        <v>0</v>
      </c>
      <c r="K25" s="94"/>
      <c r="L25" s="211">
        <v>0</v>
      </c>
      <c r="M25" s="209"/>
      <c r="N25" s="209">
        <f>SUM(D25:M25)</f>
        <v>0</v>
      </c>
      <c r="O25" s="209"/>
      <c r="P25" s="209">
        <f>SUM(B25:O25)</f>
        <v>0</v>
      </c>
      <c r="Q25" s="209"/>
      <c r="R25" s="216">
        <f>SUM(N25:P25)</f>
        <v>0</v>
      </c>
    </row>
    <row r="26" spans="1:18" s="7" customFormat="1" ht="22.5" customHeight="1" x14ac:dyDescent="0.6">
      <c r="A26" s="7" t="s">
        <v>62</v>
      </c>
      <c r="C26" s="28"/>
      <c r="E26" s="59"/>
      <c r="F26" s="212">
        <f>SUM(F24:F25)</f>
        <v>0</v>
      </c>
      <c r="G26" s="210"/>
      <c r="H26" s="212">
        <f>SUM(H24:H25)</f>
        <v>0</v>
      </c>
      <c r="I26" s="210"/>
      <c r="J26" s="214">
        <f>SUM(J24:J25)</f>
        <v>0</v>
      </c>
      <c r="K26" s="94"/>
      <c r="L26" s="97">
        <f>SUM(L24:L25)</f>
        <v>374669121</v>
      </c>
      <c r="M26" s="94"/>
      <c r="N26" s="97">
        <f>SUM(N24:N25)</f>
        <v>374669121</v>
      </c>
      <c r="O26" s="94"/>
      <c r="P26" s="214">
        <f>SUM(P24:P25)</f>
        <v>-2</v>
      </c>
      <c r="Q26" s="94"/>
      <c r="R26" s="97">
        <f>SUM(R24:R25)</f>
        <v>374669119</v>
      </c>
    </row>
    <row r="27" spans="1:18" ht="10.5" customHeight="1" x14ac:dyDescent="0.6">
      <c r="A27" s="7"/>
      <c r="C27" s="28"/>
      <c r="E27" s="52"/>
      <c r="F27" s="177"/>
      <c r="G27" s="125"/>
      <c r="H27" s="177"/>
      <c r="I27" s="125"/>
      <c r="J27" s="177"/>
      <c r="K27" s="183"/>
      <c r="L27" s="177"/>
      <c r="M27" s="125"/>
      <c r="N27" s="177"/>
      <c r="O27" s="125"/>
      <c r="P27" s="177"/>
      <c r="Q27" s="125"/>
      <c r="R27" s="177"/>
    </row>
    <row r="28" spans="1:18" s="7" customFormat="1" ht="22.5" customHeight="1" x14ac:dyDescent="0.6">
      <c r="A28" s="5" t="s">
        <v>104</v>
      </c>
      <c r="C28" s="28"/>
      <c r="D28" s="12">
        <v>18</v>
      </c>
      <c r="E28" s="33"/>
      <c r="F28" s="215">
        <v>0</v>
      </c>
      <c r="G28" s="215"/>
      <c r="H28" s="215">
        <v>0</v>
      </c>
      <c r="I28" s="174"/>
      <c r="J28" s="166">
        <v>18733456</v>
      </c>
      <c r="K28" s="117"/>
      <c r="L28" s="166">
        <f>-J28</f>
        <v>-18733456</v>
      </c>
      <c r="M28" s="94"/>
      <c r="N28" s="211">
        <f>SUM(E28:L28)</f>
        <v>0</v>
      </c>
      <c r="O28" s="209"/>
      <c r="P28" s="211">
        <v>0</v>
      </c>
      <c r="Q28" s="209"/>
      <c r="R28" s="209">
        <f>SUM(N28:P28)</f>
        <v>0</v>
      </c>
    </row>
    <row r="29" spans="1:18" s="27" customFormat="1" ht="22.5" customHeight="1" thickBot="1" x14ac:dyDescent="0.65">
      <c r="A29" s="100" t="s">
        <v>128</v>
      </c>
      <c r="C29" s="32"/>
      <c r="E29" s="64">
        <f>E11+E17+E26</f>
        <v>0</v>
      </c>
      <c r="F29" s="182">
        <f>F11+F17+F21+F26+F28</f>
        <v>2048254862</v>
      </c>
      <c r="G29" s="176">
        <f>G11+G17+G26</f>
        <v>0</v>
      </c>
      <c r="H29" s="182">
        <f>H11+H17+H21+H26+H28</f>
        <v>283563867</v>
      </c>
      <c r="I29" s="176">
        <f>I11+I17+I26</f>
        <v>0</v>
      </c>
      <c r="J29" s="182">
        <f>J11+J17+J21+J26+J28</f>
        <v>152444899</v>
      </c>
      <c r="K29" s="175">
        <f>K11+K17+K26</f>
        <v>0</v>
      </c>
      <c r="L29" s="182">
        <f>L11+L17+L21+L26+L28</f>
        <v>595551673</v>
      </c>
      <c r="M29" s="175">
        <f>M11+M17+M26</f>
        <v>0</v>
      </c>
      <c r="N29" s="182">
        <f>N11+N17+N21+N26+N28</f>
        <v>3079815301</v>
      </c>
      <c r="O29" s="175">
        <f>O11+O17+O26</f>
        <v>0</v>
      </c>
      <c r="P29" s="182">
        <f>P11+P17+P21+P26+P28</f>
        <v>73</v>
      </c>
      <c r="Q29" s="175">
        <f>Q11+Q17+Q26</f>
        <v>0</v>
      </c>
      <c r="R29" s="182">
        <f>R11+R17+R21+R26+R28</f>
        <v>3079815374</v>
      </c>
    </row>
    <row r="30" spans="1:18" ht="24" customHeight="1" thickTop="1" x14ac:dyDescent="0.55000000000000004">
      <c r="E30" s="27"/>
      <c r="F30" s="113"/>
      <c r="G30" s="114"/>
      <c r="H30" s="113"/>
      <c r="I30" s="114"/>
      <c r="J30" s="116"/>
      <c r="K30" s="112"/>
      <c r="L30" s="115"/>
      <c r="M30" s="116"/>
      <c r="N30" s="116"/>
      <c r="O30" s="116"/>
      <c r="P30" s="116"/>
      <c r="Q30" s="116"/>
      <c r="R30" s="116"/>
    </row>
    <row r="31" spans="1:18" ht="21.6" x14ac:dyDescent="0.55000000000000004"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</row>
    <row r="32" spans="1:18" ht="21.6" x14ac:dyDescent="0.55000000000000004"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</row>
    <row r="54" ht="21.6" x14ac:dyDescent="0.55000000000000004"/>
    <row r="71" ht="21.6" x14ac:dyDescent="0.55000000000000004"/>
    <row r="72" ht="21.6" x14ac:dyDescent="0.55000000000000004"/>
  </sheetData>
  <mergeCells count="3">
    <mergeCell ref="J4:L4"/>
    <mergeCell ref="F3:R3"/>
    <mergeCell ref="F9:R9"/>
  </mergeCells>
  <pageMargins left="0.8" right="0.8" top="0.48" bottom="0.5" header="0.5" footer="0.5"/>
  <pageSetup paperSize="9" scale="82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opLeftCell="B23" zoomScaleNormal="100" zoomScaleSheetLayoutView="100" workbookViewId="0">
      <selection activeCell="T32" sqref="T32"/>
    </sheetView>
  </sheetViews>
  <sheetFormatPr defaultColWidth="9.125" defaultRowHeight="21.6" x14ac:dyDescent="0.55000000000000004"/>
  <cols>
    <col min="1" max="1" width="43" style="2" customWidth="1"/>
    <col min="2" max="2" width="12.125" style="2" customWidth="1"/>
    <col min="3" max="3" width="1.25" style="2" customWidth="1"/>
    <col min="4" max="4" width="13.75" style="2" customWidth="1"/>
    <col min="5" max="5" width="1.375" style="2" customWidth="1"/>
    <col min="6" max="6" width="13.75" style="2" customWidth="1"/>
    <col min="7" max="7" width="1.375" style="2" customWidth="1"/>
    <col min="8" max="8" width="13" style="2" customWidth="1"/>
    <col min="9" max="9" width="1.375" style="2" customWidth="1"/>
    <col min="10" max="10" width="15.125" style="2" customWidth="1"/>
    <col min="11" max="11" width="1.125" style="2" customWidth="1"/>
    <col min="12" max="12" width="15.125" style="2" customWidth="1"/>
    <col min="13" max="13" width="1.125" style="2" customWidth="1"/>
    <col min="14" max="14" width="13.625" style="2" customWidth="1"/>
    <col min="15" max="15" width="1.125" style="2" customWidth="1"/>
    <col min="16" max="16" width="13.75" style="2" customWidth="1"/>
    <col min="17" max="17" width="1.125" style="2" customWidth="1"/>
    <col min="18" max="18" width="16.75" style="2" customWidth="1"/>
    <col min="19" max="19" width="1.125" style="2" customWidth="1"/>
    <col min="20" max="20" width="13.75" style="2" customWidth="1"/>
    <col min="21" max="16384" width="9.125" style="2"/>
  </cols>
  <sheetData>
    <row r="1" spans="1:20" ht="22.5" customHeight="1" x14ac:dyDescent="0.6">
      <c r="A1" s="1" t="s">
        <v>139</v>
      </c>
      <c r="B1" s="26"/>
      <c r="P1" s="25"/>
      <c r="R1" s="25"/>
      <c r="T1" s="25"/>
    </row>
    <row r="2" spans="1:20" ht="22.5" customHeight="1" x14ac:dyDescent="0.6">
      <c r="A2" s="10" t="s">
        <v>43</v>
      </c>
      <c r="B2" s="26"/>
      <c r="O2" s="23"/>
      <c r="P2" s="25"/>
      <c r="Q2" s="23"/>
      <c r="R2" s="25"/>
      <c r="S2" s="23"/>
      <c r="T2" s="25"/>
    </row>
    <row r="3" spans="1:20" s="5" customFormat="1" ht="22.5" customHeight="1" x14ac:dyDescent="0.6">
      <c r="A3" s="63"/>
      <c r="C3" s="7"/>
      <c r="D3" s="243" t="s">
        <v>132</v>
      </c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</row>
    <row r="4" spans="1:20" s="5" customFormat="1" ht="22.5" customHeight="1" x14ac:dyDescent="0.6">
      <c r="A4" s="63"/>
      <c r="C4" s="7"/>
      <c r="D4" s="199"/>
      <c r="E4" s="199"/>
      <c r="F4" s="199"/>
      <c r="G4" s="199"/>
      <c r="H4" s="199"/>
      <c r="I4" s="199"/>
      <c r="J4" s="245" t="s">
        <v>15</v>
      </c>
      <c r="K4" s="245"/>
      <c r="L4" s="245"/>
      <c r="M4" s="245"/>
      <c r="N4" s="245"/>
      <c r="O4" s="199"/>
      <c r="P4" s="199"/>
      <c r="Q4" s="199"/>
      <c r="R4" s="199"/>
      <c r="S4" s="199"/>
      <c r="T4" s="199"/>
    </row>
    <row r="5" spans="1:20" s="5" customFormat="1" ht="22.5" customHeight="1" x14ac:dyDescent="0.6">
      <c r="A5" s="63"/>
      <c r="C5" s="7"/>
      <c r="D5" s="238"/>
      <c r="E5" s="238"/>
      <c r="F5" s="238"/>
      <c r="G5" s="238"/>
      <c r="H5" s="238"/>
      <c r="I5" s="238"/>
      <c r="J5" s="239"/>
      <c r="K5" s="239"/>
      <c r="L5" s="239"/>
      <c r="M5" s="239"/>
      <c r="N5" s="239"/>
      <c r="O5" s="238"/>
      <c r="P5" s="238"/>
      <c r="Q5" s="238"/>
      <c r="R5" s="16" t="s">
        <v>143</v>
      </c>
      <c r="S5" s="238"/>
      <c r="T5" s="238"/>
    </row>
    <row r="6" spans="1:20" ht="22.5" customHeight="1" x14ac:dyDescent="0.55000000000000004">
      <c r="A6" s="5"/>
      <c r="C6" s="8"/>
      <c r="D6" s="16" t="s">
        <v>30</v>
      </c>
      <c r="E6" s="8"/>
      <c r="F6" s="16"/>
      <c r="G6" s="8"/>
      <c r="H6" s="16"/>
      <c r="I6" s="8"/>
      <c r="O6" s="8"/>
      <c r="P6" s="16" t="s">
        <v>33</v>
      </c>
      <c r="Q6" s="8"/>
      <c r="R6" s="16" t="s">
        <v>144</v>
      </c>
      <c r="S6" s="8"/>
      <c r="T6" s="16"/>
    </row>
    <row r="7" spans="1:20" ht="22.5" customHeight="1" x14ac:dyDescent="0.55000000000000004">
      <c r="A7" s="5"/>
      <c r="C7" s="8"/>
      <c r="D7" s="16" t="s">
        <v>35</v>
      </c>
      <c r="E7" s="8"/>
      <c r="F7" s="16"/>
      <c r="G7" s="8"/>
      <c r="H7" s="16" t="s">
        <v>24</v>
      </c>
      <c r="I7" s="8"/>
      <c r="J7" s="16" t="s">
        <v>112</v>
      </c>
      <c r="K7" s="8"/>
      <c r="L7" s="16" t="s">
        <v>176</v>
      </c>
      <c r="M7" s="8"/>
      <c r="N7" s="16"/>
      <c r="O7" s="8"/>
      <c r="P7" s="16" t="s">
        <v>142</v>
      </c>
      <c r="Q7" s="8"/>
      <c r="R7" s="23" t="s">
        <v>209</v>
      </c>
      <c r="S7" s="8"/>
      <c r="T7" s="16" t="s">
        <v>33</v>
      </c>
    </row>
    <row r="8" spans="1:20" ht="22.5" customHeight="1" x14ac:dyDescent="0.55000000000000004">
      <c r="A8" s="5"/>
      <c r="B8" s="13" t="s">
        <v>1</v>
      </c>
      <c r="C8" s="8"/>
      <c r="D8" s="16" t="s">
        <v>36</v>
      </c>
      <c r="E8" s="8"/>
      <c r="F8" s="16" t="s">
        <v>168</v>
      </c>
      <c r="G8" s="8"/>
      <c r="H8" s="16" t="s">
        <v>100</v>
      </c>
      <c r="I8" s="8"/>
      <c r="J8" s="16" t="s">
        <v>111</v>
      </c>
      <c r="K8" s="8"/>
      <c r="L8" s="16" t="s">
        <v>168</v>
      </c>
      <c r="M8" s="8"/>
      <c r="N8" s="16" t="s">
        <v>51</v>
      </c>
      <c r="O8" s="8"/>
      <c r="P8" s="16" t="s">
        <v>141</v>
      </c>
      <c r="Q8" s="8"/>
      <c r="R8" s="16" t="s">
        <v>208</v>
      </c>
      <c r="S8" s="8"/>
      <c r="T8" s="16" t="s">
        <v>34</v>
      </c>
    </row>
    <row r="9" spans="1:20" ht="22.5" customHeight="1" x14ac:dyDescent="0.55000000000000004">
      <c r="A9" s="5"/>
      <c r="B9" s="13"/>
      <c r="C9" s="111"/>
      <c r="D9" s="246" t="s">
        <v>60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</row>
    <row r="10" spans="1:20" ht="22.5" customHeight="1" x14ac:dyDescent="0.6">
      <c r="A10" s="7" t="s">
        <v>154</v>
      </c>
      <c r="B10" s="13"/>
      <c r="C10" s="13"/>
      <c r="D10" s="13"/>
      <c r="E10" s="13"/>
      <c r="F10" s="200"/>
      <c r="G10" s="200"/>
      <c r="H10" s="13"/>
      <c r="I10" s="13"/>
      <c r="J10" s="13"/>
      <c r="K10" s="13"/>
      <c r="L10" s="200"/>
      <c r="M10" s="200"/>
      <c r="N10" s="13"/>
      <c r="O10" s="169"/>
      <c r="P10" s="169"/>
      <c r="Q10" s="13"/>
      <c r="R10" s="169"/>
      <c r="S10" s="169"/>
      <c r="T10" s="13"/>
    </row>
    <row r="11" spans="1:20" s="7" customFormat="1" ht="22.5" customHeight="1" x14ac:dyDescent="0.6">
      <c r="A11" s="42" t="s">
        <v>155</v>
      </c>
      <c r="B11" s="108"/>
      <c r="C11" s="64"/>
      <c r="D11" s="175">
        <f>'SH11'!F29</f>
        <v>2048254862</v>
      </c>
      <c r="E11" s="176"/>
      <c r="F11" s="216">
        <v>0</v>
      </c>
      <c r="G11" s="176"/>
      <c r="H11" s="175">
        <f>'SH11'!H29</f>
        <v>283563867</v>
      </c>
      <c r="I11" s="176"/>
      <c r="J11" s="175">
        <f>'SH11'!J29</f>
        <v>152444899</v>
      </c>
      <c r="K11" s="176"/>
      <c r="L11" s="216">
        <v>0</v>
      </c>
      <c r="M11" s="176"/>
      <c r="N11" s="175">
        <f>'SH11'!L29</f>
        <v>595551673</v>
      </c>
      <c r="O11" s="176"/>
      <c r="P11" s="175">
        <f>'SH11'!N29</f>
        <v>3079815301</v>
      </c>
      <c r="Q11" s="176"/>
      <c r="R11" s="175">
        <f>'SH11'!P29</f>
        <v>73</v>
      </c>
      <c r="S11" s="176">
        <v>0</v>
      </c>
      <c r="T11" s="175">
        <f>SUM(P11:R11)</f>
        <v>3079815374</v>
      </c>
    </row>
    <row r="12" spans="1:20" ht="10.5" customHeight="1" x14ac:dyDescent="0.6">
      <c r="A12" s="7"/>
      <c r="C12" s="52"/>
      <c r="D12" s="177"/>
      <c r="E12" s="125"/>
      <c r="F12" s="177"/>
      <c r="G12" s="125"/>
      <c r="H12" s="177"/>
      <c r="I12" s="125"/>
      <c r="J12" s="177"/>
      <c r="K12" s="125"/>
      <c r="L12" s="177"/>
      <c r="M12" s="125"/>
      <c r="N12" s="177"/>
      <c r="O12" s="125"/>
      <c r="P12" s="177"/>
      <c r="Q12" s="125"/>
      <c r="R12" s="177"/>
      <c r="S12" s="125"/>
      <c r="T12" s="177"/>
    </row>
    <row r="13" spans="1:20" ht="22.5" customHeight="1" x14ac:dyDescent="0.6">
      <c r="A13" s="7" t="s">
        <v>58</v>
      </c>
      <c r="C13" s="29"/>
      <c r="D13" s="177"/>
      <c r="E13" s="125"/>
      <c r="F13" s="177"/>
      <c r="G13" s="125"/>
      <c r="H13" s="177"/>
      <c r="I13" s="125"/>
      <c r="J13" s="177"/>
      <c r="K13" s="125"/>
      <c r="L13" s="177"/>
      <c r="M13" s="125"/>
      <c r="N13" s="177"/>
      <c r="O13" s="125"/>
      <c r="P13" s="177"/>
      <c r="Q13" s="125"/>
      <c r="R13" s="177"/>
      <c r="S13" s="125"/>
      <c r="T13" s="177"/>
    </row>
    <row r="14" spans="1:20" ht="22.5" customHeight="1" x14ac:dyDescent="0.6">
      <c r="A14" s="17" t="s">
        <v>114</v>
      </c>
      <c r="C14" s="29"/>
      <c r="D14" s="177"/>
      <c r="E14" s="125"/>
      <c r="F14" s="177"/>
      <c r="G14" s="125"/>
      <c r="H14" s="177"/>
      <c r="I14" s="125"/>
      <c r="J14" s="177"/>
      <c r="K14" s="183"/>
      <c r="L14" s="177"/>
      <c r="M14" s="183"/>
      <c r="N14" s="177"/>
      <c r="O14" s="125"/>
      <c r="P14" s="177"/>
      <c r="Q14" s="125"/>
      <c r="R14" s="177"/>
      <c r="S14" s="125"/>
      <c r="T14" s="177"/>
    </row>
    <row r="15" spans="1:20" s="56" customFormat="1" ht="22.5" hidden="1" customHeight="1" x14ac:dyDescent="0.55000000000000004">
      <c r="A15" s="19" t="s">
        <v>138</v>
      </c>
      <c r="B15" s="12">
        <v>20</v>
      </c>
      <c r="C15" s="55"/>
      <c r="D15" s="103"/>
      <c r="E15" s="180"/>
      <c r="F15" s="103"/>
      <c r="G15" s="180"/>
      <c r="H15" s="103"/>
      <c r="I15" s="180"/>
      <c r="J15" s="103"/>
      <c r="K15" s="94"/>
      <c r="L15" s="103"/>
      <c r="M15" s="94"/>
      <c r="N15" s="103"/>
      <c r="O15" s="178"/>
      <c r="P15" s="174"/>
      <c r="Q15" s="178"/>
      <c r="R15" s="174"/>
      <c r="S15" s="178"/>
      <c r="T15" s="174"/>
    </row>
    <row r="16" spans="1:20" s="56" customFormat="1" ht="22.5" customHeight="1" x14ac:dyDescent="0.55000000000000004">
      <c r="A16" s="2" t="s">
        <v>174</v>
      </c>
      <c r="B16" s="12">
        <v>17</v>
      </c>
      <c r="C16" s="55"/>
      <c r="D16" s="209">
        <v>0</v>
      </c>
      <c r="E16" s="180"/>
      <c r="F16" s="103">
        <v>-76781522</v>
      </c>
      <c r="G16" s="180"/>
      <c r="H16" s="209">
        <v>0</v>
      </c>
      <c r="I16" s="180"/>
      <c r="J16" s="209">
        <v>0</v>
      </c>
      <c r="K16" s="94"/>
      <c r="L16" s="209">
        <v>0</v>
      </c>
      <c r="M16" s="94"/>
      <c r="N16" s="209">
        <v>0</v>
      </c>
      <c r="O16" s="178"/>
      <c r="P16" s="103">
        <f>SUM(D16:N16)</f>
        <v>-76781522</v>
      </c>
      <c r="Q16" s="178"/>
      <c r="R16" s="209">
        <v>0</v>
      </c>
      <c r="S16" s="178"/>
      <c r="T16" s="211">
        <f>SUM(P16:R16)</f>
        <v>-76781522</v>
      </c>
    </row>
    <row r="17" spans="1:20" s="56" customFormat="1" ht="22.5" customHeight="1" x14ac:dyDescent="0.55000000000000004">
      <c r="A17" s="2" t="s">
        <v>113</v>
      </c>
      <c r="B17" s="12">
        <v>24</v>
      </c>
      <c r="C17" s="30"/>
      <c r="D17" s="209">
        <v>0</v>
      </c>
      <c r="E17" s="181"/>
      <c r="F17" s="209">
        <v>0</v>
      </c>
      <c r="G17" s="181"/>
      <c r="H17" s="209">
        <v>0</v>
      </c>
      <c r="I17" s="181"/>
      <c r="J17" s="209">
        <v>0</v>
      </c>
      <c r="K17" s="94"/>
      <c r="L17" s="209">
        <v>0</v>
      </c>
      <c r="M17" s="94"/>
      <c r="N17" s="179">
        <v>-184342929</v>
      </c>
      <c r="O17" s="94"/>
      <c r="P17" s="103">
        <f>SUM(D17:N17)</f>
        <v>-184342929</v>
      </c>
      <c r="Q17" s="94"/>
      <c r="R17" s="209">
        <v>0</v>
      </c>
      <c r="S17" s="94"/>
      <c r="T17" s="211">
        <f>SUM(P17:R17)</f>
        <v>-184342929</v>
      </c>
    </row>
    <row r="18" spans="1:20" ht="22.5" customHeight="1" x14ac:dyDescent="0.6">
      <c r="A18" s="17" t="s">
        <v>115</v>
      </c>
      <c r="C18" s="29"/>
      <c r="D18" s="225">
        <f>SUM(D15:D17)</f>
        <v>0</v>
      </c>
      <c r="E18" s="125"/>
      <c r="F18" s="225">
        <f>SUM(F15:F17)</f>
        <v>-76781522</v>
      </c>
      <c r="G18" s="125"/>
      <c r="H18" s="225">
        <f>SUM(H15:H17)</f>
        <v>0</v>
      </c>
      <c r="I18" s="125"/>
      <c r="J18" s="225">
        <f>SUM(J15:J17)</f>
        <v>0</v>
      </c>
      <c r="K18" s="183"/>
      <c r="L18" s="225">
        <f>SUM(L15:L17)</f>
        <v>0</v>
      </c>
      <c r="M18" s="183"/>
      <c r="N18" s="225">
        <f>SUM(N15:N17)</f>
        <v>-184342929</v>
      </c>
      <c r="O18" s="125"/>
      <c r="P18" s="225">
        <f>SUM(P15:P17)</f>
        <v>-261124451</v>
      </c>
      <c r="Q18" s="125"/>
      <c r="R18" s="225">
        <f>SUM(R15:R17)</f>
        <v>0</v>
      </c>
      <c r="S18" s="125"/>
      <c r="T18" s="225">
        <f>SUM(T15:T17)</f>
        <v>-261124451</v>
      </c>
    </row>
    <row r="19" spans="1:20" ht="10.5" hidden="1" customHeight="1" x14ac:dyDescent="0.6">
      <c r="A19" s="7"/>
      <c r="C19" s="52"/>
      <c r="D19" s="177"/>
      <c r="E19" s="125"/>
      <c r="F19" s="177"/>
      <c r="G19" s="125"/>
      <c r="H19" s="177"/>
      <c r="I19" s="125"/>
      <c r="J19" s="177"/>
      <c r="K19" s="183"/>
      <c r="L19" s="177"/>
      <c r="M19" s="183"/>
      <c r="N19" s="177"/>
      <c r="O19" s="125"/>
      <c r="P19" s="177"/>
      <c r="Q19" s="125"/>
      <c r="R19" s="177"/>
      <c r="S19" s="125"/>
      <c r="T19" s="177"/>
    </row>
    <row r="20" spans="1:20" ht="22.5" hidden="1" customHeight="1" x14ac:dyDescent="0.6">
      <c r="A20" s="17" t="s">
        <v>145</v>
      </c>
      <c r="C20" s="52"/>
      <c r="D20" s="177"/>
      <c r="E20" s="125"/>
      <c r="F20" s="177"/>
      <c r="G20" s="125"/>
      <c r="H20" s="177"/>
      <c r="I20" s="125"/>
      <c r="J20" s="177"/>
      <c r="K20" s="183"/>
      <c r="L20" s="177"/>
      <c r="M20" s="183"/>
      <c r="N20" s="177"/>
      <c r="O20" s="125"/>
      <c r="P20" s="177"/>
      <c r="Q20" s="125"/>
      <c r="R20" s="177"/>
      <c r="S20" s="125"/>
      <c r="T20" s="177"/>
    </row>
    <row r="21" spans="1:20" ht="22.5" hidden="1" customHeight="1" x14ac:dyDescent="0.6">
      <c r="A21" s="5" t="s">
        <v>146</v>
      </c>
      <c r="C21" s="52"/>
      <c r="D21" s="103"/>
      <c r="E21" s="125"/>
      <c r="F21" s="103"/>
      <c r="G21" s="125"/>
      <c r="H21" s="103"/>
      <c r="I21" s="125"/>
      <c r="J21" s="103"/>
      <c r="K21" s="183"/>
      <c r="L21" s="103"/>
      <c r="M21" s="183"/>
      <c r="N21" s="103"/>
      <c r="O21" s="125"/>
      <c r="P21" s="103"/>
      <c r="Q21" s="125"/>
      <c r="R21" s="103"/>
      <c r="S21" s="125"/>
      <c r="T21" s="174"/>
    </row>
    <row r="22" spans="1:20" ht="22.5" hidden="1" customHeight="1" x14ac:dyDescent="0.6">
      <c r="A22" s="17" t="s">
        <v>147</v>
      </c>
      <c r="C22" s="52"/>
      <c r="D22" s="225">
        <f>SUM(D20:D21)</f>
        <v>0</v>
      </c>
      <c r="E22" s="184"/>
      <c r="F22" s="225">
        <f>SUM(F20:F21)</f>
        <v>0</v>
      </c>
      <c r="G22" s="184"/>
      <c r="H22" s="225">
        <f>SUM(H20:H21)</f>
        <v>0</v>
      </c>
      <c r="I22" s="184"/>
      <c r="J22" s="225">
        <f>SUM(J20:J21)</f>
        <v>0</v>
      </c>
      <c r="K22" s="185"/>
      <c r="L22" s="225">
        <f>SUM(L20:L21)</f>
        <v>0</v>
      </c>
      <c r="M22" s="185"/>
      <c r="N22" s="225">
        <f>SUM(N20:N21)</f>
        <v>0</v>
      </c>
      <c r="O22" s="184"/>
      <c r="P22" s="225">
        <f>SUM(P20:P21)</f>
        <v>0</v>
      </c>
      <c r="Q22" s="184"/>
      <c r="R22" s="225">
        <f>SUM(R20:R21)</f>
        <v>0</v>
      </c>
      <c r="S22" s="184"/>
      <c r="T22" s="225">
        <f>SUM(T20:T21)</f>
        <v>0</v>
      </c>
    </row>
    <row r="23" spans="1:20" ht="10.5" customHeight="1" x14ac:dyDescent="0.6">
      <c r="A23" s="7"/>
      <c r="C23" s="52"/>
      <c r="D23" s="177"/>
      <c r="E23" s="125"/>
      <c r="F23" s="177"/>
      <c r="G23" s="125"/>
      <c r="H23" s="177"/>
      <c r="I23" s="125"/>
      <c r="J23" s="177"/>
      <c r="K23" s="183"/>
      <c r="L23" s="177"/>
      <c r="M23" s="183"/>
      <c r="N23" s="177"/>
      <c r="O23" s="125"/>
      <c r="P23" s="177"/>
      <c r="Q23" s="125"/>
      <c r="R23" s="177"/>
      <c r="S23" s="125"/>
      <c r="T23" s="177"/>
    </row>
    <row r="24" spans="1:20" ht="22.5" customHeight="1" x14ac:dyDescent="0.6">
      <c r="A24" s="7" t="s">
        <v>61</v>
      </c>
      <c r="C24" s="29"/>
      <c r="D24" s="177"/>
      <c r="E24" s="125"/>
      <c r="F24" s="177"/>
      <c r="G24" s="125"/>
      <c r="H24" s="177"/>
      <c r="I24" s="125"/>
      <c r="J24" s="177"/>
      <c r="K24" s="183"/>
      <c r="L24" s="177"/>
      <c r="M24" s="183"/>
      <c r="N24" s="177"/>
      <c r="O24" s="125"/>
      <c r="P24" s="177"/>
      <c r="Q24" s="125"/>
      <c r="R24" s="177"/>
      <c r="S24" s="125"/>
      <c r="T24" s="177"/>
    </row>
    <row r="25" spans="1:20" s="7" customFormat="1" ht="22.5" customHeight="1" x14ac:dyDescent="0.6">
      <c r="A25" s="5" t="s">
        <v>101</v>
      </c>
      <c r="B25" s="5"/>
      <c r="C25" s="33"/>
      <c r="D25" s="209">
        <v>0</v>
      </c>
      <c r="E25" s="209"/>
      <c r="F25" s="209">
        <v>0</v>
      </c>
      <c r="G25" s="209"/>
      <c r="H25" s="209">
        <v>0</v>
      </c>
      <c r="I25" s="209"/>
      <c r="J25" s="209">
        <v>0</v>
      </c>
      <c r="K25" s="209"/>
      <c r="L25" s="209">
        <v>0</v>
      </c>
      <c r="M25" s="103"/>
      <c r="N25" s="103">
        <f>'PL-9-10'!D50</f>
        <v>255602784</v>
      </c>
      <c r="O25" s="103"/>
      <c r="P25" s="103">
        <f>SUM(D25:N25)</f>
        <v>255602784</v>
      </c>
      <c r="Q25" s="103"/>
      <c r="R25" s="209">
        <f>'PL-9-10'!D51</f>
        <v>-1</v>
      </c>
      <c r="S25" s="103"/>
      <c r="T25" s="211">
        <f>SUM(P25:R25)</f>
        <v>255602783</v>
      </c>
    </row>
    <row r="26" spans="1:20" s="7" customFormat="1" ht="22.5" customHeight="1" x14ac:dyDescent="0.6">
      <c r="A26" s="2" t="s">
        <v>80</v>
      </c>
      <c r="C26" s="33"/>
      <c r="D26" s="230">
        <v>0</v>
      </c>
      <c r="E26" s="174"/>
      <c r="F26" s="230">
        <v>0</v>
      </c>
      <c r="G26" s="174"/>
      <c r="H26" s="230">
        <v>0</v>
      </c>
      <c r="I26" s="174"/>
      <c r="J26" s="230">
        <v>0</v>
      </c>
      <c r="K26" s="103"/>
      <c r="L26" s="230">
        <v>0</v>
      </c>
      <c r="M26" s="94"/>
      <c r="N26" s="230">
        <f>'PL-9-10'!D46</f>
        <v>-2539084</v>
      </c>
      <c r="O26" s="94"/>
      <c r="P26" s="231">
        <f>SUM(D26:N26)</f>
        <v>-2539084</v>
      </c>
      <c r="Q26" s="94"/>
      <c r="R26" s="230">
        <v>0</v>
      </c>
      <c r="S26" s="94"/>
      <c r="T26" s="211">
        <f>SUM(P26:R26)</f>
        <v>-2539084</v>
      </c>
    </row>
    <row r="27" spans="1:20" s="7" customFormat="1" ht="22.5" customHeight="1" x14ac:dyDescent="0.6">
      <c r="A27" s="7" t="s">
        <v>62</v>
      </c>
      <c r="C27" s="59"/>
      <c r="D27" s="225">
        <f>SUM(D25:D26)</f>
        <v>0</v>
      </c>
      <c r="E27" s="181"/>
      <c r="F27" s="225">
        <f>SUM(F25:F26)</f>
        <v>0</v>
      </c>
      <c r="G27" s="181"/>
      <c r="H27" s="225">
        <f>SUM(H25:H26)</f>
        <v>0</v>
      </c>
      <c r="I27" s="181"/>
      <c r="J27" s="225">
        <f>SUM(J25:J26)</f>
        <v>0</v>
      </c>
      <c r="K27" s="94"/>
      <c r="L27" s="225">
        <f>SUM(L25:L26)</f>
        <v>0</v>
      </c>
      <c r="M27" s="94"/>
      <c r="N27" s="225">
        <f>SUM(N25:N26)</f>
        <v>253063700</v>
      </c>
      <c r="O27" s="94"/>
      <c r="P27" s="225">
        <f>SUM(P25:P26)</f>
        <v>253063700</v>
      </c>
      <c r="Q27" s="94"/>
      <c r="R27" s="225">
        <f>SUM(R25:R26)</f>
        <v>-1</v>
      </c>
      <c r="S27" s="94"/>
      <c r="T27" s="225">
        <f>SUM(T25:T26)</f>
        <v>253063699</v>
      </c>
    </row>
    <row r="28" spans="1:20" ht="10.5" customHeight="1" x14ac:dyDescent="0.6">
      <c r="A28" s="7"/>
      <c r="C28" s="52"/>
      <c r="D28" s="177"/>
      <c r="E28" s="125"/>
      <c r="F28" s="177"/>
      <c r="G28" s="125"/>
      <c r="H28" s="177"/>
      <c r="I28" s="125"/>
      <c r="J28" s="177"/>
      <c r="K28" s="183"/>
      <c r="L28" s="177"/>
      <c r="M28" s="183"/>
      <c r="N28" s="177"/>
      <c r="O28" s="125"/>
      <c r="P28" s="177"/>
      <c r="Q28" s="125"/>
      <c r="R28" s="177"/>
      <c r="S28" s="125"/>
      <c r="T28" s="177"/>
    </row>
    <row r="29" spans="1:20" s="7" customFormat="1" ht="22.5" customHeight="1" x14ac:dyDescent="0.6">
      <c r="A29" s="5" t="s">
        <v>104</v>
      </c>
      <c r="B29" s="12">
        <v>18</v>
      </c>
      <c r="C29" s="33"/>
      <c r="D29" s="230">
        <v>0</v>
      </c>
      <c r="E29" s="174"/>
      <c r="F29" s="230">
        <v>0</v>
      </c>
      <c r="G29" s="174"/>
      <c r="H29" s="230">
        <v>0</v>
      </c>
      <c r="I29" s="174"/>
      <c r="J29" s="230">
        <v>12780139</v>
      </c>
      <c r="K29" s="103"/>
      <c r="L29" s="230">
        <v>0</v>
      </c>
      <c r="M29" s="117"/>
      <c r="N29" s="230">
        <f>-J29</f>
        <v>-12780139</v>
      </c>
      <c r="O29" s="103"/>
      <c r="P29" s="211">
        <f>SUM(D29:N29)</f>
        <v>0</v>
      </c>
      <c r="Q29" s="103"/>
      <c r="R29" s="211">
        <v>0</v>
      </c>
      <c r="S29" s="103"/>
      <c r="T29" s="211">
        <f>SUM(P29:R29)</f>
        <v>0</v>
      </c>
    </row>
    <row r="30" spans="1:20" s="7" customFormat="1" ht="22.5" customHeight="1" x14ac:dyDescent="0.6">
      <c r="A30" s="5" t="s">
        <v>175</v>
      </c>
      <c r="B30" s="12" t="s">
        <v>197</v>
      </c>
      <c r="C30" s="33"/>
      <c r="D30" s="230">
        <v>0</v>
      </c>
      <c r="E30" s="174"/>
      <c r="F30" s="230">
        <v>0</v>
      </c>
      <c r="G30" s="174"/>
      <c r="H30" s="230">
        <v>0</v>
      </c>
      <c r="I30" s="174"/>
      <c r="J30" s="230">
        <v>0</v>
      </c>
      <c r="K30" s="103"/>
      <c r="L30" s="230">
        <v>76781522</v>
      </c>
      <c r="M30" s="117"/>
      <c r="N30" s="166">
        <v>-76781522</v>
      </c>
      <c r="O30" s="103"/>
      <c r="P30" s="211">
        <f>SUM(D30:N30)</f>
        <v>0</v>
      </c>
      <c r="Q30" s="103"/>
      <c r="R30" s="211">
        <v>0</v>
      </c>
      <c r="S30" s="103"/>
      <c r="T30" s="211">
        <f>SUM(P30:R30)</f>
        <v>0</v>
      </c>
    </row>
    <row r="31" spans="1:20" s="27" customFormat="1" ht="22.5" customHeight="1" thickBot="1" x14ac:dyDescent="0.65">
      <c r="A31" s="100" t="s">
        <v>156</v>
      </c>
      <c r="C31" s="64">
        <f>C11+C18+C27</f>
        <v>0</v>
      </c>
      <c r="D31" s="182">
        <f>D11+D18+D22+D27+D29+D30</f>
        <v>2048254862</v>
      </c>
      <c r="E31" s="176">
        <f>E11+E18+E27</f>
        <v>0</v>
      </c>
      <c r="F31" s="182">
        <f>F11+F18+F22+F27+F29+F30</f>
        <v>-76781522</v>
      </c>
      <c r="G31" s="176">
        <f>G11+G18+G27</f>
        <v>0</v>
      </c>
      <c r="H31" s="182">
        <f>H11+H18+H22+H27+H29+H30</f>
        <v>283563867</v>
      </c>
      <c r="I31" s="176">
        <f>I11+I18+I27</f>
        <v>0</v>
      </c>
      <c r="J31" s="182">
        <f>J11+J18+J22+J27+J29+J30</f>
        <v>165225038</v>
      </c>
      <c r="K31" s="175">
        <f>K11+K18+K27</f>
        <v>0</v>
      </c>
      <c r="L31" s="182">
        <f>L11+L18+L22+L27+L29+L30</f>
        <v>76781522</v>
      </c>
      <c r="M31" s="175">
        <f>M11+M18+M27</f>
        <v>0</v>
      </c>
      <c r="N31" s="182">
        <f>N11+N18+N22+N27+N29+N30</f>
        <v>574710783</v>
      </c>
      <c r="O31" s="175">
        <f>O11+O18+O27</f>
        <v>0</v>
      </c>
      <c r="P31" s="182">
        <f>P11+P18+P22+P27+P29+P30</f>
        <v>3071754550</v>
      </c>
      <c r="Q31" s="175">
        <f>Q11+Q18+Q27</f>
        <v>0</v>
      </c>
      <c r="R31" s="182">
        <f>R11+R18+R22+R27+R29+R30</f>
        <v>72</v>
      </c>
      <c r="S31" s="175">
        <f>S11+S18+S27</f>
        <v>0</v>
      </c>
      <c r="T31" s="182">
        <f>T11+T18+T22+T27+T29+T30</f>
        <v>3071754622</v>
      </c>
    </row>
    <row r="32" spans="1:20" ht="24" customHeight="1" thickTop="1" x14ac:dyDescent="0.55000000000000004">
      <c r="C32" s="27"/>
      <c r="D32" s="113"/>
      <c r="E32" s="114"/>
      <c r="F32" s="113"/>
      <c r="G32" s="114"/>
      <c r="H32" s="113"/>
      <c r="I32" s="114"/>
      <c r="J32" s="116"/>
      <c r="K32" s="112"/>
      <c r="L32" s="116"/>
      <c r="M32" s="112"/>
      <c r="N32" s="115"/>
      <c r="O32" s="116"/>
      <c r="P32" s="116"/>
      <c r="Q32" s="116"/>
      <c r="R32" s="116"/>
      <c r="S32" s="116"/>
      <c r="T32" s="93"/>
    </row>
    <row r="33" spans="4:20" x14ac:dyDescent="0.55000000000000004"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</row>
    <row r="34" spans="4:20" x14ac:dyDescent="0.55000000000000004"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</row>
  </sheetData>
  <mergeCells count="3">
    <mergeCell ref="J4:N4"/>
    <mergeCell ref="D9:T9"/>
    <mergeCell ref="D3:T3"/>
  </mergeCells>
  <pageMargins left="0.8" right="0.8" top="0.48" bottom="0.5" header="0.5" footer="0.5"/>
  <pageSetup paperSize="9" scale="75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D31:I31 K31:T3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opLeftCell="B19" zoomScaleNormal="100" zoomScaleSheetLayoutView="100" workbookViewId="0">
      <selection activeCell="N1" sqref="N1"/>
    </sheetView>
  </sheetViews>
  <sheetFormatPr defaultColWidth="9.125" defaultRowHeight="24" customHeight="1" x14ac:dyDescent="0.55000000000000004"/>
  <cols>
    <col min="1" max="1" width="47.75" style="2" customWidth="1"/>
    <col min="2" max="2" width="5.625" style="2" customWidth="1"/>
    <col min="3" max="3" width="1.25" style="2" customWidth="1"/>
    <col min="4" max="4" width="12" style="2" customWidth="1"/>
    <col min="5" max="5" width="1.25" style="2" customWidth="1"/>
    <col min="6" max="6" width="15.12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1.125" style="2" customWidth="1"/>
    <col min="12" max="12" width="15.75" style="2" customWidth="1"/>
    <col min="13" max="13" width="1.125" style="2" customWidth="1"/>
    <col min="14" max="14" width="15.25" style="2" customWidth="1"/>
    <col min="15" max="16384" width="9.125" style="2"/>
  </cols>
  <sheetData>
    <row r="1" spans="1:14" ht="24" customHeight="1" x14ac:dyDescent="0.6">
      <c r="A1" s="1" t="s">
        <v>139</v>
      </c>
      <c r="B1" s="26"/>
      <c r="C1" s="26"/>
      <c r="D1" s="26"/>
      <c r="N1" s="25"/>
    </row>
    <row r="2" spans="1:14" ht="24" customHeight="1" x14ac:dyDescent="0.6">
      <c r="A2" s="10" t="s">
        <v>43</v>
      </c>
      <c r="B2" s="26"/>
      <c r="C2" s="26"/>
      <c r="D2" s="26"/>
      <c r="M2" s="23"/>
      <c r="N2" s="25"/>
    </row>
    <row r="3" spans="1:14" s="5" customFormat="1" ht="22.05" customHeight="1" x14ac:dyDescent="0.6">
      <c r="A3" s="63"/>
      <c r="E3" s="7"/>
      <c r="F3" s="243" t="s">
        <v>63</v>
      </c>
      <c r="G3" s="243"/>
      <c r="H3" s="243"/>
      <c r="I3" s="243"/>
      <c r="J3" s="243"/>
      <c r="K3" s="243"/>
      <c r="L3" s="243"/>
      <c r="M3" s="243"/>
      <c r="N3" s="243"/>
    </row>
    <row r="4" spans="1:14" s="5" customFormat="1" ht="22.05" customHeight="1" x14ac:dyDescent="0.6">
      <c r="A4" s="63"/>
      <c r="E4" s="7"/>
      <c r="F4" s="199"/>
      <c r="G4" s="199"/>
      <c r="H4" s="199"/>
      <c r="I4" s="199"/>
      <c r="J4" s="245" t="s">
        <v>15</v>
      </c>
      <c r="K4" s="245"/>
      <c r="L4" s="245"/>
      <c r="M4" s="199"/>
      <c r="N4" s="199"/>
    </row>
    <row r="5" spans="1:14" ht="20.100000000000001" customHeight="1" x14ac:dyDescent="0.55000000000000004">
      <c r="A5" s="5"/>
      <c r="B5" s="16"/>
      <c r="C5" s="16"/>
      <c r="E5" s="8"/>
      <c r="F5" s="16" t="s">
        <v>30</v>
      </c>
      <c r="G5" s="8"/>
      <c r="H5" s="16"/>
      <c r="I5" s="8"/>
      <c r="M5" s="8"/>
      <c r="N5" s="16"/>
    </row>
    <row r="6" spans="1:14" ht="20.100000000000001" customHeight="1" x14ac:dyDescent="0.55000000000000004">
      <c r="A6" s="5"/>
      <c r="B6" s="16"/>
      <c r="C6" s="16"/>
      <c r="E6" s="8"/>
      <c r="F6" s="16" t="s">
        <v>35</v>
      </c>
      <c r="G6" s="8"/>
      <c r="H6" s="16" t="s">
        <v>24</v>
      </c>
      <c r="I6" s="8"/>
      <c r="J6" s="16" t="s">
        <v>112</v>
      </c>
      <c r="K6" s="8"/>
      <c r="L6" s="16"/>
      <c r="M6" s="8"/>
      <c r="N6" s="16" t="s">
        <v>33</v>
      </c>
    </row>
    <row r="7" spans="1:14" ht="20.100000000000001" customHeight="1" x14ac:dyDescent="0.55000000000000004">
      <c r="A7" s="5"/>
      <c r="C7" s="16"/>
      <c r="D7" s="198" t="s">
        <v>1</v>
      </c>
      <c r="E7" s="8"/>
      <c r="F7" s="16" t="s">
        <v>36</v>
      </c>
      <c r="G7" s="8"/>
      <c r="H7" s="16" t="s">
        <v>100</v>
      </c>
      <c r="I7" s="8"/>
      <c r="J7" s="16" t="s">
        <v>111</v>
      </c>
      <c r="K7" s="8"/>
      <c r="L7" s="16" t="s">
        <v>51</v>
      </c>
      <c r="M7" s="8"/>
      <c r="N7" s="16" t="s">
        <v>34</v>
      </c>
    </row>
    <row r="8" spans="1:14" ht="20.100000000000001" customHeight="1" x14ac:dyDescent="0.55000000000000004">
      <c r="A8" s="5"/>
      <c r="C8" s="198"/>
      <c r="D8" s="198"/>
      <c r="E8" s="111"/>
      <c r="F8" s="246" t="s">
        <v>60</v>
      </c>
      <c r="G8" s="246"/>
      <c r="H8" s="246"/>
      <c r="I8" s="246"/>
      <c r="J8" s="246"/>
      <c r="K8" s="246"/>
      <c r="L8" s="246"/>
      <c r="M8" s="246"/>
      <c r="N8" s="246"/>
    </row>
    <row r="9" spans="1:14" s="7" customFormat="1" ht="22.5" customHeight="1" x14ac:dyDescent="0.6">
      <c r="A9" s="7" t="s">
        <v>126</v>
      </c>
      <c r="C9" s="109"/>
      <c r="D9" s="109"/>
      <c r="E9" s="109"/>
      <c r="F9" s="110"/>
      <c r="G9" s="109"/>
      <c r="H9" s="109"/>
      <c r="I9" s="109"/>
      <c r="J9" s="109"/>
      <c r="K9" s="109"/>
      <c r="L9" s="109"/>
      <c r="M9" s="109"/>
      <c r="N9" s="109"/>
    </row>
    <row r="10" spans="1:14" ht="22.5" customHeight="1" x14ac:dyDescent="0.6">
      <c r="A10" s="42" t="s">
        <v>127</v>
      </c>
      <c r="C10" s="28"/>
      <c r="E10" s="58"/>
      <c r="F10" s="188">
        <v>2048254862</v>
      </c>
      <c r="G10" s="187"/>
      <c r="H10" s="177">
        <v>283563867</v>
      </c>
      <c r="I10" s="187"/>
      <c r="J10" s="177">
        <v>133711443</v>
      </c>
      <c r="K10" s="187"/>
      <c r="L10" s="177">
        <v>273880688</v>
      </c>
      <c r="M10" s="177"/>
      <c r="N10" s="177">
        <v>2739410860</v>
      </c>
    </row>
    <row r="11" spans="1:14" ht="10.5" customHeight="1" x14ac:dyDescent="0.6">
      <c r="A11" s="7"/>
      <c r="C11" s="28"/>
      <c r="E11" s="52"/>
      <c r="F11" s="177"/>
      <c r="G11" s="125"/>
      <c r="H11" s="177"/>
      <c r="I11" s="125"/>
      <c r="J11" s="177"/>
      <c r="K11" s="125"/>
      <c r="L11" s="177"/>
      <c r="M11" s="125"/>
      <c r="N11" s="177"/>
    </row>
    <row r="12" spans="1:14" ht="22.5" customHeight="1" x14ac:dyDescent="0.6">
      <c r="A12" s="7" t="s">
        <v>58</v>
      </c>
      <c r="C12" s="28"/>
      <c r="E12" s="29"/>
      <c r="F12" s="177"/>
      <c r="G12" s="125"/>
      <c r="H12" s="177"/>
      <c r="I12" s="125"/>
      <c r="J12" s="177"/>
      <c r="K12" s="125"/>
      <c r="L12" s="177"/>
      <c r="M12" s="125"/>
      <c r="N12" s="177"/>
    </row>
    <row r="13" spans="1:14" ht="22.5" customHeight="1" x14ac:dyDescent="0.6">
      <c r="A13" s="17" t="s">
        <v>114</v>
      </c>
      <c r="C13" s="28"/>
      <c r="E13" s="29"/>
      <c r="F13" s="177"/>
      <c r="G13" s="125"/>
      <c r="H13" s="177"/>
      <c r="I13" s="125"/>
      <c r="J13" s="177"/>
      <c r="K13" s="125"/>
      <c r="L13" s="177"/>
      <c r="M13" s="125"/>
      <c r="N13" s="177"/>
    </row>
    <row r="14" spans="1:14" s="56" customFormat="1" ht="22.5" hidden="1" customHeight="1" x14ac:dyDescent="0.55000000000000004">
      <c r="A14" s="19" t="s">
        <v>138</v>
      </c>
      <c r="C14" s="54"/>
      <c r="D14" s="12">
        <v>20</v>
      </c>
      <c r="E14" s="55"/>
      <c r="F14" s="96"/>
      <c r="G14" s="189"/>
      <c r="H14" s="96"/>
      <c r="I14" s="189"/>
      <c r="J14" s="96"/>
      <c r="K14" s="94"/>
      <c r="L14" s="96"/>
      <c r="M14" s="178"/>
      <c r="N14" s="124"/>
    </row>
    <row r="15" spans="1:14" s="56" customFormat="1" ht="22.5" customHeight="1" x14ac:dyDescent="0.55000000000000004">
      <c r="A15" s="2" t="s">
        <v>113</v>
      </c>
      <c r="C15" s="31"/>
      <c r="D15" s="12">
        <v>24</v>
      </c>
      <c r="F15" s="30">
        <v>0</v>
      </c>
      <c r="G15" s="30"/>
      <c r="H15" s="220">
        <v>0</v>
      </c>
      <c r="I15" s="30"/>
      <c r="J15" s="220">
        <v>0</v>
      </c>
      <c r="K15" s="94"/>
      <c r="L15" s="96">
        <v>-163860381</v>
      </c>
      <c r="M15" s="94"/>
      <c r="N15" s="124">
        <f>SUM(F15:L15)</f>
        <v>-163860381</v>
      </c>
    </row>
    <row r="16" spans="1:14" ht="22.5" customHeight="1" x14ac:dyDescent="0.6">
      <c r="A16" s="17" t="s">
        <v>115</v>
      </c>
      <c r="C16" s="28"/>
      <c r="E16" s="29"/>
      <c r="F16" s="221">
        <f>SUM(F14:F15)</f>
        <v>0</v>
      </c>
      <c r="G16" s="222"/>
      <c r="H16" s="221">
        <f>SUM(H14:H15)</f>
        <v>0</v>
      </c>
      <c r="I16" s="213"/>
      <c r="J16" s="221">
        <f>SUM(J14:J15)</f>
        <v>0</v>
      </c>
      <c r="K16" s="125"/>
      <c r="L16" s="97">
        <f>SUM(L14:L15)</f>
        <v>-163860381</v>
      </c>
      <c r="M16" s="125"/>
      <c r="N16" s="98">
        <f>SUM(N14:N15)</f>
        <v>-163860381</v>
      </c>
    </row>
    <row r="17" spans="1:14" ht="10.5" customHeight="1" x14ac:dyDescent="0.6">
      <c r="A17" s="7"/>
      <c r="C17" s="28"/>
      <c r="E17" s="52"/>
      <c r="F17" s="177"/>
      <c r="G17" s="125"/>
      <c r="H17" s="177"/>
      <c r="I17" s="125"/>
      <c r="J17" s="177"/>
      <c r="K17" s="125"/>
      <c r="L17" s="177"/>
      <c r="M17" s="125"/>
      <c r="N17" s="177"/>
    </row>
    <row r="18" spans="1:14" ht="22.5" customHeight="1" x14ac:dyDescent="0.6">
      <c r="A18" s="7" t="s">
        <v>61</v>
      </c>
      <c r="C18" s="28"/>
      <c r="E18" s="29"/>
      <c r="F18" s="177"/>
      <c r="G18" s="125"/>
      <c r="H18" s="177"/>
      <c r="I18" s="125"/>
      <c r="J18" s="177"/>
      <c r="K18" s="183"/>
      <c r="L18" s="177"/>
      <c r="M18" s="183"/>
      <c r="N18" s="177"/>
    </row>
    <row r="19" spans="1:14" s="7" customFormat="1" ht="22.5" customHeight="1" x14ac:dyDescent="0.6">
      <c r="A19" s="2" t="s">
        <v>101</v>
      </c>
      <c r="C19" s="28"/>
      <c r="E19" s="33"/>
      <c r="F19" s="223">
        <v>0</v>
      </c>
      <c r="G19" s="223"/>
      <c r="H19" s="223">
        <v>0</v>
      </c>
      <c r="I19" s="223"/>
      <c r="J19" s="220">
        <v>0</v>
      </c>
      <c r="K19" s="94"/>
      <c r="L19" s="94">
        <f>'PL-9-10'!J55</f>
        <v>371115554</v>
      </c>
      <c r="M19" s="94"/>
      <c r="N19" s="95">
        <f>SUM(F19:L19)</f>
        <v>371115554</v>
      </c>
    </row>
    <row r="20" spans="1:14" s="7" customFormat="1" ht="22.5" customHeight="1" x14ac:dyDescent="0.6">
      <c r="A20" s="2" t="s">
        <v>80</v>
      </c>
      <c r="B20" s="12"/>
      <c r="C20" s="28"/>
      <c r="E20" s="33"/>
      <c r="F20" s="223">
        <v>0</v>
      </c>
      <c r="G20" s="223"/>
      <c r="H20" s="223">
        <v>0</v>
      </c>
      <c r="I20" s="223"/>
      <c r="J20" s="220">
        <v>0</v>
      </c>
      <c r="K20" s="94"/>
      <c r="L20" s="220">
        <v>0</v>
      </c>
      <c r="M20" s="209"/>
      <c r="N20" s="226">
        <f>SUM(F20:L20)</f>
        <v>0</v>
      </c>
    </row>
    <row r="21" spans="1:14" s="7" customFormat="1" ht="22.5" customHeight="1" x14ac:dyDescent="0.6">
      <c r="A21" s="7" t="s">
        <v>62</v>
      </c>
      <c r="C21" s="28"/>
      <c r="E21" s="57"/>
      <c r="F21" s="221">
        <f>SUM(F19:F20)</f>
        <v>0</v>
      </c>
      <c r="G21" s="224"/>
      <c r="H21" s="221">
        <f>SUM(H19:H20)</f>
        <v>0</v>
      </c>
      <c r="I21" s="224"/>
      <c r="J21" s="225">
        <f>SUM(J19:J20)</f>
        <v>0</v>
      </c>
      <c r="K21" s="95"/>
      <c r="L21" s="98">
        <f>SUM(L19:L20)</f>
        <v>371115554</v>
      </c>
      <c r="M21" s="95"/>
      <c r="N21" s="98">
        <f>SUM(N19:N20)</f>
        <v>371115554</v>
      </c>
    </row>
    <row r="22" spans="1:14" ht="10.5" customHeight="1" x14ac:dyDescent="0.6">
      <c r="A22" s="7"/>
      <c r="C22" s="28"/>
      <c r="E22" s="52"/>
      <c r="F22" s="177"/>
      <c r="G22" s="125"/>
      <c r="H22" s="177"/>
      <c r="I22" s="125"/>
      <c r="J22" s="177"/>
      <c r="K22" s="125"/>
      <c r="L22" s="177"/>
      <c r="M22" s="125"/>
      <c r="N22" s="177"/>
    </row>
    <row r="23" spans="1:14" s="7" customFormat="1" ht="22.5" customHeight="1" x14ac:dyDescent="0.6">
      <c r="A23" s="5" t="s">
        <v>104</v>
      </c>
      <c r="C23" s="28"/>
      <c r="D23" s="12">
        <v>18</v>
      </c>
      <c r="E23" s="33"/>
      <c r="F23" s="223">
        <v>0</v>
      </c>
      <c r="G23" s="223"/>
      <c r="H23" s="223">
        <v>0</v>
      </c>
      <c r="I23" s="124"/>
      <c r="J23" s="166">
        <v>18733456</v>
      </c>
      <c r="K23" s="117"/>
      <c r="L23" s="166">
        <f>-J23</f>
        <v>-18733456</v>
      </c>
      <c r="M23" s="95"/>
      <c r="N23" s="226">
        <f>SUM(F23:L23)</f>
        <v>0</v>
      </c>
    </row>
    <row r="24" spans="1:14" s="27" customFormat="1" ht="22.5" customHeight="1" thickBot="1" x14ac:dyDescent="0.65">
      <c r="A24" s="100" t="s">
        <v>128</v>
      </c>
      <c r="C24" s="32"/>
      <c r="E24" s="64">
        <f t="shared" ref="E24:M24" si="0">E10+E16+E21</f>
        <v>0</v>
      </c>
      <c r="F24" s="172">
        <f>F10+F16+F21+F23</f>
        <v>2048254862</v>
      </c>
      <c r="G24" s="176">
        <f t="shared" si="0"/>
        <v>0</v>
      </c>
      <c r="H24" s="172">
        <f>H10+H16+H21+H23</f>
        <v>283563867</v>
      </c>
      <c r="I24" s="176">
        <f t="shared" si="0"/>
        <v>0</v>
      </c>
      <c r="J24" s="172">
        <f>J10+J16+J21+J23</f>
        <v>152444899</v>
      </c>
      <c r="K24" s="175">
        <f t="shared" si="0"/>
        <v>0</v>
      </c>
      <c r="L24" s="172">
        <f>L10+L16+L21+L23</f>
        <v>462402405</v>
      </c>
      <c r="M24" s="175">
        <f t="shared" si="0"/>
        <v>0</v>
      </c>
      <c r="N24" s="172">
        <f>N10+N16+N21+N23</f>
        <v>2946666033</v>
      </c>
    </row>
    <row r="25" spans="1:14" ht="24" customHeight="1" thickTop="1" x14ac:dyDescent="0.6">
      <c r="E25" s="27"/>
      <c r="G25" s="27"/>
      <c r="I25" s="27"/>
      <c r="J25" s="50"/>
      <c r="K25" s="99"/>
      <c r="L25" s="50"/>
      <c r="M25" s="27"/>
      <c r="N25" s="81"/>
    </row>
    <row r="26" spans="1:14" ht="21.6" x14ac:dyDescent="0.55000000000000004"/>
    <row r="27" spans="1:14" ht="21.6" x14ac:dyDescent="0.55000000000000004"/>
    <row r="53" ht="21.6" x14ac:dyDescent="0.55000000000000004"/>
    <row r="70" ht="21.6" x14ac:dyDescent="0.55000000000000004"/>
    <row r="71" ht="21.6" x14ac:dyDescent="0.55000000000000004"/>
  </sheetData>
  <mergeCells count="3">
    <mergeCell ref="J4:L4"/>
    <mergeCell ref="F3:N3"/>
    <mergeCell ref="F8:N8"/>
  </mergeCells>
  <pageMargins left="0.8" right="0.8" top="0.48" bottom="0.5" header="0.5" footer="0.5"/>
  <pageSetup paperSize="9" scale="98" firstPageNumber="13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ignoredErrors>
    <ignoredError sqref="F24:N2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opLeftCell="B16" zoomScale="60" zoomScaleNormal="60" zoomScaleSheetLayoutView="100" workbookViewId="0">
      <selection activeCell="Q26" sqref="Q26"/>
    </sheetView>
  </sheetViews>
  <sheetFormatPr defaultColWidth="9.125" defaultRowHeight="21.6" x14ac:dyDescent="0.55000000000000004"/>
  <cols>
    <col min="1" max="1" width="47.75" style="2" customWidth="1"/>
    <col min="2" max="2" width="4.75" style="2" customWidth="1"/>
    <col min="3" max="3" width="12" style="2" customWidth="1"/>
    <col min="4" max="4" width="1.25" style="2" customWidth="1"/>
    <col min="5" max="5" width="14" style="2" customWidth="1"/>
    <col min="6" max="6" width="1.375" style="2" customWidth="1"/>
    <col min="7" max="7" width="13.75" style="2" customWidth="1"/>
    <col min="8" max="8" width="1.375" style="2" customWidth="1"/>
    <col min="9" max="9" width="13.75" style="2" customWidth="1"/>
    <col min="10" max="10" width="1.375" style="2" customWidth="1"/>
    <col min="11" max="11" width="13.75" style="2" customWidth="1"/>
    <col min="12" max="12" width="1.125" style="2" customWidth="1"/>
    <col min="13" max="13" width="13.75" style="2" customWidth="1"/>
    <col min="14" max="14" width="1.125" style="2" customWidth="1"/>
    <col min="15" max="15" width="14.375" style="2" customWidth="1"/>
    <col min="16" max="16" width="1.125" style="2" customWidth="1"/>
    <col min="17" max="17" width="14.25" style="2" customWidth="1"/>
    <col min="18" max="16384" width="9.125" style="2"/>
  </cols>
  <sheetData>
    <row r="1" spans="1:17" ht="24" customHeight="1" x14ac:dyDescent="0.6">
      <c r="A1" s="1" t="s">
        <v>139</v>
      </c>
      <c r="B1" s="26"/>
      <c r="C1" s="26"/>
      <c r="Q1" s="25"/>
    </row>
    <row r="2" spans="1:17" ht="24" customHeight="1" x14ac:dyDescent="0.6">
      <c r="A2" s="10" t="s">
        <v>43</v>
      </c>
      <c r="B2" s="26"/>
      <c r="C2" s="26"/>
      <c r="P2" s="23"/>
      <c r="Q2" s="25"/>
    </row>
    <row r="3" spans="1:17" s="5" customFormat="1" ht="22.05" customHeight="1" x14ac:dyDescent="0.6">
      <c r="A3" s="63"/>
      <c r="D3" s="7"/>
      <c r="E3" s="243" t="s">
        <v>63</v>
      </c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</row>
    <row r="4" spans="1:17" s="5" customFormat="1" ht="22.05" customHeight="1" x14ac:dyDescent="0.6">
      <c r="A4" s="63"/>
      <c r="D4" s="7"/>
      <c r="E4" s="199"/>
      <c r="F4" s="199"/>
      <c r="G4" s="199"/>
      <c r="H4" s="199"/>
      <c r="I4" s="199"/>
      <c r="J4" s="199"/>
      <c r="K4" s="245" t="s">
        <v>15</v>
      </c>
      <c r="L4" s="245"/>
      <c r="M4" s="245"/>
      <c r="N4" s="245"/>
      <c r="O4" s="245"/>
      <c r="P4" s="199"/>
      <c r="Q4" s="199"/>
    </row>
    <row r="5" spans="1:17" ht="20.100000000000001" customHeight="1" x14ac:dyDescent="0.55000000000000004">
      <c r="A5" s="5"/>
      <c r="B5" s="16"/>
      <c r="D5" s="8"/>
      <c r="E5" s="16" t="s">
        <v>30</v>
      </c>
      <c r="F5" s="8"/>
      <c r="G5" s="16"/>
      <c r="H5" s="8"/>
      <c r="I5" s="16"/>
      <c r="J5" s="8"/>
      <c r="P5" s="8"/>
      <c r="Q5" s="16"/>
    </row>
    <row r="6" spans="1:17" ht="20.100000000000001" customHeight="1" x14ac:dyDescent="0.55000000000000004">
      <c r="A6" s="5"/>
      <c r="B6" s="16"/>
      <c r="D6" s="8"/>
      <c r="E6" s="16" t="s">
        <v>35</v>
      </c>
      <c r="F6" s="8"/>
      <c r="G6" s="16"/>
      <c r="H6" s="8"/>
      <c r="I6" s="16" t="s">
        <v>24</v>
      </c>
      <c r="J6" s="8"/>
      <c r="K6" s="16" t="s">
        <v>112</v>
      </c>
      <c r="L6" s="8"/>
      <c r="M6" s="16" t="s">
        <v>176</v>
      </c>
      <c r="N6" s="8"/>
      <c r="O6" s="16"/>
      <c r="P6" s="8"/>
      <c r="Q6" s="16" t="s">
        <v>33</v>
      </c>
    </row>
    <row r="7" spans="1:17" ht="20.100000000000001" customHeight="1" x14ac:dyDescent="0.55000000000000004">
      <c r="A7" s="5"/>
      <c r="B7" s="16"/>
      <c r="C7" s="13" t="s">
        <v>1</v>
      </c>
      <c r="D7" s="8"/>
      <c r="E7" s="16" t="s">
        <v>36</v>
      </c>
      <c r="F7" s="8"/>
      <c r="G7" s="16" t="s">
        <v>168</v>
      </c>
      <c r="H7" s="8"/>
      <c r="I7" s="16" t="s">
        <v>100</v>
      </c>
      <c r="J7" s="8"/>
      <c r="K7" s="16" t="s">
        <v>111</v>
      </c>
      <c r="L7" s="8"/>
      <c r="M7" s="16" t="s">
        <v>168</v>
      </c>
      <c r="N7" s="8"/>
      <c r="O7" s="16" t="s">
        <v>51</v>
      </c>
      <c r="P7" s="8"/>
      <c r="Q7" s="16" t="s">
        <v>34</v>
      </c>
    </row>
    <row r="8" spans="1:17" ht="20.100000000000001" customHeight="1" x14ac:dyDescent="0.55000000000000004">
      <c r="A8" s="5"/>
      <c r="B8" s="13"/>
      <c r="C8" s="13"/>
      <c r="D8" s="111"/>
      <c r="E8" s="246" t="s">
        <v>60</v>
      </c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</row>
    <row r="9" spans="1:17" s="7" customFormat="1" ht="22.5" customHeight="1" x14ac:dyDescent="0.6">
      <c r="A9" s="7" t="s">
        <v>154</v>
      </c>
      <c r="B9" s="109"/>
      <c r="C9" s="109"/>
      <c r="D9" s="109"/>
      <c r="E9" s="110"/>
      <c r="F9" s="109"/>
      <c r="G9" s="110"/>
      <c r="H9" s="109"/>
      <c r="I9" s="109"/>
      <c r="J9" s="109"/>
      <c r="K9" s="109"/>
      <c r="L9" s="109"/>
      <c r="M9" s="109"/>
      <c r="N9" s="109"/>
      <c r="O9" s="109"/>
      <c r="P9" s="109"/>
      <c r="Q9" s="109"/>
    </row>
    <row r="10" spans="1:17" ht="22.5" customHeight="1" x14ac:dyDescent="0.6">
      <c r="A10" s="42" t="s">
        <v>155</v>
      </c>
      <c r="B10" s="28"/>
      <c r="D10" s="58"/>
      <c r="E10" s="188">
        <f>'SH13'!F24</f>
        <v>2048254862</v>
      </c>
      <c r="F10" s="187"/>
      <c r="G10" s="216">
        <v>0</v>
      </c>
      <c r="H10" s="187"/>
      <c r="I10" s="177">
        <f>'SH13'!H24</f>
        <v>283563867</v>
      </c>
      <c r="J10" s="187"/>
      <c r="K10" s="177">
        <f>'SH13'!J24</f>
        <v>152444899</v>
      </c>
      <c r="L10" s="187"/>
      <c r="M10" s="216">
        <v>0</v>
      </c>
      <c r="N10" s="187"/>
      <c r="O10" s="177">
        <f>'SH13'!L24</f>
        <v>462402405</v>
      </c>
      <c r="P10" s="177"/>
      <c r="Q10" s="177">
        <f>'SH13'!N24</f>
        <v>2946666033</v>
      </c>
    </row>
    <row r="11" spans="1:17" ht="10.5" customHeight="1" x14ac:dyDescent="0.6">
      <c r="A11" s="7"/>
      <c r="B11" s="28"/>
      <c r="D11" s="52"/>
      <c r="E11" s="177"/>
      <c r="F11" s="125"/>
      <c r="G11" s="177"/>
      <c r="H11" s="125"/>
      <c r="I11" s="177"/>
      <c r="J11" s="125"/>
      <c r="K11" s="177"/>
      <c r="L11" s="125"/>
      <c r="M11" s="177"/>
      <c r="N11" s="125"/>
      <c r="O11" s="177"/>
      <c r="P11" s="125"/>
      <c r="Q11" s="177"/>
    </row>
    <row r="12" spans="1:17" ht="22.5" customHeight="1" x14ac:dyDescent="0.6">
      <c r="A12" s="7" t="s">
        <v>58</v>
      </c>
      <c r="B12" s="28"/>
      <c r="D12" s="29"/>
      <c r="E12" s="177"/>
      <c r="F12" s="125"/>
      <c r="G12" s="177"/>
      <c r="H12" s="125"/>
      <c r="I12" s="177"/>
      <c r="J12" s="125"/>
      <c r="K12" s="177"/>
      <c r="L12" s="125"/>
      <c r="M12" s="177"/>
      <c r="N12" s="125"/>
      <c r="O12" s="177"/>
      <c r="P12" s="125"/>
      <c r="Q12" s="177"/>
    </row>
    <row r="13" spans="1:17" ht="22.5" customHeight="1" x14ac:dyDescent="0.6">
      <c r="A13" s="17" t="s">
        <v>114</v>
      </c>
      <c r="B13" s="28"/>
      <c r="D13" s="29"/>
      <c r="E13" s="177"/>
      <c r="F13" s="125"/>
      <c r="G13" s="177"/>
      <c r="H13" s="125"/>
      <c r="I13" s="177"/>
      <c r="J13" s="125"/>
      <c r="K13" s="177"/>
      <c r="L13" s="125"/>
      <c r="M13" s="177"/>
      <c r="N13" s="125"/>
      <c r="O13" s="177"/>
      <c r="P13" s="125"/>
      <c r="Q13" s="177"/>
    </row>
    <row r="14" spans="1:17" s="56" customFormat="1" ht="22.5" customHeight="1" x14ac:dyDescent="0.55000000000000004">
      <c r="A14" s="5" t="s">
        <v>174</v>
      </c>
      <c r="B14" s="54"/>
      <c r="C14" s="12">
        <v>17</v>
      </c>
      <c r="D14" s="55"/>
      <c r="E14" s="209">
        <v>0</v>
      </c>
      <c r="F14" s="180"/>
      <c r="G14" s="103">
        <v>-76781522</v>
      </c>
      <c r="H14" s="189"/>
      <c r="I14" s="209">
        <v>0</v>
      </c>
      <c r="J14" s="180"/>
      <c r="K14" s="209">
        <v>0</v>
      </c>
      <c r="L14" s="94"/>
      <c r="M14" s="209">
        <v>0</v>
      </c>
      <c r="N14" s="94"/>
      <c r="O14" s="209">
        <v>0</v>
      </c>
      <c r="P14" s="178"/>
      <c r="Q14" s="96">
        <f>SUM(E14:O14)</f>
        <v>-76781522</v>
      </c>
    </row>
    <row r="15" spans="1:17" s="56" customFormat="1" ht="22.5" customHeight="1" x14ac:dyDescent="0.55000000000000004">
      <c r="A15" s="2" t="s">
        <v>113</v>
      </c>
      <c r="B15" s="31"/>
      <c r="C15" s="12">
        <v>24</v>
      </c>
      <c r="E15" s="209">
        <v>0</v>
      </c>
      <c r="F15" s="181"/>
      <c r="G15" s="209">
        <v>0</v>
      </c>
      <c r="H15" s="190"/>
      <c r="I15" s="209">
        <v>0</v>
      </c>
      <c r="J15" s="181"/>
      <c r="K15" s="209">
        <v>0</v>
      </c>
      <c r="L15" s="94"/>
      <c r="M15" s="209">
        <v>0</v>
      </c>
      <c r="N15" s="94"/>
      <c r="O15" s="179">
        <v>-184342929</v>
      </c>
      <c r="P15" s="94"/>
      <c r="Q15" s="96">
        <f>SUM(E15:O15)</f>
        <v>-184342929</v>
      </c>
    </row>
    <row r="16" spans="1:17" ht="22.5" customHeight="1" x14ac:dyDescent="0.6">
      <c r="A16" s="17" t="s">
        <v>115</v>
      </c>
      <c r="B16" s="28"/>
      <c r="D16" s="29"/>
      <c r="E16" s="221">
        <f>SUM(E14:E15)</f>
        <v>0</v>
      </c>
      <c r="F16" s="191"/>
      <c r="G16" s="221">
        <f>SUM(G14:G15)</f>
        <v>-76781522</v>
      </c>
      <c r="H16" s="191"/>
      <c r="I16" s="221">
        <f>SUM(I14:I15)</f>
        <v>0</v>
      </c>
      <c r="J16" s="125"/>
      <c r="K16" s="221">
        <f>SUM(K14:K15)</f>
        <v>0</v>
      </c>
      <c r="L16" s="125"/>
      <c r="M16" s="221">
        <f>SUM(M14:M15)</f>
        <v>0</v>
      </c>
      <c r="N16" s="125"/>
      <c r="O16" s="221">
        <f>SUM(O14:O15)</f>
        <v>-184342929</v>
      </c>
      <c r="P16" s="125"/>
      <c r="Q16" s="221">
        <f>SUM(Q14:Q15)</f>
        <v>-261124451</v>
      </c>
    </row>
    <row r="17" spans="1:17" ht="10.5" customHeight="1" x14ac:dyDescent="0.6">
      <c r="A17" s="7"/>
      <c r="B17" s="28"/>
      <c r="D17" s="52"/>
      <c r="E17" s="177"/>
      <c r="F17" s="125"/>
      <c r="G17" s="177"/>
      <c r="H17" s="125"/>
      <c r="I17" s="177"/>
      <c r="J17" s="125"/>
      <c r="K17" s="177"/>
      <c r="L17" s="125"/>
      <c r="M17" s="177"/>
      <c r="N17" s="125"/>
      <c r="O17" s="177"/>
      <c r="P17" s="125"/>
      <c r="Q17" s="177"/>
    </row>
    <row r="18" spans="1:17" ht="22.5" customHeight="1" x14ac:dyDescent="0.6">
      <c r="A18" s="7" t="s">
        <v>61</v>
      </c>
      <c r="B18" s="28"/>
      <c r="D18" s="29"/>
      <c r="E18" s="177"/>
      <c r="F18" s="125"/>
      <c r="G18" s="177"/>
      <c r="H18" s="125"/>
      <c r="I18" s="177"/>
      <c r="J18" s="125"/>
      <c r="K18" s="177"/>
      <c r="L18" s="183"/>
      <c r="M18" s="177"/>
      <c r="N18" s="183"/>
      <c r="O18" s="177"/>
      <c r="P18" s="183"/>
      <c r="Q18" s="177"/>
    </row>
    <row r="19" spans="1:17" s="7" customFormat="1" ht="22.5" customHeight="1" x14ac:dyDescent="0.6">
      <c r="A19" s="2" t="s">
        <v>101</v>
      </c>
      <c r="B19" s="28"/>
      <c r="D19" s="33"/>
      <c r="E19" s="209">
        <v>0</v>
      </c>
      <c r="F19" s="124"/>
      <c r="G19" s="209">
        <v>0</v>
      </c>
      <c r="H19" s="124"/>
      <c r="I19" s="209">
        <v>0</v>
      </c>
      <c r="J19" s="124"/>
      <c r="K19" s="209">
        <v>0</v>
      </c>
      <c r="L19" s="94"/>
      <c r="M19" s="209">
        <v>0</v>
      </c>
      <c r="N19" s="94"/>
      <c r="O19" s="94">
        <f>'PL-9-10'!H30</f>
        <v>333679942</v>
      </c>
      <c r="P19" s="94"/>
      <c r="Q19" s="96">
        <f>SUM(E19:O19)</f>
        <v>333679942</v>
      </c>
    </row>
    <row r="20" spans="1:17" s="7" customFormat="1" ht="22.5" customHeight="1" x14ac:dyDescent="0.6">
      <c r="A20" s="2" t="s">
        <v>80</v>
      </c>
      <c r="B20" s="28"/>
      <c r="D20" s="33"/>
      <c r="E20" s="230">
        <v>0</v>
      </c>
      <c r="F20" s="124"/>
      <c r="G20" s="230">
        <v>0</v>
      </c>
      <c r="H20" s="124"/>
      <c r="I20" s="230">
        <v>0</v>
      </c>
      <c r="J20" s="124"/>
      <c r="K20" s="230">
        <v>0</v>
      </c>
      <c r="L20" s="103"/>
      <c r="M20" s="230">
        <v>0</v>
      </c>
      <c r="N20" s="94"/>
      <c r="O20" s="230">
        <f>'PL-9-10'!H46</f>
        <v>-2539084</v>
      </c>
      <c r="P20" s="94"/>
      <c r="Q20" s="96">
        <f>SUM(E20:O20)</f>
        <v>-2539084</v>
      </c>
    </row>
    <row r="21" spans="1:17" s="7" customFormat="1" ht="22.5" customHeight="1" x14ac:dyDescent="0.6">
      <c r="A21" s="7" t="s">
        <v>62</v>
      </c>
      <c r="B21" s="28"/>
      <c r="D21" s="57"/>
      <c r="E21" s="221">
        <f>SUM(E19:E20)</f>
        <v>0</v>
      </c>
      <c r="F21" s="192"/>
      <c r="G21" s="221">
        <f>SUM(G19:G20)</f>
        <v>0</v>
      </c>
      <c r="H21" s="192"/>
      <c r="I21" s="221">
        <f>SUM(I19:I20)</f>
        <v>0</v>
      </c>
      <c r="J21" s="192"/>
      <c r="K21" s="221">
        <f>SUM(K19:K20)</f>
        <v>0</v>
      </c>
      <c r="L21" s="95"/>
      <c r="M21" s="221">
        <f>SUM(M19:M20)</f>
        <v>0</v>
      </c>
      <c r="N21" s="95"/>
      <c r="O21" s="221">
        <f>SUM(O19:O20)</f>
        <v>331140858</v>
      </c>
      <c r="P21" s="95"/>
      <c r="Q21" s="221">
        <f>SUM(Q19:Q20)</f>
        <v>331140858</v>
      </c>
    </row>
    <row r="22" spans="1:17" ht="10.5" customHeight="1" x14ac:dyDescent="0.6">
      <c r="A22" s="7"/>
      <c r="B22" s="28"/>
      <c r="D22" s="52"/>
      <c r="E22" s="177"/>
      <c r="F22" s="125"/>
      <c r="G22" s="177"/>
      <c r="H22" s="125"/>
      <c r="I22" s="177"/>
      <c r="J22" s="125"/>
      <c r="K22" s="177"/>
      <c r="L22" s="125"/>
      <c r="M22" s="177"/>
      <c r="N22" s="125"/>
      <c r="O22" s="177"/>
      <c r="P22" s="125"/>
      <c r="Q22" s="177"/>
    </row>
    <row r="23" spans="1:17" s="7" customFormat="1" ht="22.5" customHeight="1" x14ac:dyDescent="0.6">
      <c r="A23" s="5" t="s">
        <v>104</v>
      </c>
      <c r="B23" s="28"/>
      <c r="C23" s="12">
        <v>18</v>
      </c>
      <c r="D23" s="33"/>
      <c r="E23" s="209">
        <v>0</v>
      </c>
      <c r="F23" s="124"/>
      <c r="G23" s="209">
        <v>0</v>
      </c>
      <c r="H23" s="124"/>
      <c r="I23" s="209">
        <v>0</v>
      </c>
      <c r="J23" s="124"/>
      <c r="K23" s="209">
        <v>12780139</v>
      </c>
      <c r="L23" s="117"/>
      <c r="M23" s="209">
        <v>0</v>
      </c>
      <c r="N23" s="124"/>
      <c r="O23" s="209">
        <f>-K23</f>
        <v>-12780139</v>
      </c>
      <c r="P23" s="95"/>
      <c r="Q23" s="209">
        <f>SUM(E23:O23)</f>
        <v>0</v>
      </c>
    </row>
    <row r="24" spans="1:17" s="7" customFormat="1" ht="22.5" customHeight="1" x14ac:dyDescent="0.6">
      <c r="A24" s="5" t="s">
        <v>175</v>
      </c>
      <c r="B24" s="28"/>
      <c r="C24" s="12" t="s">
        <v>197</v>
      </c>
      <c r="D24" s="33"/>
      <c r="E24" s="209">
        <v>0</v>
      </c>
      <c r="F24" s="124"/>
      <c r="G24" s="209">
        <v>0</v>
      </c>
      <c r="H24" s="124"/>
      <c r="I24" s="209">
        <v>0</v>
      </c>
      <c r="J24" s="124"/>
      <c r="K24" s="209">
        <v>0</v>
      </c>
      <c r="L24" s="117"/>
      <c r="M24" s="166">
        <v>76781522</v>
      </c>
      <c r="N24" s="117"/>
      <c r="O24" s="103">
        <v>-76781522</v>
      </c>
      <c r="P24" s="95"/>
      <c r="Q24" s="209">
        <f>SUM(E24:O24)</f>
        <v>0</v>
      </c>
    </row>
    <row r="25" spans="1:17" s="27" customFormat="1" ht="22.5" customHeight="1" thickBot="1" x14ac:dyDescent="0.65">
      <c r="A25" s="100" t="s">
        <v>156</v>
      </c>
      <c r="B25" s="32"/>
      <c r="D25" s="64">
        <f t="shared" ref="D25:P25" si="0">D10+D16+D21</f>
        <v>0</v>
      </c>
      <c r="E25" s="172">
        <f>E10+E16+E21+E23+E24</f>
        <v>2048254862</v>
      </c>
      <c r="F25" s="176">
        <f t="shared" si="0"/>
        <v>0</v>
      </c>
      <c r="G25" s="172">
        <f>G10+G16+G21+G23+G24</f>
        <v>-76781522</v>
      </c>
      <c r="H25" s="176">
        <f t="shared" ref="H25" si="1">H10+H16+H21</f>
        <v>0</v>
      </c>
      <c r="I25" s="172">
        <f>I10+I16+I21+I23+I24</f>
        <v>283563867</v>
      </c>
      <c r="J25" s="176">
        <f t="shared" si="0"/>
        <v>0</v>
      </c>
      <c r="K25" s="172">
        <f>K10+K16+K21+K23+K24</f>
        <v>165225038</v>
      </c>
      <c r="L25" s="175">
        <f t="shared" si="0"/>
        <v>0</v>
      </c>
      <c r="M25" s="172">
        <f>M10+M16+M21+M23+M24</f>
        <v>76781522</v>
      </c>
      <c r="N25" s="175">
        <f t="shared" ref="N25" si="2">N10+N16+N21</f>
        <v>0</v>
      </c>
      <c r="O25" s="172">
        <f>O10+O16+O21+O23+O24</f>
        <v>519638673</v>
      </c>
      <c r="P25" s="175">
        <f t="shared" si="0"/>
        <v>0</v>
      </c>
      <c r="Q25" s="172">
        <f>Q10+Q16+Q21+Q23+Q24</f>
        <v>3016682440</v>
      </c>
    </row>
    <row r="26" spans="1:17" ht="24" customHeight="1" thickTop="1" x14ac:dyDescent="0.6">
      <c r="D26" s="27"/>
      <c r="F26" s="27"/>
      <c r="H26" s="27"/>
      <c r="J26" s="27"/>
      <c r="K26" s="50"/>
      <c r="L26" s="99"/>
      <c r="M26" s="50"/>
      <c r="N26" s="99"/>
      <c r="O26" s="50"/>
      <c r="P26" s="27"/>
      <c r="Q26" s="81"/>
    </row>
  </sheetData>
  <mergeCells count="3">
    <mergeCell ref="K4:O4"/>
    <mergeCell ref="E3:Q3"/>
    <mergeCell ref="E8:Q8"/>
  </mergeCells>
  <pageMargins left="0.8" right="0.79" top="0.48" bottom="0.5" header="0.5" footer="0.5"/>
  <pageSetup paperSize="9" scale="86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ignoredErrors>
    <ignoredError sqref="E25:Q2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0"/>
  <sheetViews>
    <sheetView topLeftCell="A80" zoomScale="80" zoomScaleNormal="80" zoomScaleSheetLayoutView="100" workbookViewId="0">
      <selection activeCell="L82" sqref="L82:P82"/>
    </sheetView>
  </sheetViews>
  <sheetFormatPr defaultColWidth="9.125" defaultRowHeight="21.75" customHeight="1" x14ac:dyDescent="0.55000000000000004"/>
  <cols>
    <col min="1" max="1" width="51.125" style="11" customWidth="1"/>
    <col min="2" max="2" width="7.875" style="21" customWidth="1"/>
    <col min="3" max="3" width="1.375" style="21" customWidth="1"/>
    <col min="4" max="4" width="13.25" style="11" customWidth="1"/>
    <col min="5" max="5" width="1.375" style="11" customWidth="1"/>
    <col min="6" max="6" width="13.25" style="11" customWidth="1"/>
    <col min="7" max="7" width="1.375" style="11" customWidth="1"/>
    <col min="8" max="8" width="13.25" style="11" customWidth="1"/>
    <col min="9" max="9" width="1.375" style="11" customWidth="1"/>
    <col min="10" max="10" width="13.25" style="11" customWidth="1"/>
    <col min="11" max="11" width="9.25" style="11" bestFit="1" customWidth="1"/>
    <col min="12" max="14" width="15.125" style="11" bestFit="1" customWidth="1"/>
    <col min="15" max="15" width="20.125" style="11" customWidth="1"/>
    <col min="16" max="16384" width="9.125" style="11"/>
  </cols>
  <sheetData>
    <row r="1" spans="1:13" ht="23.1" customHeight="1" x14ac:dyDescent="0.6">
      <c r="A1" s="10" t="s">
        <v>139</v>
      </c>
      <c r="B1" s="22"/>
      <c r="C1" s="22"/>
    </row>
    <row r="2" spans="1:13" ht="23.1" customHeight="1" x14ac:dyDescent="0.6">
      <c r="A2" s="10" t="s">
        <v>25</v>
      </c>
      <c r="B2" s="22"/>
      <c r="C2" s="22"/>
      <c r="D2" s="10" t="s">
        <v>18</v>
      </c>
      <c r="F2" s="10" t="s">
        <v>18</v>
      </c>
      <c r="H2" s="10" t="s">
        <v>18</v>
      </c>
      <c r="J2" s="10" t="s">
        <v>18</v>
      </c>
    </row>
    <row r="3" spans="1:13" s="126" customFormat="1" ht="20.55" customHeight="1" x14ac:dyDescent="0.55000000000000004">
      <c r="A3" s="72"/>
      <c r="B3" s="122"/>
      <c r="C3" s="122"/>
      <c r="D3" s="249" t="s">
        <v>132</v>
      </c>
      <c r="E3" s="249"/>
      <c r="F3" s="249"/>
      <c r="G3" s="123"/>
      <c r="H3" s="251" t="s">
        <v>63</v>
      </c>
      <c r="I3" s="251"/>
      <c r="J3" s="251"/>
    </row>
    <row r="4" spans="1:13" s="126" customFormat="1" ht="20.55" customHeight="1" x14ac:dyDescent="0.5">
      <c r="A4" s="72"/>
      <c r="B4" s="122"/>
      <c r="C4" s="122"/>
      <c r="D4" s="253" t="s">
        <v>65</v>
      </c>
      <c r="E4" s="253"/>
      <c r="F4" s="253"/>
      <c r="G4" s="123"/>
      <c r="H4" s="253" t="s">
        <v>65</v>
      </c>
      <c r="I4" s="253"/>
      <c r="J4" s="253"/>
    </row>
    <row r="5" spans="1:13" s="126" customFormat="1" ht="18" customHeight="1" x14ac:dyDescent="0.5">
      <c r="A5" s="72"/>
      <c r="B5" s="74" t="s">
        <v>1</v>
      </c>
      <c r="C5" s="74"/>
      <c r="D5" s="127">
        <v>2562</v>
      </c>
      <c r="E5" s="127"/>
      <c r="F5" s="127">
        <v>2561</v>
      </c>
      <c r="G5" s="73"/>
      <c r="H5" s="127">
        <v>2562</v>
      </c>
      <c r="I5" s="127"/>
      <c r="J5" s="127">
        <v>2561</v>
      </c>
    </row>
    <row r="6" spans="1:13" s="126" customFormat="1" ht="18" customHeight="1" x14ac:dyDescent="0.5">
      <c r="A6" s="72"/>
      <c r="B6" s="122"/>
      <c r="C6" s="122"/>
      <c r="D6" s="252" t="s">
        <v>60</v>
      </c>
      <c r="E6" s="252"/>
      <c r="F6" s="252"/>
      <c r="G6" s="252"/>
      <c r="H6" s="252"/>
      <c r="I6" s="252"/>
      <c r="J6" s="252"/>
    </row>
    <row r="7" spans="1:13" s="126" customFormat="1" ht="20.55" customHeight="1" x14ac:dyDescent="0.55000000000000004">
      <c r="A7" s="128" t="s">
        <v>26</v>
      </c>
      <c r="B7" s="129"/>
      <c r="C7" s="129"/>
      <c r="D7" s="130"/>
      <c r="E7" s="130"/>
      <c r="F7" s="130"/>
      <c r="G7" s="130"/>
      <c r="H7" s="130"/>
      <c r="I7" s="130"/>
      <c r="J7" s="130"/>
    </row>
    <row r="8" spans="1:13" s="126" customFormat="1" ht="20.55" customHeight="1" x14ac:dyDescent="0.5">
      <c r="A8" s="126" t="s">
        <v>108</v>
      </c>
      <c r="B8" s="131"/>
      <c r="C8" s="131"/>
      <c r="D8" s="132">
        <f>+'PL-9-10'!D30</f>
        <v>255602783</v>
      </c>
      <c r="E8" s="132"/>
      <c r="F8" s="132">
        <f>+'PL-9-10'!F57</f>
        <v>374669119</v>
      </c>
      <c r="G8" s="132"/>
      <c r="H8" s="132">
        <f>+'PL-9-10'!H30</f>
        <v>333679942</v>
      </c>
      <c r="I8" s="132"/>
      <c r="J8" s="132">
        <f>+'PL-9-10'!J57</f>
        <v>371115554</v>
      </c>
      <c r="L8" s="133"/>
    </row>
    <row r="9" spans="1:13" s="126" customFormat="1" ht="20.55" customHeight="1" x14ac:dyDescent="0.55000000000000004">
      <c r="A9" s="134" t="s">
        <v>202</v>
      </c>
      <c r="B9" s="129"/>
      <c r="C9" s="129"/>
      <c r="D9" s="132"/>
      <c r="E9" s="132"/>
      <c r="F9" s="132"/>
      <c r="G9" s="132"/>
      <c r="H9" s="132"/>
      <c r="I9" s="132"/>
      <c r="J9" s="132"/>
    </row>
    <row r="10" spans="1:13" s="126" customFormat="1" ht="20.55" customHeight="1" x14ac:dyDescent="0.5">
      <c r="A10" s="126" t="s">
        <v>135</v>
      </c>
      <c r="B10" s="122">
        <v>22</v>
      </c>
      <c r="C10" s="122"/>
      <c r="D10" s="135">
        <f>'PL-9-10'!D29</f>
        <v>4393532</v>
      </c>
      <c r="E10" s="136"/>
      <c r="F10" s="135">
        <f>'PL-9-10'!F29</f>
        <v>26764526</v>
      </c>
      <c r="G10" s="136"/>
      <c r="H10" s="135">
        <f>'PL-9-10'!H29</f>
        <v>4393532</v>
      </c>
      <c r="I10" s="136"/>
      <c r="J10" s="135">
        <f>'PL-9-10'!J29</f>
        <v>26764526</v>
      </c>
    </row>
    <row r="11" spans="1:13" s="126" customFormat="1" ht="20.55" customHeight="1" x14ac:dyDescent="0.5">
      <c r="A11" s="126" t="s">
        <v>50</v>
      </c>
      <c r="B11" s="137"/>
      <c r="C11" s="137"/>
      <c r="D11" s="136">
        <f>'PL-9-10'!D24</f>
        <v>2229700</v>
      </c>
      <c r="E11" s="136"/>
      <c r="F11" s="136">
        <f>'PL-9-10'!F24</f>
        <v>1713538</v>
      </c>
      <c r="G11" s="136"/>
      <c r="H11" s="136">
        <f>'PL-9-10'!H24</f>
        <v>2229700</v>
      </c>
      <c r="I11" s="136"/>
      <c r="J11" s="136">
        <f>'PL-9-10'!J24</f>
        <v>1713538</v>
      </c>
      <c r="K11" s="138"/>
      <c r="L11" s="139"/>
    </row>
    <row r="12" spans="1:13" s="126" customFormat="1" ht="20.55" customHeight="1" x14ac:dyDescent="0.5">
      <c r="A12" s="126" t="s">
        <v>27</v>
      </c>
      <c r="B12" s="131" t="s">
        <v>201</v>
      </c>
      <c r="C12" s="131"/>
      <c r="D12" s="132">
        <v>172028163</v>
      </c>
      <c r="E12" s="132"/>
      <c r="F12" s="132">
        <v>185326482</v>
      </c>
      <c r="G12" s="132"/>
      <c r="H12" s="132">
        <v>172028163</v>
      </c>
      <c r="I12" s="132"/>
      <c r="J12" s="132">
        <v>185326482</v>
      </c>
      <c r="K12" s="138"/>
      <c r="L12" s="139"/>
      <c r="M12" s="133"/>
    </row>
    <row r="13" spans="1:13" s="126" customFormat="1" ht="20.55" customHeight="1" x14ac:dyDescent="0.5">
      <c r="A13" s="126" t="s">
        <v>199</v>
      </c>
      <c r="B13" s="131">
        <v>7</v>
      </c>
      <c r="C13" s="131"/>
      <c r="D13" s="132">
        <v>-87308</v>
      </c>
      <c r="E13" s="132"/>
      <c r="F13" s="132">
        <v>-30536</v>
      </c>
      <c r="G13" s="132"/>
      <c r="H13" s="132">
        <v>-87308</v>
      </c>
      <c r="I13" s="132"/>
      <c r="J13" s="132">
        <v>-30536</v>
      </c>
      <c r="M13" s="133"/>
    </row>
    <row r="14" spans="1:13" s="126" customFormat="1" ht="20.55" customHeight="1" x14ac:dyDescent="0.5">
      <c r="A14" s="138" t="s">
        <v>106</v>
      </c>
      <c r="B14" s="131">
        <v>16</v>
      </c>
      <c r="C14" s="131"/>
      <c r="D14" s="132">
        <v>11387405</v>
      </c>
      <c r="E14" s="132"/>
      <c r="F14" s="132">
        <v>4064618</v>
      </c>
      <c r="G14" s="132"/>
      <c r="H14" s="132">
        <v>11387405</v>
      </c>
      <c r="I14" s="132"/>
      <c r="J14" s="132">
        <v>4064618</v>
      </c>
      <c r="L14" s="140"/>
    </row>
    <row r="15" spans="1:13" s="126" customFormat="1" ht="20.55" hidden="1" customHeight="1" x14ac:dyDescent="0.5">
      <c r="A15" s="126" t="s">
        <v>124</v>
      </c>
      <c r="B15" s="131"/>
      <c r="C15" s="131"/>
      <c r="D15" s="141"/>
      <c r="E15" s="132"/>
      <c r="F15" s="141"/>
      <c r="G15" s="132"/>
      <c r="H15" s="142"/>
      <c r="I15" s="132"/>
      <c r="J15" s="142"/>
    </row>
    <row r="16" spans="1:13" s="126" customFormat="1" ht="20.55" hidden="1" customHeight="1" x14ac:dyDescent="0.55000000000000004">
      <c r="A16" s="126" t="s">
        <v>150</v>
      </c>
      <c r="B16" s="131"/>
      <c r="C16" s="131"/>
      <c r="D16" s="150"/>
      <c r="E16" s="132"/>
      <c r="F16" s="201">
        <v>0</v>
      </c>
      <c r="G16" s="132"/>
      <c r="H16" s="150"/>
      <c r="I16" s="132"/>
      <c r="J16" s="201">
        <v>0</v>
      </c>
      <c r="M16" s="133"/>
    </row>
    <row r="17" spans="1:13" s="126" customFormat="1" ht="20.55" hidden="1" customHeight="1" x14ac:dyDescent="0.55000000000000004">
      <c r="A17" s="126" t="s">
        <v>148</v>
      </c>
      <c r="B17" s="131"/>
      <c r="C17" s="131"/>
      <c r="D17" s="150"/>
      <c r="E17" s="132"/>
      <c r="F17" s="201">
        <v>0</v>
      </c>
      <c r="G17" s="132"/>
      <c r="H17" s="150"/>
      <c r="I17" s="132"/>
      <c r="J17" s="201">
        <v>0</v>
      </c>
      <c r="M17" s="133"/>
    </row>
    <row r="18" spans="1:13" s="126" customFormat="1" ht="20.55" customHeight="1" x14ac:dyDescent="0.5">
      <c r="A18" s="126" t="s">
        <v>119</v>
      </c>
      <c r="B18" s="131"/>
      <c r="C18" s="131"/>
      <c r="D18" s="143">
        <v>-1742954</v>
      </c>
      <c r="E18" s="132"/>
      <c r="F18" s="143">
        <v>-737718</v>
      </c>
      <c r="G18" s="132"/>
      <c r="H18" s="143">
        <v>-1742954</v>
      </c>
      <c r="I18" s="132"/>
      <c r="J18" s="143">
        <v>-737718</v>
      </c>
    </row>
    <row r="19" spans="1:13" s="126" customFormat="1" ht="20.55" customHeight="1" x14ac:dyDescent="0.5">
      <c r="A19" s="138" t="s">
        <v>90</v>
      </c>
      <c r="B19" s="131">
        <v>13</v>
      </c>
      <c r="C19" s="131"/>
      <c r="D19" s="143">
        <f>-'PL-9-10'!D12</f>
        <v>-33613015</v>
      </c>
      <c r="E19" s="132"/>
      <c r="F19" s="143">
        <f>-'PL-9-10'!F12</f>
        <v>-39936351</v>
      </c>
      <c r="G19" s="132"/>
      <c r="H19" s="143">
        <f>-'PL-9-10'!H12</f>
        <v>-33613015</v>
      </c>
      <c r="I19" s="132"/>
      <c r="J19" s="143">
        <f>-'PL-9-10'!J12</f>
        <v>-39936351</v>
      </c>
    </row>
    <row r="20" spans="1:13" s="126" customFormat="1" ht="20.55" customHeight="1" x14ac:dyDescent="0.5">
      <c r="A20" s="138" t="s">
        <v>103</v>
      </c>
      <c r="B20" s="131"/>
      <c r="C20" s="131"/>
      <c r="D20" s="143">
        <v>-17829585</v>
      </c>
      <c r="E20" s="132"/>
      <c r="F20" s="143">
        <v>-13724456</v>
      </c>
      <c r="G20" s="132"/>
      <c r="H20" s="143">
        <v>-17829585</v>
      </c>
      <c r="I20" s="132"/>
      <c r="J20" s="143">
        <v>-13724456</v>
      </c>
    </row>
    <row r="21" spans="1:13" s="126" customFormat="1" ht="20.55" customHeight="1" x14ac:dyDescent="0.55000000000000004">
      <c r="A21" s="138" t="s">
        <v>214</v>
      </c>
      <c r="B21" s="131"/>
      <c r="C21" s="131"/>
      <c r="D21" s="201">
        <v>0</v>
      </c>
      <c r="E21" s="132"/>
      <c r="F21" s="201">
        <v>0</v>
      </c>
      <c r="G21" s="132"/>
      <c r="H21" s="143">
        <v>112473</v>
      </c>
      <c r="I21" s="132"/>
      <c r="J21" s="201">
        <v>0</v>
      </c>
    </row>
    <row r="22" spans="1:13" s="126" customFormat="1" ht="20.55" customHeight="1" x14ac:dyDescent="0.55000000000000004">
      <c r="A22" s="138" t="s">
        <v>217</v>
      </c>
      <c r="B22" s="131">
        <v>6</v>
      </c>
      <c r="C22" s="131"/>
      <c r="D22" s="143">
        <v>-456822</v>
      </c>
      <c r="E22" s="132"/>
      <c r="F22" s="201">
        <v>0</v>
      </c>
      <c r="G22" s="132"/>
      <c r="H22" s="143">
        <v>-456822</v>
      </c>
      <c r="I22" s="132"/>
      <c r="J22" s="201">
        <v>0</v>
      </c>
    </row>
    <row r="23" spans="1:13" s="126" customFormat="1" ht="20.55" customHeight="1" x14ac:dyDescent="0.55000000000000004">
      <c r="A23" s="126" t="s">
        <v>107</v>
      </c>
      <c r="B23" s="131">
        <v>10</v>
      </c>
      <c r="C23" s="131"/>
      <c r="D23" s="143">
        <f>-'PL-9-10'!D27</f>
        <v>-41837847</v>
      </c>
      <c r="E23" s="132"/>
      <c r="F23" s="143">
        <f>-'PL-9-10'!F27</f>
        <v>-111608201</v>
      </c>
      <c r="G23" s="132"/>
      <c r="H23" s="201">
        <v>0</v>
      </c>
      <c r="I23" s="132"/>
      <c r="J23" s="201">
        <v>0</v>
      </c>
    </row>
    <row r="24" spans="1:13" s="126" customFormat="1" ht="20.55" customHeight="1" x14ac:dyDescent="0.5">
      <c r="A24" s="126" t="s">
        <v>57</v>
      </c>
      <c r="B24" s="131"/>
      <c r="C24" s="131"/>
      <c r="D24" s="132">
        <v>-1764756</v>
      </c>
      <c r="E24" s="132"/>
      <c r="F24" s="132">
        <v>-649996</v>
      </c>
      <c r="G24" s="132"/>
      <c r="H24" s="132">
        <v>-121748794</v>
      </c>
      <c r="I24" s="132"/>
      <c r="J24" s="132">
        <f>-'PL-9-10'!J14</f>
        <v>-108635596</v>
      </c>
      <c r="L24" s="139"/>
    </row>
    <row r="25" spans="1:13" s="126" customFormat="1" ht="20.55" customHeight="1" x14ac:dyDescent="0.5">
      <c r="A25" s="126" t="s">
        <v>42</v>
      </c>
      <c r="B25" s="131"/>
      <c r="C25" s="131"/>
      <c r="D25" s="144">
        <v>-11592120</v>
      </c>
      <c r="E25" s="132"/>
      <c r="F25" s="144">
        <v>-5161281</v>
      </c>
      <c r="G25" s="132"/>
      <c r="H25" s="144">
        <v>-11585662</v>
      </c>
      <c r="I25" s="132"/>
      <c r="J25" s="144">
        <v>-5161281</v>
      </c>
      <c r="L25" s="139"/>
    </row>
    <row r="26" spans="1:13" s="126" customFormat="1" ht="20.55" customHeight="1" x14ac:dyDescent="0.55000000000000004">
      <c r="A26" s="145"/>
      <c r="B26" s="129"/>
      <c r="C26" s="129"/>
      <c r="D26" s="132">
        <f>SUM(D8:D25)</f>
        <v>336717176</v>
      </c>
      <c r="E26" s="132"/>
      <c r="F26" s="132">
        <f>SUM(F8:F25)</f>
        <v>420689744</v>
      </c>
      <c r="G26" s="132"/>
      <c r="H26" s="132">
        <f>SUM(H8:H25)</f>
        <v>336767075</v>
      </c>
      <c r="I26" s="132"/>
      <c r="J26" s="132">
        <f>SUM(J8:J25)</f>
        <v>420758780</v>
      </c>
    </row>
    <row r="27" spans="1:13" s="126" customFormat="1" ht="20.55" customHeight="1" x14ac:dyDescent="0.5">
      <c r="A27" s="134" t="s">
        <v>37</v>
      </c>
      <c r="B27" s="131"/>
      <c r="C27" s="131"/>
      <c r="D27" s="132"/>
      <c r="E27" s="132"/>
      <c r="F27" s="132"/>
      <c r="G27" s="132"/>
      <c r="H27" s="132"/>
      <c r="I27" s="132"/>
      <c r="J27" s="132"/>
    </row>
    <row r="28" spans="1:13" s="126" customFormat="1" ht="20.55" customHeight="1" x14ac:dyDescent="0.5">
      <c r="A28" s="126" t="s">
        <v>41</v>
      </c>
      <c r="B28" s="131"/>
      <c r="C28" s="131"/>
      <c r="D28" s="132">
        <v>1755155</v>
      </c>
      <c r="E28" s="132"/>
      <c r="F28" s="132">
        <v>-7894975</v>
      </c>
      <c r="G28" s="132"/>
      <c r="H28" s="132">
        <v>1755155</v>
      </c>
      <c r="I28" s="132"/>
      <c r="J28" s="132">
        <v>-7894975</v>
      </c>
      <c r="K28" s="138"/>
    </row>
    <row r="29" spans="1:13" s="126" customFormat="1" ht="20.55" customHeight="1" x14ac:dyDescent="0.5">
      <c r="A29" s="126" t="s">
        <v>158</v>
      </c>
      <c r="B29" s="131"/>
      <c r="C29" s="131"/>
      <c r="D29" s="132">
        <v>2947498</v>
      </c>
      <c r="E29" s="132"/>
      <c r="F29" s="132">
        <v>-6594248</v>
      </c>
      <c r="G29" s="132"/>
      <c r="H29" s="132">
        <v>2947498</v>
      </c>
      <c r="I29" s="132"/>
      <c r="J29" s="132">
        <v>-6594248</v>
      </c>
    </row>
    <row r="30" spans="1:13" s="126" customFormat="1" ht="20.55" customHeight="1" x14ac:dyDescent="0.5">
      <c r="A30" s="126" t="s">
        <v>159</v>
      </c>
      <c r="B30" s="131"/>
      <c r="C30" s="131"/>
      <c r="D30" s="132">
        <v>1317644</v>
      </c>
      <c r="E30" s="132"/>
      <c r="F30" s="132">
        <v>-634594</v>
      </c>
      <c r="G30" s="132"/>
      <c r="H30" s="132">
        <v>944745</v>
      </c>
      <c r="I30" s="132"/>
      <c r="J30" s="132">
        <v>-263611</v>
      </c>
    </row>
    <row r="31" spans="1:13" s="126" customFormat="1" ht="20.55" customHeight="1" x14ac:dyDescent="0.5">
      <c r="A31" s="126" t="s">
        <v>67</v>
      </c>
      <c r="B31" s="131"/>
      <c r="C31" s="131"/>
      <c r="D31" s="132">
        <v>-2951300</v>
      </c>
      <c r="E31" s="132"/>
      <c r="F31" s="132">
        <v>95027883</v>
      </c>
      <c r="G31" s="132"/>
      <c r="H31" s="132">
        <v>-2951300</v>
      </c>
      <c r="I31" s="132"/>
      <c r="J31" s="132">
        <v>95027883</v>
      </c>
      <c r="L31" s="146"/>
    </row>
    <row r="32" spans="1:13" s="126" customFormat="1" ht="20.55" customHeight="1" x14ac:dyDescent="0.5">
      <c r="A32" s="126" t="s">
        <v>3</v>
      </c>
      <c r="B32" s="131"/>
      <c r="C32" s="131"/>
      <c r="D32" s="132">
        <v>-407732</v>
      </c>
      <c r="E32" s="132"/>
      <c r="F32" s="132">
        <v>-292505</v>
      </c>
      <c r="G32" s="132"/>
      <c r="H32" s="132">
        <v>-407732</v>
      </c>
      <c r="I32" s="132"/>
      <c r="J32" s="132">
        <v>-292505</v>
      </c>
      <c r="K32" s="140"/>
      <c r="L32" s="146"/>
    </row>
    <row r="33" spans="1:15" s="126" customFormat="1" ht="20.55" customHeight="1" x14ac:dyDescent="0.5">
      <c r="A33" s="126" t="s">
        <v>177</v>
      </c>
      <c r="B33" s="131"/>
      <c r="C33" s="131"/>
      <c r="D33" s="132">
        <v>4386564</v>
      </c>
      <c r="E33" s="132"/>
      <c r="F33" s="132">
        <v>-2428194</v>
      </c>
      <c r="G33" s="132"/>
      <c r="H33" s="132">
        <v>4386564</v>
      </c>
      <c r="I33" s="132"/>
      <c r="J33" s="132">
        <v>-2428194</v>
      </c>
      <c r="K33" s="138"/>
      <c r="L33" s="146"/>
    </row>
    <row r="34" spans="1:15" s="126" customFormat="1" ht="20.55" customHeight="1" x14ac:dyDescent="0.5">
      <c r="A34" s="126" t="s">
        <v>9</v>
      </c>
      <c r="B34" s="131"/>
      <c r="C34" s="131"/>
      <c r="D34" s="132">
        <v>-5013479</v>
      </c>
      <c r="E34" s="132"/>
      <c r="F34" s="132">
        <v>1443532</v>
      </c>
      <c r="G34" s="132"/>
      <c r="H34" s="132">
        <v>-5013479</v>
      </c>
      <c r="I34" s="132"/>
      <c r="J34" s="132">
        <v>1443532</v>
      </c>
      <c r="K34" s="133"/>
      <c r="L34" s="147"/>
      <c r="M34" s="148"/>
      <c r="N34" s="148"/>
      <c r="O34" s="148"/>
    </row>
    <row r="35" spans="1:15" s="126" customFormat="1" ht="20.55" customHeight="1" x14ac:dyDescent="0.5">
      <c r="A35" s="126" t="s">
        <v>163</v>
      </c>
      <c r="B35" s="131"/>
      <c r="C35" s="131"/>
      <c r="D35" s="136">
        <v>41296471</v>
      </c>
      <c r="E35" s="136"/>
      <c r="F35" s="136">
        <v>-32354998</v>
      </c>
      <c r="G35" s="136"/>
      <c r="H35" s="132">
        <v>41797614</v>
      </c>
      <c r="I35" s="136"/>
      <c r="J35" s="132">
        <v>-32880017</v>
      </c>
      <c r="L35" s="147"/>
      <c r="M35" s="148"/>
      <c r="N35" s="148"/>
      <c r="O35" s="148"/>
    </row>
    <row r="36" spans="1:15" s="126" customFormat="1" ht="20.55" customHeight="1" x14ac:dyDescent="0.5">
      <c r="A36" s="126" t="s">
        <v>87</v>
      </c>
      <c r="B36" s="131"/>
      <c r="C36" s="131"/>
      <c r="D36" s="132">
        <v>288402</v>
      </c>
      <c r="E36" s="136"/>
      <c r="F36" s="132">
        <v>335535</v>
      </c>
      <c r="G36" s="132"/>
      <c r="H36" s="132">
        <v>288402</v>
      </c>
      <c r="I36" s="132"/>
      <c r="J36" s="132">
        <v>335535</v>
      </c>
      <c r="L36" s="147"/>
      <c r="M36" s="148"/>
      <c r="N36" s="148"/>
      <c r="O36" s="148"/>
    </row>
    <row r="37" spans="1:15" s="126" customFormat="1" ht="20.55" customHeight="1" x14ac:dyDescent="0.5">
      <c r="A37" s="138" t="s">
        <v>165</v>
      </c>
      <c r="B37" s="131"/>
      <c r="C37" s="131"/>
      <c r="D37" s="136">
        <v>-854448</v>
      </c>
      <c r="E37" s="136"/>
      <c r="F37" s="136">
        <v>-854448</v>
      </c>
      <c r="G37" s="136"/>
      <c r="H37" s="136">
        <v>-854448</v>
      </c>
      <c r="I37" s="136"/>
      <c r="J37" s="136">
        <v>-854448</v>
      </c>
      <c r="L37" s="148"/>
      <c r="M37" s="148"/>
      <c r="N37" s="148"/>
      <c r="O37" s="148"/>
    </row>
    <row r="38" spans="1:15" s="126" customFormat="1" ht="20.55" customHeight="1" x14ac:dyDescent="0.5">
      <c r="A38" s="126" t="s">
        <v>178</v>
      </c>
      <c r="B38" s="131">
        <v>16</v>
      </c>
      <c r="C38" s="131"/>
      <c r="D38" s="132">
        <v>-4835782</v>
      </c>
      <c r="E38" s="132"/>
      <c r="F38" s="132">
        <v>-598947</v>
      </c>
      <c r="G38" s="132"/>
      <c r="H38" s="132">
        <v>-4835782</v>
      </c>
      <c r="I38" s="132"/>
      <c r="J38" s="132">
        <v>-598947</v>
      </c>
      <c r="K38" s="133"/>
      <c r="L38" s="147"/>
      <c r="M38" s="148"/>
      <c r="N38" s="148"/>
      <c r="O38" s="148"/>
    </row>
    <row r="39" spans="1:15" s="126" customFormat="1" ht="20.55" customHeight="1" x14ac:dyDescent="0.5">
      <c r="A39" s="138" t="s">
        <v>71</v>
      </c>
      <c r="B39" s="131"/>
      <c r="C39" s="131"/>
      <c r="D39" s="132">
        <v>-197698</v>
      </c>
      <c r="E39" s="136"/>
      <c r="F39" s="132">
        <v>977758</v>
      </c>
      <c r="G39" s="132"/>
      <c r="H39" s="132">
        <v>-197698</v>
      </c>
      <c r="I39" s="132"/>
      <c r="J39" s="132">
        <v>977758</v>
      </c>
      <c r="L39" s="149"/>
      <c r="M39" s="148"/>
      <c r="N39" s="148"/>
      <c r="O39" s="148"/>
    </row>
    <row r="40" spans="1:15" s="72" customFormat="1" ht="20.55" hidden="1" customHeight="1" x14ac:dyDescent="0.5">
      <c r="A40" s="72" t="s">
        <v>102</v>
      </c>
      <c r="B40" s="137"/>
      <c r="C40" s="137"/>
      <c r="D40" s="141"/>
      <c r="E40" s="136"/>
      <c r="F40" s="141"/>
      <c r="G40" s="136"/>
      <c r="H40" s="150"/>
      <c r="I40" s="136"/>
      <c r="J40" s="150"/>
    </row>
    <row r="41" spans="1:15" s="126" customFormat="1" ht="20.55" customHeight="1" x14ac:dyDescent="0.5">
      <c r="A41" s="126" t="s">
        <v>125</v>
      </c>
      <c r="B41" s="151"/>
      <c r="C41" s="151"/>
      <c r="D41" s="196">
        <v>50000000</v>
      </c>
      <c r="E41" s="132"/>
      <c r="F41" s="196">
        <v>165000000</v>
      </c>
      <c r="G41" s="132"/>
      <c r="H41" s="196">
        <v>50000000</v>
      </c>
      <c r="I41" s="132"/>
      <c r="J41" s="196">
        <v>165000000</v>
      </c>
    </row>
    <row r="42" spans="1:15" s="126" customFormat="1" ht="20.55" customHeight="1" x14ac:dyDescent="0.5">
      <c r="A42" s="126" t="s">
        <v>116</v>
      </c>
      <c r="B42" s="131"/>
      <c r="C42" s="131"/>
      <c r="D42" s="132">
        <f>SUM(D26:D41)</f>
        <v>424448471</v>
      </c>
      <c r="E42" s="136"/>
      <c r="F42" s="132">
        <f>SUM(F26:F41)</f>
        <v>631821543</v>
      </c>
      <c r="G42" s="132"/>
      <c r="H42" s="132">
        <f>SUM(H26:H41)</f>
        <v>424626614</v>
      </c>
      <c r="I42" s="132"/>
      <c r="J42" s="132">
        <f>SUM(J26:J41)</f>
        <v>631736543</v>
      </c>
      <c r="L42" s="148"/>
      <c r="M42" s="148"/>
      <c r="N42" s="148"/>
      <c r="O42" s="148"/>
    </row>
    <row r="43" spans="1:15" s="126" customFormat="1" ht="20.55" customHeight="1" x14ac:dyDescent="0.5">
      <c r="A43" s="126" t="s">
        <v>122</v>
      </c>
      <c r="B43" s="131"/>
      <c r="C43" s="131"/>
      <c r="D43" s="144">
        <v>-18584650</v>
      </c>
      <c r="E43" s="136"/>
      <c r="F43" s="144">
        <v>-5704165</v>
      </c>
      <c r="G43" s="136"/>
      <c r="H43" s="144">
        <v>-18584650</v>
      </c>
      <c r="I43" s="136"/>
      <c r="J43" s="144">
        <v>-5704165</v>
      </c>
    </row>
    <row r="44" spans="1:15" s="126" customFormat="1" ht="20.55" customHeight="1" x14ac:dyDescent="0.55000000000000004">
      <c r="A44" s="145" t="s">
        <v>117</v>
      </c>
      <c r="B44" s="129"/>
      <c r="C44" s="129"/>
      <c r="D44" s="153">
        <f>SUM(D42:D43)</f>
        <v>405863821</v>
      </c>
      <c r="E44" s="154"/>
      <c r="F44" s="153">
        <f>SUM(F42:F43)</f>
        <v>626117378</v>
      </c>
      <c r="G44" s="154"/>
      <c r="H44" s="153">
        <f>SUM(H42:H43)</f>
        <v>406041964</v>
      </c>
      <c r="I44" s="154"/>
      <c r="J44" s="153">
        <f>SUM(J42:J43)</f>
        <v>626032378</v>
      </c>
    </row>
    <row r="45" spans="1:15" s="106" customFormat="1" ht="21" customHeight="1" x14ac:dyDescent="0.6">
      <c r="A45" s="10" t="s">
        <v>139</v>
      </c>
      <c r="B45" s="22"/>
      <c r="C45" s="22"/>
      <c r="D45" s="105"/>
      <c r="E45" s="105"/>
      <c r="F45" s="105"/>
      <c r="G45" s="105"/>
      <c r="H45" s="105"/>
      <c r="I45" s="105"/>
      <c r="J45" s="105"/>
    </row>
    <row r="46" spans="1:15" s="106" customFormat="1" ht="21" customHeight="1" x14ac:dyDescent="0.6">
      <c r="A46" s="10" t="s">
        <v>25</v>
      </c>
      <c r="B46" s="22"/>
      <c r="C46" s="22"/>
      <c r="D46" s="107" t="s">
        <v>18</v>
      </c>
      <c r="E46" s="105"/>
      <c r="F46" s="107" t="s">
        <v>18</v>
      </c>
      <c r="G46" s="105"/>
      <c r="H46" s="107" t="s">
        <v>18</v>
      </c>
      <c r="I46" s="105"/>
      <c r="J46" s="107" t="s">
        <v>18</v>
      </c>
    </row>
    <row r="47" spans="1:15" s="126" customFormat="1" ht="20.55" customHeight="1" x14ac:dyDescent="0.55000000000000004">
      <c r="A47" s="72"/>
      <c r="B47" s="122"/>
      <c r="C47" s="122"/>
      <c r="D47" s="249" t="s">
        <v>132</v>
      </c>
      <c r="E47" s="249"/>
      <c r="F47" s="249"/>
      <c r="G47" s="156"/>
      <c r="H47" s="250" t="s">
        <v>63</v>
      </c>
      <c r="I47" s="250"/>
      <c r="J47" s="250"/>
    </row>
    <row r="48" spans="1:15" s="126" customFormat="1" ht="20.55" customHeight="1" x14ac:dyDescent="0.5">
      <c r="A48" s="72"/>
      <c r="B48" s="122"/>
      <c r="C48" s="122"/>
      <c r="D48" s="248" t="s">
        <v>65</v>
      </c>
      <c r="E48" s="248"/>
      <c r="F48" s="248"/>
      <c r="G48" s="156"/>
      <c r="H48" s="248" t="s">
        <v>65</v>
      </c>
      <c r="I48" s="248"/>
      <c r="J48" s="248"/>
    </row>
    <row r="49" spans="1:12" s="126" customFormat="1" ht="20.55" customHeight="1" x14ac:dyDescent="0.5">
      <c r="A49" s="72"/>
      <c r="B49" s="74" t="s">
        <v>1</v>
      </c>
      <c r="C49" s="74"/>
      <c r="D49" s="157">
        <v>2562</v>
      </c>
      <c r="E49" s="157"/>
      <c r="F49" s="157">
        <v>2561</v>
      </c>
      <c r="G49" s="155"/>
      <c r="H49" s="157">
        <v>2562</v>
      </c>
      <c r="I49" s="157"/>
      <c r="J49" s="157">
        <v>2561</v>
      </c>
    </row>
    <row r="50" spans="1:12" s="126" customFormat="1" ht="20.55" customHeight="1" x14ac:dyDescent="0.5">
      <c r="A50" s="72"/>
      <c r="B50" s="122"/>
      <c r="C50" s="122"/>
      <c r="D50" s="247" t="s">
        <v>60</v>
      </c>
      <c r="E50" s="247"/>
      <c r="F50" s="247"/>
      <c r="G50" s="247"/>
      <c r="H50" s="247"/>
      <c r="I50" s="247"/>
      <c r="J50" s="247"/>
    </row>
    <row r="51" spans="1:12" s="126" customFormat="1" ht="20.55" customHeight="1" x14ac:dyDescent="0.55000000000000004">
      <c r="A51" s="128" t="s">
        <v>28</v>
      </c>
      <c r="B51" s="129"/>
      <c r="C51" s="129"/>
      <c r="D51" s="132"/>
      <c r="E51" s="132"/>
      <c r="F51" s="132"/>
      <c r="G51" s="132"/>
      <c r="H51" s="132"/>
      <c r="I51" s="132"/>
      <c r="J51" s="132"/>
    </row>
    <row r="52" spans="1:12" s="126" customFormat="1" ht="20.55" customHeight="1" x14ac:dyDescent="0.5">
      <c r="A52" s="138" t="s">
        <v>179</v>
      </c>
      <c r="B52" s="159"/>
      <c r="C52" s="159"/>
      <c r="D52" s="152">
        <v>-405645000</v>
      </c>
      <c r="E52" s="152"/>
      <c r="F52" s="158">
        <v>-200000000</v>
      </c>
      <c r="G52" s="152"/>
      <c r="H52" s="152">
        <v>-405645000</v>
      </c>
      <c r="I52" s="152"/>
      <c r="J52" s="158">
        <v>-200000000</v>
      </c>
    </row>
    <row r="53" spans="1:12" s="138" customFormat="1" ht="20.55" customHeight="1" x14ac:dyDescent="0.55000000000000004">
      <c r="A53" s="138" t="s">
        <v>215</v>
      </c>
      <c r="B53" s="229"/>
      <c r="C53" s="229"/>
      <c r="D53" s="152">
        <v>150000000</v>
      </c>
      <c r="E53" s="152"/>
      <c r="F53" s="201">
        <v>0</v>
      </c>
      <c r="G53" s="152"/>
      <c r="H53" s="152">
        <v>150000000</v>
      </c>
      <c r="I53" s="152"/>
      <c r="J53" s="201">
        <v>0</v>
      </c>
    </row>
    <row r="54" spans="1:12" s="138" customFormat="1" ht="20.55" customHeight="1" x14ac:dyDescent="0.55000000000000004">
      <c r="A54" s="138" t="s">
        <v>180</v>
      </c>
      <c r="B54" s="151">
        <v>4</v>
      </c>
      <c r="C54" s="229"/>
      <c r="D54" s="201">
        <v>0</v>
      </c>
      <c r="E54" s="152"/>
      <c r="F54" s="201">
        <v>0</v>
      </c>
      <c r="G54" s="152"/>
      <c r="H54" s="152">
        <v>12200000</v>
      </c>
      <c r="I54" s="152"/>
      <c r="J54" s="201">
        <v>0</v>
      </c>
    </row>
    <row r="55" spans="1:12" s="138" customFormat="1" ht="20.55" customHeight="1" x14ac:dyDescent="0.55000000000000004">
      <c r="A55" s="138" t="s">
        <v>181</v>
      </c>
      <c r="B55" s="151">
        <v>4</v>
      </c>
      <c r="C55" s="151"/>
      <c r="D55" s="201">
        <v>0</v>
      </c>
      <c r="E55" s="152"/>
      <c r="F55" s="201">
        <v>0</v>
      </c>
      <c r="G55" s="152"/>
      <c r="H55" s="152">
        <v>-8200000</v>
      </c>
      <c r="I55" s="152"/>
      <c r="J55" s="152">
        <v>-4000000</v>
      </c>
    </row>
    <row r="56" spans="1:12" s="138" customFormat="1" ht="20.55" customHeight="1" x14ac:dyDescent="0.55000000000000004">
      <c r="A56" s="138" t="s">
        <v>216</v>
      </c>
      <c r="B56" s="151"/>
      <c r="C56" s="151"/>
      <c r="D56" s="201">
        <v>0</v>
      </c>
      <c r="E56" s="152"/>
      <c r="F56" s="158">
        <v>-60000000</v>
      </c>
      <c r="G56" s="152"/>
      <c r="H56" s="201">
        <v>0</v>
      </c>
      <c r="I56" s="152"/>
      <c r="J56" s="158">
        <v>-60000000</v>
      </c>
      <c r="L56" s="150"/>
    </row>
    <row r="57" spans="1:12" s="138" customFormat="1" ht="20.55" customHeight="1" x14ac:dyDescent="0.55000000000000004">
      <c r="A57" s="138" t="s">
        <v>161</v>
      </c>
      <c r="B57" s="229"/>
      <c r="C57" s="229"/>
      <c r="D57" s="152">
        <v>-28006621</v>
      </c>
      <c r="E57" s="152"/>
      <c r="F57" s="201">
        <v>0</v>
      </c>
      <c r="G57" s="152"/>
      <c r="H57" s="152">
        <v>-28006621</v>
      </c>
      <c r="I57" s="152"/>
      <c r="J57" s="201">
        <v>0</v>
      </c>
    </row>
    <row r="58" spans="1:12" s="138" customFormat="1" ht="20.55" customHeight="1" x14ac:dyDescent="0.55000000000000004">
      <c r="A58" s="138" t="s">
        <v>149</v>
      </c>
      <c r="B58" s="162"/>
      <c r="C58" s="162"/>
      <c r="D58" s="201">
        <v>0</v>
      </c>
      <c r="E58" s="152"/>
      <c r="F58" s="201">
        <v>0</v>
      </c>
      <c r="G58" s="152"/>
      <c r="H58" s="201">
        <v>0</v>
      </c>
      <c r="I58" s="152"/>
      <c r="J58" s="152">
        <v>-2499925</v>
      </c>
    </row>
    <row r="59" spans="1:12" s="126" customFormat="1" ht="20.55" customHeight="1" x14ac:dyDescent="0.5">
      <c r="A59" s="126" t="s">
        <v>136</v>
      </c>
      <c r="B59" s="131">
        <v>10</v>
      </c>
      <c r="C59" s="131"/>
      <c r="D59" s="158">
        <v>-991892</v>
      </c>
      <c r="E59" s="152"/>
      <c r="F59" s="158">
        <v>-7500000</v>
      </c>
      <c r="G59" s="152"/>
      <c r="H59" s="158">
        <v>-991892</v>
      </c>
      <c r="I59" s="152"/>
      <c r="J59" s="158">
        <v>-7500000</v>
      </c>
      <c r="K59" s="138"/>
      <c r="L59" s="139"/>
    </row>
    <row r="60" spans="1:12" s="126" customFormat="1" ht="20.55" customHeight="1" x14ac:dyDescent="0.5">
      <c r="A60" s="138" t="s">
        <v>118</v>
      </c>
      <c r="B60" s="151"/>
      <c r="C60" s="151"/>
      <c r="D60" s="152">
        <v>1743832</v>
      </c>
      <c r="E60" s="152"/>
      <c r="F60" s="152">
        <v>737794</v>
      </c>
      <c r="G60" s="152"/>
      <c r="H60" s="152">
        <v>1743832</v>
      </c>
      <c r="I60" s="152"/>
      <c r="J60" s="152">
        <v>737794</v>
      </c>
      <c r="K60" s="138"/>
    </row>
    <row r="61" spans="1:12" s="126" customFormat="1" ht="20.55" customHeight="1" x14ac:dyDescent="0.5">
      <c r="A61" s="138" t="s">
        <v>203</v>
      </c>
      <c r="B61" s="131"/>
      <c r="C61" s="131"/>
      <c r="D61" s="164">
        <v>-58225953</v>
      </c>
      <c r="E61" s="152"/>
      <c r="F61" s="164">
        <v>-21595376</v>
      </c>
      <c r="G61" s="152"/>
      <c r="H61" s="152">
        <v>-63553056</v>
      </c>
      <c r="I61" s="152"/>
      <c r="J61" s="152">
        <v>-16268274</v>
      </c>
      <c r="L61" s="235"/>
    </row>
    <row r="62" spans="1:12" s="126" customFormat="1" ht="20.55" customHeight="1" x14ac:dyDescent="0.5">
      <c r="A62" s="138" t="s">
        <v>120</v>
      </c>
      <c r="B62" s="131"/>
      <c r="C62" s="131"/>
      <c r="D62" s="152">
        <v>-15874740</v>
      </c>
      <c r="E62" s="152"/>
      <c r="F62" s="152">
        <v>-2374000</v>
      </c>
      <c r="G62" s="152"/>
      <c r="H62" s="152">
        <v>-15874740</v>
      </c>
      <c r="I62" s="152"/>
      <c r="J62" s="152">
        <v>-2374000</v>
      </c>
      <c r="K62" s="138"/>
    </row>
    <row r="63" spans="1:12" s="126" customFormat="1" ht="20.55" customHeight="1" x14ac:dyDescent="0.5">
      <c r="A63" s="126" t="s">
        <v>57</v>
      </c>
      <c r="B63" s="131"/>
      <c r="C63" s="131"/>
      <c r="D63" s="152">
        <v>121748794</v>
      </c>
      <c r="E63" s="152"/>
      <c r="F63" s="152">
        <v>108635596</v>
      </c>
      <c r="G63" s="152"/>
      <c r="H63" s="152">
        <v>121748794</v>
      </c>
      <c r="I63" s="152"/>
      <c r="J63" s="152">
        <v>108635596</v>
      </c>
    </row>
    <row r="64" spans="1:12" s="126" customFormat="1" ht="20.55" customHeight="1" x14ac:dyDescent="0.5">
      <c r="A64" s="126" t="s">
        <v>42</v>
      </c>
      <c r="B64" s="131"/>
      <c r="C64" s="131"/>
      <c r="D64" s="152">
        <v>10003408</v>
      </c>
      <c r="E64" s="152"/>
      <c r="F64" s="152">
        <v>3784705</v>
      </c>
      <c r="G64" s="152"/>
      <c r="H64" s="152">
        <v>9998867</v>
      </c>
      <c r="I64" s="152"/>
      <c r="J64" s="152">
        <v>3784705</v>
      </c>
    </row>
    <row r="65" spans="1:11" s="126" customFormat="1" ht="20.55" customHeight="1" x14ac:dyDescent="0.55000000000000004">
      <c r="A65" s="145" t="s">
        <v>200</v>
      </c>
      <c r="B65" s="129"/>
      <c r="C65" s="129"/>
      <c r="D65" s="204">
        <f>SUM(D52:D64)</f>
        <v>-225248172</v>
      </c>
      <c r="E65" s="194"/>
      <c r="F65" s="193">
        <f>SUM(F52:F64)</f>
        <v>-178311281</v>
      </c>
      <c r="G65" s="194"/>
      <c r="H65" s="204">
        <f>SUM(H52:H64)</f>
        <v>-226579816</v>
      </c>
      <c r="I65" s="194"/>
      <c r="J65" s="193">
        <f>SUM(J52:J64)</f>
        <v>-179484104</v>
      </c>
      <c r="K65" s="138"/>
    </row>
    <row r="66" spans="1:11" s="126" customFormat="1" ht="15" customHeight="1" x14ac:dyDescent="0.55000000000000004">
      <c r="A66" s="145"/>
      <c r="B66" s="129"/>
      <c r="C66" s="129"/>
      <c r="D66" s="195"/>
      <c r="E66" s="194"/>
      <c r="F66" s="195"/>
      <c r="G66" s="194"/>
      <c r="H66" s="195"/>
      <c r="I66" s="194"/>
      <c r="J66" s="195"/>
      <c r="K66" s="138"/>
    </row>
    <row r="67" spans="1:11" s="126" customFormat="1" ht="20.55" customHeight="1" x14ac:dyDescent="0.55000000000000004">
      <c r="A67" s="128" t="s">
        <v>29</v>
      </c>
      <c r="B67" s="129"/>
      <c r="C67" s="129"/>
      <c r="D67" s="152"/>
      <c r="E67" s="152"/>
      <c r="F67" s="152"/>
      <c r="G67" s="152"/>
      <c r="H67" s="152"/>
      <c r="I67" s="152"/>
      <c r="J67" s="152"/>
      <c r="K67" s="138"/>
    </row>
    <row r="68" spans="1:11" s="126" customFormat="1" ht="20.55" customHeight="1" x14ac:dyDescent="0.5">
      <c r="A68" s="138" t="s">
        <v>137</v>
      </c>
      <c r="B68" s="151"/>
      <c r="C68" s="151"/>
      <c r="D68" s="152">
        <v>-920</v>
      </c>
      <c r="E68" s="152"/>
      <c r="F68" s="152">
        <v>-603265</v>
      </c>
      <c r="G68" s="152"/>
      <c r="H68" s="152">
        <v>-920</v>
      </c>
      <c r="I68" s="152"/>
      <c r="J68" s="152">
        <v>-603265</v>
      </c>
      <c r="K68" s="138"/>
    </row>
    <row r="69" spans="1:11" s="126" customFormat="1" ht="20.55" customHeight="1" x14ac:dyDescent="0.5">
      <c r="A69" s="138" t="s">
        <v>182</v>
      </c>
      <c r="B69" s="131"/>
      <c r="C69" s="131"/>
      <c r="D69" s="152"/>
      <c r="E69" s="152"/>
      <c r="K69" s="138"/>
    </row>
    <row r="70" spans="1:11" s="126" customFormat="1" ht="20.55" customHeight="1" x14ac:dyDescent="0.5">
      <c r="A70" s="138" t="s">
        <v>183</v>
      </c>
      <c r="B70" s="131"/>
      <c r="C70" s="131"/>
      <c r="D70" s="152">
        <v>-7768167</v>
      </c>
      <c r="E70" s="152"/>
      <c r="F70" s="152">
        <v>-3684903</v>
      </c>
      <c r="G70" s="152"/>
      <c r="H70" s="152">
        <v>-7768167</v>
      </c>
      <c r="I70" s="152"/>
      <c r="J70" s="152">
        <v>-3684903</v>
      </c>
      <c r="K70" s="138"/>
    </row>
    <row r="71" spans="1:11" s="126" customFormat="1" ht="20.55" hidden="1" customHeight="1" x14ac:dyDescent="0.55000000000000004">
      <c r="A71" s="138" t="s">
        <v>91</v>
      </c>
      <c r="B71" s="131"/>
      <c r="C71" s="131"/>
      <c r="D71" s="152"/>
      <c r="E71" s="152"/>
      <c r="F71" s="201">
        <v>0</v>
      </c>
      <c r="G71" s="152"/>
      <c r="H71" s="152"/>
      <c r="I71" s="152"/>
      <c r="J71" s="201">
        <v>0</v>
      </c>
    </row>
    <row r="72" spans="1:11" s="126" customFormat="1" ht="20.55" customHeight="1" x14ac:dyDescent="0.5">
      <c r="A72" s="138" t="s">
        <v>184</v>
      </c>
      <c r="B72" s="131"/>
      <c r="C72" s="131"/>
      <c r="D72" s="152">
        <v>-35967079</v>
      </c>
      <c r="E72" s="152"/>
      <c r="F72" s="152">
        <v>-5994272</v>
      </c>
      <c r="G72" s="152"/>
      <c r="H72" s="152">
        <v>-35967079</v>
      </c>
      <c r="I72" s="152"/>
      <c r="J72" s="152">
        <v>-5994272</v>
      </c>
    </row>
    <row r="73" spans="1:11" s="126" customFormat="1" ht="20.55" customHeight="1" x14ac:dyDescent="0.55000000000000004">
      <c r="A73" s="138" t="s">
        <v>185</v>
      </c>
      <c r="B73" s="131">
        <v>17</v>
      </c>
      <c r="C73" s="131"/>
      <c r="D73" s="152">
        <v>-76781522</v>
      </c>
      <c r="E73" s="152"/>
      <c r="F73" s="201">
        <v>0</v>
      </c>
      <c r="G73" s="152"/>
      <c r="H73" s="152">
        <v>-76781522</v>
      </c>
      <c r="I73" s="152"/>
      <c r="J73" s="201">
        <v>0</v>
      </c>
    </row>
    <row r="74" spans="1:11" s="126" customFormat="1" ht="20.55" customHeight="1" x14ac:dyDescent="0.5">
      <c r="A74" s="138" t="s">
        <v>186</v>
      </c>
      <c r="B74" s="131">
        <v>24</v>
      </c>
      <c r="C74" s="131"/>
      <c r="D74" s="152">
        <v>-184342929</v>
      </c>
      <c r="E74" s="152"/>
      <c r="F74" s="152">
        <v>-163860381</v>
      </c>
      <c r="G74" s="152"/>
      <c r="H74" s="152">
        <v>-184342929</v>
      </c>
      <c r="I74" s="152"/>
      <c r="J74" s="152">
        <v>-163860381</v>
      </c>
    </row>
    <row r="75" spans="1:11" s="138" customFormat="1" ht="20.55" customHeight="1" x14ac:dyDescent="0.5">
      <c r="A75" s="138" t="s">
        <v>152</v>
      </c>
      <c r="B75" s="151"/>
      <c r="C75" s="151"/>
      <c r="D75" s="152"/>
      <c r="E75" s="152"/>
      <c r="F75" s="152"/>
      <c r="G75" s="152"/>
      <c r="H75" s="152"/>
      <c r="I75" s="152"/>
      <c r="J75" s="152"/>
    </row>
    <row r="76" spans="1:11" s="138" customFormat="1" ht="20.55" customHeight="1" x14ac:dyDescent="0.55000000000000004">
      <c r="A76" s="138" t="s">
        <v>151</v>
      </c>
      <c r="B76" s="151"/>
      <c r="C76" s="151"/>
      <c r="D76" s="201">
        <v>0</v>
      </c>
      <c r="E76" s="152"/>
      <c r="F76" s="158">
        <v>75</v>
      </c>
      <c r="G76" s="152"/>
      <c r="H76" s="201">
        <v>0</v>
      </c>
      <c r="I76" s="158">
        <v>0</v>
      </c>
      <c r="J76" s="201">
        <v>0</v>
      </c>
    </row>
    <row r="77" spans="1:11" s="126" customFormat="1" ht="20.55" customHeight="1" x14ac:dyDescent="0.5">
      <c r="A77" s="126" t="s">
        <v>121</v>
      </c>
      <c r="B77" s="131"/>
      <c r="C77" s="131"/>
      <c r="D77" s="152">
        <v>-2230184</v>
      </c>
      <c r="E77" s="152"/>
      <c r="F77" s="152">
        <v>-1713591</v>
      </c>
      <c r="G77" s="152"/>
      <c r="H77" s="152">
        <v>-2230184</v>
      </c>
      <c r="I77" s="152"/>
      <c r="J77" s="152">
        <v>-1713591</v>
      </c>
    </row>
    <row r="78" spans="1:11" s="126" customFormat="1" ht="20.55" customHeight="1" x14ac:dyDescent="0.55000000000000004">
      <c r="A78" s="145" t="s">
        <v>123</v>
      </c>
      <c r="B78" s="129"/>
      <c r="C78" s="129"/>
      <c r="D78" s="204">
        <f>SUM(D68:D77)</f>
        <v>-307090801</v>
      </c>
      <c r="E78" s="194"/>
      <c r="F78" s="193">
        <f>SUM(F68:F77)</f>
        <v>-175856337</v>
      </c>
      <c r="G78" s="194"/>
      <c r="H78" s="204">
        <f>SUM(H68:H77)</f>
        <v>-307090801</v>
      </c>
      <c r="I78" s="194"/>
      <c r="J78" s="193">
        <f>SUM(J68:J77)</f>
        <v>-175856412</v>
      </c>
    </row>
    <row r="79" spans="1:11" s="126" customFormat="1" ht="15" customHeight="1" x14ac:dyDescent="0.55000000000000004">
      <c r="A79" s="145"/>
      <c r="B79" s="129"/>
      <c r="C79" s="129"/>
      <c r="D79" s="195"/>
      <c r="E79" s="194"/>
      <c r="F79" s="195"/>
      <c r="G79" s="194"/>
      <c r="H79" s="195"/>
      <c r="I79" s="194"/>
      <c r="J79" s="195"/>
    </row>
    <row r="80" spans="1:11" s="126" customFormat="1" ht="20.55" customHeight="1" x14ac:dyDescent="0.55000000000000004">
      <c r="A80" s="145" t="s">
        <v>204</v>
      </c>
      <c r="B80" s="129"/>
      <c r="C80" s="129"/>
      <c r="D80" s="202">
        <f>D44+D65+D78</f>
        <v>-126475152</v>
      </c>
      <c r="E80" s="194"/>
      <c r="F80" s="194">
        <f>F44+F65+F78</f>
        <v>271949760</v>
      </c>
      <c r="G80" s="194"/>
      <c r="H80" s="202">
        <f>H44+H65+H78</f>
        <v>-127628653</v>
      </c>
      <c r="I80" s="194"/>
      <c r="J80" s="194">
        <f>J44+J65+J78</f>
        <v>270691862</v>
      </c>
    </row>
    <row r="81" spans="1:15" s="126" customFormat="1" ht="20.55" customHeight="1" x14ac:dyDescent="0.5">
      <c r="A81" s="126" t="s">
        <v>194</v>
      </c>
      <c r="B81" s="131"/>
      <c r="C81" s="131"/>
      <c r="D81" s="196">
        <f>'SFP-6-8'!F9</f>
        <v>472316668</v>
      </c>
      <c r="E81" s="152"/>
      <c r="F81" s="196">
        <v>200366908</v>
      </c>
      <c r="G81" s="152"/>
      <c r="H81" s="196">
        <f>'SFP-6-8'!J9</f>
        <v>471058770</v>
      </c>
      <c r="I81" s="152"/>
      <c r="J81" s="196">
        <v>200366908</v>
      </c>
    </row>
    <row r="82" spans="1:15" s="126" customFormat="1" ht="20.55" customHeight="1" thickBot="1" x14ac:dyDescent="0.6">
      <c r="A82" s="145" t="s">
        <v>193</v>
      </c>
      <c r="B82" s="131">
        <v>5</v>
      </c>
      <c r="C82" s="131"/>
      <c r="D82" s="203">
        <f>SUM(D80:D81)</f>
        <v>345841516</v>
      </c>
      <c r="E82" s="194"/>
      <c r="F82" s="197">
        <f>SUM(F80:F81)</f>
        <v>472316668</v>
      </c>
      <c r="G82" s="194"/>
      <c r="H82" s="203">
        <f>SUM(H80:H81)</f>
        <v>343430117</v>
      </c>
      <c r="I82" s="194"/>
      <c r="J82" s="197">
        <f>SUM(J80:J81)</f>
        <v>471058770</v>
      </c>
      <c r="L82" s="161"/>
      <c r="M82" s="161"/>
      <c r="N82" s="161"/>
      <c r="O82" s="167"/>
    </row>
    <row r="83" spans="1:15" s="126" customFormat="1" ht="15" customHeight="1" thickTop="1" x14ac:dyDescent="0.55000000000000004">
      <c r="A83" s="145"/>
      <c r="B83" s="129"/>
      <c r="C83" s="129"/>
      <c r="D83" s="160"/>
      <c r="E83" s="154"/>
      <c r="F83" s="160"/>
      <c r="G83" s="154"/>
      <c r="H83" s="160"/>
      <c r="I83" s="154"/>
      <c r="J83" s="160"/>
    </row>
    <row r="84" spans="1:15" s="126" customFormat="1" ht="20.55" customHeight="1" x14ac:dyDescent="0.55000000000000004">
      <c r="A84" s="128" t="s">
        <v>70</v>
      </c>
      <c r="B84" s="162"/>
      <c r="C84" s="162"/>
      <c r="D84" s="163"/>
      <c r="E84" s="163"/>
      <c r="F84" s="163"/>
      <c r="G84" s="163"/>
      <c r="H84" s="163"/>
      <c r="I84" s="163"/>
      <c r="J84" s="163"/>
    </row>
    <row r="85" spans="1:15" s="126" customFormat="1" ht="20.55" customHeight="1" x14ac:dyDescent="0.5">
      <c r="A85" s="126" t="s">
        <v>105</v>
      </c>
      <c r="B85" s="151"/>
      <c r="C85" s="151"/>
      <c r="D85" s="164">
        <v>2514720</v>
      </c>
      <c r="E85" s="136"/>
      <c r="F85" s="164">
        <v>9892149</v>
      </c>
      <c r="G85" s="136"/>
      <c r="H85" s="164">
        <v>2514720</v>
      </c>
      <c r="I85" s="136"/>
      <c r="J85" s="164">
        <v>9892149</v>
      </c>
      <c r="K85" s="138"/>
      <c r="L85" s="138"/>
    </row>
    <row r="86" spans="1:15" s="126" customFormat="1" ht="20.55" customHeight="1" x14ac:dyDescent="0.5">
      <c r="A86" s="126" t="s">
        <v>92</v>
      </c>
      <c r="B86" s="151"/>
      <c r="C86" s="151"/>
      <c r="D86" s="164">
        <v>10416692</v>
      </c>
      <c r="E86" s="136"/>
      <c r="F86" s="164">
        <v>2284026</v>
      </c>
      <c r="G86" s="136"/>
      <c r="H86" s="164">
        <v>10416692</v>
      </c>
      <c r="I86" s="136"/>
      <c r="J86" s="164">
        <v>2284026</v>
      </c>
      <c r="K86" s="138"/>
      <c r="L86" s="138"/>
    </row>
    <row r="87" spans="1:15" s="72" customFormat="1" ht="20.55" hidden="1" customHeight="1" x14ac:dyDescent="0.5">
      <c r="A87" s="126" t="s">
        <v>93</v>
      </c>
      <c r="B87" s="137"/>
      <c r="C87" s="137"/>
      <c r="D87" s="136"/>
      <c r="E87" s="136"/>
      <c r="F87" s="136"/>
      <c r="G87" s="136"/>
      <c r="H87" s="136"/>
      <c r="I87" s="136"/>
      <c r="J87" s="136"/>
      <c r="L87" s="165"/>
    </row>
    <row r="88" spans="1:15" s="72" customFormat="1" ht="20.55" hidden="1" customHeight="1" x14ac:dyDescent="0.55000000000000004">
      <c r="A88" s="126" t="s">
        <v>94</v>
      </c>
      <c r="B88" s="137"/>
      <c r="C88" s="137"/>
      <c r="D88" s="164"/>
      <c r="E88" s="136"/>
      <c r="F88" s="201">
        <v>0</v>
      </c>
      <c r="G88" s="141"/>
      <c r="H88" s="164"/>
      <c r="I88" s="136"/>
      <c r="J88" s="201">
        <v>0</v>
      </c>
    </row>
    <row r="89" spans="1:15" s="72" customFormat="1" ht="20.55" hidden="1" customHeight="1" x14ac:dyDescent="0.5">
      <c r="A89" s="126" t="s">
        <v>93</v>
      </c>
      <c r="B89" s="137"/>
      <c r="C89" s="137"/>
      <c r="D89" s="136"/>
      <c r="E89" s="136"/>
      <c r="F89" s="136"/>
      <c r="G89" s="141"/>
      <c r="H89" s="136"/>
      <c r="I89" s="136"/>
      <c r="J89" s="136"/>
    </row>
    <row r="90" spans="1:15" s="72" customFormat="1" ht="20.55" hidden="1" customHeight="1" x14ac:dyDescent="0.5">
      <c r="A90" s="126" t="s">
        <v>95</v>
      </c>
      <c r="B90" s="137"/>
      <c r="C90" s="137"/>
      <c r="D90" s="158"/>
      <c r="E90" s="136"/>
      <c r="F90" s="158"/>
      <c r="G90" s="141"/>
      <c r="H90" s="164"/>
      <c r="I90" s="136"/>
      <c r="J90" s="164"/>
    </row>
    <row r="91" spans="1:15" s="72" customFormat="1" ht="20.55" hidden="1" customHeight="1" x14ac:dyDescent="0.5">
      <c r="A91" s="126" t="s">
        <v>96</v>
      </c>
      <c r="B91" s="137"/>
      <c r="C91" s="137"/>
      <c r="D91" s="136"/>
      <c r="E91" s="136"/>
      <c r="F91" s="136"/>
      <c r="G91" s="141"/>
      <c r="H91" s="136"/>
      <c r="I91" s="136"/>
      <c r="J91" s="136"/>
    </row>
    <row r="92" spans="1:15" s="72" customFormat="1" ht="20.55" hidden="1" customHeight="1" x14ac:dyDescent="0.5">
      <c r="A92" s="126" t="s">
        <v>94</v>
      </c>
      <c r="B92" s="137"/>
      <c r="C92" s="137"/>
      <c r="D92" s="158"/>
      <c r="E92" s="136"/>
      <c r="F92" s="158"/>
      <c r="G92" s="141"/>
      <c r="H92" s="164"/>
      <c r="I92" s="136"/>
      <c r="J92" s="164"/>
    </row>
    <row r="93" spans="1:15" s="24" customFormat="1" ht="21.75" customHeight="1" x14ac:dyDescent="0.55000000000000004">
      <c r="B93" s="20"/>
      <c r="C93" s="20"/>
      <c r="D93" s="76"/>
      <c r="E93" s="76"/>
      <c r="F93" s="76"/>
      <c r="G93" s="76"/>
      <c r="H93" s="76"/>
      <c r="I93" s="76"/>
      <c r="J93" s="76"/>
    </row>
    <row r="94" spans="1:15" s="24" customFormat="1" ht="21.75" customHeight="1" x14ac:dyDescent="0.55000000000000004">
      <c r="B94" s="20"/>
      <c r="C94" s="20"/>
      <c r="D94" s="76"/>
      <c r="E94" s="76"/>
      <c r="F94" s="76"/>
      <c r="G94" s="76"/>
      <c r="H94" s="76"/>
      <c r="I94" s="76"/>
      <c r="J94" s="76"/>
    </row>
    <row r="95" spans="1:15" s="24" customFormat="1" ht="21.75" customHeight="1" x14ac:dyDescent="0.55000000000000004">
      <c r="B95" s="20"/>
      <c r="C95" s="20"/>
      <c r="D95" s="76"/>
      <c r="E95" s="76"/>
      <c r="F95" s="76"/>
      <c r="G95" s="76"/>
      <c r="H95" s="76"/>
      <c r="I95" s="76"/>
      <c r="J95" s="76"/>
    </row>
    <row r="96" spans="1:15" s="24" customFormat="1" ht="21.75" customHeight="1" x14ac:dyDescent="0.55000000000000004">
      <c r="B96" s="20"/>
      <c r="C96" s="20"/>
      <c r="D96" s="76"/>
      <c r="E96" s="76"/>
      <c r="F96" s="76"/>
      <c r="G96" s="76"/>
      <c r="H96" s="76"/>
      <c r="I96" s="76"/>
      <c r="J96" s="76"/>
    </row>
    <row r="97" spans="2:10" s="24" customFormat="1" ht="21.75" customHeight="1" x14ac:dyDescent="0.55000000000000004">
      <c r="B97" s="20"/>
      <c r="C97" s="20"/>
      <c r="D97" s="76"/>
      <c r="E97" s="76"/>
      <c r="F97" s="76"/>
      <c r="G97" s="76"/>
      <c r="H97" s="76"/>
      <c r="I97" s="76"/>
      <c r="J97" s="76"/>
    </row>
    <row r="98" spans="2:10" s="24" customFormat="1" ht="21.75" customHeight="1" x14ac:dyDescent="0.55000000000000004">
      <c r="B98" s="20"/>
      <c r="C98" s="20"/>
      <c r="D98" s="76"/>
      <c r="E98" s="76"/>
      <c r="F98" s="76"/>
      <c r="G98" s="76"/>
      <c r="H98" s="76"/>
      <c r="I98" s="76"/>
      <c r="J98" s="76"/>
    </row>
    <row r="99" spans="2:10" s="24" customFormat="1" ht="21.75" customHeight="1" x14ac:dyDescent="0.55000000000000004">
      <c r="B99" s="20"/>
      <c r="C99" s="20"/>
      <c r="D99" s="76"/>
      <c r="E99" s="76"/>
      <c r="F99" s="76"/>
      <c r="G99" s="76"/>
      <c r="H99" s="76"/>
      <c r="I99" s="76"/>
      <c r="J99" s="76"/>
    </row>
    <row r="100" spans="2:10" s="24" customFormat="1" ht="21.75" customHeight="1" x14ac:dyDescent="0.55000000000000004">
      <c r="B100" s="20"/>
      <c r="C100" s="20"/>
      <c r="D100" s="76"/>
      <c r="E100" s="76"/>
      <c r="F100" s="76"/>
      <c r="G100" s="76"/>
      <c r="H100" s="76"/>
      <c r="I100" s="76"/>
      <c r="J100" s="76"/>
    </row>
    <row r="101" spans="2:10" s="24" customFormat="1" ht="21.75" customHeight="1" x14ac:dyDescent="0.55000000000000004">
      <c r="B101" s="20"/>
      <c r="C101" s="20"/>
      <c r="D101" s="76"/>
      <c r="E101" s="76"/>
      <c r="F101" s="76"/>
      <c r="G101" s="76"/>
      <c r="H101" s="76"/>
      <c r="I101" s="76"/>
      <c r="J101" s="76"/>
    </row>
    <row r="102" spans="2:10" s="24" customFormat="1" ht="21.75" customHeight="1" x14ac:dyDescent="0.55000000000000004">
      <c r="B102" s="20"/>
      <c r="C102" s="20"/>
      <c r="D102" s="76"/>
      <c r="E102" s="76"/>
      <c r="F102" s="76"/>
      <c r="G102" s="76"/>
      <c r="H102" s="76"/>
      <c r="I102" s="76"/>
      <c r="J102" s="76"/>
    </row>
    <row r="103" spans="2:10" s="24" customFormat="1" ht="21.75" customHeight="1" x14ac:dyDescent="0.55000000000000004">
      <c r="B103" s="20"/>
      <c r="C103" s="20"/>
      <c r="D103" s="76"/>
      <c r="E103" s="76"/>
      <c r="F103" s="76"/>
      <c r="G103" s="76"/>
      <c r="H103" s="76"/>
      <c r="I103" s="76"/>
      <c r="J103" s="76"/>
    </row>
    <row r="104" spans="2:10" s="24" customFormat="1" ht="21.75" customHeight="1" x14ac:dyDescent="0.55000000000000004">
      <c r="B104" s="20"/>
      <c r="C104" s="20"/>
      <c r="D104" s="76"/>
      <c r="E104" s="76"/>
      <c r="F104" s="76"/>
      <c r="G104" s="76"/>
      <c r="H104" s="76"/>
      <c r="I104" s="76"/>
      <c r="J104" s="76"/>
    </row>
    <row r="105" spans="2:10" s="24" customFormat="1" ht="21.75" customHeight="1" x14ac:dyDescent="0.55000000000000004">
      <c r="B105" s="20"/>
      <c r="C105" s="20"/>
      <c r="D105" s="76"/>
      <c r="E105" s="76"/>
      <c r="F105" s="76"/>
      <c r="G105" s="76"/>
      <c r="H105" s="76"/>
      <c r="I105" s="76"/>
      <c r="J105" s="76"/>
    </row>
    <row r="106" spans="2:10" s="24" customFormat="1" ht="21.75" customHeight="1" x14ac:dyDescent="0.55000000000000004">
      <c r="B106" s="20"/>
      <c r="C106" s="20"/>
      <c r="D106" s="76"/>
      <c r="E106" s="76"/>
      <c r="F106" s="76"/>
      <c r="G106" s="76"/>
      <c r="H106" s="76"/>
      <c r="I106" s="76"/>
      <c r="J106" s="76"/>
    </row>
    <row r="107" spans="2:10" s="24" customFormat="1" ht="21.75" customHeight="1" x14ac:dyDescent="0.55000000000000004">
      <c r="B107" s="20"/>
      <c r="C107" s="20"/>
      <c r="D107" s="76"/>
      <c r="E107" s="76"/>
      <c r="F107" s="76"/>
      <c r="G107" s="76"/>
      <c r="H107" s="76"/>
      <c r="I107" s="76"/>
      <c r="J107" s="76"/>
    </row>
    <row r="108" spans="2:10" s="24" customFormat="1" ht="21.75" customHeight="1" x14ac:dyDescent="0.55000000000000004">
      <c r="B108" s="20"/>
      <c r="C108" s="20"/>
      <c r="D108" s="76"/>
      <c r="E108" s="76"/>
      <c r="F108" s="76"/>
      <c r="G108" s="76"/>
      <c r="H108" s="76"/>
      <c r="I108" s="76"/>
      <c r="J108" s="76"/>
    </row>
    <row r="109" spans="2:10" s="24" customFormat="1" ht="21.75" customHeight="1" x14ac:dyDescent="0.55000000000000004">
      <c r="B109" s="20"/>
      <c r="C109" s="20"/>
      <c r="D109" s="76"/>
      <c r="E109" s="76"/>
      <c r="F109" s="76"/>
      <c r="G109" s="76"/>
      <c r="H109" s="76"/>
      <c r="I109" s="76"/>
      <c r="J109" s="76"/>
    </row>
    <row r="110" spans="2:10" s="24" customFormat="1" ht="21.75" customHeight="1" x14ac:dyDescent="0.55000000000000004">
      <c r="B110" s="20"/>
      <c r="C110" s="20"/>
      <c r="D110" s="76"/>
      <c r="E110" s="76"/>
      <c r="F110" s="76"/>
      <c r="G110" s="76"/>
      <c r="H110" s="76"/>
      <c r="I110" s="76"/>
      <c r="J110" s="76"/>
    </row>
    <row r="111" spans="2:10" s="24" customFormat="1" ht="21.75" customHeight="1" x14ac:dyDescent="0.55000000000000004">
      <c r="B111" s="20"/>
      <c r="C111" s="20"/>
      <c r="D111" s="76"/>
      <c r="E111" s="76"/>
      <c r="F111" s="76"/>
      <c r="G111" s="76"/>
      <c r="H111" s="76"/>
      <c r="I111" s="76"/>
      <c r="J111" s="76"/>
    </row>
    <row r="112" spans="2:10" s="24" customFormat="1" ht="21.75" customHeight="1" x14ac:dyDescent="0.55000000000000004">
      <c r="B112" s="20"/>
      <c r="C112" s="20"/>
    </row>
    <row r="113" spans="2:3" s="24" customFormat="1" ht="21.75" customHeight="1" x14ac:dyDescent="0.55000000000000004">
      <c r="B113" s="20"/>
      <c r="C113" s="20"/>
    </row>
    <row r="114" spans="2:3" s="24" customFormat="1" ht="21.75" customHeight="1" x14ac:dyDescent="0.55000000000000004">
      <c r="B114" s="20"/>
      <c r="C114" s="20"/>
    </row>
    <row r="115" spans="2:3" s="24" customFormat="1" ht="21.75" customHeight="1" x14ac:dyDescent="0.55000000000000004">
      <c r="B115" s="20"/>
      <c r="C115" s="20"/>
    </row>
    <row r="116" spans="2:3" s="24" customFormat="1" ht="21.75" customHeight="1" x14ac:dyDescent="0.55000000000000004">
      <c r="B116" s="20"/>
      <c r="C116" s="20"/>
    </row>
    <row r="117" spans="2:3" s="24" customFormat="1" ht="21.75" customHeight="1" x14ac:dyDescent="0.55000000000000004">
      <c r="B117" s="20"/>
      <c r="C117" s="20"/>
    </row>
    <row r="118" spans="2:3" s="24" customFormat="1" ht="21.75" customHeight="1" x14ac:dyDescent="0.55000000000000004">
      <c r="B118" s="20"/>
      <c r="C118" s="20"/>
    </row>
    <row r="119" spans="2:3" s="24" customFormat="1" ht="21.75" customHeight="1" x14ac:dyDescent="0.55000000000000004">
      <c r="B119" s="20"/>
      <c r="C119" s="20"/>
    </row>
    <row r="120" spans="2:3" s="24" customFormat="1" ht="21.75" customHeight="1" x14ac:dyDescent="0.55000000000000004">
      <c r="B120" s="20"/>
      <c r="C120" s="20"/>
    </row>
    <row r="121" spans="2:3" s="24" customFormat="1" ht="21.75" customHeight="1" x14ac:dyDescent="0.55000000000000004">
      <c r="B121" s="20"/>
      <c r="C121" s="20"/>
    </row>
    <row r="122" spans="2:3" s="24" customFormat="1" ht="21.75" customHeight="1" x14ac:dyDescent="0.55000000000000004">
      <c r="B122" s="20"/>
      <c r="C122" s="20"/>
    </row>
    <row r="123" spans="2:3" s="24" customFormat="1" ht="21.75" customHeight="1" x14ac:dyDescent="0.55000000000000004">
      <c r="B123" s="20"/>
      <c r="C123" s="20"/>
    </row>
    <row r="124" spans="2:3" s="24" customFormat="1" ht="21.75" customHeight="1" x14ac:dyDescent="0.55000000000000004">
      <c r="B124" s="20"/>
      <c r="C124" s="20"/>
    </row>
    <row r="125" spans="2:3" s="24" customFormat="1" ht="21.75" customHeight="1" x14ac:dyDescent="0.55000000000000004">
      <c r="B125" s="20"/>
      <c r="C125" s="20"/>
    </row>
    <row r="126" spans="2:3" s="24" customFormat="1" ht="21.75" customHeight="1" x14ac:dyDescent="0.55000000000000004">
      <c r="B126" s="20"/>
      <c r="C126" s="20"/>
    </row>
    <row r="127" spans="2:3" s="24" customFormat="1" ht="21.75" customHeight="1" x14ac:dyDescent="0.55000000000000004">
      <c r="B127" s="20"/>
      <c r="C127" s="20"/>
    </row>
    <row r="128" spans="2:3" s="24" customFormat="1" ht="21.75" customHeight="1" x14ac:dyDescent="0.55000000000000004">
      <c r="B128" s="20"/>
      <c r="C128" s="20"/>
    </row>
    <row r="129" spans="2:3" s="24" customFormat="1" ht="21.75" customHeight="1" x14ac:dyDescent="0.55000000000000004">
      <c r="B129" s="20"/>
      <c r="C129" s="20"/>
    </row>
    <row r="130" spans="2:3" s="24" customFormat="1" ht="21.75" customHeight="1" x14ac:dyDescent="0.55000000000000004">
      <c r="B130" s="20"/>
      <c r="C130" s="20"/>
    </row>
    <row r="131" spans="2:3" s="24" customFormat="1" ht="21.75" customHeight="1" x14ac:dyDescent="0.55000000000000004">
      <c r="B131" s="20"/>
      <c r="C131" s="20"/>
    </row>
    <row r="132" spans="2:3" s="24" customFormat="1" ht="21.75" customHeight="1" x14ac:dyDescent="0.55000000000000004">
      <c r="B132" s="20"/>
      <c r="C132" s="20"/>
    </row>
    <row r="133" spans="2:3" s="24" customFormat="1" ht="21.75" customHeight="1" x14ac:dyDescent="0.55000000000000004">
      <c r="B133" s="20"/>
      <c r="C133" s="20"/>
    </row>
    <row r="134" spans="2:3" s="24" customFormat="1" ht="21.75" customHeight="1" x14ac:dyDescent="0.55000000000000004">
      <c r="B134" s="20"/>
      <c r="C134" s="20"/>
    </row>
    <row r="135" spans="2:3" s="24" customFormat="1" ht="21.75" customHeight="1" x14ac:dyDescent="0.55000000000000004">
      <c r="B135" s="20"/>
      <c r="C135" s="20"/>
    </row>
    <row r="136" spans="2:3" s="24" customFormat="1" ht="21.75" customHeight="1" x14ac:dyDescent="0.55000000000000004">
      <c r="B136" s="20"/>
      <c r="C136" s="20"/>
    </row>
    <row r="137" spans="2:3" s="24" customFormat="1" ht="21.75" customHeight="1" x14ac:dyDescent="0.55000000000000004">
      <c r="B137" s="20"/>
      <c r="C137" s="20"/>
    </row>
    <row r="138" spans="2:3" s="24" customFormat="1" ht="21.75" customHeight="1" x14ac:dyDescent="0.55000000000000004">
      <c r="B138" s="20"/>
      <c r="C138" s="20"/>
    </row>
    <row r="139" spans="2:3" s="24" customFormat="1" ht="21.75" customHeight="1" x14ac:dyDescent="0.55000000000000004">
      <c r="B139" s="20"/>
      <c r="C139" s="20"/>
    </row>
    <row r="140" spans="2:3" s="24" customFormat="1" ht="21.75" customHeight="1" x14ac:dyDescent="0.55000000000000004">
      <c r="B140" s="20"/>
      <c r="C140" s="20"/>
    </row>
    <row r="141" spans="2:3" s="24" customFormat="1" ht="21.75" customHeight="1" x14ac:dyDescent="0.55000000000000004">
      <c r="B141" s="20"/>
      <c r="C141" s="20"/>
    </row>
    <row r="142" spans="2:3" s="24" customFormat="1" ht="21.75" customHeight="1" x14ac:dyDescent="0.55000000000000004">
      <c r="B142" s="20"/>
      <c r="C142" s="20"/>
    </row>
    <row r="143" spans="2:3" s="24" customFormat="1" ht="21.75" customHeight="1" x14ac:dyDescent="0.55000000000000004">
      <c r="B143" s="20"/>
      <c r="C143" s="20"/>
    </row>
    <row r="144" spans="2:3" s="24" customFormat="1" ht="21.75" customHeight="1" x14ac:dyDescent="0.55000000000000004">
      <c r="B144" s="20"/>
      <c r="C144" s="20"/>
    </row>
    <row r="145" spans="2:3" s="24" customFormat="1" ht="21.75" customHeight="1" x14ac:dyDescent="0.55000000000000004">
      <c r="B145" s="20"/>
      <c r="C145" s="20"/>
    </row>
    <row r="146" spans="2:3" s="24" customFormat="1" ht="21.75" customHeight="1" x14ac:dyDescent="0.55000000000000004">
      <c r="B146" s="20"/>
      <c r="C146" s="20"/>
    </row>
    <row r="147" spans="2:3" s="24" customFormat="1" ht="21.75" customHeight="1" x14ac:dyDescent="0.55000000000000004">
      <c r="B147" s="20"/>
      <c r="C147" s="20"/>
    </row>
    <row r="148" spans="2:3" s="24" customFormat="1" ht="21.75" customHeight="1" x14ac:dyDescent="0.55000000000000004">
      <c r="B148" s="20"/>
      <c r="C148" s="20"/>
    </row>
    <row r="149" spans="2:3" s="24" customFormat="1" ht="21.75" customHeight="1" x14ac:dyDescent="0.55000000000000004">
      <c r="B149" s="20"/>
      <c r="C149" s="20"/>
    </row>
    <row r="150" spans="2:3" s="24" customFormat="1" ht="21.75" customHeight="1" x14ac:dyDescent="0.55000000000000004">
      <c r="B150" s="20"/>
      <c r="C150" s="20"/>
    </row>
    <row r="151" spans="2:3" s="24" customFormat="1" ht="21.75" customHeight="1" x14ac:dyDescent="0.55000000000000004">
      <c r="B151" s="20"/>
      <c r="C151" s="20"/>
    </row>
    <row r="152" spans="2:3" s="24" customFormat="1" ht="21.75" customHeight="1" x14ac:dyDescent="0.55000000000000004">
      <c r="B152" s="20"/>
      <c r="C152" s="20"/>
    </row>
    <row r="153" spans="2:3" s="24" customFormat="1" ht="21.75" customHeight="1" x14ac:dyDescent="0.55000000000000004">
      <c r="B153" s="20"/>
      <c r="C153" s="20"/>
    </row>
    <row r="154" spans="2:3" s="24" customFormat="1" ht="21.75" customHeight="1" x14ac:dyDescent="0.55000000000000004">
      <c r="B154" s="20"/>
      <c r="C154" s="20"/>
    </row>
    <row r="155" spans="2:3" s="24" customFormat="1" ht="21.75" customHeight="1" x14ac:dyDescent="0.55000000000000004">
      <c r="B155" s="20"/>
      <c r="C155" s="20"/>
    </row>
    <row r="156" spans="2:3" s="24" customFormat="1" ht="21.75" customHeight="1" x14ac:dyDescent="0.55000000000000004">
      <c r="B156" s="20"/>
      <c r="C156" s="20"/>
    </row>
    <row r="157" spans="2:3" s="24" customFormat="1" ht="21.75" customHeight="1" x14ac:dyDescent="0.55000000000000004">
      <c r="B157" s="20"/>
      <c r="C157" s="20"/>
    </row>
    <row r="158" spans="2:3" s="24" customFormat="1" ht="21.75" customHeight="1" x14ac:dyDescent="0.55000000000000004">
      <c r="B158" s="20"/>
      <c r="C158" s="20"/>
    </row>
    <row r="159" spans="2:3" s="24" customFormat="1" ht="21.75" customHeight="1" x14ac:dyDescent="0.55000000000000004">
      <c r="B159" s="20"/>
      <c r="C159" s="20"/>
    </row>
    <row r="160" spans="2:3" s="24" customFormat="1" ht="21.75" customHeight="1" x14ac:dyDescent="0.55000000000000004">
      <c r="B160" s="20"/>
      <c r="C160" s="20"/>
    </row>
    <row r="161" spans="2:3" s="24" customFormat="1" ht="21.75" customHeight="1" x14ac:dyDescent="0.55000000000000004">
      <c r="B161" s="20"/>
      <c r="C161" s="20"/>
    </row>
    <row r="162" spans="2:3" s="24" customFormat="1" ht="21.75" customHeight="1" x14ac:dyDescent="0.55000000000000004">
      <c r="B162" s="20"/>
      <c r="C162" s="20"/>
    </row>
    <row r="163" spans="2:3" s="24" customFormat="1" ht="21.75" customHeight="1" x14ac:dyDescent="0.55000000000000004">
      <c r="B163" s="20"/>
      <c r="C163" s="20"/>
    </row>
    <row r="164" spans="2:3" s="24" customFormat="1" ht="21.75" customHeight="1" x14ac:dyDescent="0.55000000000000004">
      <c r="B164" s="20"/>
      <c r="C164" s="20"/>
    </row>
    <row r="165" spans="2:3" s="24" customFormat="1" ht="21.75" customHeight="1" x14ac:dyDescent="0.55000000000000004">
      <c r="B165" s="20"/>
      <c r="C165" s="20"/>
    </row>
    <row r="166" spans="2:3" s="24" customFormat="1" ht="21.75" customHeight="1" x14ac:dyDescent="0.55000000000000004">
      <c r="B166" s="20"/>
      <c r="C166" s="20"/>
    </row>
    <row r="167" spans="2:3" s="24" customFormat="1" ht="21.75" customHeight="1" x14ac:dyDescent="0.55000000000000004">
      <c r="B167" s="20"/>
      <c r="C167" s="20"/>
    </row>
    <row r="168" spans="2:3" s="24" customFormat="1" ht="21.75" customHeight="1" x14ac:dyDescent="0.55000000000000004">
      <c r="B168" s="20"/>
      <c r="C168" s="20"/>
    </row>
    <row r="169" spans="2:3" s="24" customFormat="1" ht="21.75" customHeight="1" x14ac:dyDescent="0.55000000000000004">
      <c r="B169" s="20"/>
      <c r="C169" s="20"/>
    </row>
    <row r="170" spans="2:3" s="24" customFormat="1" ht="21.75" customHeight="1" x14ac:dyDescent="0.55000000000000004">
      <c r="B170" s="20"/>
      <c r="C170" s="20"/>
    </row>
    <row r="171" spans="2:3" s="24" customFormat="1" ht="21.75" customHeight="1" x14ac:dyDescent="0.55000000000000004">
      <c r="B171" s="20"/>
      <c r="C171" s="20"/>
    </row>
    <row r="172" spans="2:3" s="24" customFormat="1" ht="21.75" customHeight="1" x14ac:dyDescent="0.55000000000000004">
      <c r="B172" s="20"/>
      <c r="C172" s="20"/>
    </row>
    <row r="173" spans="2:3" s="24" customFormat="1" ht="21.75" customHeight="1" x14ac:dyDescent="0.55000000000000004">
      <c r="B173" s="20"/>
      <c r="C173" s="20"/>
    </row>
    <row r="174" spans="2:3" s="24" customFormat="1" ht="21.75" customHeight="1" x14ac:dyDescent="0.55000000000000004">
      <c r="B174" s="20"/>
      <c r="C174" s="20"/>
    </row>
    <row r="175" spans="2:3" s="24" customFormat="1" ht="21.75" customHeight="1" x14ac:dyDescent="0.55000000000000004">
      <c r="B175" s="20"/>
      <c r="C175" s="20"/>
    </row>
    <row r="176" spans="2:3" s="24" customFormat="1" ht="21.75" customHeight="1" x14ac:dyDescent="0.55000000000000004">
      <c r="B176" s="20"/>
      <c r="C176" s="20"/>
    </row>
    <row r="177" spans="2:3" s="24" customFormat="1" ht="21.75" customHeight="1" x14ac:dyDescent="0.55000000000000004">
      <c r="B177" s="20"/>
      <c r="C177" s="20"/>
    </row>
    <row r="178" spans="2:3" s="24" customFormat="1" ht="21.75" customHeight="1" x14ac:dyDescent="0.55000000000000004">
      <c r="B178" s="20"/>
      <c r="C178" s="20"/>
    </row>
    <row r="179" spans="2:3" s="24" customFormat="1" ht="21.75" customHeight="1" x14ac:dyDescent="0.55000000000000004">
      <c r="B179" s="20"/>
      <c r="C179" s="20"/>
    </row>
    <row r="180" spans="2:3" s="24" customFormat="1" ht="21.75" customHeight="1" x14ac:dyDescent="0.55000000000000004">
      <c r="B180" s="20"/>
      <c r="C180" s="20"/>
    </row>
    <row r="181" spans="2:3" s="24" customFormat="1" ht="21.75" customHeight="1" x14ac:dyDescent="0.55000000000000004">
      <c r="B181" s="20"/>
      <c r="C181" s="20"/>
    </row>
    <row r="182" spans="2:3" s="24" customFormat="1" ht="21.75" customHeight="1" x14ac:dyDescent="0.55000000000000004">
      <c r="B182" s="20"/>
      <c r="C182" s="20"/>
    </row>
    <row r="183" spans="2:3" s="24" customFormat="1" ht="21.75" customHeight="1" x14ac:dyDescent="0.55000000000000004">
      <c r="B183" s="20"/>
      <c r="C183" s="20"/>
    </row>
    <row r="184" spans="2:3" s="24" customFormat="1" ht="21.75" customHeight="1" x14ac:dyDescent="0.55000000000000004">
      <c r="B184" s="20"/>
      <c r="C184" s="20"/>
    </row>
    <row r="185" spans="2:3" s="24" customFormat="1" ht="21.75" customHeight="1" x14ac:dyDescent="0.55000000000000004">
      <c r="B185" s="20"/>
      <c r="C185" s="20"/>
    </row>
    <row r="186" spans="2:3" s="24" customFormat="1" ht="21.75" customHeight="1" x14ac:dyDescent="0.55000000000000004">
      <c r="B186" s="20"/>
      <c r="C186" s="20"/>
    </row>
    <row r="187" spans="2:3" s="24" customFormat="1" ht="21.75" customHeight="1" x14ac:dyDescent="0.55000000000000004">
      <c r="B187" s="20"/>
      <c r="C187" s="20"/>
    </row>
    <row r="188" spans="2:3" s="24" customFormat="1" ht="21.75" customHeight="1" x14ac:dyDescent="0.55000000000000004">
      <c r="B188" s="20"/>
      <c r="C188" s="20"/>
    </row>
    <row r="189" spans="2:3" s="24" customFormat="1" ht="21.75" customHeight="1" x14ac:dyDescent="0.55000000000000004">
      <c r="B189" s="20"/>
      <c r="C189" s="20"/>
    </row>
    <row r="190" spans="2:3" s="24" customFormat="1" ht="21.75" customHeight="1" x14ac:dyDescent="0.55000000000000004">
      <c r="B190" s="20"/>
      <c r="C190" s="20"/>
    </row>
    <row r="191" spans="2:3" s="24" customFormat="1" ht="21.75" customHeight="1" x14ac:dyDescent="0.55000000000000004">
      <c r="B191" s="20"/>
      <c r="C191" s="20"/>
    </row>
    <row r="192" spans="2:3" s="24" customFormat="1" ht="21.75" customHeight="1" x14ac:dyDescent="0.55000000000000004">
      <c r="B192" s="20"/>
      <c r="C192" s="20"/>
    </row>
    <row r="193" spans="2:3" s="24" customFormat="1" ht="21.75" customHeight="1" x14ac:dyDescent="0.55000000000000004">
      <c r="B193" s="20"/>
      <c r="C193" s="20"/>
    </row>
    <row r="194" spans="2:3" s="24" customFormat="1" ht="21.75" customHeight="1" x14ac:dyDescent="0.55000000000000004">
      <c r="B194" s="20"/>
      <c r="C194" s="20"/>
    </row>
    <row r="195" spans="2:3" s="24" customFormat="1" ht="21.75" customHeight="1" x14ac:dyDescent="0.55000000000000004">
      <c r="B195" s="20"/>
      <c r="C195" s="20"/>
    </row>
    <row r="196" spans="2:3" s="24" customFormat="1" ht="21.75" customHeight="1" x14ac:dyDescent="0.55000000000000004">
      <c r="B196" s="20"/>
      <c r="C196" s="20"/>
    </row>
    <row r="197" spans="2:3" s="24" customFormat="1" ht="21.75" customHeight="1" x14ac:dyDescent="0.55000000000000004">
      <c r="B197" s="20"/>
      <c r="C197" s="20"/>
    </row>
    <row r="198" spans="2:3" s="24" customFormat="1" ht="21.75" customHeight="1" x14ac:dyDescent="0.55000000000000004">
      <c r="B198" s="20"/>
      <c r="C198" s="20"/>
    </row>
    <row r="199" spans="2:3" s="24" customFormat="1" ht="21.75" customHeight="1" x14ac:dyDescent="0.55000000000000004">
      <c r="B199" s="20"/>
      <c r="C199" s="20"/>
    </row>
    <row r="200" spans="2:3" s="24" customFormat="1" ht="21.75" customHeight="1" x14ac:dyDescent="0.55000000000000004">
      <c r="B200" s="20"/>
      <c r="C200" s="20"/>
    </row>
    <row r="201" spans="2:3" s="24" customFormat="1" ht="21.75" customHeight="1" x14ac:dyDescent="0.55000000000000004">
      <c r="B201" s="20"/>
      <c r="C201" s="20"/>
    </row>
    <row r="202" spans="2:3" s="24" customFormat="1" ht="21.75" customHeight="1" x14ac:dyDescent="0.55000000000000004">
      <c r="B202" s="20"/>
      <c r="C202" s="20"/>
    </row>
    <row r="203" spans="2:3" s="24" customFormat="1" ht="21.75" customHeight="1" x14ac:dyDescent="0.55000000000000004">
      <c r="B203" s="20"/>
      <c r="C203" s="20"/>
    </row>
    <row r="204" spans="2:3" s="24" customFormat="1" ht="21.75" customHeight="1" x14ac:dyDescent="0.55000000000000004">
      <c r="B204" s="20"/>
      <c r="C204" s="20"/>
    </row>
    <row r="205" spans="2:3" s="24" customFormat="1" ht="21.75" customHeight="1" x14ac:dyDescent="0.55000000000000004">
      <c r="B205" s="20"/>
      <c r="C205" s="20"/>
    </row>
    <row r="206" spans="2:3" s="24" customFormat="1" ht="21.75" customHeight="1" x14ac:dyDescent="0.55000000000000004">
      <c r="B206" s="20"/>
      <c r="C206" s="20"/>
    </row>
    <row r="207" spans="2:3" s="24" customFormat="1" ht="21.75" customHeight="1" x14ac:dyDescent="0.55000000000000004">
      <c r="B207" s="20"/>
      <c r="C207" s="20"/>
    </row>
    <row r="208" spans="2:3" s="24" customFormat="1" ht="21.75" customHeight="1" x14ac:dyDescent="0.55000000000000004">
      <c r="B208" s="20"/>
      <c r="C208" s="20"/>
    </row>
    <row r="209" spans="2:3" s="24" customFormat="1" ht="21.75" customHeight="1" x14ac:dyDescent="0.55000000000000004">
      <c r="B209" s="20"/>
      <c r="C209" s="20"/>
    </row>
    <row r="210" spans="2:3" s="24" customFormat="1" ht="21.75" customHeight="1" x14ac:dyDescent="0.55000000000000004">
      <c r="B210" s="20"/>
      <c r="C210" s="20"/>
    </row>
    <row r="211" spans="2:3" s="24" customFormat="1" ht="21.75" customHeight="1" x14ac:dyDescent="0.55000000000000004">
      <c r="B211" s="20"/>
      <c r="C211" s="20"/>
    </row>
    <row r="212" spans="2:3" s="24" customFormat="1" ht="21.75" customHeight="1" x14ac:dyDescent="0.55000000000000004">
      <c r="B212" s="20"/>
      <c r="C212" s="20"/>
    </row>
    <row r="213" spans="2:3" s="24" customFormat="1" ht="21.75" customHeight="1" x14ac:dyDescent="0.55000000000000004">
      <c r="B213" s="20"/>
      <c r="C213" s="20"/>
    </row>
    <row r="214" spans="2:3" s="24" customFormat="1" ht="21.75" customHeight="1" x14ac:dyDescent="0.55000000000000004">
      <c r="B214" s="20"/>
      <c r="C214" s="20"/>
    </row>
    <row r="215" spans="2:3" s="24" customFormat="1" ht="21.75" customHeight="1" x14ac:dyDescent="0.55000000000000004">
      <c r="B215" s="20"/>
      <c r="C215" s="20"/>
    </row>
    <row r="216" spans="2:3" s="24" customFormat="1" ht="21.75" customHeight="1" x14ac:dyDescent="0.55000000000000004">
      <c r="B216" s="20"/>
      <c r="C216" s="20"/>
    </row>
    <row r="217" spans="2:3" s="24" customFormat="1" ht="21.75" customHeight="1" x14ac:dyDescent="0.55000000000000004">
      <c r="B217" s="20"/>
      <c r="C217" s="20"/>
    </row>
    <row r="218" spans="2:3" s="24" customFormat="1" ht="21.75" customHeight="1" x14ac:dyDescent="0.55000000000000004">
      <c r="B218" s="20"/>
      <c r="C218" s="20"/>
    </row>
    <row r="219" spans="2:3" s="24" customFormat="1" ht="21.75" customHeight="1" x14ac:dyDescent="0.55000000000000004">
      <c r="B219" s="20"/>
      <c r="C219" s="20"/>
    </row>
    <row r="220" spans="2:3" s="24" customFormat="1" ht="21.75" customHeight="1" x14ac:dyDescent="0.55000000000000004">
      <c r="B220" s="20"/>
      <c r="C220" s="20"/>
    </row>
    <row r="221" spans="2:3" s="24" customFormat="1" ht="21.75" customHeight="1" x14ac:dyDescent="0.55000000000000004">
      <c r="B221" s="20"/>
      <c r="C221" s="20"/>
    </row>
    <row r="222" spans="2:3" s="24" customFormat="1" ht="21.75" customHeight="1" x14ac:dyDescent="0.55000000000000004">
      <c r="B222" s="20"/>
      <c r="C222" s="20"/>
    </row>
    <row r="223" spans="2:3" s="24" customFormat="1" ht="21.75" customHeight="1" x14ac:dyDescent="0.55000000000000004">
      <c r="B223" s="20"/>
      <c r="C223" s="20"/>
    </row>
    <row r="224" spans="2:3" s="24" customFormat="1" ht="21.75" customHeight="1" x14ac:dyDescent="0.55000000000000004">
      <c r="B224" s="20"/>
      <c r="C224" s="20"/>
    </row>
    <row r="225" spans="2:3" s="24" customFormat="1" ht="21.75" customHeight="1" x14ac:dyDescent="0.55000000000000004">
      <c r="B225" s="20"/>
      <c r="C225" s="20"/>
    </row>
    <row r="226" spans="2:3" s="24" customFormat="1" ht="21.75" customHeight="1" x14ac:dyDescent="0.55000000000000004">
      <c r="B226" s="20"/>
      <c r="C226" s="20"/>
    </row>
    <row r="227" spans="2:3" s="24" customFormat="1" ht="21.75" customHeight="1" x14ac:dyDescent="0.55000000000000004">
      <c r="B227" s="20"/>
      <c r="C227" s="20"/>
    </row>
    <row r="228" spans="2:3" s="24" customFormat="1" ht="21.75" customHeight="1" x14ac:dyDescent="0.55000000000000004">
      <c r="B228" s="20"/>
      <c r="C228" s="20"/>
    </row>
    <row r="229" spans="2:3" s="24" customFormat="1" ht="21.75" customHeight="1" x14ac:dyDescent="0.55000000000000004">
      <c r="B229" s="20"/>
      <c r="C229" s="20"/>
    </row>
    <row r="230" spans="2:3" s="24" customFormat="1" ht="21.75" customHeight="1" x14ac:dyDescent="0.55000000000000004">
      <c r="B230" s="20"/>
      <c r="C230" s="20"/>
    </row>
    <row r="231" spans="2:3" s="24" customFormat="1" ht="21.75" customHeight="1" x14ac:dyDescent="0.55000000000000004">
      <c r="B231" s="20"/>
      <c r="C231" s="20"/>
    </row>
    <row r="232" spans="2:3" s="24" customFormat="1" ht="21.75" customHeight="1" x14ac:dyDescent="0.55000000000000004">
      <c r="B232" s="20"/>
      <c r="C232" s="20"/>
    </row>
    <row r="233" spans="2:3" s="24" customFormat="1" ht="21.75" customHeight="1" x14ac:dyDescent="0.55000000000000004">
      <c r="B233" s="20"/>
      <c r="C233" s="20"/>
    </row>
    <row r="234" spans="2:3" s="24" customFormat="1" ht="21.75" customHeight="1" x14ac:dyDescent="0.55000000000000004">
      <c r="B234" s="20"/>
      <c r="C234" s="20"/>
    </row>
    <row r="235" spans="2:3" s="24" customFormat="1" ht="21.75" customHeight="1" x14ac:dyDescent="0.55000000000000004">
      <c r="B235" s="20"/>
      <c r="C235" s="20"/>
    </row>
    <row r="236" spans="2:3" s="24" customFormat="1" ht="21.75" customHeight="1" x14ac:dyDescent="0.55000000000000004">
      <c r="B236" s="20"/>
      <c r="C236" s="20"/>
    </row>
    <row r="237" spans="2:3" s="24" customFormat="1" ht="21.75" customHeight="1" x14ac:dyDescent="0.55000000000000004">
      <c r="B237" s="20"/>
      <c r="C237" s="20"/>
    </row>
    <row r="238" spans="2:3" s="24" customFormat="1" ht="21.75" customHeight="1" x14ac:dyDescent="0.55000000000000004">
      <c r="B238" s="20"/>
      <c r="C238" s="20"/>
    </row>
    <row r="239" spans="2:3" s="24" customFormat="1" ht="21.75" customHeight="1" x14ac:dyDescent="0.55000000000000004">
      <c r="B239" s="20"/>
      <c r="C239" s="20"/>
    </row>
    <row r="240" spans="2:3" s="24" customFormat="1" ht="21.75" customHeight="1" x14ac:dyDescent="0.55000000000000004">
      <c r="B240" s="20"/>
      <c r="C240" s="20"/>
    </row>
    <row r="241" spans="2:3" s="24" customFormat="1" ht="21.75" customHeight="1" x14ac:dyDescent="0.55000000000000004">
      <c r="B241" s="20"/>
      <c r="C241" s="20"/>
    </row>
    <row r="242" spans="2:3" s="24" customFormat="1" ht="21.75" customHeight="1" x14ac:dyDescent="0.55000000000000004">
      <c r="B242" s="20"/>
      <c r="C242" s="20"/>
    </row>
    <row r="243" spans="2:3" s="24" customFormat="1" ht="21.75" customHeight="1" x14ac:dyDescent="0.55000000000000004">
      <c r="B243" s="20"/>
      <c r="C243" s="20"/>
    </row>
    <row r="244" spans="2:3" s="24" customFormat="1" ht="21.75" customHeight="1" x14ac:dyDescent="0.55000000000000004">
      <c r="B244" s="20"/>
      <c r="C244" s="20"/>
    </row>
    <row r="245" spans="2:3" s="24" customFormat="1" ht="21.75" customHeight="1" x14ac:dyDescent="0.55000000000000004">
      <c r="B245" s="20"/>
      <c r="C245" s="20"/>
    </row>
    <row r="246" spans="2:3" s="24" customFormat="1" ht="21.75" customHeight="1" x14ac:dyDescent="0.55000000000000004">
      <c r="B246" s="20"/>
      <c r="C246" s="20"/>
    </row>
    <row r="247" spans="2:3" s="24" customFormat="1" ht="21.75" customHeight="1" x14ac:dyDescent="0.55000000000000004">
      <c r="B247" s="20"/>
      <c r="C247" s="20"/>
    </row>
    <row r="248" spans="2:3" s="24" customFormat="1" ht="21.75" customHeight="1" x14ac:dyDescent="0.55000000000000004">
      <c r="B248" s="20"/>
      <c r="C248" s="20"/>
    </row>
    <row r="249" spans="2:3" s="24" customFormat="1" ht="21.75" customHeight="1" x14ac:dyDescent="0.55000000000000004">
      <c r="B249" s="20"/>
      <c r="C249" s="20"/>
    </row>
    <row r="250" spans="2:3" s="24" customFormat="1" ht="21.75" customHeight="1" x14ac:dyDescent="0.55000000000000004">
      <c r="B250" s="20"/>
      <c r="C250" s="20"/>
    </row>
    <row r="251" spans="2:3" s="24" customFormat="1" ht="21.75" customHeight="1" x14ac:dyDescent="0.55000000000000004">
      <c r="B251" s="20"/>
      <c r="C251" s="20"/>
    </row>
    <row r="252" spans="2:3" s="24" customFormat="1" ht="21.75" customHeight="1" x14ac:dyDescent="0.55000000000000004">
      <c r="B252" s="20"/>
      <c r="C252" s="20"/>
    </row>
    <row r="253" spans="2:3" s="24" customFormat="1" ht="21.75" customHeight="1" x14ac:dyDescent="0.55000000000000004">
      <c r="B253" s="20"/>
      <c r="C253" s="20"/>
    </row>
    <row r="254" spans="2:3" s="24" customFormat="1" ht="21.75" customHeight="1" x14ac:dyDescent="0.55000000000000004">
      <c r="B254" s="20"/>
      <c r="C254" s="20"/>
    </row>
    <row r="255" spans="2:3" s="24" customFormat="1" ht="21.75" customHeight="1" x14ac:dyDescent="0.55000000000000004">
      <c r="B255" s="20"/>
      <c r="C255" s="20"/>
    </row>
    <row r="256" spans="2:3" s="24" customFormat="1" ht="21.75" customHeight="1" x14ac:dyDescent="0.55000000000000004">
      <c r="B256" s="20"/>
      <c r="C256" s="20"/>
    </row>
    <row r="257" spans="2:3" s="24" customFormat="1" ht="21.75" customHeight="1" x14ac:dyDescent="0.55000000000000004">
      <c r="B257" s="20"/>
      <c r="C257" s="20"/>
    </row>
    <row r="258" spans="2:3" s="24" customFormat="1" ht="21.75" customHeight="1" x14ac:dyDescent="0.55000000000000004">
      <c r="B258" s="20"/>
      <c r="C258" s="20"/>
    </row>
    <row r="259" spans="2:3" s="24" customFormat="1" ht="21.75" customHeight="1" x14ac:dyDescent="0.55000000000000004">
      <c r="B259" s="20"/>
      <c r="C259" s="20"/>
    </row>
    <row r="260" spans="2:3" s="24" customFormat="1" ht="21.75" customHeight="1" x14ac:dyDescent="0.55000000000000004">
      <c r="B260" s="20"/>
      <c r="C260" s="20"/>
    </row>
    <row r="261" spans="2:3" s="24" customFormat="1" ht="21.75" customHeight="1" x14ac:dyDescent="0.55000000000000004">
      <c r="B261" s="20"/>
      <c r="C261" s="20"/>
    </row>
    <row r="262" spans="2:3" s="24" customFormat="1" ht="21.75" customHeight="1" x14ac:dyDescent="0.55000000000000004">
      <c r="B262" s="20"/>
      <c r="C262" s="20"/>
    </row>
    <row r="263" spans="2:3" s="24" customFormat="1" ht="21.75" customHeight="1" x14ac:dyDescent="0.55000000000000004">
      <c r="B263" s="20"/>
      <c r="C263" s="20"/>
    </row>
    <row r="264" spans="2:3" s="24" customFormat="1" ht="21.75" customHeight="1" x14ac:dyDescent="0.55000000000000004">
      <c r="B264" s="20"/>
      <c r="C264" s="20"/>
    </row>
    <row r="265" spans="2:3" s="24" customFormat="1" ht="21.75" customHeight="1" x14ac:dyDescent="0.55000000000000004">
      <c r="B265" s="20"/>
      <c r="C265" s="20"/>
    </row>
    <row r="266" spans="2:3" s="24" customFormat="1" ht="21.75" customHeight="1" x14ac:dyDescent="0.55000000000000004">
      <c r="B266" s="20"/>
      <c r="C266" s="20"/>
    </row>
    <row r="267" spans="2:3" s="24" customFormat="1" ht="21.75" customHeight="1" x14ac:dyDescent="0.55000000000000004">
      <c r="B267" s="20"/>
      <c r="C267" s="20"/>
    </row>
    <row r="268" spans="2:3" s="24" customFormat="1" ht="21.75" customHeight="1" x14ac:dyDescent="0.55000000000000004">
      <c r="B268" s="20"/>
      <c r="C268" s="20"/>
    </row>
    <row r="269" spans="2:3" s="24" customFormat="1" ht="21.75" customHeight="1" x14ac:dyDescent="0.55000000000000004">
      <c r="B269" s="20"/>
      <c r="C269" s="20"/>
    </row>
    <row r="270" spans="2:3" s="24" customFormat="1" ht="21.75" customHeight="1" x14ac:dyDescent="0.55000000000000004">
      <c r="B270" s="20"/>
      <c r="C270" s="20"/>
    </row>
    <row r="271" spans="2:3" s="24" customFormat="1" ht="21.75" customHeight="1" x14ac:dyDescent="0.55000000000000004">
      <c r="B271" s="20"/>
      <c r="C271" s="20"/>
    </row>
    <row r="272" spans="2:3" s="24" customFormat="1" ht="21.75" customHeight="1" x14ac:dyDescent="0.55000000000000004">
      <c r="B272" s="20"/>
      <c r="C272" s="20"/>
    </row>
    <row r="273" spans="2:3" s="24" customFormat="1" ht="21.75" customHeight="1" x14ac:dyDescent="0.55000000000000004">
      <c r="B273" s="20"/>
      <c r="C273" s="20"/>
    </row>
    <row r="274" spans="2:3" s="24" customFormat="1" ht="21.75" customHeight="1" x14ac:dyDescent="0.55000000000000004">
      <c r="B274" s="20"/>
      <c r="C274" s="20"/>
    </row>
    <row r="275" spans="2:3" s="24" customFormat="1" ht="21.75" customHeight="1" x14ac:dyDescent="0.55000000000000004">
      <c r="B275" s="20"/>
      <c r="C275" s="20"/>
    </row>
    <row r="276" spans="2:3" s="24" customFormat="1" ht="21.75" customHeight="1" x14ac:dyDescent="0.55000000000000004">
      <c r="B276" s="20"/>
      <c r="C276" s="20"/>
    </row>
    <row r="277" spans="2:3" s="24" customFormat="1" ht="21.75" customHeight="1" x14ac:dyDescent="0.55000000000000004">
      <c r="B277" s="20"/>
      <c r="C277" s="20"/>
    </row>
    <row r="278" spans="2:3" s="24" customFormat="1" ht="21.75" customHeight="1" x14ac:dyDescent="0.55000000000000004">
      <c r="B278" s="20"/>
      <c r="C278" s="20"/>
    </row>
    <row r="279" spans="2:3" s="24" customFormat="1" ht="21.75" customHeight="1" x14ac:dyDescent="0.55000000000000004">
      <c r="B279" s="20"/>
      <c r="C279" s="20"/>
    </row>
    <row r="280" spans="2:3" s="24" customFormat="1" ht="21.75" customHeight="1" x14ac:dyDescent="0.55000000000000004">
      <c r="B280" s="20"/>
      <c r="C280" s="20"/>
    </row>
    <row r="281" spans="2:3" s="24" customFormat="1" ht="21.75" customHeight="1" x14ac:dyDescent="0.55000000000000004">
      <c r="B281" s="20"/>
      <c r="C281" s="20"/>
    </row>
    <row r="282" spans="2:3" s="24" customFormat="1" ht="21.75" customHeight="1" x14ac:dyDescent="0.55000000000000004">
      <c r="B282" s="20"/>
      <c r="C282" s="20"/>
    </row>
    <row r="283" spans="2:3" s="24" customFormat="1" ht="21.75" customHeight="1" x14ac:dyDescent="0.55000000000000004">
      <c r="B283" s="20"/>
      <c r="C283" s="20"/>
    </row>
    <row r="284" spans="2:3" s="24" customFormat="1" ht="21.75" customHeight="1" x14ac:dyDescent="0.55000000000000004">
      <c r="B284" s="20"/>
      <c r="C284" s="20"/>
    </row>
    <row r="285" spans="2:3" s="24" customFormat="1" ht="21.75" customHeight="1" x14ac:dyDescent="0.55000000000000004">
      <c r="B285" s="20"/>
      <c r="C285" s="20"/>
    </row>
    <row r="286" spans="2:3" s="24" customFormat="1" ht="21.75" customHeight="1" x14ac:dyDescent="0.55000000000000004">
      <c r="B286" s="20"/>
      <c r="C286" s="20"/>
    </row>
    <row r="287" spans="2:3" s="24" customFormat="1" ht="21.75" customHeight="1" x14ac:dyDescent="0.55000000000000004">
      <c r="B287" s="20"/>
      <c r="C287" s="20"/>
    </row>
    <row r="288" spans="2:3" s="24" customFormat="1" ht="21.75" customHeight="1" x14ac:dyDescent="0.55000000000000004">
      <c r="B288" s="20"/>
      <c r="C288" s="20"/>
    </row>
    <row r="289" spans="2:3" s="24" customFormat="1" ht="21.75" customHeight="1" x14ac:dyDescent="0.55000000000000004">
      <c r="B289" s="20"/>
      <c r="C289" s="20"/>
    </row>
    <row r="290" spans="2:3" s="24" customFormat="1" ht="21.75" customHeight="1" x14ac:dyDescent="0.55000000000000004">
      <c r="B290" s="20"/>
      <c r="C290" s="20"/>
    </row>
    <row r="291" spans="2:3" s="24" customFormat="1" ht="21.75" customHeight="1" x14ac:dyDescent="0.55000000000000004">
      <c r="B291" s="20"/>
      <c r="C291" s="20"/>
    </row>
    <row r="292" spans="2:3" s="24" customFormat="1" ht="21.75" customHeight="1" x14ac:dyDescent="0.55000000000000004">
      <c r="B292" s="20"/>
      <c r="C292" s="20"/>
    </row>
    <row r="293" spans="2:3" s="24" customFormat="1" ht="21.75" customHeight="1" x14ac:dyDescent="0.55000000000000004">
      <c r="B293" s="20"/>
      <c r="C293" s="20"/>
    </row>
    <row r="294" spans="2:3" s="24" customFormat="1" ht="21.75" customHeight="1" x14ac:dyDescent="0.55000000000000004">
      <c r="B294" s="20"/>
      <c r="C294" s="20"/>
    </row>
    <row r="295" spans="2:3" s="24" customFormat="1" ht="21.75" customHeight="1" x14ac:dyDescent="0.55000000000000004">
      <c r="B295" s="20"/>
      <c r="C295" s="20"/>
    </row>
    <row r="296" spans="2:3" s="24" customFormat="1" ht="21.75" customHeight="1" x14ac:dyDescent="0.55000000000000004">
      <c r="B296" s="20"/>
      <c r="C296" s="20"/>
    </row>
    <row r="297" spans="2:3" s="24" customFormat="1" ht="21.75" customHeight="1" x14ac:dyDescent="0.55000000000000004">
      <c r="B297" s="20"/>
      <c r="C297" s="20"/>
    </row>
    <row r="298" spans="2:3" s="24" customFormat="1" ht="21.75" customHeight="1" x14ac:dyDescent="0.55000000000000004">
      <c r="B298" s="20"/>
      <c r="C298" s="20"/>
    </row>
    <row r="299" spans="2:3" s="24" customFormat="1" ht="21.75" customHeight="1" x14ac:dyDescent="0.55000000000000004">
      <c r="B299" s="20"/>
      <c r="C299" s="20"/>
    </row>
    <row r="300" spans="2:3" s="24" customFormat="1" ht="21.75" customHeight="1" x14ac:dyDescent="0.55000000000000004">
      <c r="B300" s="20"/>
      <c r="C300" s="20"/>
    </row>
    <row r="301" spans="2:3" s="24" customFormat="1" ht="21.75" customHeight="1" x14ac:dyDescent="0.55000000000000004">
      <c r="B301" s="20"/>
      <c r="C301" s="20"/>
    </row>
    <row r="302" spans="2:3" s="24" customFormat="1" ht="21.75" customHeight="1" x14ac:dyDescent="0.55000000000000004">
      <c r="B302" s="20"/>
      <c r="C302" s="20"/>
    </row>
    <row r="303" spans="2:3" s="24" customFormat="1" ht="21.75" customHeight="1" x14ac:dyDescent="0.55000000000000004">
      <c r="B303" s="20"/>
      <c r="C303" s="20"/>
    </row>
    <row r="304" spans="2:3" s="24" customFormat="1" ht="21.75" customHeight="1" x14ac:dyDescent="0.55000000000000004">
      <c r="B304" s="20"/>
      <c r="C304" s="20"/>
    </row>
    <row r="305" spans="2:3" s="24" customFormat="1" ht="21.75" customHeight="1" x14ac:dyDescent="0.55000000000000004">
      <c r="B305" s="20"/>
      <c r="C305" s="20"/>
    </row>
    <row r="306" spans="2:3" s="24" customFormat="1" ht="21.75" customHeight="1" x14ac:dyDescent="0.55000000000000004">
      <c r="B306" s="20"/>
      <c r="C306" s="20"/>
    </row>
    <row r="307" spans="2:3" s="24" customFormat="1" ht="21.75" customHeight="1" x14ac:dyDescent="0.55000000000000004">
      <c r="B307" s="20"/>
      <c r="C307" s="20"/>
    </row>
    <row r="308" spans="2:3" s="24" customFormat="1" ht="21.75" customHeight="1" x14ac:dyDescent="0.55000000000000004">
      <c r="B308" s="20"/>
      <c r="C308" s="20"/>
    </row>
    <row r="309" spans="2:3" s="24" customFormat="1" ht="21.75" customHeight="1" x14ac:dyDescent="0.55000000000000004">
      <c r="B309" s="20"/>
      <c r="C309" s="20"/>
    </row>
    <row r="310" spans="2:3" s="24" customFormat="1" ht="21.75" customHeight="1" x14ac:dyDescent="0.55000000000000004">
      <c r="B310" s="20"/>
      <c r="C310" s="20"/>
    </row>
    <row r="311" spans="2:3" s="24" customFormat="1" ht="21.75" customHeight="1" x14ac:dyDescent="0.55000000000000004">
      <c r="B311" s="20"/>
      <c r="C311" s="20"/>
    </row>
    <row r="312" spans="2:3" s="24" customFormat="1" ht="21.75" customHeight="1" x14ac:dyDescent="0.55000000000000004">
      <c r="B312" s="20"/>
      <c r="C312" s="20"/>
    </row>
    <row r="313" spans="2:3" s="24" customFormat="1" ht="21.75" customHeight="1" x14ac:dyDescent="0.55000000000000004">
      <c r="B313" s="20"/>
      <c r="C313" s="20"/>
    </row>
    <row r="314" spans="2:3" s="24" customFormat="1" ht="21.75" customHeight="1" x14ac:dyDescent="0.55000000000000004">
      <c r="B314" s="20"/>
      <c r="C314" s="20"/>
    </row>
    <row r="315" spans="2:3" s="24" customFormat="1" ht="21.75" customHeight="1" x14ac:dyDescent="0.55000000000000004">
      <c r="B315" s="20"/>
      <c r="C315" s="20"/>
    </row>
    <row r="316" spans="2:3" s="24" customFormat="1" ht="21.75" customHeight="1" x14ac:dyDescent="0.55000000000000004">
      <c r="B316" s="20"/>
      <c r="C316" s="20"/>
    </row>
    <row r="317" spans="2:3" s="24" customFormat="1" ht="21.75" customHeight="1" x14ac:dyDescent="0.55000000000000004">
      <c r="B317" s="20"/>
      <c r="C317" s="20"/>
    </row>
    <row r="318" spans="2:3" s="24" customFormat="1" ht="21.75" customHeight="1" x14ac:dyDescent="0.55000000000000004">
      <c r="B318" s="20"/>
      <c r="C318" s="20"/>
    </row>
    <row r="319" spans="2:3" s="24" customFormat="1" ht="21.75" customHeight="1" x14ac:dyDescent="0.55000000000000004">
      <c r="B319" s="20"/>
      <c r="C319" s="20"/>
    </row>
    <row r="320" spans="2:3" s="24" customFormat="1" ht="21.75" customHeight="1" x14ac:dyDescent="0.55000000000000004">
      <c r="B320" s="20"/>
      <c r="C320" s="20"/>
    </row>
    <row r="321" spans="2:3" s="24" customFormat="1" ht="21.75" customHeight="1" x14ac:dyDescent="0.55000000000000004">
      <c r="B321" s="20"/>
      <c r="C321" s="20"/>
    </row>
    <row r="322" spans="2:3" s="24" customFormat="1" ht="21.75" customHeight="1" x14ac:dyDescent="0.55000000000000004">
      <c r="B322" s="20"/>
      <c r="C322" s="20"/>
    </row>
    <row r="323" spans="2:3" s="24" customFormat="1" ht="21.75" customHeight="1" x14ac:dyDescent="0.55000000000000004">
      <c r="B323" s="20"/>
      <c r="C323" s="20"/>
    </row>
    <row r="324" spans="2:3" s="24" customFormat="1" ht="21.75" customHeight="1" x14ac:dyDescent="0.55000000000000004">
      <c r="B324" s="20"/>
      <c r="C324" s="20"/>
    </row>
    <row r="325" spans="2:3" s="24" customFormat="1" ht="21.75" customHeight="1" x14ac:dyDescent="0.55000000000000004">
      <c r="B325" s="20"/>
      <c r="C325" s="20"/>
    </row>
    <row r="326" spans="2:3" s="24" customFormat="1" ht="21.75" customHeight="1" x14ac:dyDescent="0.55000000000000004">
      <c r="B326" s="20"/>
      <c r="C326" s="20"/>
    </row>
    <row r="327" spans="2:3" s="24" customFormat="1" ht="21.75" customHeight="1" x14ac:dyDescent="0.55000000000000004">
      <c r="B327" s="20"/>
      <c r="C327" s="20"/>
    </row>
    <row r="328" spans="2:3" s="24" customFormat="1" ht="21.75" customHeight="1" x14ac:dyDescent="0.55000000000000004">
      <c r="B328" s="20"/>
      <c r="C328" s="20"/>
    </row>
    <row r="329" spans="2:3" s="24" customFormat="1" ht="21.75" customHeight="1" x14ac:dyDescent="0.55000000000000004">
      <c r="B329" s="20"/>
      <c r="C329" s="20"/>
    </row>
    <row r="330" spans="2:3" s="24" customFormat="1" ht="21.75" customHeight="1" x14ac:dyDescent="0.55000000000000004">
      <c r="B330" s="20"/>
      <c r="C330" s="20"/>
    </row>
    <row r="331" spans="2:3" s="24" customFormat="1" ht="21.75" customHeight="1" x14ac:dyDescent="0.55000000000000004">
      <c r="B331" s="20"/>
      <c r="C331" s="20"/>
    </row>
    <row r="332" spans="2:3" s="24" customFormat="1" ht="21.75" customHeight="1" x14ac:dyDescent="0.55000000000000004">
      <c r="B332" s="20"/>
      <c r="C332" s="20"/>
    </row>
    <row r="333" spans="2:3" s="24" customFormat="1" ht="21.75" customHeight="1" x14ac:dyDescent="0.55000000000000004">
      <c r="B333" s="20"/>
      <c r="C333" s="20"/>
    </row>
    <row r="334" spans="2:3" s="24" customFormat="1" ht="21.75" customHeight="1" x14ac:dyDescent="0.55000000000000004">
      <c r="B334" s="20"/>
      <c r="C334" s="20"/>
    </row>
    <row r="335" spans="2:3" s="24" customFormat="1" ht="21.75" customHeight="1" x14ac:dyDescent="0.55000000000000004">
      <c r="B335" s="20"/>
      <c r="C335" s="20"/>
    </row>
    <row r="336" spans="2:3" s="24" customFormat="1" ht="21.75" customHeight="1" x14ac:dyDescent="0.55000000000000004">
      <c r="B336" s="20"/>
      <c r="C336" s="20"/>
    </row>
    <row r="337" spans="2:3" s="24" customFormat="1" ht="21.75" customHeight="1" x14ac:dyDescent="0.55000000000000004">
      <c r="B337" s="20"/>
      <c r="C337" s="20"/>
    </row>
    <row r="338" spans="2:3" s="24" customFormat="1" ht="21.75" customHeight="1" x14ac:dyDescent="0.55000000000000004">
      <c r="B338" s="20"/>
      <c r="C338" s="20"/>
    </row>
    <row r="339" spans="2:3" s="24" customFormat="1" ht="21.75" customHeight="1" x14ac:dyDescent="0.55000000000000004">
      <c r="B339" s="20"/>
      <c r="C339" s="20"/>
    </row>
    <row r="340" spans="2:3" s="24" customFormat="1" ht="21.75" customHeight="1" x14ac:dyDescent="0.55000000000000004">
      <c r="B340" s="20"/>
      <c r="C340" s="20"/>
    </row>
    <row r="341" spans="2:3" s="24" customFormat="1" ht="21.75" customHeight="1" x14ac:dyDescent="0.55000000000000004">
      <c r="B341" s="20"/>
      <c r="C341" s="20"/>
    </row>
    <row r="342" spans="2:3" s="24" customFormat="1" ht="21.75" customHeight="1" x14ac:dyDescent="0.55000000000000004">
      <c r="B342" s="20"/>
      <c r="C342" s="20"/>
    </row>
    <row r="343" spans="2:3" s="24" customFormat="1" ht="21.75" customHeight="1" x14ac:dyDescent="0.55000000000000004">
      <c r="B343" s="20"/>
      <c r="C343" s="20"/>
    </row>
    <row r="344" spans="2:3" s="24" customFormat="1" ht="21.75" customHeight="1" x14ac:dyDescent="0.55000000000000004">
      <c r="B344" s="20"/>
      <c r="C344" s="20"/>
    </row>
    <row r="345" spans="2:3" s="24" customFormat="1" ht="21.75" customHeight="1" x14ac:dyDescent="0.55000000000000004">
      <c r="B345" s="20"/>
      <c r="C345" s="20"/>
    </row>
    <row r="346" spans="2:3" s="24" customFormat="1" ht="21.75" customHeight="1" x14ac:dyDescent="0.55000000000000004">
      <c r="B346" s="20"/>
      <c r="C346" s="20"/>
    </row>
    <row r="347" spans="2:3" s="24" customFormat="1" ht="21.75" customHeight="1" x14ac:dyDescent="0.55000000000000004">
      <c r="B347" s="20"/>
      <c r="C347" s="20"/>
    </row>
    <row r="348" spans="2:3" s="24" customFormat="1" ht="21.75" customHeight="1" x14ac:dyDescent="0.55000000000000004">
      <c r="B348" s="20"/>
      <c r="C348" s="20"/>
    </row>
    <row r="349" spans="2:3" s="24" customFormat="1" ht="21.75" customHeight="1" x14ac:dyDescent="0.55000000000000004">
      <c r="B349" s="20"/>
      <c r="C349" s="20"/>
    </row>
    <row r="350" spans="2:3" s="24" customFormat="1" ht="21.75" customHeight="1" x14ac:dyDescent="0.55000000000000004">
      <c r="B350" s="20"/>
      <c r="C350" s="20"/>
    </row>
    <row r="351" spans="2:3" s="24" customFormat="1" ht="21.75" customHeight="1" x14ac:dyDescent="0.55000000000000004">
      <c r="B351" s="20"/>
      <c r="C351" s="20"/>
    </row>
    <row r="352" spans="2:3" s="24" customFormat="1" ht="21.75" customHeight="1" x14ac:dyDescent="0.55000000000000004">
      <c r="B352" s="20"/>
      <c r="C352" s="20"/>
    </row>
    <row r="353" spans="2:3" s="24" customFormat="1" ht="21.75" customHeight="1" x14ac:dyDescent="0.55000000000000004">
      <c r="B353" s="20"/>
      <c r="C353" s="20"/>
    </row>
    <row r="354" spans="2:3" s="24" customFormat="1" ht="21.75" customHeight="1" x14ac:dyDescent="0.55000000000000004">
      <c r="B354" s="20"/>
      <c r="C354" s="20"/>
    </row>
    <row r="355" spans="2:3" s="24" customFormat="1" ht="21.75" customHeight="1" x14ac:dyDescent="0.55000000000000004">
      <c r="B355" s="20"/>
      <c r="C355" s="20"/>
    </row>
    <row r="356" spans="2:3" s="24" customFormat="1" ht="21.75" customHeight="1" x14ac:dyDescent="0.55000000000000004">
      <c r="B356" s="20"/>
      <c r="C356" s="20"/>
    </row>
    <row r="357" spans="2:3" s="24" customFormat="1" ht="21.75" customHeight="1" x14ac:dyDescent="0.55000000000000004">
      <c r="B357" s="20"/>
      <c r="C357" s="20"/>
    </row>
    <row r="358" spans="2:3" s="24" customFormat="1" ht="21.75" customHeight="1" x14ac:dyDescent="0.55000000000000004">
      <c r="B358" s="20"/>
      <c r="C358" s="20"/>
    </row>
    <row r="359" spans="2:3" s="24" customFormat="1" ht="21.75" customHeight="1" x14ac:dyDescent="0.55000000000000004">
      <c r="B359" s="20"/>
      <c r="C359" s="20"/>
    </row>
    <row r="360" spans="2:3" s="24" customFormat="1" ht="21.75" customHeight="1" x14ac:dyDescent="0.55000000000000004">
      <c r="B360" s="20"/>
      <c r="C360" s="20"/>
    </row>
    <row r="361" spans="2:3" s="24" customFormat="1" ht="21.75" customHeight="1" x14ac:dyDescent="0.55000000000000004">
      <c r="B361" s="20"/>
      <c r="C361" s="20"/>
    </row>
    <row r="362" spans="2:3" s="24" customFormat="1" ht="21.75" customHeight="1" x14ac:dyDescent="0.55000000000000004">
      <c r="B362" s="20"/>
      <c r="C362" s="20"/>
    </row>
    <row r="363" spans="2:3" s="24" customFormat="1" ht="21.75" customHeight="1" x14ac:dyDescent="0.55000000000000004">
      <c r="B363" s="20"/>
      <c r="C363" s="20"/>
    </row>
    <row r="364" spans="2:3" s="24" customFormat="1" ht="21.75" customHeight="1" x14ac:dyDescent="0.55000000000000004">
      <c r="B364" s="20"/>
      <c r="C364" s="20"/>
    </row>
    <row r="365" spans="2:3" s="24" customFormat="1" ht="21.75" customHeight="1" x14ac:dyDescent="0.55000000000000004">
      <c r="B365" s="20"/>
      <c r="C365" s="20"/>
    </row>
    <row r="366" spans="2:3" s="24" customFormat="1" ht="21.75" customHeight="1" x14ac:dyDescent="0.55000000000000004">
      <c r="B366" s="20"/>
      <c r="C366" s="20"/>
    </row>
    <row r="367" spans="2:3" s="24" customFormat="1" ht="21.75" customHeight="1" x14ac:dyDescent="0.55000000000000004">
      <c r="B367" s="20"/>
      <c r="C367" s="20"/>
    </row>
    <row r="368" spans="2:3" s="24" customFormat="1" ht="21.75" customHeight="1" x14ac:dyDescent="0.55000000000000004">
      <c r="B368" s="20"/>
      <c r="C368" s="20"/>
    </row>
    <row r="369" spans="2:3" s="24" customFormat="1" ht="21.75" customHeight="1" x14ac:dyDescent="0.55000000000000004">
      <c r="B369" s="20"/>
      <c r="C369" s="20"/>
    </row>
    <row r="370" spans="2:3" s="24" customFormat="1" ht="21.75" customHeight="1" x14ac:dyDescent="0.55000000000000004">
      <c r="B370" s="20"/>
      <c r="C370" s="20"/>
    </row>
    <row r="371" spans="2:3" s="24" customFormat="1" ht="21.75" customHeight="1" x14ac:dyDescent="0.55000000000000004">
      <c r="B371" s="20"/>
      <c r="C371" s="20"/>
    </row>
    <row r="372" spans="2:3" s="24" customFormat="1" ht="21.75" customHeight="1" x14ac:dyDescent="0.55000000000000004">
      <c r="B372" s="20"/>
      <c r="C372" s="20"/>
    </row>
    <row r="373" spans="2:3" s="24" customFormat="1" ht="21.75" customHeight="1" x14ac:dyDescent="0.55000000000000004">
      <c r="B373" s="20"/>
      <c r="C373" s="20"/>
    </row>
    <row r="374" spans="2:3" s="24" customFormat="1" ht="21.75" customHeight="1" x14ac:dyDescent="0.55000000000000004">
      <c r="B374" s="20"/>
      <c r="C374" s="20"/>
    </row>
    <row r="375" spans="2:3" s="24" customFormat="1" ht="21.75" customHeight="1" x14ac:dyDescent="0.55000000000000004">
      <c r="B375" s="20"/>
      <c r="C375" s="20"/>
    </row>
    <row r="376" spans="2:3" s="24" customFormat="1" ht="21.75" customHeight="1" x14ac:dyDescent="0.55000000000000004">
      <c r="B376" s="20"/>
      <c r="C376" s="20"/>
    </row>
    <row r="377" spans="2:3" s="24" customFormat="1" ht="21.75" customHeight="1" x14ac:dyDescent="0.55000000000000004">
      <c r="B377" s="20"/>
      <c r="C377" s="20"/>
    </row>
    <row r="378" spans="2:3" s="24" customFormat="1" ht="21.75" customHeight="1" x14ac:dyDescent="0.55000000000000004">
      <c r="B378" s="20"/>
      <c r="C378" s="20"/>
    </row>
    <row r="379" spans="2:3" s="24" customFormat="1" ht="21.75" customHeight="1" x14ac:dyDescent="0.55000000000000004">
      <c r="B379" s="20"/>
      <c r="C379" s="20"/>
    </row>
    <row r="380" spans="2:3" s="24" customFormat="1" ht="21.75" customHeight="1" x14ac:dyDescent="0.55000000000000004">
      <c r="B380" s="20"/>
      <c r="C380" s="20"/>
    </row>
    <row r="381" spans="2:3" s="24" customFormat="1" ht="21.75" customHeight="1" x14ac:dyDescent="0.55000000000000004">
      <c r="B381" s="20"/>
      <c r="C381" s="20"/>
    </row>
    <row r="382" spans="2:3" s="24" customFormat="1" ht="21.75" customHeight="1" x14ac:dyDescent="0.55000000000000004">
      <c r="B382" s="20"/>
      <c r="C382" s="20"/>
    </row>
    <row r="383" spans="2:3" s="24" customFormat="1" ht="21.75" customHeight="1" x14ac:dyDescent="0.55000000000000004">
      <c r="B383" s="20"/>
      <c r="C383" s="20"/>
    </row>
    <row r="384" spans="2:3" s="24" customFormat="1" ht="21.75" customHeight="1" x14ac:dyDescent="0.55000000000000004">
      <c r="B384" s="20"/>
      <c r="C384" s="20"/>
    </row>
    <row r="385" spans="2:3" s="24" customFormat="1" ht="21.75" customHeight="1" x14ac:dyDescent="0.55000000000000004">
      <c r="B385" s="20"/>
      <c r="C385" s="20"/>
    </row>
    <row r="386" spans="2:3" s="24" customFormat="1" ht="21.75" customHeight="1" x14ac:dyDescent="0.55000000000000004">
      <c r="B386" s="20"/>
      <c r="C386" s="20"/>
    </row>
    <row r="387" spans="2:3" s="24" customFormat="1" ht="21.75" customHeight="1" x14ac:dyDescent="0.55000000000000004">
      <c r="B387" s="20"/>
      <c r="C387" s="20"/>
    </row>
    <row r="388" spans="2:3" s="24" customFormat="1" ht="21.75" customHeight="1" x14ac:dyDescent="0.55000000000000004">
      <c r="B388" s="20"/>
      <c r="C388" s="20"/>
    </row>
    <row r="389" spans="2:3" s="24" customFormat="1" ht="21.75" customHeight="1" x14ac:dyDescent="0.55000000000000004">
      <c r="B389" s="20"/>
      <c r="C389" s="20"/>
    </row>
    <row r="390" spans="2:3" s="24" customFormat="1" ht="21.75" customHeight="1" x14ac:dyDescent="0.55000000000000004">
      <c r="B390" s="20"/>
      <c r="C390" s="20"/>
    </row>
    <row r="391" spans="2:3" s="24" customFormat="1" ht="21.75" customHeight="1" x14ac:dyDescent="0.55000000000000004">
      <c r="B391" s="20"/>
      <c r="C391" s="20"/>
    </row>
    <row r="392" spans="2:3" s="24" customFormat="1" ht="21.75" customHeight="1" x14ac:dyDescent="0.55000000000000004">
      <c r="B392" s="20"/>
      <c r="C392" s="20"/>
    </row>
    <row r="393" spans="2:3" s="24" customFormat="1" ht="21.75" customHeight="1" x14ac:dyDescent="0.55000000000000004">
      <c r="B393" s="20"/>
      <c r="C393" s="20"/>
    </row>
    <row r="394" spans="2:3" s="24" customFormat="1" ht="21.75" customHeight="1" x14ac:dyDescent="0.55000000000000004">
      <c r="B394" s="20"/>
      <c r="C394" s="20"/>
    </row>
    <row r="395" spans="2:3" s="24" customFormat="1" ht="21.75" customHeight="1" x14ac:dyDescent="0.55000000000000004">
      <c r="B395" s="20"/>
      <c r="C395" s="20"/>
    </row>
    <row r="396" spans="2:3" s="24" customFormat="1" ht="21.75" customHeight="1" x14ac:dyDescent="0.55000000000000004">
      <c r="B396" s="20"/>
      <c r="C396" s="20"/>
    </row>
    <row r="397" spans="2:3" s="24" customFormat="1" ht="21.75" customHeight="1" x14ac:dyDescent="0.55000000000000004">
      <c r="B397" s="20"/>
      <c r="C397" s="20"/>
    </row>
    <row r="398" spans="2:3" s="24" customFormat="1" ht="21.75" customHeight="1" x14ac:dyDescent="0.55000000000000004">
      <c r="B398" s="20"/>
      <c r="C398" s="20"/>
    </row>
    <row r="399" spans="2:3" s="24" customFormat="1" ht="21.75" customHeight="1" x14ac:dyDescent="0.55000000000000004">
      <c r="B399" s="20"/>
      <c r="C399" s="20"/>
    </row>
    <row r="400" spans="2:3" s="24" customFormat="1" ht="21.75" customHeight="1" x14ac:dyDescent="0.55000000000000004">
      <c r="B400" s="20"/>
      <c r="C400" s="20"/>
    </row>
    <row r="401" spans="2:3" s="24" customFormat="1" ht="21.75" customHeight="1" x14ac:dyDescent="0.55000000000000004">
      <c r="B401" s="20"/>
      <c r="C401" s="20"/>
    </row>
    <row r="402" spans="2:3" s="24" customFormat="1" ht="21.75" customHeight="1" x14ac:dyDescent="0.55000000000000004">
      <c r="B402" s="20"/>
      <c r="C402" s="20"/>
    </row>
    <row r="403" spans="2:3" s="24" customFormat="1" ht="21.75" customHeight="1" x14ac:dyDescent="0.55000000000000004">
      <c r="B403" s="20"/>
      <c r="C403" s="20"/>
    </row>
    <row r="404" spans="2:3" s="24" customFormat="1" ht="21.75" customHeight="1" x14ac:dyDescent="0.55000000000000004">
      <c r="B404" s="20"/>
      <c r="C404" s="20"/>
    </row>
    <row r="405" spans="2:3" s="24" customFormat="1" ht="21.75" customHeight="1" x14ac:dyDescent="0.55000000000000004">
      <c r="B405" s="20"/>
      <c r="C405" s="20"/>
    </row>
    <row r="406" spans="2:3" s="24" customFormat="1" ht="21.75" customHeight="1" x14ac:dyDescent="0.55000000000000004">
      <c r="B406" s="20"/>
      <c r="C406" s="20"/>
    </row>
    <row r="407" spans="2:3" s="24" customFormat="1" ht="21.75" customHeight="1" x14ac:dyDescent="0.55000000000000004">
      <c r="B407" s="20"/>
      <c r="C407" s="20"/>
    </row>
    <row r="408" spans="2:3" s="24" customFormat="1" ht="21.75" customHeight="1" x14ac:dyDescent="0.55000000000000004">
      <c r="B408" s="20"/>
      <c r="C408" s="20"/>
    </row>
    <row r="409" spans="2:3" s="24" customFormat="1" ht="21.75" customHeight="1" x14ac:dyDescent="0.55000000000000004">
      <c r="B409" s="20"/>
      <c r="C409" s="20"/>
    </row>
    <row r="410" spans="2:3" s="24" customFormat="1" ht="21.75" customHeight="1" x14ac:dyDescent="0.55000000000000004">
      <c r="B410" s="20"/>
      <c r="C410" s="20"/>
    </row>
    <row r="411" spans="2:3" s="24" customFormat="1" ht="21.75" customHeight="1" x14ac:dyDescent="0.55000000000000004">
      <c r="B411" s="20"/>
      <c r="C411" s="20"/>
    </row>
    <row r="412" spans="2:3" s="24" customFormat="1" ht="21.75" customHeight="1" x14ac:dyDescent="0.55000000000000004">
      <c r="B412" s="20"/>
      <c r="C412" s="20"/>
    </row>
    <row r="413" spans="2:3" s="24" customFormat="1" ht="21.75" customHeight="1" x14ac:dyDescent="0.55000000000000004">
      <c r="B413" s="20"/>
      <c r="C413" s="20"/>
    </row>
    <row r="414" spans="2:3" s="24" customFormat="1" ht="21.75" customHeight="1" x14ac:dyDescent="0.55000000000000004">
      <c r="B414" s="20"/>
      <c r="C414" s="20"/>
    </row>
    <row r="415" spans="2:3" s="24" customFormat="1" ht="21.75" customHeight="1" x14ac:dyDescent="0.55000000000000004">
      <c r="B415" s="20"/>
      <c r="C415" s="20"/>
    </row>
    <row r="416" spans="2:3" s="24" customFormat="1" ht="21.75" customHeight="1" x14ac:dyDescent="0.55000000000000004">
      <c r="B416" s="20"/>
      <c r="C416" s="20"/>
    </row>
    <row r="417" spans="2:3" s="24" customFormat="1" ht="21.75" customHeight="1" x14ac:dyDescent="0.55000000000000004">
      <c r="B417" s="20"/>
      <c r="C417" s="20"/>
    </row>
    <row r="418" spans="2:3" s="24" customFormat="1" ht="21.75" customHeight="1" x14ac:dyDescent="0.55000000000000004">
      <c r="B418" s="20"/>
      <c r="C418" s="20"/>
    </row>
    <row r="419" spans="2:3" s="24" customFormat="1" ht="21.75" customHeight="1" x14ac:dyDescent="0.55000000000000004">
      <c r="B419" s="20"/>
      <c r="C419" s="20"/>
    </row>
    <row r="420" spans="2:3" s="24" customFormat="1" ht="21.75" customHeight="1" x14ac:dyDescent="0.55000000000000004">
      <c r="B420" s="20"/>
      <c r="C420" s="20"/>
    </row>
    <row r="421" spans="2:3" s="24" customFormat="1" ht="21.75" customHeight="1" x14ac:dyDescent="0.55000000000000004">
      <c r="B421" s="20"/>
      <c r="C421" s="20"/>
    </row>
    <row r="422" spans="2:3" s="24" customFormat="1" ht="21.75" customHeight="1" x14ac:dyDescent="0.55000000000000004">
      <c r="B422" s="20"/>
      <c r="C422" s="20"/>
    </row>
    <row r="423" spans="2:3" s="24" customFormat="1" ht="21.75" customHeight="1" x14ac:dyDescent="0.55000000000000004">
      <c r="B423" s="20"/>
      <c r="C423" s="20"/>
    </row>
    <row r="424" spans="2:3" s="24" customFormat="1" ht="21.75" customHeight="1" x14ac:dyDescent="0.55000000000000004">
      <c r="B424" s="20"/>
      <c r="C424" s="20"/>
    </row>
    <row r="425" spans="2:3" s="24" customFormat="1" ht="21.75" customHeight="1" x14ac:dyDescent="0.55000000000000004">
      <c r="B425" s="20"/>
      <c r="C425" s="20"/>
    </row>
    <row r="426" spans="2:3" s="24" customFormat="1" ht="21.75" customHeight="1" x14ac:dyDescent="0.55000000000000004">
      <c r="B426" s="20"/>
      <c r="C426" s="20"/>
    </row>
    <row r="427" spans="2:3" s="24" customFormat="1" ht="21.75" customHeight="1" x14ac:dyDescent="0.55000000000000004">
      <c r="B427" s="20"/>
      <c r="C427" s="20"/>
    </row>
    <row r="428" spans="2:3" s="24" customFormat="1" ht="21.75" customHeight="1" x14ac:dyDescent="0.55000000000000004">
      <c r="B428" s="20"/>
      <c r="C428" s="20"/>
    </row>
    <row r="429" spans="2:3" s="24" customFormat="1" ht="21.75" customHeight="1" x14ac:dyDescent="0.55000000000000004">
      <c r="B429" s="20"/>
      <c r="C429" s="20"/>
    </row>
    <row r="430" spans="2:3" s="24" customFormat="1" ht="21.75" customHeight="1" x14ac:dyDescent="0.55000000000000004">
      <c r="B430" s="20"/>
      <c r="C430" s="20"/>
    </row>
  </sheetData>
  <mergeCells count="10">
    <mergeCell ref="H3:J3"/>
    <mergeCell ref="D6:J6"/>
    <mergeCell ref="D3:F3"/>
    <mergeCell ref="D4:F4"/>
    <mergeCell ref="H4:J4"/>
    <mergeCell ref="D50:J50"/>
    <mergeCell ref="D48:F48"/>
    <mergeCell ref="H48:J48"/>
    <mergeCell ref="D47:F47"/>
    <mergeCell ref="H47:J47"/>
  </mergeCells>
  <phoneticPr fontId="3" type="noConversion"/>
  <pageMargins left="0.7" right="0.7" top="0.48" bottom="0.5" header="0.5" footer="0.5"/>
  <pageSetup paperSize="9" scale="83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SH11</vt:lpstr>
      <vt:lpstr>SH12</vt:lpstr>
      <vt:lpstr>SH13</vt:lpstr>
      <vt:lpstr>SH14</vt:lpstr>
      <vt:lpstr>CF-15-16</vt:lpstr>
      <vt:lpstr>'CF-15-16'!Print_Area</vt:lpstr>
      <vt:lpstr>'PL-9-10'!Print_Area</vt:lpstr>
      <vt:lpstr>'SFP-6-8'!Print_Area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suchitra</cp:lastModifiedBy>
  <cp:lastPrinted>2020-02-25T09:40:32Z</cp:lastPrinted>
  <dcterms:created xsi:type="dcterms:W3CDTF">2005-02-01T04:26:42Z</dcterms:created>
  <dcterms:modified xsi:type="dcterms:W3CDTF">2020-02-25T10:01:56Z</dcterms:modified>
</cp:coreProperties>
</file>