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darasil\Desktop\NNCL\2019\73. Q3'2019\File for SET\"/>
    </mc:Choice>
  </mc:AlternateContent>
  <xr:revisionPtr revIDLastSave="0" documentId="13_ncr:1_{AF404B96-976E-4DE1-97F9-4EE252B547D4}" xr6:coauthVersionLast="41" xr6:coauthVersionMax="41" xr10:uidLastSave="{00000000-0000-0000-0000-000000000000}"/>
  <bookViews>
    <workbookView xWindow="-110" yWindow="-110" windowWidth="19420" windowHeight="10420" tabRatio="709" xr2:uid="{00000000-000D-0000-FFFF-FFFF00000000}"/>
  </bookViews>
  <sheets>
    <sheet name="BS-3-5" sheetId="17" r:id="rId1"/>
    <sheet name="PL6" sheetId="18" r:id="rId2"/>
    <sheet name="PL7" sheetId="19" r:id="rId3"/>
    <sheet name="PL8" sheetId="20" r:id="rId4"/>
    <sheet name="PL9" sheetId="21" r:id="rId5"/>
    <sheet name="SH10" sheetId="22" r:id="rId6"/>
    <sheet name="SH11" sheetId="23" r:id="rId7"/>
    <sheet name="SH12" sheetId="24" r:id="rId8"/>
    <sheet name="SH13" sheetId="26" r:id="rId9"/>
    <sheet name="CF14-15" sheetId="25" r:id="rId10"/>
  </sheets>
  <definedNames>
    <definedName name="_xlnm.Print_Area" localSheetId="0">'BS-3-5'!$A$1:$I$98</definedName>
    <definedName name="_xlnm.Print_Area" localSheetId="9">'CF14-15'!$A$1:$I$91</definedName>
    <definedName name="_xlnm.Print_Area" localSheetId="1">'PL6'!$A$1:$I$34</definedName>
    <definedName name="_xlnm.Print_Area" localSheetId="5">'SH10'!$A$1:$M$25</definedName>
    <definedName name="_xlnm.Print_Area" localSheetId="6">'SH11'!$A$1:$U$34</definedName>
    <definedName name="_xlnm.Print_Area" localSheetId="7">'SH12'!$A$1:$M$25</definedName>
    <definedName name="_xlnm.Print_Area" localSheetId="8">'SH13'!$A$1:$Q$25</definedName>
    <definedName name="_xlnm.Print_Titles" localSheetId="1">'PL6'!$1:$10</definedName>
    <definedName name="_xlnm.Print_Titles" localSheetId="3">'PL8'!$1:$10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68" i="25" l="1"/>
  <c r="G68" i="25"/>
  <c r="E68" i="25"/>
  <c r="C68" i="25"/>
  <c r="C31" i="17" l="1"/>
  <c r="C79" i="25" l="1"/>
  <c r="Q24" i="23"/>
  <c r="Q33" i="23"/>
  <c r="G18" i="17"/>
  <c r="C18" i="17"/>
  <c r="Q24" i="26" l="1"/>
  <c r="M17" i="26"/>
  <c r="I72" i="17" l="1"/>
  <c r="G72" i="17"/>
  <c r="E72" i="17"/>
  <c r="C72" i="17"/>
  <c r="I60" i="17"/>
  <c r="G60" i="17"/>
  <c r="E60" i="17"/>
  <c r="C60" i="17"/>
  <c r="I31" i="17"/>
  <c r="G31" i="17"/>
  <c r="E31" i="17"/>
  <c r="G79" i="25" l="1"/>
  <c r="E79" i="25"/>
  <c r="G43" i="25" l="1"/>
  <c r="M11" i="24" l="1"/>
  <c r="Q16" i="26"/>
  <c r="Q15" i="26"/>
  <c r="Q11" i="26"/>
  <c r="K17" i="26"/>
  <c r="I17" i="26"/>
  <c r="G17" i="26"/>
  <c r="G25" i="26" s="1"/>
  <c r="E17" i="26"/>
  <c r="E25" i="26" s="1"/>
  <c r="O17" i="26"/>
  <c r="Q25" i="23"/>
  <c r="U24" i="23"/>
  <c r="Q11" i="23"/>
  <c r="G22" i="26"/>
  <c r="K22" i="26"/>
  <c r="I22" i="26"/>
  <c r="E22" i="26"/>
  <c r="M31" i="23"/>
  <c r="M26" i="23"/>
  <c r="M34" i="23" s="1"/>
  <c r="E26" i="23"/>
  <c r="G26" i="23"/>
  <c r="I26" i="23"/>
  <c r="K26" i="23"/>
  <c r="O26" i="23"/>
  <c r="S26" i="23"/>
  <c r="G31" i="23"/>
  <c r="G34" i="23" l="1"/>
  <c r="K25" i="26"/>
  <c r="I25" i="26"/>
  <c r="Q17" i="26"/>
  <c r="M22" i="26"/>
  <c r="M25" i="26" s="1"/>
  <c r="G92" i="17" l="1"/>
  <c r="C92" i="17"/>
  <c r="E25" i="25" l="1"/>
  <c r="G25" i="25"/>
  <c r="I25" i="25"/>
  <c r="C25" i="25"/>
  <c r="E24" i="25"/>
  <c r="C24" i="25"/>
  <c r="E22" i="25"/>
  <c r="G22" i="25"/>
  <c r="I22" i="25"/>
  <c r="C22" i="25"/>
  <c r="E15" i="25"/>
  <c r="G15" i="25"/>
  <c r="I15" i="25"/>
  <c r="C15" i="25"/>
  <c r="E14" i="25"/>
  <c r="G14" i="25"/>
  <c r="I14" i="25"/>
  <c r="C14" i="25"/>
  <c r="I87" i="25"/>
  <c r="I78" i="25"/>
  <c r="I73" i="25"/>
  <c r="I79" i="25" s="1"/>
  <c r="I64" i="25"/>
  <c r="I43" i="25"/>
  <c r="M23" i="24"/>
  <c r="I21" i="24"/>
  <c r="I24" i="24" s="1"/>
  <c r="G21" i="24"/>
  <c r="E21" i="24"/>
  <c r="M20" i="24"/>
  <c r="K16" i="24"/>
  <c r="I16" i="24"/>
  <c r="G16" i="24"/>
  <c r="G24" i="24" s="1"/>
  <c r="E16" i="24"/>
  <c r="E24" i="24" s="1"/>
  <c r="M15" i="24"/>
  <c r="M16" i="24" s="1"/>
  <c r="S31" i="23"/>
  <c r="S34" i="23" s="1"/>
  <c r="K31" i="23"/>
  <c r="K34" i="23" s="1"/>
  <c r="I31" i="23"/>
  <c r="I34" i="23" s="1"/>
  <c r="E31" i="23"/>
  <c r="E34" i="23" s="1"/>
  <c r="U15" i="23"/>
  <c r="S15" i="23"/>
  <c r="Q15" i="23"/>
  <c r="U11" i="23"/>
  <c r="M23" i="22"/>
  <c r="I21" i="22"/>
  <c r="G21" i="22"/>
  <c r="E21" i="22"/>
  <c r="K16" i="22"/>
  <c r="I16" i="22"/>
  <c r="G16" i="22"/>
  <c r="E16" i="22"/>
  <c r="E24" i="22" s="1"/>
  <c r="M15" i="22"/>
  <c r="M16" i="22" s="1"/>
  <c r="M11" i="22"/>
  <c r="I16" i="21"/>
  <c r="G16" i="21"/>
  <c r="O21" i="26" s="1"/>
  <c r="Q21" i="26" s="1"/>
  <c r="E16" i="21"/>
  <c r="C16" i="21"/>
  <c r="O30" i="23" s="1"/>
  <c r="Q30" i="23" s="1"/>
  <c r="U30" i="23" s="1"/>
  <c r="I27" i="20"/>
  <c r="G27" i="20"/>
  <c r="E27" i="20"/>
  <c r="C27" i="20"/>
  <c r="G19" i="20"/>
  <c r="E19" i="20"/>
  <c r="C19" i="20"/>
  <c r="I19" i="20"/>
  <c r="I16" i="19"/>
  <c r="G16" i="19"/>
  <c r="E16" i="19"/>
  <c r="C16" i="19"/>
  <c r="I27" i="18"/>
  <c r="G27" i="18"/>
  <c r="E27" i="18"/>
  <c r="C27" i="18"/>
  <c r="G19" i="18"/>
  <c r="E19" i="18"/>
  <c r="C19" i="18"/>
  <c r="I19" i="18"/>
  <c r="G24" i="22" l="1"/>
  <c r="I24" i="22"/>
  <c r="U25" i="23"/>
  <c r="U26" i="23" s="1"/>
  <c r="Q26" i="23"/>
  <c r="G31" i="20"/>
  <c r="G34" i="20" s="1"/>
  <c r="O20" i="26" s="1"/>
  <c r="C31" i="20"/>
  <c r="C34" i="20" s="1"/>
  <c r="C12" i="25" s="1"/>
  <c r="C27" i="25" s="1"/>
  <c r="C42" i="25" s="1"/>
  <c r="G30" i="18"/>
  <c r="G33" i="18" s="1"/>
  <c r="G21" i="19" s="1"/>
  <c r="G23" i="19" s="1"/>
  <c r="I31" i="20"/>
  <c r="I34" i="20" s="1"/>
  <c r="E31" i="20"/>
  <c r="E34" i="20" s="1"/>
  <c r="I30" i="18"/>
  <c r="I33" i="18" s="1"/>
  <c r="I18" i="19" s="1"/>
  <c r="I26" i="19" s="1"/>
  <c r="I28" i="19" s="1"/>
  <c r="E30" i="18"/>
  <c r="C30" i="18"/>
  <c r="C33" i="18" s="1"/>
  <c r="C21" i="19" s="1"/>
  <c r="C23" i="19" s="1"/>
  <c r="C44" i="25" l="1"/>
  <c r="E33" i="18"/>
  <c r="E18" i="19" s="1"/>
  <c r="E26" i="19" s="1"/>
  <c r="E28" i="19" s="1"/>
  <c r="Q20" i="26"/>
  <c r="O22" i="26"/>
  <c r="O25" i="26" s="1"/>
  <c r="E18" i="21"/>
  <c r="E26" i="21" s="1"/>
  <c r="E28" i="21" s="1"/>
  <c r="E12" i="25"/>
  <c r="E27" i="25" s="1"/>
  <c r="E42" i="25" s="1"/>
  <c r="K19" i="22"/>
  <c r="I21" i="21"/>
  <c r="I23" i="21" s="1"/>
  <c r="K19" i="24"/>
  <c r="I12" i="25"/>
  <c r="I27" i="25" s="1"/>
  <c r="I42" i="25" s="1"/>
  <c r="G18" i="21"/>
  <c r="G26" i="21" s="1"/>
  <c r="G28" i="21" s="1"/>
  <c r="G21" i="21"/>
  <c r="G23" i="21" s="1"/>
  <c r="G12" i="25"/>
  <c r="G27" i="25" s="1"/>
  <c r="O29" i="23"/>
  <c r="Q29" i="23" s="1"/>
  <c r="Q31" i="23" s="1"/>
  <c r="Q34" i="23" s="1"/>
  <c r="C18" i="21"/>
  <c r="C26" i="21" s="1"/>
  <c r="C28" i="21" s="1"/>
  <c r="C21" i="21"/>
  <c r="C23" i="21" s="1"/>
  <c r="G18" i="19"/>
  <c r="G26" i="19" s="1"/>
  <c r="G28" i="19" s="1"/>
  <c r="I18" i="21"/>
  <c r="I26" i="21" s="1"/>
  <c r="I28" i="21" s="1"/>
  <c r="E21" i="21"/>
  <c r="E23" i="21" s="1"/>
  <c r="I21" i="19"/>
  <c r="I23" i="19" s="1"/>
  <c r="E21" i="19"/>
  <c r="E23" i="19" s="1"/>
  <c r="C18" i="19"/>
  <c r="C26" i="19" s="1"/>
  <c r="C28" i="19" s="1"/>
  <c r="E44" i="25" l="1"/>
  <c r="I44" i="25"/>
  <c r="C81" i="25"/>
  <c r="G42" i="25"/>
  <c r="G93" i="17"/>
  <c r="G94" i="17" s="1"/>
  <c r="Q22" i="26"/>
  <c r="Q25" i="26" s="1"/>
  <c r="K21" i="22"/>
  <c r="M19" i="22"/>
  <c r="K21" i="24"/>
  <c r="M19" i="24"/>
  <c r="O31" i="23"/>
  <c r="O34" i="23" s="1"/>
  <c r="U29" i="23"/>
  <c r="U31" i="23" s="1"/>
  <c r="U34" i="23" s="1"/>
  <c r="I94" i="17"/>
  <c r="I96" i="17" s="1"/>
  <c r="E94" i="17"/>
  <c r="E96" i="17" s="1"/>
  <c r="I10" i="17"/>
  <c r="I18" i="17" s="1"/>
  <c r="E10" i="17"/>
  <c r="E18" i="17" s="1"/>
  <c r="G44" i="25" l="1"/>
  <c r="I81" i="25"/>
  <c r="I83" i="25" s="1"/>
  <c r="E81" i="25"/>
  <c r="E83" i="25" s="1"/>
  <c r="C93" i="17"/>
  <c r="C94" i="17" s="1"/>
  <c r="K24" i="24"/>
  <c r="M21" i="24"/>
  <c r="M24" i="24" s="1"/>
  <c r="M21" i="22"/>
  <c r="M24" i="22" s="1"/>
  <c r="K24" i="22"/>
  <c r="E33" i="17"/>
  <c r="E74" i="17" s="1"/>
  <c r="E98" i="17" s="1"/>
  <c r="C82" i="25"/>
  <c r="C83" i="25" s="1"/>
  <c r="I33" i="17"/>
  <c r="I74" i="17" s="1"/>
  <c r="I98" i="17" s="1"/>
  <c r="G82" i="25"/>
  <c r="G96" i="17"/>
  <c r="C33" i="17"/>
  <c r="C74" i="17" s="1"/>
  <c r="G33" i="17"/>
  <c r="G74" i="17" s="1"/>
  <c r="G81" i="25" l="1"/>
  <c r="G83" i="25" s="1"/>
  <c r="C96" i="17"/>
  <c r="G98" i="17"/>
  <c r="C98" i="17" l="1"/>
</calcChain>
</file>

<file path=xl/sharedStrings.xml><?xml version="1.0" encoding="utf-8"?>
<sst xmlns="http://schemas.openxmlformats.org/spreadsheetml/2006/main" count="486" uniqueCount="206">
  <si>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</si>
  <si>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</si>
  <si>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</si>
  <si>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</si>
  <si>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</si>
  <si>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</si>
  <si>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</si>
  <si>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</si>
  <si>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</si>
  <si>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</si>
  <si>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</si>
  <si>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</si>
  <si>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</si>
  <si>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</si>
  <si>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</si>
  <si>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</si>
  <si>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</si>
  <si>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</si>
  <si>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</si>
  <si>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     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</si>
  <si>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</si>
  <si>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</si>
  <si>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</si>
  <si>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</si>
  <si>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</si>
  <si>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ส่วนเกิน</t>
  </si>
  <si>
    <t>กระแสเงินสดจากกิจกรรมดำเนินงาน</t>
  </si>
  <si>
    <t>ค่าเสื่อมราคา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</si>
  <si>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</si>
  <si>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</si>
  <si>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</si>
  <si>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</si>
  <si>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</si>
  <si>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รวมส่วนของ</t>
  </si>
  <si>
    <t>ผู้ถือหุ้น</t>
  </si>
  <si>
    <t>ที่ออกและ</t>
  </si>
  <si>
    <t>ชำระแล้ว</t>
  </si>
  <si>
    <t>การเปลี่ยนแปลงในสินทรัพย์และหนี้สินดำเนินงาน</t>
  </si>
  <si>
    <t xml:space="preserve">รายได้จากการให้บริการ </t>
  </si>
  <si>
    <t>รายได้จากการขายโครงการพัฒนาอสังหาริมทรัพย์</t>
  </si>
  <si>
    <t>ต้นทุนขายโครงการพัฒนาอสังหาริมทรัพย์</t>
  </si>
  <si>
    <t xml:space="preserve">ลูกหนี้การค้า </t>
  </si>
  <si>
    <t>ดอกเบี้ยรับ</t>
  </si>
  <si>
    <t xml:space="preserve">ที่ดิน อาคารและอุปกรณ์ </t>
  </si>
  <si>
    <t>รายได้ค่าเช่า</t>
  </si>
  <si>
    <t>ลูกหนี้การค้า</t>
  </si>
  <si>
    <t xml:space="preserve">   ยังไม่ได้จัดสรร</t>
  </si>
  <si>
    <t>หนี้สินตามสัญญาเช่าการเงิน</t>
  </si>
  <si>
    <t>ค่าใช้จ่ายในการบริหาร</t>
  </si>
  <si>
    <t>ต้นทุนทางการเงิน</t>
  </si>
  <si>
    <t>ยังไม่ได้จัดสรร</t>
  </si>
  <si>
    <t>เงินเบิกเกินบัญชีธนาคาร</t>
  </si>
  <si>
    <t xml:space="preserve">   ชำระภายในหนึ่งปี</t>
  </si>
  <si>
    <t>โครงการอสังหาริมทรัพย์ระหว่างการพัฒนา</t>
  </si>
  <si>
    <t>เงินลงทุนระยะยาวอื่น</t>
  </si>
  <si>
    <t>อสังหาริมทรัพย์เพื่อการลงทุน</t>
  </si>
  <si>
    <t>งบแสดงฐานะการเงิน</t>
  </si>
  <si>
    <t>หนี้สินและส่วนของผู้ถือหุ้น</t>
  </si>
  <si>
    <t>งบการเงินเฉพาะกิจการ</t>
  </si>
  <si>
    <t>31 ธันวาคม</t>
  </si>
  <si>
    <t>สำหรับงวดสามเดือนสิ้นสุด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</si>
  <si>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</si>
  <si>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</si>
  <si>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(พันบาท)</t>
  </si>
  <si>
    <t>(ไม่ได้ตรวจสอบ)</t>
  </si>
  <si>
    <t>สินทรัพย์ภาษีเงินได้รอการตัดบัญชี</t>
  </si>
  <si>
    <t>งบกระแสเงินสด (ไม่ได้ตรวจสอบ)</t>
  </si>
  <si>
    <t>กำไรขาดทุนเบ็ดเสร็จสำหรับงวด</t>
  </si>
  <si>
    <t>รวมกำไรขาดทุนเบ็ดเสร็จสำหรับงวด</t>
  </si>
  <si>
    <t>รายการที่ไม่ใช่เงินสด</t>
  </si>
  <si>
    <t>รายได้เงินอุดหนุนจากรัฐบาล</t>
  </si>
  <si>
    <t>ซื้ออุปกรณ์โดยยังมิได้ชำระเงิน</t>
  </si>
  <si>
    <t>เงินประกันค่าสาธารณูปโภครับจากลูกค้า</t>
  </si>
  <si>
    <t>เงินลงทุนในการร่วมค้า</t>
  </si>
  <si>
    <t xml:space="preserve">   จัดสรรแล้ว</t>
  </si>
  <si>
    <t xml:space="preserve">     กำไร</t>
  </si>
  <si>
    <t>งบการเงินที่แสดงเงินลงทุนตามวิธีส่วนได้เสีย</t>
  </si>
  <si>
    <t>กำไรขาดทุนเบ็ดเสร็จอื่น</t>
  </si>
  <si>
    <t>ลูกหนี้กรมสรรพากร</t>
  </si>
  <si>
    <t>เจ้าหนี้ค่าซื้ออุปกรณ์</t>
  </si>
  <si>
    <t>รายได้เงินอุดหนุนจากรัฐบาลรอตัดบัญชีที่ถึงกำหนด</t>
  </si>
  <si>
    <t xml:space="preserve">   รับรู้ภายในหนึ่งปี</t>
  </si>
  <si>
    <t>รายได้รอตัดบัญชีที่ถึงกำหนดรับรู้ภายในหนึ่งปี</t>
  </si>
  <si>
    <t>เจ้าหนี้เงินประกันผลงาน</t>
  </si>
  <si>
    <t>รายได้เงินอุดหนุนจากรัฐบาลรอตัดบัญชี</t>
  </si>
  <si>
    <t>รายได้รอตัดบัญชี</t>
  </si>
  <si>
    <t>ส่วนเกินมูลค่าหุ้นสามัญ</t>
  </si>
  <si>
    <t xml:space="preserve">      ทุนสำรองตามกฎหมาย</t>
  </si>
  <si>
    <t>มูลค่าหุ้นสามัญ</t>
  </si>
  <si>
    <t>รับรู้รายได้เงินอุดหนุนจากรัฐบาลรอตัดบัญชีเป็นรายได้</t>
  </si>
  <si>
    <t>ต้นทุนการให้บริการ</t>
  </si>
  <si>
    <t>กระแสเงินสดสุทธิได้มาจากกิจกรรมดำเนินงาน</t>
  </si>
  <si>
    <t>เงินสดรับจากการขายอุปกรณ์</t>
  </si>
  <si>
    <t>ดอกเบี้ยจ่าย</t>
  </si>
  <si>
    <t>ซื้ออุปกรณ์ตามสัญญาเช่าการเงิน</t>
  </si>
  <si>
    <t>เงินปันผลรับ</t>
  </si>
  <si>
    <t>รับรู้รายได้รอตัดบัญชีเป็นรายได้</t>
  </si>
  <si>
    <t>3, 4</t>
  </si>
  <si>
    <t>ประมาณการหนี้สินสำหรับผลประโยชน์พนักงาน</t>
  </si>
  <si>
    <t>ตามกฎหมาย</t>
  </si>
  <si>
    <t>ทุนสำรอง</t>
  </si>
  <si>
    <t>กำไรจากการจำหน่ายอุปกรณ์</t>
  </si>
  <si>
    <t>เงินกู้ยืมระยะยาวจากสถาบันการเงิน</t>
  </si>
  <si>
    <t>กำไรขาดทุนเบ็ดเสร็จอื่นสำหรับงวด - สุทธิจากภาษีเงินได้</t>
  </si>
  <si>
    <t>เงินสดรับจากเงินกู้ยืมจากสถาบันการเงิน</t>
  </si>
  <si>
    <t>ยอดคงเหลือ ณ วันที่ 1 มกราคม 2561</t>
  </si>
  <si>
    <t>เงินกู้ยืมระยะยาวจากสถาบันการเงินที่ถึงกำหนด</t>
  </si>
  <si>
    <t>ภาษีเงินได้ค้างจ่าย</t>
  </si>
  <si>
    <t>เงินลงทุนชั่วคราว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</si>
  <si>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</si>
  <si>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</si>
  <si>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กระแสเงินสดสุทธิใช้ไปในกิจกรรมจัดหาเงิน</t>
  </si>
  <si>
    <t>กำไรขาดทุนเบ็ดเสร็จรวมสำหรับงวด</t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</si>
  <si>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</si>
  <si>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</si>
  <si>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</si>
  <si>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>ขาดทุนจากการด้อยค่าที่ดิน อาคารและอุปกรณ์</t>
  </si>
  <si>
    <t>เงินสดจ่ายเพื่อซื้ออสังหาริมทรัพย์เพื่อการลงทุน</t>
  </si>
  <si>
    <t>โอนโครงการอสังหาริมทรัพย์ระหว่างการพัฒนา</t>
  </si>
  <si>
    <t>ส่วนแบ่งกำไรจากเงินลงทุนในการร่วมค้า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</si>
  <si>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</si>
  <si>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</si>
  <si>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</si>
  <si>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</si>
  <si>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</si>
  <si>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รายได้จากการให้ใช้พื้นที่และโครงสร้างพื้นฐาน</t>
  </si>
  <si>
    <t>กระแสเงินสดสุทธิได้มาจากการดำเนินงาน</t>
  </si>
  <si>
    <t>เงินสดจ่ายชำระค่าหุ้นในการร่วมค้า</t>
  </si>
  <si>
    <t>เงินสดจ่ายเพื่อซื้ออาคารและอุปกรณ์</t>
  </si>
  <si>
    <t>ค่าใช้จ่ายภาษีเงินได้</t>
  </si>
  <si>
    <t>บริษัท นวนคร จำกัด (มหาชน) และบริษัทย่อย</t>
  </si>
  <si>
    <t>งบการเงินรวม</t>
  </si>
  <si>
    <t>รายได้ค่าบริการค้างรับ</t>
  </si>
  <si>
    <t>ลูกหนี้หมุนเวียนอื่น</t>
  </si>
  <si>
    <t>เงินให้กู้ยืมระยะสั้นแก่บริษัทย่อย</t>
  </si>
  <si>
    <t>เงินฝากประจำกับสถาบันการเงิน</t>
  </si>
  <si>
    <t>เงินลงทุนในบริษัทย่อย</t>
  </si>
  <si>
    <t>ลูกหนี้ไม่หมุนเวียนอื่น</t>
  </si>
  <si>
    <t xml:space="preserve">เงินกู้ยืมระยะสั้นจากสถาบันการเงิน </t>
  </si>
  <si>
    <t>เจ้าหนี้หมุนเวียนอื่น</t>
  </si>
  <si>
    <t>รายได้รอตัดบัญชีกิจการที่เกี่ยวข้องกันที่ถึงกำหนด</t>
  </si>
  <si>
    <t>เจ้าหนี้ไม่หมุนเวียนอื่น</t>
  </si>
  <si>
    <t>รายได้รอตัดบัญชีกิจการที่เกี่ยวข้องกัน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</si>
  <si>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</si>
  <si>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รวมส่วนของบริษัทใหญ่</t>
  </si>
  <si>
    <t>ส่วนได้เสียที่ไม่มีอำนาจควบคุม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</si>
  <si>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</si>
  <si>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</si>
  <si>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</si>
  <si>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หนี้สินตามสัญญาเช่าการเงินที่ถึงกำหนด</t>
  </si>
  <si>
    <t>หุ้นทุนซื้อคืน</t>
  </si>
  <si>
    <t xml:space="preserve">      สำรองหุ้นทุนซื้อคืน</t>
  </si>
  <si>
    <t>งบการเงินที่แสดง</t>
  </si>
  <si>
    <t>เงินลงทุนตาม</t>
  </si>
  <si>
    <t>วิธีส่วนได้เสีย</t>
  </si>
  <si>
    <t>ต้นทุนในการจัดจำหน่าย</t>
  </si>
  <si>
    <t>กำไรก่อนค่าใช้จ่ายภาษีเงินได้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</si>
  <si>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</si>
  <si>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</si>
  <si>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</si>
  <si>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</si>
  <si>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การแบ่งปันกำไร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</si>
  <si>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</si>
  <si>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</si>
  <si>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การแบ่งปันกำไรขาดทุนเบ็ดเสร็จรวม 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</si>
  <si>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</si>
  <si>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 xml:space="preserve">    รวมการจัดสรรส่วนทุนให้ผู้ถือหุ้น</t>
  </si>
  <si>
    <t xml:space="preserve">     กำไรขาดทุนเบ็ดเสร็จอื่น</t>
  </si>
  <si>
    <t>โอนไปสำรองตามกฎหมาย</t>
  </si>
  <si>
    <t>ส่วนของ</t>
  </si>
  <si>
    <t>ผู้ถือหุ้นของ</t>
  </si>
  <si>
    <t>ส่วนได้เสีย</t>
  </si>
  <si>
    <t>บริษัทใหญ่</t>
  </si>
  <si>
    <t>ที่ไม่มีอำนาจควบคุม</t>
  </si>
  <si>
    <t>-</t>
  </si>
  <si>
    <t xml:space="preserve">     การเปลี่ยนแปลงในส่วนได้เสียในบริษัทย่อย </t>
  </si>
  <si>
    <t xml:space="preserve">     เงินทุนที่ได้รับจากผู้ถือหุ้นที่ไม่มีอำนาจควบคุมของบริษัทย่อย</t>
  </si>
  <si>
    <t xml:space="preserve">     รวมการเปลี่ยนแปลงในส่วนได้เสียในบริษัทย่อย</t>
  </si>
  <si>
    <t>ปรับรายการที่กระทบกำไรเป็นเงินสดรับ</t>
  </si>
  <si>
    <t>ขาดทุนจากการตัดจำหน่ายที่ดิน อาคารและอุปกรณ์</t>
  </si>
  <si>
    <t>ประมาณการหนี้สินสำหรับผลประโยชน์พนักงานจ่าย</t>
  </si>
  <si>
    <t>เงินสดจ่ายเพื่อซื้อเงินลงทุนชั่วคราว</t>
  </si>
  <si>
    <t>ซื้อเงินลงทุนในการร่วมค้า</t>
  </si>
  <si>
    <t>เงินสดจ่ายเพื่อให้กู้ยืมระยะสั้นแก่บริษัทย่อย</t>
  </si>
  <si>
    <t>กระแสเงินสดสุทธิได้มาจาก (ใช้ไปใน) กิจกรรมลงทุน</t>
  </si>
  <si>
    <t>เงินเบิกเกินบัญชีธนาคารเพิ่มขึ้น (ลดลง)</t>
  </si>
  <si>
    <t>เงินสดที่ผู้เช่าจ่ายเพื่อลดจำนวนหนี้สินซึ่งเกิดขึ้นจาก</t>
  </si>
  <si>
    <t xml:space="preserve">   สัญญาเช่าการเงิน</t>
  </si>
  <si>
    <t>เงินสดจ่ายเพื่อชำระคืนเงินกู้ยืมระยะยาวจากสถาบันการเงิน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</si>
  <si>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</si>
  <si>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1 มกราคม</t>
  </si>
  <si>
    <t xml:space="preserve">     เป็นอสังหาริมทรัพย์เพื่อการลงทุน</t>
  </si>
  <si>
    <t xml:space="preserve">     เป็นที่ดิน อาคาร และอุปกรณ์</t>
  </si>
  <si>
    <t xml:space="preserve">ส่วนแบ่งกำไรจากเงินลงทุนในการร่วมค้า </t>
  </si>
  <si>
    <t>เงินสดและรายการเทียบเท่าเงินสด ณ 30 กันยายน</t>
  </si>
  <si>
    <t>สำรอง</t>
  </si>
  <si>
    <t>เงินสดรับจากการให้กู้ยืมระยะสั้นแก่บริษัทย่อย</t>
  </si>
  <si>
    <t xml:space="preserve">     การซื้อหุ้นทุนซื้อคืน</t>
  </si>
  <si>
    <t>เงินรับจากค่าตอบแทนการให้ใช้พื้นที่และโครงสร้างพื้นฐาน</t>
  </si>
  <si>
    <t>เงินสดจ่ายปันผลให้ผู้ถือหุ้นของบริษัท</t>
  </si>
  <si>
    <t xml:space="preserve">     รวมการจัดสรรส่วนทุนให้ผู้ถือหุ้น</t>
  </si>
  <si>
    <t>เงินสดจ่ายเพื่อชำระหุ้นทุนซื้อคืน</t>
  </si>
  <si>
    <t>โอนไปสำรองหุ้นทุนซื้อคืน</t>
  </si>
  <si>
    <t>ภาษีเงินได้จ่ายออก</t>
  </si>
  <si>
    <t>เงินฝากสถาบันการเงินที่มีข้อจำกัดในการเบิกใช้</t>
  </si>
  <si>
    <t xml:space="preserve">(กลับรายการค่าเผื่อ) หนี้สงสัยจะสูญ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</si>
</sst>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_);\(&quot;$&quot;#,##0\)"/>
    <numFmt numFmtId="168" formatCode="_(* #,##0.00_);_(* \(#,##0.00\);_(* &quot;-&quot;_);_(@_)"/>
  </numFmts>
  <fonts count="16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0"/>
      <name val="Angsana New"/>
      <family val="1"/>
    </font>
    <font>
      <sz val="10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i/>
      <sz val="8"/>
      <name val="Angsana New"/>
      <family val="1"/>
    </font>
    <font>
      <b/>
      <i/>
      <sz val="16"/>
      <name val="Angsana New"/>
      <family val="1"/>
    </font>
    <font>
      <i/>
      <sz val="10"/>
      <name val="Angsana New"/>
      <family val="1"/>
    </font>
    <font>
      <b/>
      <i/>
      <sz val="15"/>
      <name val="Angsana New"/>
      <family val="1"/>
    </font>
    <font>
      <sz val="16"/>
      <name val="Angsana New"/>
      <family val="1"/>
    </font>
    <font>
      <sz val="15"/>
      <color rgb="FFFFFF00"/>
      <name val="Angsana New"/>
      <family val="1"/>
    </font>
    <font>
      <sz val="15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0">
    <xf numFmtId="0" fontId="0" fillId="0" borderId="0" xfId="0"/>
    <xf numFmtId="0" fontId="0" fillId="0" borderId="0" xfId="0" applyAlignment="1"/>
    <xf numFmtId="0" fontId="0" fillId="0" borderId="0" xfId="0" applyBorder="1" applyAlignment="1"/>
    <xf numFmtId="41" fontId="7" fillId="0" borderId="0" xfId="0" applyNumberFormat="1" applyFont="1" applyFill="1" applyBorder="1" applyAlignment="1"/>
    <xf numFmtId="41" fontId="0" fillId="0" borderId="0" xfId="1" applyNumberFormat="1" applyFont="1" applyFill="1" applyBorder="1" applyAlignment="1">
      <alignment horizontal="center" vertical="top"/>
    </xf>
    <xf numFmtId="41" fontId="0" fillId="0" borderId="0" xfId="0" applyNumberFormat="1" applyFill="1" applyBorder="1" applyAlignment="1"/>
    <xf numFmtId="164" fontId="0" fillId="0" borderId="0" xfId="0" applyNumberFormat="1" applyFont="1" applyFill="1" applyAlignment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4" fontId="0" fillId="0" borderId="0" xfId="0" applyNumberFormat="1" applyAlignment="1"/>
    <xf numFmtId="164" fontId="7" fillId="0" borderId="1" xfId="0" applyNumberFormat="1" applyFont="1" applyFill="1" applyBorder="1" applyAlignment="1"/>
    <xf numFmtId="164" fontId="3" fillId="0" borderId="0" xfId="0" applyNumberFormat="1" applyFont="1" applyFill="1" applyAlignment="1"/>
    <xf numFmtId="0" fontId="4" fillId="0" borderId="0" xfId="0" applyFont="1" applyFill="1" applyAlignment="1"/>
    <xf numFmtId="164" fontId="0" fillId="0" borderId="2" xfId="0" applyNumberFormat="1" applyFont="1" applyFill="1" applyBorder="1" applyAlignment="1"/>
    <xf numFmtId="0" fontId="7" fillId="0" borderId="0" xfId="0" applyFont="1" applyFill="1" applyAlignment="1"/>
    <xf numFmtId="164" fontId="6" fillId="0" borderId="0" xfId="0" applyNumberFormat="1" applyFont="1" applyFill="1" applyAlignment="1"/>
    <xf numFmtId="164" fontId="7" fillId="0" borderId="0" xfId="0" applyNumberFormat="1" applyFont="1" applyFill="1" applyBorder="1" applyAlignment="1"/>
    <xf numFmtId="37" fontId="0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Fill="1" applyAlignment="1">
      <alignment horizontal="right"/>
    </xf>
    <xf numFmtId="37" fontId="2" fillId="0" borderId="0" xfId="0" applyNumberFormat="1" applyFont="1" applyFill="1" applyAlignment="1"/>
    <xf numFmtId="37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37" fontId="7" fillId="0" borderId="1" xfId="0" applyNumberFormat="1" applyFont="1" applyFill="1" applyBorder="1" applyAlignment="1"/>
    <xf numFmtId="37" fontId="7" fillId="0" borderId="0" xfId="0" applyNumberFormat="1" applyFont="1" applyFill="1" applyAlignment="1"/>
    <xf numFmtId="37" fontId="4" fillId="0" borderId="0" xfId="0" applyNumberFormat="1" applyFont="1" applyFill="1" applyAlignment="1"/>
    <xf numFmtId="37" fontId="7" fillId="0" borderId="0" xfId="0" applyNumberFormat="1" applyFont="1" applyFill="1" applyBorder="1" applyAlignment="1"/>
    <xf numFmtId="37" fontId="2" fillId="0" borderId="0" xfId="1" applyNumberFormat="1" applyFont="1" applyFill="1" applyAlignment="1"/>
    <xf numFmtId="37" fontId="0" fillId="0" borderId="2" xfId="0" applyNumberFormat="1" applyFont="1" applyFill="1" applyBorder="1" applyAlignment="1"/>
    <xf numFmtId="37" fontId="7" fillId="0" borderId="3" xfId="0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0" fillId="0" borderId="0" xfId="0" applyFont="1" applyFill="1" applyAlignment="1"/>
    <xf numFmtId="0" fontId="0" fillId="0" borderId="0" xfId="0" applyFill="1" applyAlignment="1"/>
    <xf numFmtId="37" fontId="0" fillId="0" borderId="0" xfId="0" applyNumberFormat="1" applyFill="1" applyBorder="1" applyAlignment="1">
      <alignment horizontal="right"/>
    </xf>
    <xf numFmtId="43" fontId="0" fillId="0" borderId="0" xfId="1" applyFont="1" applyFill="1" applyAlignment="1"/>
    <xf numFmtId="164" fontId="7" fillId="0" borderId="2" xfId="0" applyNumberFormat="1" applyFont="1" applyFill="1" applyBorder="1" applyAlignment="1"/>
    <xf numFmtId="41" fontId="7" fillId="0" borderId="0" xfId="1" applyNumberFormat="1" applyFont="1" applyFill="1" applyBorder="1" applyAlignment="1">
      <alignment horizontal="center" vertical="top"/>
    </xf>
    <xf numFmtId="165" fontId="7" fillId="0" borderId="0" xfId="0" applyNumberFormat="1" applyFont="1" applyFill="1" applyAlignment="1"/>
    <xf numFmtId="0" fontId="0" fillId="0" borderId="0" xfId="0" applyNumberFormat="1" applyFill="1" applyAlignment="1"/>
    <xf numFmtId="0" fontId="8" fillId="0" borderId="0" xfId="0" applyNumberFormat="1" applyFont="1" applyFill="1" applyAlignment="1">
      <alignment horizontal="center"/>
    </xf>
    <xf numFmtId="0" fontId="3" fillId="0" borderId="0" xfId="0" applyFont="1" applyFill="1" applyAlignment="1"/>
    <xf numFmtId="164" fontId="7" fillId="0" borderId="3" xfId="0" applyNumberFormat="1" applyFont="1" applyFill="1" applyBorder="1" applyAlignment="1"/>
    <xf numFmtId="0" fontId="0" fillId="0" borderId="0" xfId="0" applyFont="1" applyFill="1" applyBorder="1" applyAlignment="1"/>
    <xf numFmtId="166" fontId="0" fillId="0" borderId="0" xfId="0" applyNumberFormat="1" applyFill="1" applyBorder="1" applyAlignment="1"/>
    <xf numFmtId="0" fontId="7" fillId="0" borderId="0" xfId="0" applyNumberFormat="1" applyFont="1" applyFill="1" applyAlignment="1"/>
    <xf numFmtId="0" fontId="12" fillId="0" borderId="0" xfId="0" applyNumberFormat="1" applyFont="1" applyFill="1" applyAlignment="1">
      <alignment horizontal="center"/>
    </xf>
    <xf numFmtId="166" fontId="0" fillId="0" borderId="0" xfId="1" applyNumberFormat="1" applyFont="1" applyFill="1" applyAlignment="1"/>
    <xf numFmtId="166" fontId="7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/>
    <xf numFmtId="164" fontId="0" fillId="0" borderId="0" xfId="0" applyNumberFormat="1" applyFont="1" applyFill="1" applyAlignment="1">
      <alignment horizontal="right"/>
    </xf>
    <xf numFmtId="0" fontId="12" fillId="0" borderId="0" xfId="0" applyFont="1" applyFill="1" applyAlignment="1"/>
    <xf numFmtId="0" fontId="9" fillId="0" borderId="0" xfId="0" applyFont="1" applyFill="1" applyAlignment="1">
      <alignment horizontal="center"/>
    </xf>
    <xf numFmtId="0" fontId="2" fillId="0" borderId="0" xfId="0" applyFont="1" applyFill="1" applyAlignment="1"/>
    <xf numFmtId="164" fontId="2" fillId="0" borderId="0" xfId="0" applyNumberFormat="1" applyFont="1" applyFill="1" applyAlignment="1"/>
    <xf numFmtId="164" fontId="0" fillId="0" borderId="2" xfId="0" applyNumberFormat="1" applyFill="1" applyBorder="1" applyAlignment="1"/>
    <xf numFmtId="166" fontId="2" fillId="0" borderId="0" xfId="1" applyNumberFormat="1" applyFont="1" applyFill="1" applyAlignment="1"/>
    <xf numFmtId="0" fontId="11" fillId="0" borderId="0" xfId="0" applyFont="1" applyFill="1" applyAlignment="1">
      <alignment horizontal="center"/>
    </xf>
    <xf numFmtId="164" fontId="0" fillId="0" borderId="3" xfId="0" quotePrefix="1" applyNumberFormat="1" applyFill="1" applyBorder="1" applyAlignment="1">
      <alignment horizontal="right"/>
    </xf>
    <xf numFmtId="0" fontId="0" fillId="0" borderId="0" xfId="0" applyNumberFormat="1" applyFill="1" applyBorder="1" applyAlignment="1"/>
    <xf numFmtId="0" fontId="0" fillId="0" borderId="0" xfId="0" applyNumberFormat="1" applyFont="1" applyFill="1" applyBorder="1" applyAlignment="1"/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5" fillId="0" borderId="0" xfId="0" applyFont="1" applyFill="1" applyAlignment="1"/>
    <xf numFmtId="0" fontId="4" fillId="0" borderId="0" xfId="0" applyNumberFormat="1" applyFont="1" applyFill="1" applyAlignment="1"/>
    <xf numFmtId="0" fontId="10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37" fontId="0" fillId="0" borderId="4" xfId="0" applyNumberFormat="1" applyFont="1" applyFill="1" applyBorder="1" applyAlignment="1"/>
    <xf numFmtId="0" fontId="12" fillId="0" borderId="0" xfId="0" applyNumberFormat="1" applyFont="1" applyFill="1" applyAlignment="1"/>
    <xf numFmtId="0" fontId="8" fillId="0" borderId="0" xfId="0" applyNumberFormat="1" applyFont="1" applyFill="1" applyAlignment="1"/>
    <xf numFmtId="43" fontId="7" fillId="0" borderId="0" xfId="1" applyFont="1" applyFill="1" applyBorder="1" applyAlignment="1">
      <alignment horizontal="center"/>
    </xf>
    <xf numFmtId="43" fontId="0" fillId="0" borderId="0" xfId="1" applyFont="1" applyFill="1" applyBorder="1" applyAlignment="1"/>
    <xf numFmtId="166" fontId="0" fillId="0" borderId="0" xfId="1" applyNumberFormat="1" applyFont="1" applyFill="1" applyBorder="1" applyAlignment="1"/>
    <xf numFmtId="0" fontId="7" fillId="0" borderId="0" xfId="0" applyFont="1" applyFill="1" applyBorder="1" applyAlignment="1"/>
    <xf numFmtId="166" fontId="7" fillId="0" borderId="4" xfId="1" applyNumberFormat="1" applyFont="1" applyFill="1" applyBorder="1" applyAlignment="1"/>
    <xf numFmtId="165" fontId="7" fillId="0" borderId="3" xfId="0" applyNumberFormat="1" applyFont="1" applyFill="1" applyBorder="1" applyAlignment="1"/>
    <xf numFmtId="0" fontId="8" fillId="0" borderId="0" xfId="0" applyFont="1" applyFill="1" applyAlignment="1"/>
    <xf numFmtId="0" fontId="12" fillId="0" borderId="0" xfId="0" applyFont="1" applyFill="1" applyAlignment="1">
      <alignment horizontal="center"/>
    </xf>
    <xf numFmtId="166" fontId="2" fillId="0" borderId="2" xfId="1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37" fontId="0" fillId="0" borderId="2" xfId="0" applyNumberFormat="1" applyFill="1" applyBorder="1" applyAlignment="1"/>
    <xf numFmtId="0" fontId="0" fillId="0" borderId="0" xfId="0" applyNumberFormat="1" applyFont="1" applyFill="1" applyAlignment="1"/>
    <xf numFmtId="167" fontId="0" fillId="0" borderId="0" xfId="0" applyNumberFormat="1" applyFont="1" applyFill="1" applyAlignment="1"/>
    <xf numFmtId="0" fontId="4" fillId="0" borderId="0" xfId="0" applyNumberFormat="1" applyFont="1" applyAlignment="1"/>
    <xf numFmtId="0" fontId="8" fillId="0" borderId="0" xfId="0" applyFont="1" applyAlignment="1"/>
    <xf numFmtId="0" fontId="0" fillId="0" borderId="0" xfId="0" applyNumberFormat="1" applyAlignment="1"/>
    <xf numFmtId="166" fontId="0" fillId="0" borderId="0" xfId="0" applyNumberFormat="1" applyAlignment="1"/>
    <xf numFmtId="0" fontId="4" fillId="0" borderId="0" xfId="0" applyFont="1" applyAlignment="1"/>
    <xf numFmtId="0" fontId="10" fillId="0" borderId="0" xfId="0" applyFont="1" applyAlignment="1"/>
    <xf numFmtId="0" fontId="13" fillId="0" borderId="0" xfId="0" applyFont="1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7" fillId="0" borderId="0" xfId="0" applyFont="1" applyAlignment="1"/>
    <xf numFmtId="0" fontId="12" fillId="0" borderId="0" xfId="0" applyFont="1" applyAlignment="1">
      <alignment horizontal="center"/>
    </xf>
    <xf numFmtId="0" fontId="0" fillId="0" borderId="0" xfId="0" applyFont="1" applyAlignment="1"/>
    <xf numFmtId="0" fontId="8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41" fontId="7" fillId="0" borderId="0" xfId="0" applyNumberFormat="1" applyFont="1" applyAlignment="1"/>
    <xf numFmtId="0" fontId="12" fillId="0" borderId="0" xfId="0" applyFont="1" applyAlignment="1"/>
    <xf numFmtId="41" fontId="0" fillId="0" borderId="0" xfId="0" applyNumberFormat="1" applyFont="1" applyAlignment="1"/>
    <xf numFmtId="37" fontId="7" fillId="0" borderId="0" xfId="0" applyNumberFormat="1" applyFont="1" applyAlignment="1">
      <alignment horizontal="right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NumberForma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168" fontId="2" fillId="0" borderId="0" xfId="1" applyNumberFormat="1" applyFont="1" applyFill="1" applyAlignment="1"/>
    <xf numFmtId="164" fontId="0" fillId="0" borderId="0" xfId="0" applyNumberFormat="1" applyBorder="1" applyAlignment="1"/>
    <xf numFmtId="0" fontId="0" fillId="0" borderId="0" xfId="0" applyFill="1" applyBorder="1" applyAlignment="1"/>
    <xf numFmtId="164" fontId="0" fillId="0" borderId="0" xfId="0" applyNumberFormat="1" applyFill="1" applyBorder="1" applyAlignment="1"/>
    <xf numFmtId="166" fontId="0" fillId="0" borderId="0" xfId="0" applyNumberFormat="1" applyBorder="1" applyAlignment="1"/>
    <xf numFmtId="0" fontId="8" fillId="0" borderId="0" xfId="0" quotePrefix="1" applyFont="1" applyFill="1" applyAlignment="1">
      <alignment horizontal="center"/>
    </xf>
    <xf numFmtId="164" fontId="0" fillId="0" borderId="0" xfId="0" applyNumberFormat="1" applyFill="1" applyAlignment="1"/>
    <xf numFmtId="168" fontId="2" fillId="0" borderId="2" xfId="1" applyNumberFormat="1" applyFont="1" applyFill="1" applyBorder="1" applyAlignment="1"/>
    <xf numFmtId="0" fontId="6" fillId="0" borderId="0" xfId="0" applyFont="1" applyAlignment="1"/>
    <xf numFmtId="0" fontId="11" fillId="0" borderId="0" xfId="0" applyFont="1" applyAlignment="1">
      <alignment horizontal="center"/>
    </xf>
    <xf numFmtId="164" fontId="6" fillId="0" borderId="0" xfId="0" applyNumberFormat="1" applyFont="1" applyAlignment="1"/>
    <xf numFmtId="0" fontId="8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68" fontId="2" fillId="0" borderId="0" xfId="1" applyNumberFormat="1" applyFont="1" applyFill="1" applyBorder="1" applyAlignment="1"/>
    <xf numFmtId="37" fontId="0" fillId="0" borderId="0" xfId="0" applyNumberFormat="1" applyFont="1" applyFill="1" applyBorder="1" applyAlignment="1">
      <alignment horizontal="right"/>
    </xf>
    <xf numFmtId="166" fontId="0" fillId="0" borderId="2" xfId="0" applyNumberFormat="1" applyFont="1" applyFill="1" applyBorder="1" applyAlignment="1"/>
    <xf numFmtId="168" fontId="0" fillId="0" borderId="2" xfId="1" applyNumberFormat="1" applyFont="1" applyFill="1" applyBorder="1" applyAlignment="1"/>
    <xf numFmtId="166" fontId="0" fillId="0" borderId="0" xfId="1" applyNumberFormat="1" applyFont="1" applyFill="1" applyBorder="1" applyAlignment="1">
      <alignment horizontal="center"/>
    </xf>
    <xf numFmtId="166" fontId="7" fillId="0" borderId="0" xfId="1" applyNumberFormat="1" applyFont="1" applyFill="1" applyBorder="1" applyAlignment="1"/>
    <xf numFmtId="166" fontId="0" fillId="0" borderId="2" xfId="1" applyNumberFormat="1" applyFont="1" applyFill="1" applyBorder="1" applyAlignment="1">
      <alignment horizontal="center"/>
    </xf>
    <xf numFmtId="41" fontId="7" fillId="0" borderId="2" xfId="1" applyNumberFormat="1" applyFont="1" applyFill="1" applyBorder="1" applyAlignment="1"/>
    <xf numFmtId="166" fontId="7" fillId="0" borderId="0" xfId="1" applyNumberFormat="1" applyFont="1" applyFill="1" applyAlignment="1"/>
    <xf numFmtId="164" fontId="7" fillId="0" borderId="0" xfId="0" applyNumberFormat="1" applyFont="1" applyBorder="1" applyAlignment="1"/>
    <xf numFmtId="164" fontId="0" fillId="0" borderId="0" xfId="0" applyNumberFormat="1" applyFont="1" applyAlignment="1"/>
    <xf numFmtId="164" fontId="0" fillId="0" borderId="0" xfId="0" applyNumberFormat="1" applyFont="1" applyBorder="1" applyAlignment="1"/>
    <xf numFmtId="166" fontId="0" fillId="0" borderId="2" xfId="0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3" fontId="7" fillId="0" borderId="3" xfId="1" applyNumberFormat="1" applyFont="1" applyFill="1" applyBorder="1" applyAlignment="1">
      <alignment horizontal="center"/>
    </xf>
    <xf numFmtId="0" fontId="10" fillId="0" borderId="0" xfId="0" applyFont="1" applyFill="1" applyAlignment="1"/>
    <xf numFmtId="0" fontId="13" fillId="0" borderId="0" xfId="0" applyFont="1" applyFill="1" applyAlignment="1"/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/>
    </xf>
    <xf numFmtId="0" fontId="8" fillId="0" borderId="0" xfId="0" applyFont="1" applyFill="1" applyBorder="1" applyAlignment="1"/>
    <xf numFmtId="166" fontId="7" fillId="0" borderId="0" xfId="1" applyNumberFormat="1" applyFont="1" applyFill="1" applyBorder="1" applyAlignment="1">
      <alignment horizontal="center"/>
    </xf>
    <xf numFmtId="41" fontId="7" fillId="0" borderId="0" xfId="0" applyNumberFormat="1" applyFont="1" applyFill="1" applyAlignment="1"/>
    <xf numFmtId="166" fontId="2" fillId="0" borderId="0" xfId="1" applyNumberFormat="1" applyFont="1" applyFill="1" applyBorder="1" applyAlignment="1">
      <alignment horizontal="center"/>
    </xf>
    <xf numFmtId="168" fontId="0" fillId="0" borderId="2" xfId="1" applyNumberFormat="1" applyFont="1" applyBorder="1" applyAlignment="1">
      <alignment horizontal="right"/>
    </xf>
    <xf numFmtId="41" fontId="0" fillId="0" borderId="0" xfId="0" applyNumberFormat="1" applyFont="1" applyFill="1" applyAlignment="1"/>
    <xf numFmtId="168" fontId="7" fillId="0" borderId="2" xfId="1" applyNumberFormat="1" applyFont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166" fontId="7" fillId="0" borderId="2" xfId="1" applyNumberFormat="1" applyFont="1" applyFill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168" fontId="0" fillId="0" borderId="0" xfId="1" applyNumberFormat="1" applyFont="1" applyBorder="1" applyAlignment="1">
      <alignment horizontal="right"/>
    </xf>
    <xf numFmtId="41" fontId="0" fillId="0" borderId="0" xfId="0" applyNumberFormat="1" applyFont="1" applyFill="1" applyBorder="1" applyAlignment="1"/>
    <xf numFmtId="41" fontId="7" fillId="0" borderId="1" xfId="1" applyNumberFormat="1" applyFont="1" applyFill="1" applyBorder="1" applyAlignment="1">
      <alignment horizontal="center"/>
    </xf>
    <xf numFmtId="166" fontId="7" fillId="0" borderId="1" xfId="1" applyNumberFormat="1" applyFont="1" applyFill="1" applyBorder="1" applyAlignment="1">
      <alignment horizontal="center"/>
    </xf>
    <xf numFmtId="41" fontId="2" fillId="0" borderId="0" xfId="1" applyNumberFormat="1" applyFont="1" applyFill="1" applyBorder="1" applyAlignment="1">
      <alignment horizontal="center" vertical="top"/>
    </xf>
    <xf numFmtId="37" fontId="7" fillId="0" borderId="3" xfId="0" applyNumberFormat="1" applyFont="1" applyFill="1" applyBorder="1" applyAlignment="1">
      <alignment horizontal="right"/>
    </xf>
    <xf numFmtId="0" fontId="2" fillId="0" borderId="0" xfId="0" applyFont="1" applyBorder="1" applyAlignment="1">
      <alignment horizontal="center"/>
    </xf>
    <xf numFmtId="37" fontId="8" fillId="0" borderId="0" xfId="0" applyNumberFormat="1" applyFont="1" applyFill="1" applyBorder="1" applyAlignment="1">
      <alignment horizontal="center"/>
    </xf>
    <xf numFmtId="0" fontId="0" fillId="0" borderId="0" xfId="0" applyFont="1" applyBorder="1" applyAlignment="1"/>
    <xf numFmtId="41" fontId="7" fillId="0" borderId="0" xfId="1" applyNumberFormat="1" applyFont="1" applyFill="1" applyBorder="1" applyAlignment="1"/>
    <xf numFmtId="43" fontId="0" fillId="0" borderId="2" xfId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7" fillId="0" borderId="1" xfId="0" applyNumberFormat="1" applyFont="1" applyFill="1" applyBorder="1" applyAlignment="1"/>
    <xf numFmtId="166" fontId="7" fillId="0" borderId="0" xfId="1" applyNumberFormat="1" applyFont="1" applyAlignment="1"/>
    <xf numFmtId="166" fontId="0" fillId="0" borderId="0" xfId="1" applyNumberFormat="1" applyFont="1" applyFill="1" applyBorder="1" applyAlignment="1">
      <alignment horizontal="right"/>
    </xf>
    <xf numFmtId="166" fontId="7" fillId="0" borderId="1" xfId="1" applyNumberFormat="1" applyFont="1" applyFill="1" applyBorder="1" applyAlignment="1">
      <alignment horizontal="right"/>
    </xf>
    <xf numFmtId="166" fontId="2" fillId="0" borderId="0" xfId="1" applyNumberFormat="1" applyFont="1" applyAlignment="1"/>
    <xf numFmtId="41" fontId="0" fillId="0" borderId="2" xfId="1" applyNumberFormat="1" applyFont="1" applyBorder="1" applyAlignment="1">
      <alignment horizontal="right"/>
    </xf>
    <xf numFmtId="41" fontId="0" fillId="0" borderId="2" xfId="0" applyNumberFormat="1" applyFont="1" applyFill="1" applyBorder="1" applyAlignment="1"/>
    <xf numFmtId="41" fontId="2" fillId="0" borderId="2" xfId="1" applyNumberFormat="1" applyFont="1" applyFill="1" applyBorder="1" applyAlignment="1"/>
    <xf numFmtId="41" fontId="7" fillId="0" borderId="2" xfId="1" applyNumberFormat="1" applyFont="1" applyFill="1" applyBorder="1" applyAlignment="1">
      <alignment horizontal="center"/>
    </xf>
    <xf numFmtId="166" fontId="0" fillId="0" borderId="0" xfId="1" applyNumberFormat="1" applyFont="1" applyBorder="1" applyAlignment="1">
      <alignment horizontal="right"/>
    </xf>
    <xf numFmtId="166" fontId="0" fillId="0" borderId="0" xfId="0" applyNumberFormat="1" applyFont="1" applyFill="1" applyBorder="1" applyAlignment="1"/>
    <xf numFmtId="41" fontId="2" fillId="0" borderId="0" xfId="1" applyNumberFormat="1" applyFont="1" applyFill="1" applyBorder="1" applyAlignment="1"/>
    <xf numFmtId="166" fontId="7" fillId="0" borderId="3" xfId="1" applyNumberFormat="1" applyFont="1" applyBorder="1" applyAlignment="1">
      <alignment horizontal="right"/>
    </xf>
    <xf numFmtId="41" fontId="7" fillId="0" borderId="3" xfId="1" applyNumberFormat="1" applyFont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0" fontId="7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/>
    </xf>
    <xf numFmtId="0" fontId="8" fillId="0" borderId="0" xfId="0" applyNumberFormat="1" applyFont="1" applyAlignment="1"/>
    <xf numFmtId="0" fontId="8" fillId="0" borderId="0" xfId="0" applyNumberFormat="1" applyFont="1" applyAlignment="1">
      <alignment horizontal="center"/>
    </xf>
    <xf numFmtId="43" fontId="0" fillId="0" borderId="0" xfId="1" applyFont="1" applyFill="1"/>
    <xf numFmtId="168" fontId="0" fillId="0" borderId="0" xfId="1" applyNumberFormat="1" applyFont="1" applyFill="1" applyAlignment="1"/>
    <xf numFmtId="166" fontId="2" fillId="0" borderId="0" xfId="1" applyNumberFormat="1" applyFont="1" applyFill="1" applyBorder="1" applyAlignment="1"/>
    <xf numFmtId="0" fontId="2" fillId="0" borderId="0" xfId="0" applyNumberFormat="1" applyFont="1" applyFill="1" applyAlignment="1">
      <alignment horizontal="center"/>
    </xf>
    <xf numFmtId="166" fontId="2" fillId="0" borderId="0" xfId="1" applyNumberFormat="1" applyFont="1" applyFill="1" applyAlignment="1">
      <alignment horizontal="right"/>
    </xf>
    <xf numFmtId="43" fontId="14" fillId="0" borderId="0" xfId="1" applyFont="1" applyFill="1" applyBorder="1" applyAlignment="1"/>
    <xf numFmtId="43" fontId="15" fillId="0" borderId="0" xfId="1" applyFont="1" applyFill="1" applyBorder="1" applyAlignment="1"/>
    <xf numFmtId="41" fontId="2" fillId="0" borderId="0" xfId="1" applyNumberFormat="1" applyFont="1" applyFill="1" applyAlignment="1"/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8" fillId="0" borderId="0" xfId="0" applyFont="1" applyBorder="1" applyAlignment="1">
      <alignment horizontal="center"/>
    </xf>
    <xf numFmtId="168" fontId="7" fillId="0" borderId="0" xfId="1" applyNumberFormat="1" applyFont="1" applyFill="1" applyBorder="1" applyAlignment="1"/>
    <xf numFmtId="41" fontId="7" fillId="0" borderId="0" xfId="1" applyNumberFormat="1" applyFont="1" applyFill="1" applyBorder="1" applyAlignment="1">
      <alignment horizontal="center"/>
    </xf>
    <xf numFmtId="41" fontId="7" fillId="0" borderId="2" xfId="1" applyNumberFormat="1" applyFont="1" applyBorder="1" applyAlignment="1">
      <alignment horizontal="right"/>
    </xf>
    <xf numFmtId="41" fontId="0" fillId="0" borderId="0" xfId="1" applyNumberFormat="1" applyFont="1" applyFill="1" applyAlignment="1"/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  <xf numFmtId="166" fontId="0" fillId="0" borderId="2" xfId="1" applyNumberFormat="1" applyFont="1" applyBorder="1" applyAlignment="1">
      <alignment horizontal="right"/>
    </xf>
    <xf numFmtId="166" fontId="2" fillId="0" borderId="2" xfId="1" applyNumberFormat="1" applyFont="1" applyFill="1" applyBorder="1" applyAlignment="1"/>
    <xf numFmtId="0" fontId="7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AA5CB"/>
      <rgbColor rgb="00CCD6E3"/>
      <rgbColor rgb="00F38E31"/>
      <rgbColor rgb="00FAD8AF"/>
      <rgbColor rgb="008CA042"/>
      <rgbColor rgb="00D7DFB4"/>
      <rgbColor rgb="004DA0B0"/>
      <rgbColor rgb="00C3DEE1"/>
      <rgbColor rgb="000C2D83"/>
      <rgbColor rgb="00F38E31"/>
      <rgbColor rgb="00AABE75"/>
      <rgbColor rgb="008AA5CB"/>
      <rgbColor rgb="00C44026"/>
      <rgbColor rgb="0068820B"/>
      <rgbColor rgb="000BA0B0"/>
      <rgbColor rgb="00F06A00"/>
      <rgbColor rgb="00C77182"/>
      <rgbColor rgb="00ECCBCF"/>
      <rgbColor rgb="00C44026"/>
      <rgbColor rgb="00EAB7A0"/>
      <rgbColor rgb="00283B64"/>
      <rgbColor rgb="00A3A9C0"/>
      <rgbColor rgb="00838383"/>
      <rgbColor rgb="00D6D6D6"/>
      <rgbColor rgb="003366FF"/>
      <rgbColor rgb="0033CCCC"/>
      <rgbColor rgb="0099CC00"/>
      <rgbColor rgb="00F5B36A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9"/>
  <sheetViews>
    <sheetView tabSelected="1" zoomScale="80" zoomScaleNormal="80" zoomScaleSheetLayoutView="70" workbookViewId="0">
      <selection activeCell="A99" sqref="A99"/>
    </sheetView>
  </sheetViews>
  <sheetFormatPr defaultColWidth="9.09765625" defaultRowHeight="21.5" x14ac:dyDescent="0.65"/>
  <cols>
    <col min="1" max="1" width="46.296875" style="32" customWidth="1"/>
    <col min="2" max="2" width="8.296875" style="30" customWidth="1"/>
    <col min="3" max="3" width="15.09765625" style="32" customWidth="1"/>
    <col min="4" max="4" width="1.3984375" style="32" customWidth="1"/>
    <col min="5" max="5" width="13.69921875" style="32" customWidth="1"/>
    <col min="6" max="6" width="1.3984375" style="32" customWidth="1"/>
    <col min="7" max="7" width="15.09765625" style="32" customWidth="1"/>
    <col min="8" max="8" width="1.3984375" style="32" customWidth="1"/>
    <col min="9" max="9" width="13.69921875" style="32" customWidth="1"/>
    <col min="10" max="10" width="9.09765625" style="1"/>
    <col min="11" max="11" width="11.3984375" style="1" bestFit="1" customWidth="1"/>
    <col min="12" max="12" width="1.69921875" style="1" customWidth="1"/>
    <col min="13" max="13" width="11.296875" style="1" bestFit="1" customWidth="1"/>
    <col min="14" max="14" width="1.296875" style="1" customWidth="1"/>
    <col min="15" max="15" width="12.296875" style="1" customWidth="1"/>
    <col min="16" max="16" width="1.3984375" style="1" customWidth="1"/>
    <col min="17" max="16384" width="9.09765625" style="1"/>
  </cols>
  <sheetData>
    <row r="1" spans="1:10" ht="21.75" customHeight="1" x14ac:dyDescent="0.7">
      <c r="A1" s="12" t="s">
        <v>130</v>
      </c>
    </row>
    <row r="2" spans="1:10" ht="21.75" customHeight="1" x14ac:dyDescent="0.7">
      <c r="A2" s="12" t="s">
        <v>56</v>
      </c>
    </row>
    <row r="3" spans="1:10" ht="21.75" customHeight="1" x14ac:dyDescent="0.65">
      <c r="A3" s="40"/>
      <c r="B3" s="51"/>
      <c r="C3" s="11"/>
      <c r="D3" s="11"/>
      <c r="E3" s="11"/>
      <c r="F3" s="40"/>
      <c r="G3" s="11"/>
      <c r="H3" s="11"/>
      <c r="I3" s="11"/>
      <c r="J3" s="2"/>
    </row>
    <row r="4" spans="1:10" ht="21.75" customHeight="1" x14ac:dyDescent="0.7">
      <c r="A4" s="12"/>
      <c r="C4" s="208" t="s">
        <v>131</v>
      </c>
      <c r="D4" s="208"/>
      <c r="E4" s="208"/>
      <c r="G4" s="208" t="s">
        <v>58</v>
      </c>
      <c r="H4" s="208"/>
      <c r="I4" s="208"/>
    </row>
    <row r="5" spans="1:10" ht="21.75" customHeight="1" x14ac:dyDescent="0.7">
      <c r="A5" s="12"/>
      <c r="C5" s="103" t="s">
        <v>120</v>
      </c>
      <c r="D5" s="104"/>
      <c r="E5" s="103" t="s">
        <v>59</v>
      </c>
      <c r="G5" s="103" t="s">
        <v>120</v>
      </c>
      <c r="H5" s="104"/>
      <c r="I5" s="103" t="s">
        <v>59</v>
      </c>
    </row>
    <row r="6" spans="1:10" ht="21.75" customHeight="1" x14ac:dyDescent="0.7">
      <c r="A6" s="12" t="s">
        <v>0</v>
      </c>
      <c r="B6" s="102" t="s">
        <v>1</v>
      </c>
      <c r="C6" s="60">
        <v>2562</v>
      </c>
      <c r="D6" s="61"/>
      <c r="E6" s="60">
        <v>2561</v>
      </c>
      <c r="G6" s="60">
        <v>2562</v>
      </c>
      <c r="H6" s="61"/>
      <c r="I6" s="60">
        <v>2561</v>
      </c>
    </row>
    <row r="7" spans="1:10" ht="21.75" customHeight="1" x14ac:dyDescent="0.7">
      <c r="A7" s="12"/>
      <c r="B7" s="102"/>
      <c r="C7" s="105" t="s">
        <v>64</v>
      </c>
      <c r="D7" s="106"/>
      <c r="E7" s="105"/>
      <c r="F7" s="106"/>
      <c r="G7" s="105" t="s">
        <v>64</v>
      </c>
      <c r="H7" s="106"/>
      <c r="I7" s="105"/>
    </row>
    <row r="8" spans="1:10" ht="21.75" customHeight="1" x14ac:dyDescent="0.7">
      <c r="A8" s="12"/>
      <c r="B8" s="102"/>
      <c r="C8" s="209" t="s">
        <v>63</v>
      </c>
      <c r="D8" s="209"/>
      <c r="E8" s="209"/>
      <c r="F8" s="209"/>
      <c r="G8" s="209"/>
      <c r="H8" s="209"/>
      <c r="I8" s="209"/>
    </row>
    <row r="9" spans="1:10" ht="21.75" customHeight="1" x14ac:dyDescent="0.7">
      <c r="A9" s="50" t="s">
        <v>2</v>
      </c>
      <c r="C9" s="6"/>
      <c r="D9" s="6"/>
      <c r="E9" s="6"/>
      <c r="F9" s="31"/>
      <c r="G9" s="6"/>
      <c r="H9" s="6"/>
      <c r="I9" s="6"/>
    </row>
    <row r="10" spans="1:10" ht="21.75" customHeight="1" x14ac:dyDescent="0.65">
      <c r="A10" s="32" t="s">
        <v>3</v>
      </c>
      <c r="C10" s="6">
        <v>309295</v>
      </c>
      <c r="D10" s="6"/>
      <c r="E10" s="6">
        <f>672317-200000</f>
        <v>472317</v>
      </c>
      <c r="F10" s="31"/>
      <c r="G10" s="6">
        <v>306864</v>
      </c>
      <c r="H10" s="6"/>
      <c r="I10" s="6">
        <f>671059-200000</f>
        <v>471059</v>
      </c>
    </row>
    <row r="11" spans="1:10" ht="21.75" customHeight="1" x14ac:dyDescent="0.65">
      <c r="A11" s="31" t="s">
        <v>108</v>
      </c>
      <c r="C11" s="6">
        <v>455173</v>
      </c>
      <c r="D11" s="6"/>
      <c r="E11" s="6">
        <v>200000</v>
      </c>
      <c r="F11" s="31"/>
      <c r="G11" s="6">
        <v>455173</v>
      </c>
      <c r="H11" s="6"/>
      <c r="I11" s="6">
        <v>200000</v>
      </c>
    </row>
    <row r="12" spans="1:10" ht="21.75" customHeight="1" x14ac:dyDescent="0.65">
      <c r="A12" s="32" t="s">
        <v>45</v>
      </c>
      <c r="B12" s="30" t="s">
        <v>97</v>
      </c>
      <c r="C12" s="6">
        <v>59093</v>
      </c>
      <c r="D12" s="6"/>
      <c r="E12" s="6">
        <v>56082</v>
      </c>
      <c r="F12" s="31"/>
      <c r="G12" s="6">
        <v>59093</v>
      </c>
      <c r="H12" s="6"/>
      <c r="I12" s="6">
        <v>56082</v>
      </c>
    </row>
    <row r="13" spans="1:10" ht="21.75" customHeight="1" x14ac:dyDescent="0.65">
      <c r="A13" s="32" t="s">
        <v>132</v>
      </c>
      <c r="B13" s="30">
        <v>3</v>
      </c>
      <c r="C13" s="6">
        <v>22110</v>
      </c>
      <c r="D13" s="6"/>
      <c r="E13" s="6">
        <v>23314</v>
      </c>
      <c r="F13" s="31"/>
      <c r="G13" s="6">
        <v>22110</v>
      </c>
      <c r="H13" s="6"/>
      <c r="I13" s="6">
        <v>23314</v>
      </c>
    </row>
    <row r="14" spans="1:10" ht="21.75" customHeight="1" x14ac:dyDescent="0.65">
      <c r="A14" s="32" t="s">
        <v>133</v>
      </c>
      <c r="B14" s="30">
        <v>3</v>
      </c>
      <c r="C14" s="6">
        <v>7407</v>
      </c>
      <c r="D14" s="6"/>
      <c r="E14" s="6">
        <v>7410</v>
      </c>
      <c r="F14" s="31"/>
      <c r="G14" s="6">
        <v>7407</v>
      </c>
      <c r="H14" s="6"/>
      <c r="I14" s="6">
        <v>7039</v>
      </c>
    </row>
    <row r="15" spans="1:10" ht="21.75" customHeight="1" x14ac:dyDescent="0.65">
      <c r="A15" s="32" t="s">
        <v>134</v>
      </c>
      <c r="B15" s="30">
        <v>3</v>
      </c>
      <c r="C15" s="107">
        <v>0</v>
      </c>
      <c r="D15" s="6"/>
      <c r="E15" s="107">
        <v>0</v>
      </c>
      <c r="F15" s="31"/>
      <c r="G15" s="107">
        <v>0</v>
      </c>
      <c r="H15" s="6"/>
      <c r="I15" s="7">
        <v>4000</v>
      </c>
    </row>
    <row r="16" spans="1:10" ht="21.75" customHeight="1" x14ac:dyDescent="0.65">
      <c r="A16" s="32" t="s">
        <v>53</v>
      </c>
      <c r="C16" s="6">
        <v>1054678</v>
      </c>
      <c r="D16" s="6"/>
      <c r="E16" s="6">
        <v>1053560</v>
      </c>
      <c r="F16" s="31"/>
      <c r="G16" s="6">
        <v>1054678</v>
      </c>
      <c r="H16" s="6"/>
      <c r="I16" s="6">
        <v>1053560</v>
      </c>
    </row>
    <row r="17" spans="1:15" ht="21.75" customHeight="1" x14ac:dyDescent="0.65">
      <c r="A17" s="32" t="s">
        <v>4</v>
      </c>
      <c r="C17" s="7">
        <v>1647</v>
      </c>
      <c r="D17" s="6"/>
      <c r="E17" s="7">
        <v>1148</v>
      </c>
      <c r="F17" s="31"/>
      <c r="G17" s="7">
        <v>1647</v>
      </c>
      <c r="H17" s="6"/>
      <c r="I17" s="7">
        <v>1148</v>
      </c>
    </row>
    <row r="18" spans="1:15" ht="21.75" customHeight="1" x14ac:dyDescent="0.7">
      <c r="A18" s="14" t="s">
        <v>5</v>
      </c>
      <c r="C18" s="10">
        <f>SUM(C10:C17)</f>
        <v>1909403</v>
      </c>
      <c r="D18" s="8"/>
      <c r="E18" s="10">
        <f>SUM(E10:E17)</f>
        <v>1813831</v>
      </c>
      <c r="F18" s="31"/>
      <c r="G18" s="10">
        <f>SUM(G10:G17)</f>
        <v>1906972</v>
      </c>
      <c r="H18" s="8"/>
      <c r="I18" s="10">
        <f>SUM(I10:I17)</f>
        <v>1816202</v>
      </c>
    </row>
    <row r="19" spans="1:15" s="32" customFormat="1" ht="15" customHeight="1" x14ac:dyDescent="0.65">
      <c r="A19" s="40"/>
      <c r="B19" s="51"/>
      <c r="C19" s="11"/>
      <c r="D19" s="11"/>
      <c r="E19" s="11"/>
      <c r="F19" s="40"/>
      <c r="G19" s="11"/>
      <c r="H19" s="11"/>
      <c r="I19" s="11"/>
    </row>
    <row r="20" spans="1:15" ht="21.75" customHeight="1" x14ac:dyDescent="0.7">
      <c r="A20" s="50" t="s">
        <v>6</v>
      </c>
      <c r="C20" s="6"/>
      <c r="D20" s="6"/>
      <c r="E20" s="6"/>
      <c r="F20" s="31"/>
      <c r="G20" s="6"/>
      <c r="H20" s="6"/>
      <c r="I20" s="6"/>
    </row>
    <row r="21" spans="1:15" ht="21.75" customHeight="1" x14ac:dyDescent="0.65">
      <c r="A21" s="32" t="s">
        <v>135</v>
      </c>
      <c r="C21" s="7">
        <v>60000</v>
      </c>
      <c r="D21" s="7"/>
      <c r="E21" s="7">
        <v>60000</v>
      </c>
      <c r="F21" s="42"/>
      <c r="G21" s="7">
        <v>60000</v>
      </c>
      <c r="H21" s="7"/>
      <c r="I21" s="7">
        <v>60000</v>
      </c>
      <c r="J21" s="2"/>
    </row>
    <row r="22" spans="1:15" ht="21.75" customHeight="1" x14ac:dyDescent="0.65">
      <c r="A22" s="31" t="s">
        <v>204</v>
      </c>
      <c r="B22" s="30">
        <v>7</v>
      </c>
      <c r="C22" s="6">
        <v>28002</v>
      </c>
      <c r="D22" s="6"/>
      <c r="E22" s="127">
        <v>0</v>
      </c>
      <c r="F22" s="31"/>
      <c r="G22" s="6">
        <v>28002</v>
      </c>
      <c r="H22" s="6"/>
      <c r="I22" s="127">
        <v>0</v>
      </c>
      <c r="J22" s="2"/>
    </row>
    <row r="23" spans="1:15" ht="21.75" customHeight="1" x14ac:dyDescent="0.65">
      <c r="A23" s="32" t="s">
        <v>78</v>
      </c>
      <c r="C23" s="6">
        <v>1876</v>
      </c>
      <c r="D23" s="6"/>
      <c r="E23" s="6">
        <v>347</v>
      </c>
      <c r="F23" s="31"/>
      <c r="G23" s="6">
        <v>1876</v>
      </c>
      <c r="H23" s="6"/>
      <c r="I23" s="6">
        <v>347</v>
      </c>
      <c r="J23" s="2"/>
      <c r="K23" s="9"/>
      <c r="O23" s="9"/>
    </row>
    <row r="24" spans="1:15" ht="21.75" customHeight="1" x14ac:dyDescent="0.65">
      <c r="A24" s="32" t="s">
        <v>136</v>
      </c>
      <c r="B24" s="30">
        <v>5</v>
      </c>
      <c r="C24" s="107">
        <v>0</v>
      </c>
      <c r="D24" s="7"/>
      <c r="E24" s="107">
        <v>0</v>
      </c>
      <c r="F24" s="42"/>
      <c r="G24" s="7">
        <v>2500</v>
      </c>
      <c r="H24" s="7"/>
      <c r="I24" s="7">
        <v>2500</v>
      </c>
      <c r="J24" s="2"/>
      <c r="K24" s="9"/>
      <c r="O24" s="9"/>
    </row>
    <row r="25" spans="1:15" ht="21.75" customHeight="1" x14ac:dyDescent="0.65">
      <c r="A25" s="32" t="s">
        <v>73</v>
      </c>
      <c r="B25" s="30">
        <v>6</v>
      </c>
      <c r="C25" s="53">
        <v>499734</v>
      </c>
      <c r="D25" s="53"/>
      <c r="E25" s="53">
        <v>598156</v>
      </c>
      <c r="F25" s="52"/>
      <c r="G25" s="53">
        <v>464938</v>
      </c>
      <c r="H25" s="53"/>
      <c r="I25" s="53">
        <v>464938</v>
      </c>
      <c r="J25" s="2"/>
      <c r="K25" s="9"/>
      <c r="O25" s="9"/>
    </row>
    <row r="26" spans="1:15" ht="21.75" customHeight="1" x14ac:dyDescent="0.65">
      <c r="A26" s="32" t="s">
        <v>54</v>
      </c>
      <c r="C26" s="6">
        <v>3404</v>
      </c>
      <c r="D26" s="6"/>
      <c r="E26" s="6">
        <v>3404</v>
      </c>
      <c r="F26" s="31"/>
      <c r="G26" s="6">
        <v>3404</v>
      </c>
      <c r="H26" s="6"/>
      <c r="I26" s="6">
        <v>3404</v>
      </c>
      <c r="J26" s="2"/>
      <c r="K26" s="9"/>
      <c r="O26" s="9"/>
    </row>
    <row r="27" spans="1:15" ht="21.75" customHeight="1" x14ac:dyDescent="0.65">
      <c r="A27" s="32" t="s">
        <v>55</v>
      </c>
      <c r="B27" s="95"/>
      <c r="C27" s="6">
        <v>124994</v>
      </c>
      <c r="D27" s="6"/>
      <c r="E27" s="6">
        <v>115208</v>
      </c>
      <c r="F27" s="31"/>
      <c r="G27" s="6">
        <v>124994</v>
      </c>
      <c r="H27" s="6"/>
      <c r="I27" s="6">
        <v>115208</v>
      </c>
      <c r="J27" s="2"/>
      <c r="K27" s="9"/>
      <c r="O27" s="9"/>
    </row>
    <row r="28" spans="1:15" ht="21.75" customHeight="1" x14ac:dyDescent="0.65">
      <c r="A28" s="32" t="s">
        <v>43</v>
      </c>
      <c r="B28" s="30">
        <v>7</v>
      </c>
      <c r="C28" s="6">
        <v>1604338</v>
      </c>
      <c r="D28" s="6"/>
      <c r="E28" s="6">
        <v>1695753</v>
      </c>
      <c r="F28" s="31"/>
      <c r="G28" s="6">
        <v>1604338</v>
      </c>
      <c r="H28" s="6"/>
      <c r="I28" s="6">
        <v>1690426</v>
      </c>
      <c r="J28" s="108"/>
      <c r="K28" s="9"/>
      <c r="O28" s="9"/>
    </row>
    <row r="29" spans="1:15" ht="21.75" customHeight="1" x14ac:dyDescent="0.65">
      <c r="A29" s="32" t="s">
        <v>65</v>
      </c>
      <c r="C29" s="6">
        <v>20487</v>
      </c>
      <c r="D29" s="6"/>
      <c r="E29" s="6">
        <v>14642</v>
      </c>
      <c r="F29" s="31"/>
      <c r="G29" s="6">
        <v>20487</v>
      </c>
      <c r="H29" s="6"/>
      <c r="I29" s="6">
        <v>14642</v>
      </c>
      <c r="J29" s="2"/>
    </row>
    <row r="30" spans="1:15" ht="21.75" customHeight="1" x14ac:dyDescent="0.65">
      <c r="A30" s="32" t="s">
        <v>137</v>
      </c>
      <c r="C30" s="13">
        <v>6554</v>
      </c>
      <c r="D30" s="6"/>
      <c r="E30" s="13">
        <v>6221</v>
      </c>
      <c r="F30" s="31"/>
      <c r="G30" s="13">
        <v>6554</v>
      </c>
      <c r="H30" s="6"/>
      <c r="I30" s="13">
        <v>6221</v>
      </c>
      <c r="J30" s="2"/>
    </row>
    <row r="31" spans="1:15" ht="21.75" customHeight="1" x14ac:dyDescent="0.7">
      <c r="A31" s="14" t="s">
        <v>7</v>
      </c>
      <c r="C31" s="35">
        <f>SUM(C21:C30)</f>
        <v>2349389</v>
      </c>
      <c r="D31" s="8"/>
      <c r="E31" s="35">
        <f>SUM(E21:E30)</f>
        <v>2493731</v>
      </c>
      <c r="F31" s="31"/>
      <c r="G31" s="35">
        <f>SUM(G21:G30)</f>
        <v>2317093</v>
      </c>
      <c r="H31" s="8"/>
      <c r="I31" s="35">
        <f>SUM(I21:I30)</f>
        <v>2357686</v>
      </c>
      <c r="J31" s="2"/>
    </row>
    <row r="32" spans="1:15" s="32" customFormat="1" ht="15" customHeight="1" x14ac:dyDescent="0.7">
      <c r="A32" s="14"/>
      <c r="B32" s="30"/>
      <c r="C32" s="6"/>
      <c r="D32" s="6"/>
      <c r="E32" s="6"/>
      <c r="F32" s="31"/>
      <c r="G32" s="6"/>
      <c r="H32" s="6"/>
      <c r="I32" s="6"/>
    </row>
    <row r="33" spans="1:15" ht="21.75" customHeight="1" thickBot="1" x14ac:dyDescent="0.75">
      <c r="A33" s="14" t="s">
        <v>8</v>
      </c>
      <c r="C33" s="41">
        <f>C18+C31</f>
        <v>4258792</v>
      </c>
      <c r="D33" s="8"/>
      <c r="E33" s="41">
        <f>E18+E31</f>
        <v>4307562</v>
      </c>
      <c r="F33" s="31"/>
      <c r="G33" s="41">
        <f>SUM(G18+G31)</f>
        <v>4224065</v>
      </c>
      <c r="H33" s="8"/>
      <c r="I33" s="41">
        <f>SUM(I18+I31)</f>
        <v>4173888</v>
      </c>
      <c r="J33" s="2"/>
      <c r="K33" s="9"/>
      <c r="O33" s="9"/>
    </row>
    <row r="34" spans="1:15" ht="21.75" customHeight="1" thickTop="1" x14ac:dyDescent="0.65">
      <c r="A34" s="109"/>
      <c r="B34" s="102"/>
      <c r="C34" s="7"/>
      <c r="D34" s="7"/>
      <c r="E34" s="7"/>
      <c r="F34" s="42"/>
      <c r="G34" s="7"/>
      <c r="H34" s="7"/>
      <c r="I34" s="7"/>
      <c r="J34" s="2"/>
      <c r="K34" s="9"/>
      <c r="O34" s="9"/>
    </row>
    <row r="35" spans="1:15" ht="21.75" customHeight="1" x14ac:dyDescent="0.7">
      <c r="A35" s="73"/>
      <c r="B35" s="102"/>
      <c r="C35" s="16"/>
      <c r="D35" s="16"/>
      <c r="E35" s="16"/>
      <c r="F35" s="42"/>
      <c r="G35" s="16"/>
      <c r="H35" s="16"/>
      <c r="I35" s="16"/>
      <c r="J35" s="2"/>
    </row>
    <row r="36" spans="1:15" ht="21.75" customHeight="1" x14ac:dyDescent="0.7">
      <c r="A36" s="12" t="s">
        <v>130</v>
      </c>
      <c r="C36" s="31"/>
      <c r="D36" s="31"/>
      <c r="E36" s="31"/>
      <c r="F36" s="31"/>
      <c r="G36" s="31"/>
      <c r="H36" s="31"/>
      <c r="I36" s="31"/>
      <c r="J36" s="32"/>
      <c r="K36" s="9"/>
    </row>
    <row r="37" spans="1:15" ht="21.75" customHeight="1" x14ac:dyDescent="0.7">
      <c r="A37" s="12" t="s">
        <v>56</v>
      </c>
      <c r="C37" s="31"/>
      <c r="D37" s="31"/>
      <c r="E37" s="31"/>
      <c r="F37" s="31"/>
      <c r="G37" s="31"/>
      <c r="H37" s="31"/>
      <c r="I37" s="31"/>
    </row>
    <row r="38" spans="1:15" ht="21.75" customHeight="1" x14ac:dyDescent="0.7">
      <c r="A38" s="12"/>
      <c r="C38" s="31"/>
      <c r="D38" s="31"/>
      <c r="E38" s="31"/>
      <c r="F38" s="31"/>
      <c r="G38" s="31"/>
      <c r="H38" s="31"/>
      <c r="I38" s="31"/>
    </row>
    <row r="39" spans="1:15" ht="21.75" customHeight="1" x14ac:dyDescent="0.7">
      <c r="A39" s="12"/>
      <c r="C39" s="208" t="s">
        <v>131</v>
      </c>
      <c r="D39" s="208"/>
      <c r="E39" s="208"/>
      <c r="G39" s="208" t="s">
        <v>58</v>
      </c>
      <c r="H39" s="208"/>
      <c r="I39" s="208"/>
    </row>
    <row r="40" spans="1:15" ht="21.75" customHeight="1" x14ac:dyDescent="0.7">
      <c r="A40" s="12"/>
      <c r="C40" s="103" t="s">
        <v>120</v>
      </c>
      <c r="D40" s="104"/>
      <c r="E40" s="103" t="s">
        <v>59</v>
      </c>
      <c r="G40" s="103" t="s">
        <v>120</v>
      </c>
      <c r="H40" s="104"/>
      <c r="I40" s="103" t="s">
        <v>59</v>
      </c>
    </row>
    <row r="41" spans="1:15" ht="23" x14ac:dyDescent="0.7">
      <c r="A41" s="12" t="s">
        <v>57</v>
      </c>
      <c r="B41" s="102" t="s">
        <v>1</v>
      </c>
      <c r="C41" s="60">
        <v>2562</v>
      </c>
      <c r="D41" s="61"/>
      <c r="E41" s="60">
        <v>2561</v>
      </c>
      <c r="G41" s="60">
        <v>2562</v>
      </c>
      <c r="H41" s="61"/>
      <c r="I41" s="60">
        <v>2561</v>
      </c>
    </row>
    <row r="42" spans="1:15" ht="21.75" customHeight="1" x14ac:dyDescent="0.7">
      <c r="A42" s="12"/>
      <c r="B42" s="102"/>
      <c r="C42" s="106" t="s">
        <v>64</v>
      </c>
      <c r="D42" s="106"/>
      <c r="E42" s="106"/>
      <c r="F42" s="106"/>
      <c r="G42" s="106" t="s">
        <v>64</v>
      </c>
      <c r="H42" s="106"/>
      <c r="I42" s="106"/>
    </row>
    <row r="43" spans="1:15" ht="21.75" customHeight="1" x14ac:dyDescent="0.7">
      <c r="A43" s="12"/>
      <c r="C43" s="209" t="s">
        <v>63</v>
      </c>
      <c r="D43" s="209"/>
      <c r="E43" s="209"/>
      <c r="F43" s="209"/>
      <c r="G43" s="209"/>
      <c r="H43" s="209"/>
      <c r="I43" s="209"/>
    </row>
    <row r="44" spans="1:15" ht="21.75" customHeight="1" x14ac:dyDescent="0.7">
      <c r="A44" s="50" t="s">
        <v>9</v>
      </c>
      <c r="C44" s="6"/>
      <c r="D44" s="6"/>
      <c r="E44" s="6"/>
      <c r="F44" s="31"/>
      <c r="G44" s="6"/>
      <c r="H44" s="6"/>
      <c r="I44" s="6"/>
      <c r="J44" s="2"/>
    </row>
    <row r="45" spans="1:15" ht="21.75" customHeight="1" x14ac:dyDescent="0.65">
      <c r="A45" s="52" t="s">
        <v>51</v>
      </c>
      <c r="C45" s="6">
        <v>54</v>
      </c>
      <c r="D45" s="6"/>
      <c r="E45" s="6">
        <v>38</v>
      </c>
      <c r="F45" s="31"/>
      <c r="G45" s="6">
        <v>54</v>
      </c>
      <c r="H45" s="6"/>
      <c r="I45" s="6">
        <v>38</v>
      </c>
      <c r="J45" s="2"/>
      <c r="K45" s="9"/>
      <c r="O45" s="9"/>
    </row>
    <row r="46" spans="1:15" ht="21.75" hidden="1" customHeight="1" x14ac:dyDescent="0.65">
      <c r="A46" s="32" t="s">
        <v>138</v>
      </c>
      <c r="B46" s="30">
        <v>13</v>
      </c>
      <c r="C46" s="34"/>
      <c r="D46" s="6"/>
      <c r="E46" s="34"/>
      <c r="F46" s="31"/>
      <c r="G46" s="34"/>
      <c r="H46" s="6"/>
      <c r="I46" s="34"/>
      <c r="J46" s="2"/>
      <c r="K46" s="9"/>
      <c r="O46" s="9"/>
    </row>
    <row r="47" spans="1:15" ht="21.75" customHeight="1" x14ac:dyDescent="0.65">
      <c r="A47" s="32" t="s">
        <v>10</v>
      </c>
      <c r="B47" s="30">
        <v>3</v>
      </c>
      <c r="C47" s="6">
        <v>17641</v>
      </c>
      <c r="D47" s="6"/>
      <c r="E47" s="6">
        <v>20256</v>
      </c>
      <c r="F47" s="31"/>
      <c r="G47" s="6">
        <v>17641</v>
      </c>
      <c r="H47" s="6"/>
      <c r="I47" s="6">
        <v>20256</v>
      </c>
      <c r="J47" s="2"/>
      <c r="K47" s="9"/>
      <c r="O47" s="9"/>
    </row>
    <row r="48" spans="1:15" ht="21.75" customHeight="1" x14ac:dyDescent="0.65">
      <c r="A48" s="32" t="s">
        <v>139</v>
      </c>
      <c r="B48" s="30">
        <v>3</v>
      </c>
      <c r="C48" s="110">
        <v>80376</v>
      </c>
      <c r="D48" s="7"/>
      <c r="E48" s="110">
        <v>50444</v>
      </c>
      <c r="F48" s="42"/>
      <c r="G48" s="110">
        <v>80376</v>
      </c>
      <c r="H48" s="7"/>
      <c r="I48" s="110">
        <v>49919</v>
      </c>
      <c r="J48" s="2"/>
      <c r="K48" s="9"/>
      <c r="O48" s="9"/>
    </row>
    <row r="49" spans="1:15" ht="21.75" customHeight="1" x14ac:dyDescent="0.65">
      <c r="A49" s="32" t="s">
        <v>79</v>
      </c>
      <c r="C49" s="46">
        <v>1762</v>
      </c>
      <c r="D49" s="6"/>
      <c r="E49" s="46">
        <v>2284</v>
      </c>
      <c r="F49" s="31"/>
      <c r="G49" s="46">
        <v>1762</v>
      </c>
      <c r="H49" s="6"/>
      <c r="I49" s="46">
        <v>2284</v>
      </c>
      <c r="J49" s="111"/>
      <c r="K49" s="9"/>
      <c r="O49" s="9"/>
    </row>
    <row r="50" spans="1:15" ht="21.75" customHeight="1" x14ac:dyDescent="0.65">
      <c r="A50" s="32" t="s">
        <v>80</v>
      </c>
      <c r="C50" s="6"/>
      <c r="D50" s="6"/>
      <c r="E50" s="6"/>
      <c r="F50" s="31"/>
      <c r="G50" s="6"/>
      <c r="H50" s="6"/>
      <c r="I50" s="6"/>
      <c r="J50" s="2"/>
      <c r="K50" s="9"/>
      <c r="O50" s="9"/>
    </row>
    <row r="51" spans="1:15" ht="21.75" customHeight="1" x14ac:dyDescent="0.65">
      <c r="A51" s="32" t="s">
        <v>81</v>
      </c>
      <c r="B51" s="30">
        <v>7</v>
      </c>
      <c r="C51" s="6">
        <v>24660</v>
      </c>
      <c r="D51" s="6"/>
      <c r="E51" s="6">
        <v>40088</v>
      </c>
      <c r="F51" s="31"/>
      <c r="G51" s="6">
        <v>24660</v>
      </c>
      <c r="H51" s="6"/>
      <c r="I51" s="6">
        <v>40088</v>
      </c>
      <c r="J51" s="2"/>
      <c r="K51" s="9"/>
      <c r="O51" s="9"/>
    </row>
    <row r="52" spans="1:15" ht="21.75" customHeight="1" x14ac:dyDescent="0.65">
      <c r="A52" s="32" t="s">
        <v>140</v>
      </c>
      <c r="C52" s="6"/>
      <c r="D52" s="6"/>
      <c r="E52" s="6"/>
      <c r="F52" s="31"/>
      <c r="G52" s="6"/>
      <c r="H52" s="6"/>
      <c r="I52" s="6"/>
      <c r="J52" s="2"/>
      <c r="K52" s="9"/>
      <c r="O52" s="9"/>
    </row>
    <row r="53" spans="1:15" ht="21.75" customHeight="1" x14ac:dyDescent="0.65">
      <c r="A53" s="32" t="s">
        <v>81</v>
      </c>
      <c r="B53" s="30">
        <v>3</v>
      </c>
      <c r="C53" s="6">
        <v>16374</v>
      </c>
      <c r="D53" s="6"/>
      <c r="E53" s="6">
        <v>16374</v>
      </c>
      <c r="F53" s="31"/>
      <c r="G53" s="6">
        <v>16374</v>
      </c>
      <c r="H53" s="6"/>
      <c r="I53" s="6">
        <v>16374</v>
      </c>
      <c r="J53" s="2"/>
      <c r="K53" s="9"/>
      <c r="O53" s="9"/>
    </row>
    <row r="54" spans="1:15" ht="21.75" customHeight="1" x14ac:dyDescent="0.65">
      <c r="A54" s="32" t="s">
        <v>82</v>
      </c>
      <c r="B54" s="112">
        <v>15</v>
      </c>
      <c r="C54" s="113">
        <v>937</v>
      </c>
      <c r="E54" s="113">
        <v>937</v>
      </c>
      <c r="F54" s="31"/>
      <c r="G54" s="113">
        <v>937</v>
      </c>
      <c r="H54" s="6"/>
      <c r="I54" s="113">
        <v>937</v>
      </c>
      <c r="J54" s="2"/>
      <c r="K54" s="9"/>
      <c r="O54" s="9"/>
    </row>
    <row r="55" spans="1:15" ht="21.75" customHeight="1" x14ac:dyDescent="0.65">
      <c r="A55" s="32" t="s">
        <v>106</v>
      </c>
      <c r="C55" s="6"/>
      <c r="D55" s="6"/>
      <c r="E55" s="6"/>
      <c r="F55" s="31"/>
      <c r="G55" s="6"/>
      <c r="H55" s="6"/>
      <c r="I55" s="6"/>
      <c r="J55" s="2"/>
      <c r="K55" s="9"/>
      <c r="O55" s="9"/>
    </row>
    <row r="56" spans="1:15" ht="21.75" customHeight="1" x14ac:dyDescent="0.65">
      <c r="A56" s="32" t="s">
        <v>52</v>
      </c>
      <c r="C56" s="46">
        <v>36000</v>
      </c>
      <c r="D56" s="6"/>
      <c r="E56" s="46">
        <v>36000</v>
      </c>
      <c r="F56" s="31"/>
      <c r="G56" s="46">
        <v>36000</v>
      </c>
      <c r="H56" s="6"/>
      <c r="I56" s="46">
        <v>36000</v>
      </c>
      <c r="J56" s="2"/>
      <c r="K56" s="9"/>
      <c r="O56" s="9"/>
    </row>
    <row r="57" spans="1:15" ht="21.75" customHeight="1" x14ac:dyDescent="0.65">
      <c r="A57" s="32" t="s">
        <v>149</v>
      </c>
      <c r="C57" s="6"/>
      <c r="D57" s="6"/>
      <c r="E57" s="6"/>
      <c r="F57" s="31"/>
      <c r="G57" s="6"/>
      <c r="H57" s="6"/>
      <c r="I57" s="6"/>
      <c r="J57" s="2"/>
      <c r="K57" s="9"/>
      <c r="O57" s="9"/>
    </row>
    <row r="58" spans="1:15" ht="21.75" customHeight="1" x14ac:dyDescent="0.65">
      <c r="A58" s="32" t="s">
        <v>52</v>
      </c>
      <c r="C58" s="13">
        <v>5982</v>
      </c>
      <c r="D58" s="6"/>
      <c r="E58" s="13">
        <v>6354</v>
      </c>
      <c r="F58" s="31"/>
      <c r="G58" s="13">
        <v>5982</v>
      </c>
      <c r="H58" s="6"/>
      <c r="I58" s="13">
        <v>6354</v>
      </c>
      <c r="J58" s="2"/>
      <c r="K58" s="9"/>
      <c r="O58" s="9"/>
    </row>
    <row r="59" spans="1:15" ht="21.75" hidden="1" customHeight="1" x14ac:dyDescent="0.65">
      <c r="A59" s="32" t="s">
        <v>107</v>
      </c>
      <c r="C59" s="114">
        <v>0</v>
      </c>
      <c r="D59" s="6"/>
      <c r="E59" s="114">
        <v>0</v>
      </c>
      <c r="F59" s="31"/>
      <c r="G59" s="114">
        <v>0</v>
      </c>
      <c r="H59" s="6"/>
      <c r="I59" s="114">
        <v>0</v>
      </c>
      <c r="J59" s="2"/>
      <c r="K59" s="9"/>
      <c r="O59" s="9"/>
    </row>
    <row r="60" spans="1:15" ht="21.75" customHeight="1" x14ac:dyDescent="0.7">
      <c r="A60" s="14" t="s">
        <v>11</v>
      </c>
      <c r="C60" s="35">
        <f>SUM(C45:C59)</f>
        <v>183786</v>
      </c>
      <c r="D60" s="8"/>
      <c r="E60" s="35">
        <f>SUM(E45:E59)</f>
        <v>172775</v>
      </c>
      <c r="F60" s="31"/>
      <c r="G60" s="35">
        <f>SUM(G45:G59)</f>
        <v>183786</v>
      </c>
      <c r="H60" s="8"/>
      <c r="I60" s="35">
        <f>SUM(I45:I59)</f>
        <v>172250</v>
      </c>
      <c r="J60" s="2"/>
    </row>
    <row r="61" spans="1:15" s="32" customFormat="1" ht="9.75" customHeight="1" x14ac:dyDescent="0.7">
      <c r="A61" s="14"/>
      <c r="B61" s="30"/>
      <c r="C61" s="6"/>
      <c r="D61" s="6"/>
      <c r="E61" s="6"/>
      <c r="F61" s="31"/>
      <c r="G61" s="6"/>
      <c r="H61" s="6"/>
      <c r="I61" s="6"/>
    </row>
    <row r="62" spans="1:15" ht="21.75" customHeight="1" x14ac:dyDescent="0.7">
      <c r="A62" s="50" t="s">
        <v>12</v>
      </c>
      <c r="C62" s="6"/>
      <c r="D62" s="6"/>
      <c r="E62" s="6"/>
      <c r="F62" s="31"/>
      <c r="G62" s="6"/>
      <c r="H62" s="6"/>
      <c r="I62" s="6"/>
      <c r="J62" s="2"/>
    </row>
    <row r="63" spans="1:15" ht="21.75" customHeight="1" x14ac:dyDescent="0.65">
      <c r="A63" s="31" t="s">
        <v>83</v>
      </c>
      <c r="B63" s="30">
        <v>3</v>
      </c>
      <c r="C63" s="53">
        <v>5389</v>
      </c>
      <c r="D63" s="53"/>
      <c r="E63" s="6">
        <v>5234</v>
      </c>
      <c r="F63" s="52"/>
      <c r="G63" s="53">
        <v>5389</v>
      </c>
      <c r="H63" s="53"/>
      <c r="I63" s="53">
        <v>5234</v>
      </c>
      <c r="J63" s="2"/>
      <c r="K63" s="9"/>
      <c r="O63" s="9"/>
    </row>
    <row r="64" spans="1:15" ht="21.75" customHeight="1" x14ac:dyDescent="0.65">
      <c r="A64" s="32" t="s">
        <v>141</v>
      </c>
      <c r="C64" s="7">
        <v>356</v>
      </c>
      <c r="D64" s="7"/>
      <c r="E64" s="7">
        <v>997</v>
      </c>
      <c r="F64" s="42"/>
      <c r="G64" s="7">
        <v>356</v>
      </c>
      <c r="H64" s="7"/>
      <c r="I64" s="7">
        <v>997</v>
      </c>
      <c r="J64" s="2"/>
      <c r="K64" s="9"/>
      <c r="O64" s="9"/>
    </row>
    <row r="65" spans="1:15" ht="21.75" customHeight="1" x14ac:dyDescent="0.65">
      <c r="A65" s="32" t="s">
        <v>84</v>
      </c>
      <c r="B65" s="30">
        <v>7</v>
      </c>
      <c r="C65" s="53">
        <v>286405</v>
      </c>
      <c r="D65" s="53"/>
      <c r="E65" s="53">
        <v>298378</v>
      </c>
      <c r="F65" s="52"/>
      <c r="G65" s="53">
        <v>286405</v>
      </c>
      <c r="H65" s="53"/>
      <c r="I65" s="53">
        <v>298378</v>
      </c>
      <c r="J65" s="2"/>
      <c r="K65" s="9"/>
      <c r="O65" s="9"/>
    </row>
    <row r="66" spans="1:15" ht="21.75" customHeight="1" x14ac:dyDescent="0.65">
      <c r="A66" s="32" t="s">
        <v>142</v>
      </c>
      <c r="B66" s="30">
        <v>3</v>
      </c>
      <c r="C66" s="53">
        <v>338992</v>
      </c>
      <c r="D66" s="53"/>
      <c r="E66" s="53">
        <v>351272</v>
      </c>
      <c r="F66" s="52"/>
      <c r="G66" s="53">
        <v>338992</v>
      </c>
      <c r="H66" s="53"/>
      <c r="I66" s="53">
        <v>351272</v>
      </c>
      <c r="J66" s="2"/>
      <c r="K66" s="9"/>
      <c r="O66" s="9"/>
    </row>
    <row r="67" spans="1:15" ht="21.75" customHeight="1" x14ac:dyDescent="0.65">
      <c r="A67" s="32" t="s">
        <v>85</v>
      </c>
      <c r="B67" s="112">
        <v>15</v>
      </c>
      <c r="C67" s="53">
        <v>12109</v>
      </c>
      <c r="D67" s="53"/>
      <c r="E67" s="53">
        <v>12813</v>
      </c>
      <c r="F67" s="31"/>
      <c r="G67" s="53">
        <v>12109</v>
      </c>
      <c r="H67" s="6"/>
      <c r="I67" s="53">
        <v>12813</v>
      </c>
      <c r="J67" s="2"/>
      <c r="K67" s="9"/>
      <c r="O67" s="9"/>
    </row>
    <row r="68" spans="1:15" ht="21.75" customHeight="1" x14ac:dyDescent="0.65">
      <c r="A68" s="32" t="s">
        <v>102</v>
      </c>
      <c r="C68" s="7">
        <v>277988</v>
      </c>
      <c r="D68" s="7"/>
      <c r="E68" s="7">
        <v>307961</v>
      </c>
      <c r="F68" s="31"/>
      <c r="G68" s="7">
        <v>277988</v>
      </c>
      <c r="H68" s="7"/>
      <c r="I68" s="7">
        <v>307961</v>
      </c>
      <c r="J68" s="2"/>
      <c r="K68" s="9"/>
      <c r="O68" s="9"/>
    </row>
    <row r="69" spans="1:15" ht="21.75" customHeight="1" x14ac:dyDescent="0.65">
      <c r="A69" s="32" t="s">
        <v>47</v>
      </c>
      <c r="C69" s="7">
        <v>10810</v>
      </c>
      <c r="D69" s="7"/>
      <c r="E69" s="7">
        <v>14087</v>
      </c>
      <c r="F69" s="31"/>
      <c r="G69" s="7">
        <v>10810</v>
      </c>
      <c r="H69" s="7"/>
      <c r="I69" s="7">
        <v>14087</v>
      </c>
      <c r="J69" s="2"/>
      <c r="K69" s="9"/>
      <c r="O69" s="9"/>
    </row>
    <row r="70" spans="1:15" ht="21.75" customHeight="1" x14ac:dyDescent="0.65">
      <c r="A70" s="32" t="s">
        <v>98</v>
      </c>
      <c r="B70" s="30">
        <v>8</v>
      </c>
      <c r="C70" s="7">
        <v>36364</v>
      </c>
      <c r="D70" s="7"/>
      <c r="E70" s="7">
        <v>24886</v>
      </c>
      <c r="F70" s="31"/>
      <c r="G70" s="7">
        <v>36364</v>
      </c>
      <c r="H70" s="7"/>
      <c r="I70" s="7">
        <v>24886</v>
      </c>
      <c r="J70" s="2"/>
      <c r="K70" s="9"/>
      <c r="O70" s="9"/>
    </row>
    <row r="71" spans="1:15" ht="21.75" customHeight="1" x14ac:dyDescent="0.65">
      <c r="A71" s="32" t="s">
        <v>72</v>
      </c>
      <c r="B71" s="30">
        <v>3</v>
      </c>
      <c r="C71" s="13">
        <v>38849</v>
      </c>
      <c r="D71" s="7"/>
      <c r="E71" s="13">
        <v>39344</v>
      </c>
      <c r="F71" s="31"/>
      <c r="G71" s="13">
        <v>38849</v>
      </c>
      <c r="H71" s="7"/>
      <c r="I71" s="13">
        <v>39344</v>
      </c>
      <c r="J71" s="2"/>
      <c r="K71" s="9"/>
      <c r="O71" s="9"/>
    </row>
    <row r="72" spans="1:15" ht="21.75" customHeight="1" x14ac:dyDescent="0.7">
      <c r="A72" s="14" t="s">
        <v>13</v>
      </c>
      <c r="C72" s="35">
        <f>SUM(C63:C71)</f>
        <v>1007262</v>
      </c>
      <c r="D72" s="8"/>
      <c r="E72" s="35">
        <f>SUM(E63:E71)</f>
        <v>1054972</v>
      </c>
      <c r="F72" s="31"/>
      <c r="G72" s="35">
        <f>SUM(G63:G71)</f>
        <v>1007262</v>
      </c>
      <c r="H72" s="8"/>
      <c r="I72" s="35">
        <f>SUM(I63:I71)</f>
        <v>1054972</v>
      </c>
      <c r="J72" s="2"/>
    </row>
    <row r="73" spans="1:15" s="31" customFormat="1" ht="9.75" customHeight="1" x14ac:dyDescent="0.65">
      <c r="A73" s="115"/>
      <c r="B73" s="116"/>
      <c r="C73" s="15"/>
      <c r="D73" s="15"/>
      <c r="E73" s="15"/>
      <c r="F73" s="48"/>
      <c r="G73" s="15"/>
      <c r="H73" s="117"/>
      <c r="I73" s="15"/>
    </row>
    <row r="74" spans="1:15" ht="21.75" customHeight="1" x14ac:dyDescent="0.7">
      <c r="A74" s="14" t="s">
        <v>14</v>
      </c>
      <c r="C74" s="35">
        <f>SUM(C60+C72)</f>
        <v>1191048</v>
      </c>
      <c r="D74" s="8"/>
      <c r="E74" s="35">
        <f>SUM(E60+E72)</f>
        <v>1227747</v>
      </c>
      <c r="F74" s="31"/>
      <c r="G74" s="35">
        <f>SUM(G60+G72)</f>
        <v>1191048</v>
      </c>
      <c r="H74" s="8"/>
      <c r="I74" s="35">
        <f>SUM(I60+I72)</f>
        <v>1227222</v>
      </c>
      <c r="J74" s="2"/>
    </row>
    <row r="75" spans="1:15" ht="21.75" customHeight="1" x14ac:dyDescent="0.7">
      <c r="A75" s="12" t="s">
        <v>130</v>
      </c>
      <c r="C75" s="16"/>
      <c r="D75" s="8"/>
      <c r="E75" s="16"/>
      <c r="F75" s="31"/>
      <c r="G75" s="16"/>
      <c r="H75" s="8"/>
      <c r="I75" s="16"/>
      <c r="J75" s="2"/>
    </row>
    <row r="76" spans="1:15" ht="21.75" customHeight="1" x14ac:dyDescent="0.7">
      <c r="A76" s="12" t="s">
        <v>56</v>
      </c>
    </row>
    <row r="77" spans="1:15" ht="21.75" customHeight="1" x14ac:dyDescent="0.7">
      <c r="A77" s="12"/>
    </row>
    <row r="78" spans="1:15" ht="21.75" customHeight="1" x14ac:dyDescent="0.7">
      <c r="A78" s="12"/>
      <c r="C78" s="208" t="s">
        <v>131</v>
      </c>
      <c r="D78" s="208"/>
      <c r="E78" s="208"/>
      <c r="G78" s="208" t="s">
        <v>58</v>
      </c>
      <c r="H78" s="208"/>
      <c r="I78" s="208"/>
    </row>
    <row r="79" spans="1:15" ht="21.75" customHeight="1" x14ac:dyDescent="0.65">
      <c r="A79" s="1"/>
      <c r="C79" s="103" t="s">
        <v>120</v>
      </c>
      <c r="D79" s="104"/>
      <c r="E79" s="103" t="s">
        <v>59</v>
      </c>
      <c r="G79" s="103" t="s">
        <v>120</v>
      </c>
      <c r="H79" s="104"/>
      <c r="I79" s="103" t="s">
        <v>59</v>
      </c>
    </row>
    <row r="80" spans="1:15" ht="23" x14ac:dyDescent="0.7">
      <c r="A80" s="12" t="s">
        <v>143</v>
      </c>
      <c r="B80" s="102" t="s">
        <v>1</v>
      </c>
      <c r="C80" s="60">
        <v>2562</v>
      </c>
      <c r="D80" s="61"/>
      <c r="E80" s="60">
        <v>2561</v>
      </c>
      <c r="G80" s="60">
        <v>2562</v>
      </c>
      <c r="H80" s="61"/>
      <c r="I80" s="60">
        <v>2561</v>
      </c>
    </row>
    <row r="81" spans="1:17" ht="21.75" customHeight="1" x14ac:dyDescent="0.7">
      <c r="A81" s="12"/>
      <c r="B81" s="102"/>
      <c r="C81" s="105" t="s">
        <v>64</v>
      </c>
      <c r="D81" s="106"/>
      <c r="E81" s="105"/>
      <c r="F81" s="106"/>
      <c r="G81" s="105" t="s">
        <v>64</v>
      </c>
      <c r="H81" s="106"/>
      <c r="I81" s="105"/>
    </row>
    <row r="82" spans="1:17" ht="21.75" customHeight="1" x14ac:dyDescent="0.7">
      <c r="A82" s="12"/>
      <c r="C82" s="209" t="s">
        <v>63</v>
      </c>
      <c r="D82" s="209"/>
      <c r="E82" s="209"/>
      <c r="F82" s="209"/>
      <c r="G82" s="209"/>
      <c r="H82" s="209"/>
      <c r="I82" s="209"/>
    </row>
    <row r="83" spans="1:17" ht="21.75" customHeight="1" x14ac:dyDescent="0.7">
      <c r="A83" s="50" t="s">
        <v>15</v>
      </c>
      <c r="C83" s="6"/>
      <c r="D83" s="6"/>
      <c r="E83" s="6"/>
      <c r="F83" s="31"/>
      <c r="G83" s="6"/>
      <c r="H83" s="6"/>
      <c r="I83" s="6"/>
    </row>
    <row r="84" spans="1:17" ht="21.75" customHeight="1" x14ac:dyDescent="0.65">
      <c r="A84" s="52" t="s">
        <v>30</v>
      </c>
      <c r="C84" s="6"/>
      <c r="D84" s="6"/>
      <c r="E84" s="6"/>
      <c r="F84" s="31"/>
      <c r="G84" s="6"/>
      <c r="H84" s="6"/>
      <c r="I84" s="6"/>
    </row>
    <row r="85" spans="1:17" ht="21.75" customHeight="1" thickBot="1" x14ac:dyDescent="0.7">
      <c r="A85" s="52" t="s">
        <v>31</v>
      </c>
      <c r="C85" s="57">
        <v>2048255</v>
      </c>
      <c r="D85" s="49"/>
      <c r="E85" s="57">
        <v>2048255</v>
      </c>
      <c r="F85" s="31"/>
      <c r="G85" s="57">
        <v>2048255</v>
      </c>
      <c r="H85" s="49"/>
      <c r="I85" s="57">
        <v>2048255</v>
      </c>
    </row>
    <row r="86" spans="1:17" ht="21.75" customHeight="1" thickTop="1" x14ac:dyDescent="0.65">
      <c r="A86" s="52" t="s">
        <v>32</v>
      </c>
      <c r="C86" s="6">
        <v>2048255</v>
      </c>
      <c r="D86" s="6"/>
      <c r="E86" s="6">
        <v>2048255</v>
      </c>
      <c r="F86" s="31"/>
      <c r="G86" s="6">
        <v>2048255</v>
      </c>
      <c r="H86" s="6"/>
      <c r="I86" s="6">
        <v>2048255</v>
      </c>
    </row>
    <row r="87" spans="1:17" ht="21.75" customHeight="1" x14ac:dyDescent="0.65">
      <c r="A87" s="52" t="s">
        <v>150</v>
      </c>
      <c r="B87" s="30">
        <v>9</v>
      </c>
      <c r="C87" s="6">
        <v>-8594</v>
      </c>
      <c r="D87" s="6"/>
      <c r="E87" s="127">
        <v>0</v>
      </c>
      <c r="F87" s="31"/>
      <c r="G87" s="6">
        <v>-8594</v>
      </c>
      <c r="H87" s="6"/>
      <c r="I87" s="127">
        <v>0</v>
      </c>
    </row>
    <row r="88" spans="1:17" ht="21.75" customHeight="1" x14ac:dyDescent="0.65">
      <c r="A88" s="32" t="s">
        <v>86</v>
      </c>
      <c r="C88" s="6">
        <v>283564</v>
      </c>
      <c r="D88" s="6"/>
      <c r="E88" s="6">
        <v>283564</v>
      </c>
      <c r="F88" s="31"/>
      <c r="G88" s="6">
        <v>283564</v>
      </c>
      <c r="H88" s="6"/>
      <c r="I88" s="6">
        <v>283564</v>
      </c>
    </row>
    <row r="89" spans="1:17" ht="21.75" customHeight="1" x14ac:dyDescent="0.65">
      <c r="A89" s="52" t="s">
        <v>16</v>
      </c>
      <c r="C89" s="6"/>
      <c r="D89" s="6"/>
      <c r="E89" s="6"/>
      <c r="F89" s="31"/>
      <c r="G89" s="6"/>
      <c r="H89" s="6"/>
      <c r="I89" s="6"/>
    </row>
    <row r="90" spans="1:17" ht="21.75" customHeight="1" x14ac:dyDescent="0.65">
      <c r="A90" s="32" t="s">
        <v>74</v>
      </c>
      <c r="C90" s="6"/>
      <c r="D90" s="6"/>
      <c r="E90" s="6"/>
      <c r="F90" s="31"/>
      <c r="G90" s="6"/>
      <c r="H90" s="6"/>
      <c r="I90" s="6"/>
    </row>
    <row r="91" spans="1:17" ht="21.75" customHeight="1" x14ac:dyDescent="0.65">
      <c r="A91" s="32" t="s">
        <v>87</v>
      </c>
      <c r="C91" s="6">
        <v>152445</v>
      </c>
      <c r="D91" s="7"/>
      <c r="E91" s="6">
        <v>152445</v>
      </c>
      <c r="F91" s="31"/>
      <c r="G91" s="6">
        <v>152445</v>
      </c>
      <c r="H91" s="7"/>
      <c r="I91" s="6">
        <v>152445</v>
      </c>
    </row>
    <row r="92" spans="1:17" ht="21.75" customHeight="1" x14ac:dyDescent="0.65">
      <c r="A92" s="32" t="s">
        <v>151</v>
      </c>
      <c r="B92" s="30">
        <v>9</v>
      </c>
      <c r="C92" s="6">
        <f>-C87</f>
        <v>8594</v>
      </c>
      <c r="D92" s="7"/>
      <c r="E92" s="127">
        <v>0</v>
      </c>
      <c r="F92" s="31"/>
      <c r="G92" s="6">
        <f>-G87</f>
        <v>8594</v>
      </c>
      <c r="H92" s="7"/>
      <c r="I92" s="127">
        <v>0</v>
      </c>
    </row>
    <row r="93" spans="1:17" ht="21.75" customHeight="1" x14ac:dyDescent="0.65">
      <c r="A93" s="52" t="s">
        <v>46</v>
      </c>
      <c r="C93" s="54">
        <f>'SH11'!O34</f>
        <v>583480</v>
      </c>
      <c r="D93" s="6"/>
      <c r="E93" s="54">
        <v>595551</v>
      </c>
      <c r="F93" s="31"/>
      <c r="G93" s="54">
        <f>'SH13'!O25</f>
        <v>548753</v>
      </c>
      <c r="H93" s="6"/>
      <c r="I93" s="54">
        <v>462402</v>
      </c>
    </row>
    <row r="94" spans="1:17" ht="21.75" customHeight="1" x14ac:dyDescent="0.7">
      <c r="A94" s="14" t="s">
        <v>144</v>
      </c>
      <c r="C94" s="16">
        <f>SUM(C86:C93)</f>
        <v>3067744</v>
      </c>
      <c r="D94" s="8"/>
      <c r="E94" s="16">
        <f>SUM(E86:E93)</f>
        <v>3079815</v>
      </c>
      <c r="F94" s="31"/>
      <c r="G94" s="16">
        <f>SUM(G86:G93)</f>
        <v>3033017</v>
      </c>
      <c r="H94" s="8"/>
      <c r="I94" s="16">
        <f>SUM(I86:I93)</f>
        <v>2946666</v>
      </c>
    </row>
    <row r="95" spans="1:17" ht="21.75" customHeight="1" x14ac:dyDescent="0.65">
      <c r="A95" s="31" t="s">
        <v>145</v>
      </c>
      <c r="C95" s="114">
        <v>0</v>
      </c>
      <c r="D95" s="7"/>
      <c r="E95" s="114">
        <v>0</v>
      </c>
      <c r="F95" s="42"/>
      <c r="G95" s="114">
        <v>0</v>
      </c>
      <c r="H95" s="7"/>
      <c r="I95" s="114">
        <v>0</v>
      </c>
    </row>
    <row r="96" spans="1:17" ht="22" x14ac:dyDescent="0.7">
      <c r="A96" s="14" t="s">
        <v>17</v>
      </c>
      <c r="C96" s="35">
        <f>SUM(C94:C95)</f>
        <v>3067744</v>
      </c>
      <c r="D96" s="8"/>
      <c r="E96" s="35">
        <f>SUM(E94:E95)</f>
        <v>3079815</v>
      </c>
      <c r="F96" s="31"/>
      <c r="G96" s="35">
        <f>SUM(G94:G95)</f>
        <v>3033017</v>
      </c>
      <c r="H96" s="8"/>
      <c r="I96" s="35">
        <f>SUM(I94:I95)</f>
        <v>2946666</v>
      </c>
      <c r="K96" s="9"/>
      <c r="L96" s="9"/>
      <c r="M96" s="9"/>
      <c r="N96" s="9"/>
      <c r="O96" s="9"/>
      <c r="P96" s="9"/>
      <c r="Q96" s="9"/>
    </row>
    <row r="97" spans="1:9" s="32" customFormat="1" ht="15" customHeight="1" x14ac:dyDescent="0.7">
      <c r="A97" s="14"/>
      <c r="B97" s="30"/>
      <c r="C97" s="16"/>
      <c r="D97" s="8"/>
      <c r="E97" s="16"/>
      <c r="F97" s="31"/>
      <c r="G97" s="16"/>
      <c r="H97" s="8"/>
      <c r="I97" s="16"/>
    </row>
    <row r="98" spans="1:9" ht="22.5" thickBot="1" x14ac:dyDescent="0.75">
      <c r="A98" s="14" t="s">
        <v>18</v>
      </c>
      <c r="C98" s="41">
        <f>SUM(C74+C96)</f>
        <v>4258792</v>
      </c>
      <c r="D98" s="8"/>
      <c r="E98" s="41">
        <f>SUM(E74+E96)</f>
        <v>4307562</v>
      </c>
      <c r="F98" s="31"/>
      <c r="G98" s="41">
        <f>SUM(G74+G96)</f>
        <v>4224065</v>
      </c>
      <c r="H98" s="8"/>
      <c r="I98" s="41">
        <f>SUM(I74+I96)</f>
        <v>4173888</v>
      </c>
    </row>
    <row r="99" spans="1:9" ht="21.75" customHeight="1" thickTop="1" x14ac:dyDescent="0.65">
      <c r="C99" s="113"/>
      <c r="E99" s="113"/>
      <c r="G99" s="113"/>
      <c r="I99" s="113"/>
    </row>
  </sheetData>
  <mergeCells count="9">
    <mergeCell ref="C78:E78"/>
    <mergeCell ref="G78:I78"/>
    <mergeCell ref="C82:I82"/>
    <mergeCell ref="C4:E4"/>
    <mergeCell ref="G4:I4"/>
    <mergeCell ref="C8:I8"/>
    <mergeCell ref="C39:E39"/>
    <mergeCell ref="G39:I39"/>
    <mergeCell ref="C43:I43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9F03-FA11-41B5-8D87-42E13B15D15C}">
  <dimension ref="A1:I43"/>
  <sheetViews>
    <sheetView view="pageBreakPreview" topLeftCell="A20" zoomScale="80" zoomScaleNormal="100" zoomScaleSheetLayoutView="80" workbookViewId="0">
      <selection activeCell="G33" sqref="G33"/>
    </sheetView>
  </sheetViews>
  <sheetFormatPr defaultColWidth="9.09765625" defaultRowHeight="24" customHeight="1" x14ac:dyDescent="0.65"/>
  <cols>
    <col min="1" max="1" width="52" style="32" customWidth="1"/>
    <col min="2" max="2" width="9.09765625" style="30"/>
    <col min="3" max="3" width="12.69921875" style="32" customWidth="1"/>
    <col min="4" max="4" width="1.3984375" style="32" customWidth="1"/>
    <col min="5" max="5" width="12.69921875" style="32" customWidth="1"/>
    <col min="6" max="6" width="1.3984375" style="32" customWidth="1"/>
    <col min="7" max="7" width="12.69921875" style="32" customWidth="1"/>
    <col min="8" max="8" width="1.3984375" style="32" customWidth="1"/>
    <col min="9" max="9" width="12.69921875" style="32" customWidth="1"/>
    <col min="10" max="10" width="2.8984375" style="32" customWidth="1"/>
    <col min="11" max="11" width="9.09765625" style="32"/>
    <col min="12" max="12" width="4.296875" style="32" customWidth="1"/>
    <col min="13" max="13" width="9.09765625" style="32"/>
    <col min="14" max="14" width="4.09765625" style="32" customWidth="1"/>
    <col min="15" max="15" width="9.09765625" style="32"/>
    <col min="16" max="16" width="4.3984375" style="32" customWidth="1"/>
    <col min="17" max="16384" width="9.09765625" style="32"/>
  </cols>
  <sheetData>
    <row r="1" spans="1:9" ht="24" customHeight="1" x14ac:dyDescent="0.7">
      <c r="A1" s="12" t="s">
        <v>130</v>
      </c>
      <c r="C1" s="31"/>
      <c r="D1" s="31"/>
      <c r="E1" s="31"/>
      <c r="F1" s="31"/>
      <c r="G1" s="31"/>
      <c r="H1" s="31"/>
      <c r="I1" s="31"/>
    </row>
    <row r="2" spans="1:9" ht="24" customHeight="1" x14ac:dyDescent="0.7">
      <c r="A2" s="12" t="s">
        <v>61</v>
      </c>
      <c r="B2" s="62"/>
      <c r="C2" s="31"/>
      <c r="D2" s="31"/>
      <c r="E2" s="31"/>
      <c r="F2" s="31"/>
      <c r="G2" s="31"/>
      <c r="H2" s="31"/>
      <c r="I2" s="31"/>
    </row>
    <row r="3" spans="1:9" ht="24" customHeight="1" x14ac:dyDescent="0.65">
      <c r="A3" s="63"/>
      <c r="B3" s="56"/>
      <c r="C3" s="15"/>
      <c r="D3" s="15"/>
      <c r="E3" s="15"/>
      <c r="F3" s="48"/>
      <c r="G3" s="15"/>
      <c r="H3" s="15"/>
      <c r="I3" s="15"/>
    </row>
    <row r="4" spans="1:9" ht="24" customHeight="1" x14ac:dyDescent="0.7">
      <c r="A4" s="12"/>
      <c r="E4" s="119" t="s">
        <v>152</v>
      </c>
      <c r="F4" s="31"/>
      <c r="G4" s="31"/>
      <c r="H4" s="31"/>
      <c r="I4" s="31"/>
    </row>
    <row r="5" spans="1:9" ht="24" customHeight="1" x14ac:dyDescent="0.7">
      <c r="A5" s="12"/>
      <c r="C5" s="15"/>
      <c r="D5" s="15"/>
      <c r="E5" s="119" t="s">
        <v>153</v>
      </c>
      <c r="F5" s="31"/>
      <c r="G5" s="119"/>
      <c r="H5" s="119"/>
      <c r="I5" s="119"/>
    </row>
    <row r="6" spans="1:9" ht="22" customHeight="1" x14ac:dyDescent="0.7">
      <c r="A6" s="12"/>
      <c r="C6" s="119" t="s">
        <v>131</v>
      </c>
      <c r="D6" s="14"/>
      <c r="E6" s="119" t="s">
        <v>154</v>
      </c>
      <c r="F6" s="31"/>
      <c r="G6" s="208" t="s">
        <v>58</v>
      </c>
      <c r="H6" s="208"/>
      <c r="I6" s="208"/>
    </row>
    <row r="7" spans="1:9" ht="22" customHeight="1" x14ac:dyDescent="0.7">
      <c r="A7" s="12"/>
      <c r="C7" s="210" t="s">
        <v>60</v>
      </c>
      <c r="D7" s="211"/>
      <c r="E7" s="211"/>
      <c r="F7" s="31"/>
      <c r="G7" s="210" t="s">
        <v>60</v>
      </c>
      <c r="H7" s="211"/>
      <c r="I7" s="211"/>
    </row>
    <row r="8" spans="1:9" ht="22" customHeight="1" x14ac:dyDescent="0.7">
      <c r="A8" s="12"/>
      <c r="C8" s="211" t="s">
        <v>121</v>
      </c>
      <c r="D8" s="211"/>
      <c r="E8" s="211"/>
      <c r="F8" s="31"/>
      <c r="G8" s="211" t="s">
        <v>121</v>
      </c>
      <c r="H8" s="211"/>
      <c r="I8" s="211"/>
    </row>
    <row r="9" spans="1:9" ht="22" customHeight="1" x14ac:dyDescent="0.7">
      <c r="A9" s="14"/>
      <c r="B9" s="118" t="s">
        <v>1</v>
      </c>
      <c r="C9" s="61">
        <v>2562</v>
      </c>
      <c r="D9" s="61"/>
      <c r="E9" s="61">
        <v>2561</v>
      </c>
      <c r="F9" s="31"/>
      <c r="G9" s="61">
        <v>2562</v>
      </c>
      <c r="H9" s="61"/>
      <c r="I9" s="61">
        <v>2561</v>
      </c>
    </row>
    <row r="10" spans="1:9" ht="22" customHeight="1" x14ac:dyDescent="0.7">
      <c r="A10" s="14"/>
      <c r="B10" s="118"/>
      <c r="C10" s="209" t="s">
        <v>63</v>
      </c>
      <c r="D10" s="209"/>
      <c r="E10" s="209"/>
      <c r="F10" s="209"/>
      <c r="G10" s="209"/>
      <c r="H10" s="209"/>
      <c r="I10" s="209"/>
    </row>
    <row r="11" spans="1:9" ht="22.5" customHeight="1" x14ac:dyDescent="0.7">
      <c r="A11" s="50" t="s">
        <v>20</v>
      </c>
      <c r="B11" s="30">
        <v>3</v>
      </c>
      <c r="C11" s="6"/>
      <c r="D11" s="6"/>
      <c r="E11" s="6"/>
      <c r="F11" s="31"/>
      <c r="G11" s="6"/>
      <c r="H11" s="6"/>
      <c r="I11" s="6"/>
    </row>
    <row r="12" spans="1:9" ht="22.5" hidden="1" customHeight="1" x14ac:dyDescent="0.65">
      <c r="A12" s="32" t="s">
        <v>39</v>
      </c>
      <c r="C12" s="127"/>
      <c r="D12" s="17"/>
      <c r="E12" s="55"/>
      <c r="F12" s="31"/>
      <c r="G12" s="127"/>
      <c r="H12" s="17"/>
      <c r="I12" s="55"/>
    </row>
    <row r="13" spans="1:9" ht="22.5" customHeight="1" x14ac:dyDescent="0.65">
      <c r="A13" s="32" t="s">
        <v>38</v>
      </c>
      <c r="C13" s="17">
        <v>162352</v>
      </c>
      <c r="D13" s="17"/>
      <c r="E13" s="17">
        <v>159927</v>
      </c>
      <c r="F13" s="31"/>
      <c r="G13" s="17">
        <v>162352</v>
      </c>
      <c r="H13" s="17"/>
      <c r="I13" s="17">
        <v>159927</v>
      </c>
    </row>
    <row r="14" spans="1:9" ht="22.5" customHeight="1" x14ac:dyDescent="0.65">
      <c r="A14" s="32" t="s">
        <v>44</v>
      </c>
      <c r="C14" s="17">
        <v>7634</v>
      </c>
      <c r="D14" s="17"/>
      <c r="E14" s="17">
        <v>7449</v>
      </c>
      <c r="F14" s="31"/>
      <c r="G14" s="17">
        <v>7634</v>
      </c>
      <c r="H14" s="17"/>
      <c r="I14" s="17">
        <v>7449</v>
      </c>
    </row>
    <row r="15" spans="1:9" ht="22.5" customHeight="1" x14ac:dyDescent="0.65">
      <c r="A15" s="32" t="s">
        <v>70</v>
      </c>
      <c r="C15" s="17">
        <v>7597</v>
      </c>
      <c r="D15" s="17"/>
      <c r="E15" s="17">
        <v>10066</v>
      </c>
      <c r="F15" s="31"/>
      <c r="G15" s="17">
        <v>7597</v>
      </c>
      <c r="H15" s="17"/>
      <c r="I15" s="17">
        <v>10066</v>
      </c>
    </row>
    <row r="16" spans="1:9" ht="22.5" customHeight="1" x14ac:dyDescent="0.65">
      <c r="A16" s="32" t="s">
        <v>125</v>
      </c>
      <c r="C16" s="17">
        <v>10078</v>
      </c>
      <c r="D16" s="17"/>
      <c r="E16" s="17">
        <v>10078</v>
      </c>
      <c r="F16" s="31"/>
      <c r="G16" s="17">
        <v>10078</v>
      </c>
      <c r="H16" s="17"/>
      <c r="I16" s="17">
        <v>10078</v>
      </c>
    </row>
    <row r="17" spans="1:9" ht="22.5" hidden="1" customHeight="1" x14ac:dyDescent="0.65">
      <c r="A17" s="32" t="s">
        <v>95</v>
      </c>
      <c r="C17" s="55"/>
      <c r="D17" s="17"/>
      <c r="E17" s="55"/>
      <c r="F17" s="31"/>
      <c r="G17" s="17"/>
      <c r="H17" s="17"/>
      <c r="I17" s="17"/>
    </row>
    <row r="18" spans="1:9" ht="22.5" customHeight="1" x14ac:dyDescent="0.65">
      <c r="A18" s="32" t="s">
        <v>21</v>
      </c>
      <c r="C18" s="17">
        <v>9168</v>
      </c>
      <c r="D18" s="17"/>
      <c r="E18" s="17">
        <v>9487</v>
      </c>
      <c r="F18" s="31"/>
      <c r="G18" s="17">
        <v>9168</v>
      </c>
      <c r="H18" s="17"/>
      <c r="I18" s="17">
        <v>9487</v>
      </c>
    </row>
    <row r="19" spans="1:9" ht="22.5" customHeight="1" x14ac:dyDescent="0.7">
      <c r="A19" s="14" t="s">
        <v>22</v>
      </c>
      <c r="C19" s="23">
        <f>SUM(C12:C18)</f>
        <v>196829</v>
      </c>
      <c r="D19" s="24"/>
      <c r="E19" s="23">
        <f>SUM(E12:E18)</f>
        <v>197007</v>
      </c>
      <c r="F19" s="31"/>
      <c r="G19" s="23">
        <f>SUM(G12:G18)</f>
        <v>196829</v>
      </c>
      <c r="H19" s="24"/>
      <c r="I19" s="23">
        <f>SUM(I12:I18)</f>
        <v>197007</v>
      </c>
    </row>
    <row r="20" spans="1:9" ht="15" customHeight="1" x14ac:dyDescent="0.65">
      <c r="A20" s="63"/>
      <c r="B20" s="56"/>
      <c r="C20" s="15"/>
      <c r="D20" s="15"/>
      <c r="E20" s="15"/>
      <c r="F20" s="48"/>
      <c r="G20" s="15"/>
      <c r="H20" s="15"/>
      <c r="I20" s="15"/>
    </row>
    <row r="21" spans="1:9" ht="22.5" customHeight="1" x14ac:dyDescent="0.7">
      <c r="A21" s="50" t="s">
        <v>23</v>
      </c>
      <c r="C21" s="6"/>
      <c r="D21" s="6"/>
      <c r="E21" s="6"/>
      <c r="F21" s="31"/>
      <c r="G21" s="6"/>
      <c r="H21" s="6"/>
      <c r="I21" s="6"/>
    </row>
    <row r="22" spans="1:9" ht="22.5" hidden="1" customHeight="1" x14ac:dyDescent="0.65">
      <c r="A22" s="52" t="s">
        <v>40</v>
      </c>
      <c r="C22" s="127"/>
      <c r="D22" s="17"/>
      <c r="E22" s="55"/>
      <c r="F22" s="31"/>
      <c r="G22" s="127"/>
      <c r="H22" s="17"/>
      <c r="I22" s="55"/>
    </row>
    <row r="23" spans="1:9" ht="22.5" customHeight="1" x14ac:dyDescent="0.65">
      <c r="A23" s="32" t="s">
        <v>90</v>
      </c>
      <c r="C23" s="17">
        <v>87503</v>
      </c>
      <c r="D23" s="17"/>
      <c r="E23" s="17">
        <v>90909</v>
      </c>
      <c r="F23" s="31"/>
      <c r="G23" s="17">
        <v>87503</v>
      </c>
      <c r="H23" s="17"/>
      <c r="I23" s="17">
        <v>90909</v>
      </c>
    </row>
    <row r="24" spans="1:9" ht="22.5" customHeight="1" x14ac:dyDescent="0.65">
      <c r="A24" s="32" t="s">
        <v>155</v>
      </c>
      <c r="C24" s="17">
        <v>2308</v>
      </c>
      <c r="D24" s="17"/>
      <c r="E24" s="17">
        <v>2589</v>
      </c>
      <c r="F24" s="31"/>
      <c r="G24" s="17">
        <v>2308</v>
      </c>
      <c r="H24" s="17"/>
      <c r="I24" s="17">
        <v>2589</v>
      </c>
    </row>
    <row r="25" spans="1:9" ht="22.5" customHeight="1" x14ac:dyDescent="0.65">
      <c r="A25" s="32" t="s">
        <v>48</v>
      </c>
      <c r="C25" s="17">
        <v>48033</v>
      </c>
      <c r="D25" s="17"/>
      <c r="E25" s="17">
        <v>49232</v>
      </c>
      <c r="F25" s="31"/>
      <c r="G25" s="17">
        <v>48031</v>
      </c>
      <c r="H25" s="17"/>
      <c r="I25" s="17">
        <v>49232</v>
      </c>
    </row>
    <row r="26" spans="1:9" ht="22.5" customHeight="1" x14ac:dyDescent="0.65">
      <c r="A26" s="32" t="s">
        <v>49</v>
      </c>
      <c r="C26" s="128">
        <v>517</v>
      </c>
      <c r="D26" s="17"/>
      <c r="E26" s="128">
        <v>483</v>
      </c>
      <c r="F26" s="31"/>
      <c r="G26" s="128">
        <v>517</v>
      </c>
      <c r="H26" s="17"/>
      <c r="I26" s="128">
        <v>483</v>
      </c>
    </row>
    <row r="27" spans="1:9" ht="22.5" customHeight="1" x14ac:dyDescent="0.7">
      <c r="A27" s="14" t="s">
        <v>24</v>
      </c>
      <c r="C27" s="10">
        <f>SUM(C22:C26)</f>
        <v>138361</v>
      </c>
      <c r="D27" s="8"/>
      <c r="E27" s="10">
        <f>SUM(E22:E26)</f>
        <v>143213</v>
      </c>
      <c r="F27" s="31"/>
      <c r="G27" s="10">
        <f>SUM(G22:G26)</f>
        <v>138359</v>
      </c>
      <c r="H27" s="8"/>
      <c r="I27" s="10">
        <f>SUM(I22:I26)</f>
        <v>143213</v>
      </c>
    </row>
    <row r="28" spans="1:9" ht="15" customHeight="1" x14ac:dyDescent="0.65">
      <c r="A28" s="63"/>
      <c r="B28" s="56"/>
      <c r="C28" s="15"/>
      <c r="D28" s="15"/>
      <c r="E28" s="15"/>
      <c r="F28" s="48"/>
      <c r="G28" s="15"/>
      <c r="H28" s="15"/>
      <c r="I28" s="15"/>
    </row>
    <row r="29" spans="1:9" s="31" customFormat="1" ht="22.5" customHeight="1" x14ac:dyDescent="0.65">
      <c r="A29" s="32" t="s">
        <v>119</v>
      </c>
      <c r="B29" s="30"/>
      <c r="C29" s="129">
        <v>28955</v>
      </c>
      <c r="D29" s="6"/>
      <c r="E29" s="129">
        <v>19490</v>
      </c>
      <c r="G29" s="130">
        <v>0</v>
      </c>
      <c r="H29" s="6"/>
      <c r="I29" s="130">
        <v>0</v>
      </c>
    </row>
    <row r="30" spans="1:9" ht="22.5" customHeight="1" x14ac:dyDescent="0.7">
      <c r="A30" s="14" t="s">
        <v>156</v>
      </c>
      <c r="C30" s="8">
        <f>SUM(C19-C27+C29)</f>
        <v>87423</v>
      </c>
      <c r="D30" s="8"/>
      <c r="E30" s="8">
        <f>SUM(E19-E27+E29)</f>
        <v>73284</v>
      </c>
      <c r="F30" s="8"/>
      <c r="G30" s="8">
        <f>SUM(G19-G27+G29)</f>
        <v>58470</v>
      </c>
      <c r="H30" s="8"/>
      <c r="I30" s="8">
        <f>SUM(I19-I27+I29)</f>
        <v>53794</v>
      </c>
    </row>
    <row r="31" spans="1:9" ht="22.5" customHeight="1" x14ac:dyDescent="0.65">
      <c r="A31" s="32" t="s">
        <v>129</v>
      </c>
      <c r="B31" s="30">
        <v>11</v>
      </c>
      <c r="C31" s="129">
        <v>1538</v>
      </c>
      <c r="D31" s="6"/>
      <c r="E31" s="129">
        <v>5496</v>
      </c>
      <c r="F31" s="31"/>
      <c r="G31" s="129">
        <v>1538</v>
      </c>
      <c r="H31" s="6"/>
      <c r="I31" s="129">
        <v>5496</v>
      </c>
    </row>
    <row r="32" spans="1:9" ht="15" hidden="1" customHeight="1" x14ac:dyDescent="0.65">
      <c r="A32" s="63"/>
      <c r="B32" s="56"/>
      <c r="C32" s="15"/>
      <c r="D32" s="15"/>
      <c r="E32" s="15"/>
      <c r="F32" s="48"/>
      <c r="G32" s="15"/>
      <c r="H32" s="15"/>
      <c r="I32" s="15"/>
    </row>
    <row r="33" spans="1:9" ht="22.5" customHeight="1" x14ac:dyDescent="0.7">
      <c r="A33" s="14" t="s">
        <v>109</v>
      </c>
      <c r="C33" s="47">
        <f>C30-C31</f>
        <v>85885</v>
      </c>
      <c r="D33" s="16"/>
      <c r="E33" s="47">
        <f>E30-E31</f>
        <v>67788</v>
      </c>
      <c r="F33" s="73"/>
      <c r="G33" s="47">
        <f>G30-G31</f>
        <v>56932</v>
      </c>
      <c r="H33" s="16"/>
      <c r="I33" s="47">
        <f>I30-I31</f>
        <v>48298</v>
      </c>
    </row>
    <row r="34" spans="1:9" ht="15" customHeight="1" x14ac:dyDescent="0.7">
      <c r="A34" s="14"/>
      <c r="C34" s="16"/>
      <c r="D34" s="16"/>
      <c r="E34" s="16"/>
      <c r="F34" s="31"/>
      <c r="G34" s="16"/>
      <c r="H34" s="16"/>
      <c r="I34" s="16"/>
    </row>
    <row r="35" spans="1:9" ht="15" customHeight="1" x14ac:dyDescent="0.65">
      <c r="C35" s="31"/>
      <c r="D35" s="31"/>
      <c r="E35" s="31"/>
      <c r="F35" s="31"/>
      <c r="G35" s="31"/>
      <c r="H35" s="31"/>
      <c r="I35" s="31"/>
    </row>
    <row r="36" spans="1:9" ht="24" customHeight="1" x14ac:dyDescent="0.65">
      <c r="C36" s="31"/>
      <c r="D36" s="31"/>
      <c r="E36" s="31"/>
      <c r="F36" s="31"/>
      <c r="G36" s="31"/>
      <c r="H36" s="31"/>
      <c r="I36" s="31"/>
    </row>
    <row r="37" spans="1:9" ht="24" customHeight="1" x14ac:dyDescent="0.65">
      <c r="C37" s="31"/>
      <c r="D37" s="31"/>
      <c r="E37" s="31"/>
      <c r="F37" s="31"/>
      <c r="G37" s="31"/>
      <c r="H37" s="31"/>
      <c r="I37" s="31"/>
    </row>
    <row r="38" spans="1:9" ht="24" customHeight="1" x14ac:dyDescent="0.65">
      <c r="C38" s="31"/>
      <c r="D38" s="31"/>
      <c r="E38" s="31"/>
      <c r="F38" s="31"/>
      <c r="G38" s="31"/>
      <c r="H38" s="31"/>
      <c r="I38" s="31"/>
    </row>
    <row r="39" spans="1:9" ht="24" customHeight="1" x14ac:dyDescent="0.65">
      <c r="C39" s="31"/>
      <c r="D39" s="31"/>
      <c r="E39" s="31"/>
      <c r="F39" s="31"/>
      <c r="G39" s="31"/>
      <c r="H39" s="31"/>
      <c r="I39" s="31"/>
    </row>
    <row r="40" spans="1:9" ht="24" customHeight="1" x14ac:dyDescent="0.65">
      <c r="C40" s="31"/>
      <c r="D40" s="31"/>
      <c r="E40" s="31"/>
      <c r="F40" s="31"/>
      <c r="G40" s="31"/>
      <c r="H40" s="31"/>
      <c r="I40" s="31"/>
    </row>
    <row r="41" spans="1:9" ht="24" customHeight="1" x14ac:dyDescent="0.65">
      <c r="C41" s="31"/>
      <c r="D41" s="31"/>
      <c r="E41" s="31"/>
      <c r="F41" s="31"/>
      <c r="G41" s="31"/>
      <c r="H41" s="31"/>
      <c r="I41" s="31"/>
    </row>
    <row r="42" spans="1:9" ht="24" customHeight="1" x14ac:dyDescent="0.65">
      <c r="C42" s="31"/>
      <c r="D42" s="31"/>
      <c r="E42" s="31"/>
      <c r="F42" s="31"/>
      <c r="G42" s="31"/>
      <c r="H42" s="31"/>
      <c r="I42" s="31"/>
    </row>
    <row r="43" spans="1:9" ht="24" customHeight="1" x14ac:dyDescent="0.65">
      <c r="C43" s="31"/>
      <c r="D43" s="31"/>
      <c r="E43" s="31"/>
      <c r="F43" s="31"/>
      <c r="G43" s="31"/>
      <c r="H43" s="31"/>
      <c r="I43" s="31"/>
    </row>
  </sheetData>
  <mergeCells count="6">
    <mergeCell ref="C10:I10"/>
    <mergeCell ref="G6:I6"/>
    <mergeCell ref="C7:E7"/>
    <mergeCell ref="G7:I7"/>
    <mergeCell ref="C8:E8"/>
    <mergeCell ref="G8:I8"/>
  </mergeCells>
  <pageMargins left="0.7" right="0.7" top="0.48" bottom="0.5" header="0.5" footer="0.5"/>
  <pageSetup paperSize="9" scale="85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55201-B8F0-41AB-A108-33D5709449BC}">
  <dimension ref="A1:K39"/>
  <sheetViews>
    <sheetView view="pageBreakPreview" zoomScale="80" zoomScaleNormal="100" zoomScaleSheetLayoutView="80" workbookViewId="0">
      <selection activeCell="M30" sqref="M30"/>
    </sheetView>
  </sheetViews>
  <sheetFormatPr defaultColWidth="9.09765625" defaultRowHeight="21.5" x14ac:dyDescent="0.65"/>
  <cols>
    <col min="1" max="1" width="52" style="32" customWidth="1"/>
    <col min="2" max="2" width="9.09765625" style="30"/>
    <col min="3" max="3" width="12.69921875" style="32" customWidth="1"/>
    <col min="4" max="4" width="1.3984375" style="32" customWidth="1"/>
    <col min="5" max="5" width="12.69921875" style="32" customWidth="1"/>
    <col min="6" max="6" width="1.3984375" style="32" customWidth="1"/>
    <col min="7" max="7" width="12.69921875" style="32" customWidth="1"/>
    <col min="8" max="8" width="1.3984375" style="32" customWidth="1"/>
    <col min="9" max="9" width="12.69921875" style="32" customWidth="1"/>
    <col min="10" max="10" width="2.8984375" style="32" customWidth="1"/>
    <col min="11" max="11" width="9.09765625" style="32"/>
    <col min="12" max="12" width="4.296875" style="32" customWidth="1"/>
    <col min="13" max="13" width="9.09765625" style="32"/>
    <col min="14" max="14" width="4.09765625" style="32" customWidth="1"/>
    <col min="15" max="15" width="9.09765625" style="32"/>
    <col min="16" max="16" width="4.3984375" style="32" customWidth="1"/>
    <col min="17" max="16384" width="9.09765625" style="32"/>
  </cols>
  <sheetData>
    <row r="1" spans="1:9" ht="24" customHeight="1" x14ac:dyDescent="0.7">
      <c r="A1" s="12" t="s">
        <v>130</v>
      </c>
      <c r="C1" s="31"/>
      <c r="D1" s="31"/>
      <c r="E1" s="31"/>
      <c r="F1" s="31"/>
      <c r="G1" s="31"/>
      <c r="H1" s="31"/>
      <c r="I1" s="31"/>
    </row>
    <row r="2" spans="1:9" ht="24" customHeight="1" x14ac:dyDescent="0.7">
      <c r="A2" s="12" t="s">
        <v>61</v>
      </c>
      <c r="B2" s="62"/>
      <c r="C2" s="31"/>
      <c r="D2" s="31"/>
      <c r="E2" s="31"/>
      <c r="F2" s="31"/>
      <c r="G2" s="31"/>
      <c r="H2" s="31"/>
      <c r="I2" s="31"/>
    </row>
    <row r="3" spans="1:9" ht="24" customHeight="1" x14ac:dyDescent="0.65">
      <c r="A3" s="63"/>
      <c r="B3" s="56"/>
      <c r="C3" s="15"/>
      <c r="D3" s="15"/>
      <c r="E3" s="15"/>
      <c r="F3" s="48"/>
      <c r="G3" s="15"/>
      <c r="H3" s="15"/>
      <c r="I3" s="15"/>
    </row>
    <row r="4" spans="1:9" ht="24" customHeight="1" x14ac:dyDescent="0.7">
      <c r="A4" s="12"/>
      <c r="E4" s="119" t="s">
        <v>152</v>
      </c>
      <c r="F4" s="31"/>
      <c r="G4" s="31"/>
      <c r="H4" s="31"/>
      <c r="I4" s="31"/>
    </row>
    <row r="5" spans="1:9" ht="24" customHeight="1" x14ac:dyDescent="0.7">
      <c r="A5" s="12"/>
      <c r="C5" s="15"/>
      <c r="D5" s="15"/>
      <c r="E5" s="119" t="s">
        <v>153</v>
      </c>
      <c r="F5" s="31"/>
      <c r="G5" s="119"/>
      <c r="H5" s="119"/>
      <c r="I5" s="119"/>
    </row>
    <row r="6" spans="1:9" ht="22" customHeight="1" x14ac:dyDescent="0.7">
      <c r="A6" s="12"/>
      <c r="C6" s="119" t="s">
        <v>131</v>
      </c>
      <c r="D6" s="14"/>
      <c r="E6" s="119" t="s">
        <v>154</v>
      </c>
      <c r="F6" s="31"/>
      <c r="G6" s="208" t="s">
        <v>58</v>
      </c>
      <c r="H6" s="208"/>
      <c r="I6" s="208"/>
    </row>
    <row r="7" spans="1:9" ht="22" customHeight="1" x14ac:dyDescent="0.7">
      <c r="A7" s="12"/>
      <c r="C7" s="210" t="s">
        <v>60</v>
      </c>
      <c r="D7" s="211"/>
      <c r="E7" s="211"/>
      <c r="F7" s="31"/>
      <c r="G7" s="210" t="s">
        <v>60</v>
      </c>
      <c r="H7" s="211"/>
      <c r="I7" s="211"/>
    </row>
    <row r="8" spans="1:9" ht="22" customHeight="1" x14ac:dyDescent="0.7">
      <c r="A8" s="12"/>
      <c r="C8" s="211" t="s">
        <v>121</v>
      </c>
      <c r="D8" s="211"/>
      <c r="E8" s="211"/>
      <c r="F8" s="31"/>
      <c r="G8" s="211" t="s">
        <v>121</v>
      </c>
      <c r="H8" s="211"/>
      <c r="I8" s="211"/>
    </row>
    <row r="9" spans="1:9" ht="22" customHeight="1" x14ac:dyDescent="0.7">
      <c r="A9" s="14"/>
      <c r="B9" s="118"/>
      <c r="C9" s="61">
        <v>2562</v>
      </c>
      <c r="D9" s="61"/>
      <c r="E9" s="61">
        <v>2561</v>
      </c>
      <c r="F9" s="31"/>
      <c r="G9" s="61">
        <v>2562</v>
      </c>
      <c r="H9" s="61"/>
      <c r="I9" s="61">
        <v>2561</v>
      </c>
    </row>
    <row r="10" spans="1:9" ht="22" customHeight="1" x14ac:dyDescent="0.7">
      <c r="A10" s="14"/>
      <c r="B10" s="118"/>
      <c r="C10" s="209" t="s">
        <v>63</v>
      </c>
      <c r="D10" s="209"/>
      <c r="E10" s="209"/>
      <c r="F10" s="209"/>
      <c r="G10" s="209"/>
      <c r="H10" s="209"/>
      <c r="I10" s="209"/>
    </row>
    <row r="11" spans="1:9" ht="22.5" customHeight="1" x14ac:dyDescent="0.7">
      <c r="A11" s="14" t="s">
        <v>77</v>
      </c>
      <c r="C11" s="131"/>
      <c r="D11" s="132"/>
      <c r="E11" s="131"/>
      <c r="F11" s="72"/>
      <c r="G11" s="131"/>
      <c r="H11" s="132"/>
      <c r="I11" s="131"/>
    </row>
    <row r="12" spans="1:9" ht="22.5" hidden="1" customHeight="1" x14ac:dyDescent="0.7">
      <c r="A12" s="50" t="s">
        <v>157</v>
      </c>
      <c r="C12" s="131"/>
      <c r="D12" s="132"/>
      <c r="E12" s="131"/>
      <c r="F12" s="72"/>
      <c r="G12" s="131"/>
      <c r="H12" s="132"/>
      <c r="I12" s="131"/>
    </row>
    <row r="13" spans="1:9" ht="22.5" hidden="1" customHeight="1" x14ac:dyDescent="0.7">
      <c r="A13" s="31" t="s">
        <v>158</v>
      </c>
      <c r="C13" s="127">
        <v>0</v>
      </c>
      <c r="D13" s="132"/>
      <c r="E13" s="127">
        <v>0</v>
      </c>
      <c r="F13" s="72"/>
      <c r="G13" s="127">
        <v>0</v>
      </c>
      <c r="H13" s="132"/>
      <c r="I13" s="127">
        <v>0</v>
      </c>
    </row>
    <row r="14" spans="1:9" ht="22.5" hidden="1" customHeight="1" x14ac:dyDescent="0.7">
      <c r="A14" s="31" t="s">
        <v>159</v>
      </c>
      <c r="C14" s="131"/>
      <c r="D14" s="132"/>
      <c r="E14" s="131"/>
      <c r="F14" s="72"/>
      <c r="G14" s="131"/>
      <c r="H14" s="132"/>
      <c r="I14" s="131"/>
    </row>
    <row r="15" spans="1:9" ht="22.5" hidden="1" customHeight="1" x14ac:dyDescent="0.7">
      <c r="A15" s="31" t="s">
        <v>160</v>
      </c>
      <c r="C15" s="114">
        <v>0</v>
      </c>
      <c r="D15" s="132"/>
      <c r="E15" s="114">
        <v>0</v>
      </c>
      <c r="F15" s="72"/>
      <c r="G15" s="114">
        <v>0</v>
      </c>
      <c r="H15" s="132"/>
      <c r="I15" s="114">
        <v>0</v>
      </c>
    </row>
    <row r="16" spans="1:9" ht="22.5" customHeight="1" x14ac:dyDescent="0.65">
      <c r="A16" s="31" t="s">
        <v>103</v>
      </c>
      <c r="C16" s="176">
        <f>SUM(C13:C15)</f>
        <v>0</v>
      </c>
      <c r="D16" s="55"/>
      <c r="E16" s="176">
        <f>SUM(E13:E15)</f>
        <v>0</v>
      </c>
      <c r="F16" s="55"/>
      <c r="G16" s="176">
        <f>SUM(G13:G15)</f>
        <v>0</v>
      </c>
      <c r="H16" s="55"/>
      <c r="I16" s="176">
        <f>SUM(I13:I15)</f>
        <v>0</v>
      </c>
    </row>
    <row r="17" spans="1:11" ht="15" hidden="1" customHeight="1" x14ac:dyDescent="0.7">
      <c r="A17" s="14"/>
      <c r="C17" s="74"/>
      <c r="D17" s="72"/>
      <c r="E17" s="74"/>
      <c r="F17" s="72"/>
      <c r="G17" s="74"/>
      <c r="H17" s="72"/>
      <c r="I17" s="74"/>
    </row>
    <row r="18" spans="1:11" ht="22.5" customHeight="1" thickBot="1" x14ac:dyDescent="0.75">
      <c r="A18" s="14" t="s">
        <v>112</v>
      </c>
      <c r="C18" s="41">
        <f>'PL6'!C33+'PL7'!C16</f>
        <v>85885</v>
      </c>
      <c r="D18" s="8"/>
      <c r="E18" s="41">
        <f>'PL6'!E33+'PL7'!E16</f>
        <v>67788</v>
      </c>
      <c r="F18" s="31"/>
      <c r="G18" s="41">
        <f>'PL6'!G33+'PL7'!G16</f>
        <v>56932</v>
      </c>
      <c r="H18" s="8"/>
      <c r="I18" s="41">
        <f>'PL6'!I33+'PL7'!I16</f>
        <v>48298</v>
      </c>
    </row>
    <row r="19" spans="1:11" ht="15" customHeight="1" thickTop="1" x14ac:dyDescent="0.65">
      <c r="A19" s="63"/>
      <c r="B19" s="56"/>
      <c r="C19" s="15"/>
      <c r="D19" s="15"/>
      <c r="E19" s="15"/>
      <c r="F19" s="48"/>
      <c r="G19" s="15"/>
      <c r="H19" s="15"/>
      <c r="I19" s="15"/>
    </row>
    <row r="20" spans="1:11" s="1" customFormat="1" ht="21.65" customHeight="1" x14ac:dyDescent="0.7">
      <c r="A20" s="92" t="s">
        <v>161</v>
      </c>
      <c r="B20" s="95"/>
      <c r="C20" s="16"/>
      <c r="D20" s="16"/>
      <c r="E20" s="16"/>
      <c r="F20" s="42"/>
      <c r="G20" s="16"/>
      <c r="H20" s="136"/>
      <c r="I20" s="16"/>
      <c r="J20" s="9"/>
      <c r="K20" s="9"/>
    </row>
    <row r="21" spans="1:11" s="1" customFormat="1" ht="21.65" customHeight="1" x14ac:dyDescent="0.65">
      <c r="A21" s="94" t="s">
        <v>162</v>
      </c>
      <c r="B21" s="95"/>
      <c r="C21" s="7">
        <f>'PL6'!C33</f>
        <v>85885</v>
      </c>
      <c r="D21" s="7"/>
      <c r="E21" s="7">
        <f>'PL6'!E33</f>
        <v>67788</v>
      </c>
      <c r="F21" s="7"/>
      <c r="G21" s="7">
        <f>'PL6'!G33</f>
        <v>56932</v>
      </c>
      <c r="H21" s="7"/>
      <c r="I21" s="7">
        <f>'PL6'!I33</f>
        <v>48298</v>
      </c>
      <c r="J21" s="9"/>
      <c r="K21" s="9"/>
    </row>
    <row r="22" spans="1:11" s="1" customFormat="1" ht="21.65" customHeight="1" x14ac:dyDescent="0.65">
      <c r="A22" s="94" t="s">
        <v>163</v>
      </c>
      <c r="B22" s="95"/>
      <c r="C22" s="114">
        <v>0</v>
      </c>
      <c r="D22" s="6"/>
      <c r="E22" s="114">
        <v>0</v>
      </c>
      <c r="F22" s="31"/>
      <c r="G22" s="114">
        <v>0</v>
      </c>
      <c r="H22" s="137"/>
      <c r="I22" s="114">
        <v>0</v>
      </c>
      <c r="J22" s="9"/>
      <c r="K22" s="9"/>
    </row>
    <row r="23" spans="1:11" ht="21" customHeight="1" thickBot="1" x14ac:dyDescent="0.75">
      <c r="A23" s="14" t="s">
        <v>109</v>
      </c>
      <c r="C23" s="41">
        <f>SUM(C21:C22)</f>
        <v>85885</v>
      </c>
      <c r="D23" s="8"/>
      <c r="E23" s="41">
        <f>SUM(E21:E22)</f>
        <v>67788</v>
      </c>
      <c r="F23" s="31"/>
      <c r="G23" s="41">
        <f>SUM(G21:G22)</f>
        <v>56932</v>
      </c>
      <c r="H23" s="8"/>
      <c r="I23" s="41">
        <f>SUM(I21:I22)</f>
        <v>48298</v>
      </c>
    </row>
    <row r="24" spans="1:11" ht="14.25" customHeight="1" thickTop="1" x14ac:dyDescent="0.65">
      <c r="C24" s="17"/>
      <c r="D24" s="17"/>
      <c r="E24" s="17"/>
      <c r="F24" s="31"/>
      <c r="G24" s="17"/>
      <c r="H24" s="17"/>
      <c r="I24" s="17"/>
    </row>
    <row r="25" spans="1:11" s="1" customFormat="1" ht="21.65" customHeight="1" x14ac:dyDescent="0.7">
      <c r="A25" s="92" t="s">
        <v>164</v>
      </c>
      <c r="B25" s="95"/>
      <c r="C25" s="16"/>
      <c r="D25" s="16"/>
      <c r="E25" s="16"/>
      <c r="F25" s="42"/>
      <c r="G25" s="16"/>
      <c r="H25" s="136"/>
      <c r="I25" s="16"/>
      <c r="J25" s="9"/>
      <c r="K25" s="9"/>
    </row>
    <row r="26" spans="1:11" s="1" customFormat="1" ht="21.65" customHeight="1" x14ac:dyDescent="0.65">
      <c r="A26" s="94" t="s">
        <v>162</v>
      </c>
      <c r="B26" s="95"/>
      <c r="C26" s="7">
        <f>C18</f>
        <v>85885</v>
      </c>
      <c r="D26" s="7"/>
      <c r="E26" s="7">
        <f>E18</f>
        <v>67788</v>
      </c>
      <c r="F26" s="42"/>
      <c r="G26" s="7">
        <f>G18</f>
        <v>56932</v>
      </c>
      <c r="H26" s="138"/>
      <c r="I26" s="7">
        <f>I18</f>
        <v>48298</v>
      </c>
      <c r="J26" s="9"/>
      <c r="K26" s="9"/>
    </row>
    <row r="27" spans="1:11" s="1" customFormat="1" ht="21.65" customHeight="1" x14ac:dyDescent="0.65">
      <c r="A27" s="94" t="s">
        <v>163</v>
      </c>
      <c r="B27" s="95"/>
      <c r="C27" s="114">
        <v>0</v>
      </c>
      <c r="D27" s="6"/>
      <c r="E27" s="114">
        <v>0</v>
      </c>
      <c r="F27" s="31"/>
      <c r="G27" s="114">
        <v>0</v>
      </c>
      <c r="H27" s="137"/>
      <c r="I27" s="114">
        <v>0</v>
      </c>
      <c r="J27" s="9"/>
      <c r="K27" s="9"/>
    </row>
    <row r="28" spans="1:11" ht="21" customHeight="1" thickBot="1" x14ac:dyDescent="0.75">
      <c r="A28" s="14" t="s">
        <v>112</v>
      </c>
      <c r="C28" s="41">
        <f>SUM(C26:C27)</f>
        <v>85885</v>
      </c>
      <c r="D28" s="8"/>
      <c r="E28" s="41">
        <f>SUM(E26:E27)</f>
        <v>67788</v>
      </c>
      <c r="F28" s="31"/>
      <c r="G28" s="41">
        <f>SUM(G26:G27)</f>
        <v>56932</v>
      </c>
      <c r="H28" s="8"/>
      <c r="I28" s="41">
        <f>SUM(I26:I27)</f>
        <v>48298</v>
      </c>
    </row>
    <row r="29" spans="1:11" ht="14.25" customHeight="1" thickTop="1" x14ac:dyDescent="0.65">
      <c r="C29" s="17"/>
      <c r="D29" s="17"/>
      <c r="E29" s="17"/>
      <c r="F29" s="31"/>
      <c r="G29" s="17"/>
      <c r="H29" s="17"/>
      <c r="I29" s="17"/>
    </row>
    <row r="30" spans="1:11" ht="25" customHeight="1" thickBot="1" x14ac:dyDescent="0.75">
      <c r="A30" s="14" t="s">
        <v>165</v>
      </c>
      <c r="C30" s="75">
        <v>0.04</v>
      </c>
      <c r="D30" s="37"/>
      <c r="E30" s="75">
        <v>0.03</v>
      </c>
      <c r="F30" s="31"/>
      <c r="G30" s="75">
        <v>0.03</v>
      </c>
      <c r="H30" s="37"/>
      <c r="I30" s="75">
        <v>0.02</v>
      </c>
    </row>
    <row r="31" spans="1:11" ht="15" customHeight="1" thickTop="1" x14ac:dyDescent="0.65">
      <c r="C31" s="31"/>
      <c r="D31" s="31"/>
      <c r="E31" s="31"/>
      <c r="F31" s="31"/>
      <c r="G31" s="31"/>
      <c r="H31" s="31"/>
      <c r="I31" s="31"/>
    </row>
    <row r="32" spans="1:11" ht="24" customHeight="1" x14ac:dyDescent="0.65">
      <c r="C32" s="31"/>
      <c r="D32" s="31"/>
      <c r="E32" s="31"/>
      <c r="F32" s="31"/>
      <c r="G32" s="31"/>
      <c r="H32" s="31"/>
      <c r="I32" s="31"/>
    </row>
    <row r="33" spans="3:9" ht="24" customHeight="1" x14ac:dyDescent="0.65">
      <c r="C33" s="31"/>
      <c r="D33" s="31"/>
      <c r="E33" s="31"/>
      <c r="F33" s="31"/>
      <c r="G33" s="31"/>
      <c r="H33" s="31"/>
      <c r="I33" s="31"/>
    </row>
    <row r="34" spans="3:9" ht="24" customHeight="1" x14ac:dyDescent="0.65">
      <c r="C34" s="31"/>
      <c r="D34" s="31"/>
      <c r="E34" s="31"/>
      <c r="F34" s="31"/>
      <c r="G34" s="31"/>
      <c r="H34" s="31"/>
      <c r="I34" s="31"/>
    </row>
    <row r="35" spans="3:9" ht="24" customHeight="1" x14ac:dyDescent="0.65">
      <c r="C35" s="31"/>
      <c r="D35" s="31"/>
      <c r="E35" s="31"/>
      <c r="F35" s="31"/>
      <c r="G35" s="31"/>
      <c r="H35" s="31"/>
      <c r="I35" s="31"/>
    </row>
    <row r="36" spans="3:9" ht="24" customHeight="1" x14ac:dyDescent="0.65">
      <c r="C36" s="31"/>
      <c r="D36" s="31"/>
      <c r="E36" s="31"/>
      <c r="F36" s="31"/>
      <c r="G36" s="31"/>
      <c r="H36" s="31"/>
      <c r="I36" s="31"/>
    </row>
    <row r="37" spans="3:9" ht="24" customHeight="1" x14ac:dyDescent="0.65">
      <c r="C37" s="31"/>
      <c r="D37" s="31"/>
      <c r="E37" s="31"/>
      <c r="F37" s="31"/>
      <c r="G37" s="31"/>
      <c r="H37" s="31"/>
      <c r="I37" s="31"/>
    </row>
    <row r="38" spans="3:9" ht="24" customHeight="1" x14ac:dyDescent="0.65">
      <c r="C38" s="31"/>
      <c r="D38" s="31"/>
      <c r="E38" s="31"/>
      <c r="F38" s="31"/>
      <c r="G38" s="31"/>
      <c r="H38" s="31"/>
      <c r="I38" s="31"/>
    </row>
    <row r="39" spans="3:9" ht="24" customHeight="1" x14ac:dyDescent="0.65">
      <c r="C39" s="31"/>
      <c r="D39" s="31"/>
      <c r="E39" s="31"/>
      <c r="F39" s="31"/>
      <c r="G39" s="31"/>
      <c r="H39" s="31"/>
      <c r="I39" s="31"/>
    </row>
  </sheetData>
  <mergeCells count="6">
    <mergeCell ref="C10:I10"/>
    <mergeCell ref="G6:I6"/>
    <mergeCell ref="C7:E7"/>
    <mergeCell ref="G7:I7"/>
    <mergeCell ref="C8:E8"/>
    <mergeCell ref="G8:I8"/>
  </mergeCells>
  <pageMargins left="0.7" right="0.7" top="0.48" bottom="0.5" header="0.5" footer="0.5"/>
  <pageSetup paperSize="9" scale="85" firstPageNumber="7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09145-0772-42B3-B145-AD780B44F6B6}">
  <dimension ref="A1:I44"/>
  <sheetViews>
    <sheetView view="pageBreakPreview" topLeftCell="A19" zoomScale="80" zoomScaleNormal="100" zoomScaleSheetLayoutView="80" workbookViewId="0">
      <selection activeCell="B32" sqref="B32"/>
    </sheetView>
  </sheetViews>
  <sheetFormatPr defaultColWidth="9.09765625" defaultRowHeight="21.5" x14ac:dyDescent="0.65"/>
  <cols>
    <col min="1" max="1" width="52" style="32" customWidth="1"/>
    <col min="2" max="2" width="9.09765625" style="30"/>
    <col min="3" max="3" width="12.69921875" style="32" customWidth="1"/>
    <col min="4" max="4" width="1.3984375" style="32" customWidth="1"/>
    <col min="5" max="5" width="12.69921875" style="32" customWidth="1"/>
    <col min="6" max="6" width="1.3984375" style="32" customWidth="1"/>
    <col min="7" max="7" width="12.69921875" style="32" customWidth="1"/>
    <col min="8" max="8" width="1.3984375" style="32" customWidth="1"/>
    <col min="9" max="9" width="12.69921875" style="32" customWidth="1"/>
    <col min="10" max="10" width="2.8984375" style="32" customWidth="1"/>
    <col min="11" max="11" width="9.09765625" style="32"/>
    <col min="12" max="12" width="4.296875" style="32" customWidth="1"/>
    <col min="13" max="13" width="9.09765625" style="32"/>
    <col min="14" max="14" width="4.09765625" style="32" customWidth="1"/>
    <col min="15" max="15" width="9.09765625" style="32"/>
    <col min="16" max="16" width="4.3984375" style="32" customWidth="1"/>
    <col min="17" max="16384" width="9.09765625" style="32"/>
  </cols>
  <sheetData>
    <row r="1" spans="1:9" ht="24" customHeight="1" x14ac:dyDescent="0.7">
      <c r="A1" s="12" t="s">
        <v>130</v>
      </c>
      <c r="C1" s="31"/>
      <c r="D1" s="31"/>
      <c r="E1" s="31"/>
      <c r="F1" s="31"/>
      <c r="G1" s="31"/>
      <c r="H1" s="31"/>
      <c r="I1" s="31"/>
    </row>
    <row r="2" spans="1:9" ht="24" customHeight="1" x14ac:dyDescent="0.7">
      <c r="A2" s="12" t="s">
        <v>61</v>
      </c>
      <c r="B2" s="62"/>
      <c r="C2" s="31"/>
      <c r="D2" s="31"/>
      <c r="E2" s="31"/>
      <c r="F2" s="31"/>
      <c r="G2" s="31"/>
      <c r="H2" s="31"/>
      <c r="I2" s="31"/>
    </row>
    <row r="3" spans="1:9" ht="24" customHeight="1" x14ac:dyDescent="0.65">
      <c r="A3" s="63"/>
      <c r="B3" s="56"/>
      <c r="C3" s="15"/>
      <c r="D3" s="15"/>
      <c r="E3" s="15"/>
      <c r="F3" s="48"/>
      <c r="G3" s="15"/>
      <c r="H3" s="15"/>
      <c r="I3" s="15"/>
    </row>
    <row r="4" spans="1:9" ht="24" customHeight="1" x14ac:dyDescent="0.7">
      <c r="A4" s="12"/>
      <c r="E4" s="119" t="s">
        <v>152</v>
      </c>
      <c r="F4" s="31"/>
      <c r="G4" s="31"/>
      <c r="H4" s="31"/>
      <c r="I4" s="31"/>
    </row>
    <row r="5" spans="1:9" ht="24" customHeight="1" x14ac:dyDescent="0.7">
      <c r="A5" s="12"/>
      <c r="C5" s="15"/>
      <c r="D5" s="15"/>
      <c r="E5" s="119" t="s">
        <v>153</v>
      </c>
      <c r="F5" s="31"/>
      <c r="G5" s="31"/>
      <c r="H5" s="31"/>
      <c r="I5" s="31"/>
    </row>
    <row r="6" spans="1:9" ht="24" customHeight="1" x14ac:dyDescent="0.7">
      <c r="A6" s="12"/>
      <c r="C6" s="119" t="s">
        <v>131</v>
      </c>
      <c r="D6" s="14"/>
      <c r="E6" s="119" t="s">
        <v>154</v>
      </c>
      <c r="F6" s="31"/>
      <c r="G6" s="208" t="s">
        <v>58</v>
      </c>
      <c r="H6" s="208"/>
      <c r="I6" s="208"/>
    </row>
    <row r="7" spans="1:9" ht="22" customHeight="1" x14ac:dyDescent="0.7">
      <c r="A7" s="12"/>
      <c r="C7" s="211" t="s">
        <v>122</v>
      </c>
      <c r="D7" s="211"/>
      <c r="E7" s="211"/>
      <c r="F7" s="31"/>
      <c r="G7" s="211" t="s">
        <v>122</v>
      </c>
      <c r="H7" s="211"/>
      <c r="I7" s="211"/>
    </row>
    <row r="8" spans="1:9" ht="22" customHeight="1" x14ac:dyDescent="0.7">
      <c r="A8" s="12"/>
      <c r="C8" s="211" t="s">
        <v>121</v>
      </c>
      <c r="D8" s="211"/>
      <c r="E8" s="211"/>
      <c r="F8" s="31"/>
      <c r="G8" s="211" t="s">
        <v>121</v>
      </c>
      <c r="H8" s="211"/>
      <c r="I8" s="211"/>
    </row>
    <row r="9" spans="1:9" ht="22" customHeight="1" x14ac:dyDescent="0.7">
      <c r="A9" s="14"/>
      <c r="B9" s="118" t="s">
        <v>1</v>
      </c>
      <c r="C9" s="61">
        <v>2562</v>
      </c>
      <c r="D9" s="61"/>
      <c r="E9" s="61">
        <v>2561</v>
      </c>
      <c r="F9" s="31"/>
      <c r="G9" s="61">
        <v>2562</v>
      </c>
      <c r="H9" s="61"/>
      <c r="I9" s="61">
        <v>2561</v>
      </c>
    </row>
    <row r="10" spans="1:9" ht="22" customHeight="1" x14ac:dyDescent="0.7">
      <c r="A10" s="14"/>
      <c r="B10" s="118"/>
      <c r="C10" s="209" t="s">
        <v>63</v>
      </c>
      <c r="D10" s="209"/>
      <c r="E10" s="209"/>
      <c r="F10" s="209"/>
      <c r="G10" s="209"/>
      <c r="H10" s="209"/>
      <c r="I10" s="209"/>
    </row>
    <row r="11" spans="1:9" ht="22.5" customHeight="1" x14ac:dyDescent="0.7">
      <c r="A11" s="50" t="s">
        <v>20</v>
      </c>
      <c r="B11" s="30">
        <v>3</v>
      </c>
      <c r="C11" s="6"/>
      <c r="D11" s="6"/>
      <c r="E11" s="6"/>
      <c r="F11" s="31"/>
      <c r="G11" s="6"/>
      <c r="H11" s="6"/>
      <c r="I11" s="6"/>
    </row>
    <row r="12" spans="1:9" ht="22.5" customHeight="1" x14ac:dyDescent="0.65">
      <c r="A12" s="32" t="s">
        <v>39</v>
      </c>
      <c r="C12" s="127">
        <v>0</v>
      </c>
      <c r="D12" s="17"/>
      <c r="E12" s="55">
        <v>75833</v>
      </c>
      <c r="F12" s="31"/>
      <c r="G12" s="127">
        <v>0</v>
      </c>
      <c r="H12" s="17"/>
      <c r="I12" s="55">
        <v>75833</v>
      </c>
    </row>
    <row r="13" spans="1:9" ht="22.5" customHeight="1" x14ac:dyDescent="0.65">
      <c r="A13" s="32" t="s">
        <v>38</v>
      </c>
      <c r="C13" s="180">
        <v>478544</v>
      </c>
      <c r="D13" s="17"/>
      <c r="E13" s="17">
        <v>465799</v>
      </c>
      <c r="F13" s="31"/>
      <c r="G13" s="180">
        <v>478544</v>
      </c>
      <c r="H13" s="17"/>
      <c r="I13" s="17">
        <v>465799</v>
      </c>
    </row>
    <row r="14" spans="1:9" ht="22.5" customHeight="1" x14ac:dyDescent="0.65">
      <c r="A14" s="32" t="s">
        <v>44</v>
      </c>
      <c r="C14" s="17">
        <v>22096</v>
      </c>
      <c r="D14" s="17"/>
      <c r="E14" s="17">
        <v>21704</v>
      </c>
      <c r="F14" s="31"/>
      <c r="G14" s="17">
        <v>22096</v>
      </c>
      <c r="H14" s="17"/>
      <c r="I14" s="17">
        <v>21704</v>
      </c>
    </row>
    <row r="15" spans="1:9" ht="22.5" customHeight="1" x14ac:dyDescent="0.65">
      <c r="A15" s="32" t="s">
        <v>70</v>
      </c>
      <c r="B15" s="30">
        <v>7</v>
      </c>
      <c r="C15" s="17">
        <v>27401</v>
      </c>
      <c r="D15" s="17"/>
      <c r="E15" s="17">
        <v>29870</v>
      </c>
      <c r="F15" s="31"/>
      <c r="G15" s="17">
        <v>27401</v>
      </c>
      <c r="H15" s="17"/>
      <c r="I15" s="17">
        <v>29870</v>
      </c>
    </row>
    <row r="16" spans="1:9" ht="22.5" customHeight="1" x14ac:dyDescent="0.65">
      <c r="A16" s="32" t="s">
        <v>125</v>
      </c>
      <c r="C16" s="17">
        <v>30234</v>
      </c>
      <c r="D16" s="17"/>
      <c r="E16" s="17">
        <v>26647</v>
      </c>
      <c r="F16" s="31"/>
      <c r="G16" s="17">
        <v>30234</v>
      </c>
      <c r="H16" s="17"/>
      <c r="I16" s="17">
        <v>26647</v>
      </c>
    </row>
    <row r="17" spans="1:9" ht="22.5" customHeight="1" x14ac:dyDescent="0.65">
      <c r="A17" s="32" t="s">
        <v>95</v>
      </c>
      <c r="C17" s="55">
        <v>1765</v>
      </c>
      <c r="D17" s="17"/>
      <c r="E17" s="55">
        <v>650</v>
      </c>
      <c r="F17" s="31"/>
      <c r="G17" s="17">
        <v>121749</v>
      </c>
      <c r="H17" s="17"/>
      <c r="I17" s="17">
        <v>108636</v>
      </c>
    </row>
    <row r="18" spans="1:9" ht="22.5" customHeight="1" x14ac:dyDescent="0.65">
      <c r="A18" s="32" t="s">
        <v>21</v>
      </c>
      <c r="C18" s="17">
        <v>26445</v>
      </c>
      <c r="D18" s="17"/>
      <c r="E18" s="17">
        <v>20358</v>
      </c>
      <c r="F18" s="31"/>
      <c r="G18" s="17">
        <v>26442</v>
      </c>
      <c r="H18" s="17"/>
      <c r="I18" s="17">
        <v>20358</v>
      </c>
    </row>
    <row r="19" spans="1:9" ht="22.5" customHeight="1" x14ac:dyDescent="0.7">
      <c r="A19" s="14" t="s">
        <v>22</v>
      </c>
      <c r="C19" s="23">
        <f>SUM(C12:C18)</f>
        <v>586485</v>
      </c>
      <c r="D19" s="24"/>
      <c r="E19" s="23">
        <f>SUM(E12:E18)</f>
        <v>640861</v>
      </c>
      <c r="F19" s="31"/>
      <c r="G19" s="23">
        <f>SUM(G12:G18)</f>
        <v>706466</v>
      </c>
      <c r="H19" s="24"/>
      <c r="I19" s="23">
        <f>SUM(I12:I18)</f>
        <v>748847</v>
      </c>
    </row>
    <row r="20" spans="1:9" ht="15" customHeight="1" x14ac:dyDescent="0.65">
      <c r="A20" s="63"/>
      <c r="B20" s="56"/>
      <c r="C20" s="15"/>
      <c r="D20" s="15"/>
      <c r="E20" s="15"/>
      <c r="F20" s="48"/>
      <c r="G20" s="15"/>
      <c r="H20" s="15"/>
      <c r="I20" s="15"/>
    </row>
    <row r="21" spans="1:9" ht="22.5" customHeight="1" x14ac:dyDescent="0.7">
      <c r="A21" s="50" t="s">
        <v>23</v>
      </c>
      <c r="C21" s="6"/>
      <c r="D21" s="6"/>
      <c r="E21" s="6"/>
      <c r="F21" s="31"/>
      <c r="G21" s="6"/>
      <c r="H21" s="6"/>
      <c r="I21" s="6"/>
    </row>
    <row r="22" spans="1:9" ht="22.5" customHeight="1" x14ac:dyDescent="0.65">
      <c r="A22" s="52" t="s">
        <v>40</v>
      </c>
      <c r="C22" s="127">
        <v>0</v>
      </c>
      <c r="D22" s="17"/>
      <c r="E22" s="55">
        <v>19277</v>
      </c>
      <c r="F22" s="31"/>
      <c r="G22" s="127">
        <v>0</v>
      </c>
      <c r="H22" s="17"/>
      <c r="I22" s="55">
        <v>19277</v>
      </c>
    </row>
    <row r="23" spans="1:9" ht="22.5" customHeight="1" x14ac:dyDescent="0.65">
      <c r="A23" s="32" t="s">
        <v>90</v>
      </c>
      <c r="C23" s="17">
        <v>253529</v>
      </c>
      <c r="D23" s="17"/>
      <c r="E23" s="17">
        <v>251626</v>
      </c>
      <c r="F23" s="31"/>
      <c r="G23" s="17">
        <v>253529</v>
      </c>
      <c r="H23" s="17"/>
      <c r="I23" s="17">
        <v>251626</v>
      </c>
    </row>
    <row r="24" spans="1:9" ht="22.5" customHeight="1" x14ac:dyDescent="0.65">
      <c r="A24" s="32" t="s">
        <v>155</v>
      </c>
      <c r="C24" s="17">
        <v>6723</v>
      </c>
      <c r="D24" s="17"/>
      <c r="E24" s="17">
        <v>11867</v>
      </c>
      <c r="F24" s="31"/>
      <c r="G24" s="17">
        <v>6723</v>
      </c>
      <c r="H24" s="17"/>
      <c r="I24" s="17">
        <v>11867</v>
      </c>
    </row>
    <row r="25" spans="1:9" ht="22.5" customHeight="1" x14ac:dyDescent="0.65">
      <c r="A25" s="32" t="s">
        <v>48</v>
      </c>
      <c r="C25" s="17">
        <v>156585</v>
      </c>
      <c r="D25" s="17"/>
      <c r="E25" s="17">
        <v>157818</v>
      </c>
      <c r="F25" s="31"/>
      <c r="G25" s="17">
        <v>156582</v>
      </c>
      <c r="H25" s="17"/>
      <c r="I25" s="17">
        <v>157818</v>
      </c>
    </row>
    <row r="26" spans="1:9" ht="22.5" customHeight="1" x14ac:dyDescent="0.65">
      <c r="A26" s="32" t="s">
        <v>49</v>
      </c>
      <c r="C26" s="128">
        <v>1281</v>
      </c>
      <c r="D26" s="17"/>
      <c r="E26" s="128">
        <v>1032</v>
      </c>
      <c r="F26" s="31"/>
      <c r="G26" s="128">
        <v>1281</v>
      </c>
      <c r="H26" s="17"/>
      <c r="I26" s="128">
        <v>1032</v>
      </c>
    </row>
    <row r="27" spans="1:9" ht="22.5" customHeight="1" x14ac:dyDescent="0.7">
      <c r="A27" s="14" t="s">
        <v>24</v>
      </c>
      <c r="C27" s="10">
        <f>SUM(C22:C26)</f>
        <v>418118</v>
      </c>
      <c r="D27" s="8"/>
      <c r="E27" s="10">
        <f>SUM(E22:E26)</f>
        <v>441620</v>
      </c>
      <c r="F27" s="31"/>
      <c r="G27" s="10">
        <f>SUM(G22:G26)</f>
        <v>418115</v>
      </c>
      <c r="H27" s="8"/>
      <c r="I27" s="10">
        <f>SUM(I22:I26)</f>
        <v>441620</v>
      </c>
    </row>
    <row r="28" spans="1:9" ht="15" customHeight="1" x14ac:dyDescent="0.65">
      <c r="A28" s="63"/>
      <c r="B28" s="56"/>
      <c r="C28" s="15"/>
      <c r="D28" s="15"/>
      <c r="E28" s="15"/>
      <c r="F28" s="48"/>
      <c r="G28" s="15"/>
      <c r="H28" s="15"/>
      <c r="I28" s="15"/>
    </row>
    <row r="29" spans="1:9" ht="22.5" customHeight="1" x14ac:dyDescent="0.65">
      <c r="A29" s="32" t="s">
        <v>119</v>
      </c>
      <c r="B29" s="30">
        <v>6</v>
      </c>
      <c r="C29" s="28">
        <v>21562</v>
      </c>
      <c r="D29" s="6"/>
      <c r="E29" s="28">
        <v>83277</v>
      </c>
      <c r="F29" s="31"/>
      <c r="G29" s="114">
        <v>0</v>
      </c>
      <c r="H29" s="6"/>
      <c r="I29" s="114">
        <v>0</v>
      </c>
    </row>
    <row r="30" spans="1:9" ht="15" hidden="1" customHeight="1" x14ac:dyDescent="0.65">
      <c r="A30" s="63"/>
      <c r="B30" s="56"/>
      <c r="C30" s="15"/>
      <c r="D30" s="15"/>
      <c r="E30" s="15"/>
      <c r="F30" s="48"/>
      <c r="G30" s="15"/>
      <c r="H30" s="15"/>
      <c r="I30" s="15"/>
    </row>
    <row r="31" spans="1:9" ht="22.5" customHeight="1" x14ac:dyDescent="0.7">
      <c r="A31" s="14" t="s">
        <v>156</v>
      </c>
      <c r="C31" s="8">
        <f>SUM(C19-C27+C29)</f>
        <v>189929</v>
      </c>
      <c r="D31" s="6"/>
      <c r="E31" s="8">
        <f>SUM(E19-E27+E29)</f>
        <v>282518</v>
      </c>
      <c r="F31" s="31"/>
      <c r="G31" s="8">
        <f>SUM(G19-G27+G29)</f>
        <v>288351</v>
      </c>
      <c r="H31" s="6"/>
      <c r="I31" s="8">
        <f>SUM(I19-I27+I29)</f>
        <v>307227</v>
      </c>
    </row>
    <row r="32" spans="1:9" ht="22.5" customHeight="1" x14ac:dyDescent="0.65">
      <c r="A32" s="32" t="s">
        <v>129</v>
      </c>
      <c r="B32" s="30">
        <v>11</v>
      </c>
      <c r="C32" s="139">
        <v>6524</v>
      </c>
      <c r="D32" s="6"/>
      <c r="E32" s="139">
        <v>19201</v>
      </c>
      <c r="F32" s="31"/>
      <c r="G32" s="139">
        <v>6524</v>
      </c>
      <c r="H32" s="6"/>
      <c r="I32" s="139">
        <v>19201</v>
      </c>
    </row>
    <row r="33" spans="1:9" ht="15" hidden="1" customHeight="1" x14ac:dyDescent="0.65">
      <c r="A33" s="63"/>
      <c r="B33" s="56"/>
      <c r="C33" s="15"/>
      <c r="D33" s="15"/>
      <c r="E33" s="15"/>
      <c r="F33" s="48"/>
      <c r="G33" s="15"/>
      <c r="H33" s="15"/>
      <c r="I33" s="15"/>
    </row>
    <row r="34" spans="1:9" ht="22.5" customHeight="1" x14ac:dyDescent="0.7">
      <c r="A34" s="14" t="s">
        <v>109</v>
      </c>
      <c r="C34" s="47">
        <f>C31-C32</f>
        <v>183405</v>
      </c>
      <c r="D34" s="8"/>
      <c r="E34" s="47">
        <f>E31-E32</f>
        <v>263317</v>
      </c>
      <c r="F34" s="14"/>
      <c r="G34" s="47">
        <f>G31-G32</f>
        <v>281827</v>
      </c>
      <c r="H34" s="8"/>
      <c r="I34" s="47">
        <f>I31-I32</f>
        <v>288026</v>
      </c>
    </row>
    <row r="35" spans="1:9" ht="15" customHeight="1" x14ac:dyDescent="0.7">
      <c r="A35" s="14"/>
      <c r="C35" s="16"/>
      <c r="D35" s="16"/>
      <c r="E35" s="16"/>
      <c r="F35" s="31"/>
      <c r="G35" s="16"/>
      <c r="H35" s="16"/>
      <c r="I35" s="16"/>
    </row>
    <row r="36" spans="1:9" ht="15" customHeight="1" x14ac:dyDescent="0.65">
      <c r="C36" s="31"/>
      <c r="D36" s="31"/>
      <c r="E36" s="31"/>
      <c r="F36" s="31"/>
      <c r="G36" s="31"/>
      <c r="H36" s="31"/>
      <c r="I36" s="31"/>
    </row>
    <row r="37" spans="1:9" ht="24" customHeight="1" x14ac:dyDescent="0.65">
      <c r="C37" s="31"/>
      <c r="D37" s="31"/>
      <c r="E37" s="31"/>
      <c r="F37" s="31"/>
      <c r="G37" s="31"/>
      <c r="H37" s="31"/>
      <c r="I37" s="31"/>
    </row>
    <row r="38" spans="1:9" ht="24" customHeight="1" x14ac:dyDescent="0.65">
      <c r="C38" s="31"/>
      <c r="D38" s="31"/>
      <c r="E38" s="31"/>
      <c r="F38" s="31"/>
      <c r="G38" s="31"/>
      <c r="H38" s="31"/>
      <c r="I38" s="31"/>
    </row>
    <row r="39" spans="1:9" ht="24" customHeight="1" x14ac:dyDescent="0.65">
      <c r="C39" s="31"/>
      <c r="D39" s="31"/>
      <c r="E39" s="31"/>
      <c r="F39" s="31"/>
      <c r="G39" s="31"/>
      <c r="H39" s="31"/>
      <c r="I39" s="31"/>
    </row>
    <row r="40" spans="1:9" ht="24" customHeight="1" x14ac:dyDescent="0.65">
      <c r="C40" s="31"/>
      <c r="D40" s="31"/>
      <c r="E40" s="31"/>
      <c r="F40" s="31"/>
      <c r="G40" s="31"/>
      <c r="H40" s="31"/>
      <c r="I40" s="31"/>
    </row>
    <row r="41" spans="1:9" ht="24" customHeight="1" x14ac:dyDescent="0.65">
      <c r="C41" s="31"/>
      <c r="D41" s="31"/>
      <c r="E41" s="31"/>
      <c r="F41" s="31"/>
      <c r="G41" s="31"/>
      <c r="H41" s="31"/>
      <c r="I41" s="31"/>
    </row>
    <row r="42" spans="1:9" ht="24" customHeight="1" x14ac:dyDescent="0.65">
      <c r="C42" s="31"/>
      <c r="D42" s="31"/>
      <c r="E42" s="31"/>
      <c r="F42" s="31"/>
      <c r="G42" s="31"/>
      <c r="H42" s="31"/>
      <c r="I42" s="31"/>
    </row>
    <row r="43" spans="1:9" ht="24" customHeight="1" x14ac:dyDescent="0.65">
      <c r="C43" s="31"/>
      <c r="D43" s="31"/>
      <c r="E43" s="31"/>
      <c r="F43" s="31"/>
      <c r="G43" s="31"/>
      <c r="H43" s="31"/>
      <c r="I43" s="31"/>
    </row>
    <row r="44" spans="1:9" ht="24" customHeight="1" x14ac:dyDescent="0.65">
      <c r="C44" s="31"/>
      <c r="D44" s="31"/>
      <c r="E44" s="31"/>
      <c r="F44" s="31"/>
      <c r="G44" s="31"/>
      <c r="H44" s="31"/>
      <c r="I44" s="31"/>
    </row>
  </sheetData>
  <mergeCells count="6">
    <mergeCell ref="C10:I10"/>
    <mergeCell ref="G6:I6"/>
    <mergeCell ref="C7:E7"/>
    <mergeCell ref="G7:I7"/>
    <mergeCell ref="C8:E8"/>
    <mergeCell ref="G8:I8"/>
  </mergeCells>
  <pageMargins left="0.7" right="0.7" top="0.48" bottom="0.5" header="0.5" footer="0.5"/>
  <pageSetup paperSize="9" scale="85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B26E0-1487-4CE8-A4A1-3A4495EDF507}">
  <dimension ref="A1:K39"/>
  <sheetViews>
    <sheetView view="pageBreakPreview" zoomScale="80" zoomScaleNormal="100" zoomScaleSheetLayoutView="80" workbookViewId="0">
      <selection activeCell="M28" sqref="M28"/>
    </sheetView>
  </sheetViews>
  <sheetFormatPr defaultColWidth="9.09765625" defaultRowHeight="21.5" x14ac:dyDescent="0.65"/>
  <cols>
    <col min="1" max="1" width="52" style="32" customWidth="1"/>
    <col min="2" max="2" width="9.09765625" style="30"/>
    <col min="3" max="3" width="12.69921875" style="32" customWidth="1"/>
    <col min="4" max="4" width="1.3984375" style="32" customWidth="1"/>
    <col min="5" max="5" width="12.69921875" style="32" customWidth="1"/>
    <col min="6" max="6" width="1.3984375" style="32" customWidth="1"/>
    <col min="7" max="7" width="12.69921875" style="32" customWidth="1"/>
    <col min="8" max="8" width="1.3984375" style="32" customWidth="1"/>
    <col min="9" max="9" width="12.69921875" style="32" customWidth="1"/>
    <col min="10" max="10" width="2.8984375" style="32" customWidth="1"/>
    <col min="11" max="11" width="9.09765625" style="32"/>
    <col min="12" max="12" width="4.296875" style="32" customWidth="1"/>
    <col min="13" max="13" width="9.09765625" style="32"/>
    <col min="14" max="14" width="4.09765625" style="32" customWidth="1"/>
    <col min="15" max="15" width="9.09765625" style="32"/>
    <col min="16" max="16" width="4.3984375" style="32" customWidth="1"/>
    <col min="17" max="16384" width="9.09765625" style="32"/>
  </cols>
  <sheetData>
    <row r="1" spans="1:9" ht="24" customHeight="1" x14ac:dyDescent="0.7">
      <c r="A1" s="12" t="s">
        <v>130</v>
      </c>
      <c r="C1" s="31"/>
      <c r="D1" s="31"/>
      <c r="E1" s="31"/>
      <c r="F1" s="31"/>
      <c r="G1" s="31"/>
      <c r="H1" s="31"/>
      <c r="I1" s="31"/>
    </row>
    <row r="2" spans="1:9" ht="24" customHeight="1" x14ac:dyDescent="0.7">
      <c r="A2" s="12" t="s">
        <v>61</v>
      </c>
      <c r="B2" s="62"/>
      <c r="C2" s="31"/>
      <c r="D2" s="31"/>
      <c r="E2" s="31"/>
      <c r="F2" s="31"/>
      <c r="G2" s="31"/>
      <c r="H2" s="31"/>
      <c r="I2" s="31"/>
    </row>
    <row r="3" spans="1:9" ht="24" customHeight="1" x14ac:dyDescent="0.65">
      <c r="A3" s="63"/>
      <c r="B3" s="56"/>
      <c r="C3" s="15"/>
      <c r="D3" s="15"/>
      <c r="E3" s="15"/>
      <c r="F3" s="48"/>
      <c r="G3" s="15"/>
      <c r="H3" s="15"/>
      <c r="I3" s="15"/>
    </row>
    <row r="4" spans="1:9" ht="24" customHeight="1" x14ac:dyDescent="0.7">
      <c r="A4" s="12"/>
      <c r="E4" s="119" t="s">
        <v>152</v>
      </c>
      <c r="F4" s="31"/>
      <c r="G4" s="31"/>
      <c r="H4" s="31"/>
      <c r="I4" s="31"/>
    </row>
    <row r="5" spans="1:9" ht="24" customHeight="1" x14ac:dyDescent="0.7">
      <c r="A5" s="12"/>
      <c r="C5" s="15"/>
      <c r="D5" s="15"/>
      <c r="E5" s="119" t="s">
        <v>153</v>
      </c>
      <c r="F5" s="31"/>
      <c r="G5" s="31"/>
      <c r="H5" s="31"/>
      <c r="I5" s="31"/>
    </row>
    <row r="6" spans="1:9" ht="24" customHeight="1" x14ac:dyDescent="0.7">
      <c r="A6" s="12"/>
      <c r="C6" s="119" t="s">
        <v>131</v>
      </c>
      <c r="D6" s="14"/>
      <c r="E6" s="119" t="s">
        <v>154</v>
      </c>
      <c r="F6" s="31"/>
      <c r="G6" s="208" t="s">
        <v>58</v>
      </c>
      <c r="H6" s="208"/>
      <c r="I6" s="208"/>
    </row>
    <row r="7" spans="1:9" ht="22" customHeight="1" x14ac:dyDescent="0.7">
      <c r="A7" s="12"/>
      <c r="C7" s="211" t="s">
        <v>122</v>
      </c>
      <c r="D7" s="211"/>
      <c r="E7" s="211"/>
      <c r="F7" s="31"/>
      <c r="G7" s="211" t="s">
        <v>122</v>
      </c>
      <c r="H7" s="211"/>
      <c r="I7" s="211"/>
    </row>
    <row r="8" spans="1:9" ht="22" customHeight="1" x14ac:dyDescent="0.7">
      <c r="A8" s="12"/>
      <c r="C8" s="211" t="s">
        <v>121</v>
      </c>
      <c r="D8" s="211"/>
      <c r="E8" s="211"/>
      <c r="F8" s="31"/>
      <c r="G8" s="211" t="s">
        <v>121</v>
      </c>
      <c r="H8" s="211"/>
      <c r="I8" s="211"/>
    </row>
    <row r="9" spans="1:9" ht="22" customHeight="1" x14ac:dyDescent="0.7">
      <c r="A9" s="14"/>
      <c r="B9" s="118"/>
      <c r="C9" s="61">
        <v>2562</v>
      </c>
      <c r="D9" s="61"/>
      <c r="E9" s="61">
        <v>2561</v>
      </c>
      <c r="F9" s="31"/>
      <c r="G9" s="61">
        <v>2562</v>
      </c>
      <c r="H9" s="61"/>
      <c r="I9" s="61">
        <v>2561</v>
      </c>
    </row>
    <row r="10" spans="1:9" ht="22" customHeight="1" x14ac:dyDescent="0.7">
      <c r="A10" s="14"/>
      <c r="B10" s="118"/>
      <c r="C10" s="209" t="s">
        <v>63</v>
      </c>
      <c r="D10" s="209"/>
      <c r="E10" s="209"/>
      <c r="F10" s="209"/>
      <c r="G10" s="209"/>
      <c r="H10" s="209"/>
      <c r="I10" s="209"/>
    </row>
    <row r="11" spans="1:9" ht="22.5" customHeight="1" x14ac:dyDescent="0.7">
      <c r="A11" s="14" t="s">
        <v>77</v>
      </c>
      <c r="C11" s="140"/>
      <c r="D11" s="16"/>
      <c r="E11" s="140"/>
      <c r="F11" s="42"/>
      <c r="G11" s="140"/>
      <c r="H11" s="16"/>
      <c r="I11" s="140"/>
    </row>
    <row r="12" spans="1:9" ht="22.5" customHeight="1" x14ac:dyDescent="0.7">
      <c r="A12" s="50" t="s">
        <v>157</v>
      </c>
      <c r="C12" s="131"/>
      <c r="D12" s="132"/>
      <c r="E12" s="131"/>
      <c r="F12" s="72"/>
      <c r="G12" s="131"/>
      <c r="H12" s="132"/>
      <c r="I12" s="131"/>
    </row>
    <row r="13" spans="1:9" ht="22.5" customHeight="1" x14ac:dyDescent="0.7">
      <c r="A13" s="31" t="s">
        <v>158</v>
      </c>
      <c r="C13" s="131">
        <v>-3174</v>
      </c>
      <c r="D13" s="132"/>
      <c r="E13" s="127">
        <v>0</v>
      </c>
      <c r="F13" s="72"/>
      <c r="G13" s="131">
        <v>-3174</v>
      </c>
      <c r="H13" s="132"/>
      <c r="I13" s="127">
        <v>0</v>
      </c>
    </row>
    <row r="14" spans="1:9" ht="22.5" customHeight="1" x14ac:dyDescent="0.7">
      <c r="A14" s="31" t="s">
        <v>159</v>
      </c>
      <c r="C14" s="131"/>
      <c r="D14" s="132"/>
      <c r="E14" s="131"/>
      <c r="F14" s="72"/>
      <c r="G14" s="131"/>
      <c r="H14" s="132"/>
      <c r="I14" s="131"/>
    </row>
    <row r="15" spans="1:9" ht="22.5" customHeight="1" x14ac:dyDescent="0.7">
      <c r="A15" s="31" t="s">
        <v>160</v>
      </c>
      <c r="C15" s="133">
        <v>635</v>
      </c>
      <c r="D15" s="132"/>
      <c r="E15" s="114">
        <v>0</v>
      </c>
      <c r="F15" s="72"/>
      <c r="G15" s="133">
        <v>635</v>
      </c>
      <c r="H15" s="132"/>
      <c r="I15" s="114">
        <v>0</v>
      </c>
    </row>
    <row r="16" spans="1:9" ht="22.5" customHeight="1" x14ac:dyDescent="0.7">
      <c r="A16" s="14" t="s">
        <v>103</v>
      </c>
      <c r="C16" s="134">
        <f>SUM(C13:C15)</f>
        <v>-2539</v>
      </c>
      <c r="D16" s="135"/>
      <c r="E16" s="134">
        <f>SUM(E13:E15)</f>
        <v>0</v>
      </c>
      <c r="F16" s="135"/>
      <c r="G16" s="134">
        <f>SUM(G13:G15)</f>
        <v>-2539</v>
      </c>
      <c r="H16" s="135"/>
      <c r="I16" s="134">
        <f>SUM(I13:I15)</f>
        <v>0</v>
      </c>
    </row>
    <row r="17" spans="1:11" ht="15" hidden="1" customHeight="1" x14ac:dyDescent="0.7">
      <c r="A17" s="14"/>
      <c r="C17" s="74"/>
      <c r="D17" s="72"/>
      <c r="E17" s="74"/>
      <c r="F17" s="72"/>
      <c r="G17" s="74"/>
      <c r="H17" s="72"/>
      <c r="I17" s="74"/>
    </row>
    <row r="18" spans="1:11" ht="22.5" customHeight="1" thickBot="1" x14ac:dyDescent="0.75">
      <c r="A18" s="14" t="s">
        <v>112</v>
      </c>
      <c r="C18" s="41">
        <f>'PL8'!C34+'PL9'!C16</f>
        <v>180866</v>
      </c>
      <c r="D18" s="8"/>
      <c r="E18" s="41">
        <f>'PL8'!E34+'PL9'!E16</f>
        <v>263317</v>
      </c>
      <c r="F18" s="31"/>
      <c r="G18" s="41">
        <f>'PL8'!G34+'PL9'!G16</f>
        <v>279288</v>
      </c>
      <c r="H18" s="8"/>
      <c r="I18" s="41">
        <f>'PL8'!I34+'PL9'!I16</f>
        <v>288026</v>
      </c>
    </row>
    <row r="19" spans="1:11" ht="15" customHeight="1" thickTop="1" x14ac:dyDescent="0.65">
      <c r="A19" s="63"/>
      <c r="B19" s="56"/>
      <c r="C19" s="15"/>
      <c r="D19" s="15"/>
      <c r="E19" s="15"/>
      <c r="F19" s="48"/>
      <c r="G19" s="15"/>
      <c r="H19" s="15"/>
      <c r="I19" s="15"/>
    </row>
    <row r="20" spans="1:11" s="1" customFormat="1" ht="21.65" customHeight="1" x14ac:dyDescent="0.7">
      <c r="A20" s="92" t="s">
        <v>161</v>
      </c>
      <c r="B20" s="95"/>
      <c r="C20" s="16"/>
      <c r="D20" s="16"/>
      <c r="E20" s="16"/>
      <c r="F20" s="42"/>
      <c r="G20" s="16"/>
      <c r="H20" s="136"/>
      <c r="I20" s="16"/>
      <c r="J20" s="9"/>
      <c r="K20" s="9"/>
    </row>
    <row r="21" spans="1:11" s="1" customFormat="1" ht="21.65" customHeight="1" x14ac:dyDescent="0.65">
      <c r="A21" s="94" t="s">
        <v>162</v>
      </c>
      <c r="B21" s="95"/>
      <c r="C21" s="7">
        <f>'PL8'!C34</f>
        <v>183405</v>
      </c>
      <c r="D21" s="7"/>
      <c r="E21" s="7">
        <f>'PL8'!E34</f>
        <v>263317</v>
      </c>
      <c r="F21" s="42"/>
      <c r="G21" s="7">
        <f>'PL8'!G34</f>
        <v>281827</v>
      </c>
      <c r="H21" s="138"/>
      <c r="I21" s="7">
        <f>'PL8'!I34</f>
        <v>288026</v>
      </c>
      <c r="J21" s="9"/>
      <c r="K21" s="9"/>
    </row>
    <row r="22" spans="1:11" s="1" customFormat="1" ht="21.65" customHeight="1" x14ac:dyDescent="0.65">
      <c r="A22" s="94" t="s">
        <v>163</v>
      </c>
      <c r="B22" s="95"/>
      <c r="C22" s="114">
        <v>0</v>
      </c>
      <c r="D22" s="6"/>
      <c r="E22" s="114">
        <v>0</v>
      </c>
      <c r="F22" s="31"/>
      <c r="G22" s="114">
        <v>0</v>
      </c>
      <c r="H22" s="137"/>
      <c r="I22" s="114">
        <v>0</v>
      </c>
      <c r="J22" s="9"/>
      <c r="K22" s="9"/>
    </row>
    <row r="23" spans="1:11" ht="21" customHeight="1" thickBot="1" x14ac:dyDescent="0.75">
      <c r="A23" s="14" t="s">
        <v>109</v>
      </c>
      <c r="C23" s="41">
        <f>SUM(C21:C22)</f>
        <v>183405</v>
      </c>
      <c r="D23" s="8"/>
      <c r="E23" s="41">
        <f>SUM(E21:E22)</f>
        <v>263317</v>
      </c>
      <c r="F23" s="31"/>
      <c r="G23" s="41">
        <f>SUM(G21:G22)</f>
        <v>281827</v>
      </c>
      <c r="H23" s="8"/>
      <c r="I23" s="41">
        <f>SUM(I21:I22)</f>
        <v>288026</v>
      </c>
    </row>
    <row r="24" spans="1:11" ht="14.25" customHeight="1" thickTop="1" x14ac:dyDescent="0.65">
      <c r="C24" s="17"/>
      <c r="D24" s="17"/>
      <c r="E24" s="17"/>
      <c r="F24" s="31"/>
      <c r="G24" s="17"/>
      <c r="H24" s="17"/>
      <c r="I24" s="17"/>
    </row>
    <row r="25" spans="1:11" s="1" customFormat="1" ht="21.65" customHeight="1" x14ac:dyDescent="0.7">
      <c r="A25" s="92" t="s">
        <v>164</v>
      </c>
      <c r="B25" s="95"/>
      <c r="C25" s="16"/>
      <c r="D25" s="16"/>
      <c r="E25" s="16"/>
      <c r="F25" s="42"/>
      <c r="G25" s="16"/>
      <c r="H25" s="136"/>
      <c r="I25" s="16"/>
      <c r="J25" s="9"/>
      <c r="K25" s="9"/>
    </row>
    <row r="26" spans="1:11" s="1" customFormat="1" ht="21.65" customHeight="1" x14ac:dyDescent="0.65">
      <c r="A26" s="94" t="s">
        <v>162</v>
      </c>
      <c r="B26" s="95"/>
      <c r="C26" s="7">
        <f>C18</f>
        <v>180866</v>
      </c>
      <c r="D26" s="7"/>
      <c r="E26" s="7">
        <f>E18</f>
        <v>263317</v>
      </c>
      <c r="F26" s="42"/>
      <c r="G26" s="7">
        <f>G18</f>
        <v>279288</v>
      </c>
      <c r="H26" s="138"/>
      <c r="I26" s="7">
        <f>I18</f>
        <v>288026</v>
      </c>
      <c r="J26" s="9"/>
      <c r="K26" s="9"/>
    </row>
    <row r="27" spans="1:11" s="1" customFormat="1" ht="21.65" customHeight="1" x14ac:dyDescent="0.65">
      <c r="A27" s="94" t="s">
        <v>163</v>
      </c>
      <c r="B27" s="95"/>
      <c r="C27" s="114">
        <v>0</v>
      </c>
      <c r="D27" s="6"/>
      <c r="E27" s="114">
        <v>0</v>
      </c>
      <c r="F27" s="31"/>
      <c r="G27" s="114">
        <v>0</v>
      </c>
      <c r="H27" s="137"/>
      <c r="I27" s="114">
        <v>0</v>
      </c>
      <c r="J27" s="9"/>
      <c r="K27" s="9"/>
    </row>
    <row r="28" spans="1:11" ht="21" customHeight="1" thickBot="1" x14ac:dyDescent="0.75">
      <c r="A28" s="14" t="s">
        <v>112</v>
      </c>
      <c r="C28" s="41">
        <f>SUM(C26:C27)</f>
        <v>180866</v>
      </c>
      <c r="D28" s="8"/>
      <c r="E28" s="41">
        <f>SUM(E26:E27)</f>
        <v>263317</v>
      </c>
      <c r="F28" s="31"/>
      <c r="G28" s="41">
        <f>SUM(G26:G27)</f>
        <v>279288</v>
      </c>
      <c r="H28" s="8"/>
      <c r="I28" s="41">
        <f>SUM(I26:I27)</f>
        <v>288026</v>
      </c>
    </row>
    <row r="29" spans="1:11" ht="14.25" customHeight="1" thickTop="1" x14ac:dyDescent="0.65">
      <c r="C29" s="17"/>
      <c r="D29" s="17"/>
      <c r="E29" s="17"/>
      <c r="F29" s="31"/>
      <c r="G29" s="17"/>
      <c r="H29" s="17"/>
      <c r="I29" s="17"/>
    </row>
    <row r="30" spans="1:11" ht="25.5" customHeight="1" thickBot="1" x14ac:dyDescent="0.75">
      <c r="A30" s="14" t="s">
        <v>110</v>
      </c>
      <c r="C30" s="141">
        <v>0.09</v>
      </c>
      <c r="D30" s="16"/>
      <c r="E30" s="141">
        <v>0.13</v>
      </c>
      <c r="F30" s="73"/>
      <c r="G30" s="141">
        <v>0.14000000000000001</v>
      </c>
      <c r="H30" s="16"/>
      <c r="I30" s="141">
        <v>0.14000000000000001</v>
      </c>
    </row>
    <row r="31" spans="1:11" ht="15" customHeight="1" thickTop="1" x14ac:dyDescent="0.65">
      <c r="C31" s="31"/>
      <c r="D31" s="31"/>
      <c r="E31" s="31"/>
      <c r="F31" s="31"/>
      <c r="G31" s="31"/>
      <c r="H31" s="31"/>
      <c r="I31" s="31"/>
    </row>
    <row r="32" spans="1:11" ht="24" customHeight="1" x14ac:dyDescent="0.65">
      <c r="C32" s="31"/>
      <c r="D32" s="31"/>
      <c r="E32" s="31"/>
      <c r="F32" s="31"/>
      <c r="G32" s="31"/>
      <c r="H32" s="31"/>
      <c r="I32" s="31"/>
    </row>
    <row r="33" spans="3:9" ht="24" customHeight="1" x14ac:dyDescent="0.65">
      <c r="C33" s="31"/>
      <c r="D33" s="31"/>
      <c r="E33" s="31"/>
      <c r="F33" s="31"/>
      <c r="G33" s="31"/>
      <c r="H33" s="31"/>
      <c r="I33" s="31"/>
    </row>
    <row r="34" spans="3:9" ht="24" customHeight="1" x14ac:dyDescent="0.65">
      <c r="C34" s="31"/>
      <c r="D34" s="31"/>
      <c r="E34" s="31"/>
      <c r="F34" s="31"/>
      <c r="G34" s="31"/>
      <c r="H34" s="31"/>
      <c r="I34" s="31"/>
    </row>
    <row r="35" spans="3:9" ht="24" customHeight="1" x14ac:dyDescent="0.65">
      <c r="C35" s="31"/>
      <c r="D35" s="31"/>
      <c r="E35" s="31"/>
      <c r="F35" s="31"/>
      <c r="G35" s="31"/>
      <c r="H35" s="31"/>
      <c r="I35" s="31"/>
    </row>
    <row r="36" spans="3:9" ht="24" customHeight="1" x14ac:dyDescent="0.65">
      <c r="C36" s="31"/>
      <c r="D36" s="31"/>
      <c r="E36" s="31"/>
      <c r="F36" s="31"/>
      <c r="G36" s="31"/>
      <c r="H36" s="31"/>
      <c r="I36" s="31"/>
    </row>
    <row r="37" spans="3:9" ht="24" customHeight="1" x14ac:dyDescent="0.65">
      <c r="C37" s="31"/>
      <c r="D37" s="31"/>
      <c r="E37" s="31"/>
      <c r="F37" s="31"/>
      <c r="G37" s="31"/>
      <c r="H37" s="31"/>
      <c r="I37" s="31"/>
    </row>
    <row r="38" spans="3:9" ht="24" customHeight="1" x14ac:dyDescent="0.65">
      <c r="C38" s="31"/>
      <c r="D38" s="31"/>
      <c r="E38" s="31"/>
      <c r="F38" s="31"/>
      <c r="G38" s="31"/>
      <c r="H38" s="31"/>
      <c r="I38" s="31"/>
    </row>
    <row r="39" spans="3:9" ht="24" customHeight="1" x14ac:dyDescent="0.65">
      <c r="C39" s="31"/>
      <c r="D39" s="31"/>
      <c r="E39" s="31"/>
      <c r="F39" s="31"/>
      <c r="G39" s="31"/>
      <c r="H39" s="31"/>
      <c r="I39" s="31"/>
    </row>
  </sheetData>
  <mergeCells count="6">
    <mergeCell ref="C10:I10"/>
    <mergeCell ref="G6:I6"/>
    <mergeCell ref="C7:E7"/>
    <mergeCell ref="G7:I7"/>
    <mergeCell ref="C8:E8"/>
    <mergeCell ref="G8:I8"/>
  </mergeCells>
  <pageMargins left="0.7" right="0.7" top="0.48" bottom="0.5" header="0.5" footer="0.5"/>
  <pageSetup paperSize="9" scale="85" firstPageNumber="9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729AA-017E-4742-9246-BB3E65820D70}">
  <dimension ref="A1:M25"/>
  <sheetViews>
    <sheetView view="pageBreakPreview" topLeftCell="A16" zoomScale="78" zoomScaleNormal="100" zoomScaleSheetLayoutView="78" workbookViewId="0">
      <selection activeCell="B15" sqref="B15"/>
    </sheetView>
  </sheetViews>
  <sheetFormatPr defaultColWidth="9.09765625" defaultRowHeight="22.5" customHeight="1" x14ac:dyDescent="0.65"/>
  <cols>
    <col min="1" max="1" width="28.3984375" style="32" customWidth="1"/>
    <col min="2" max="2" width="39.69921875" style="76" customWidth="1"/>
    <col min="3" max="3" width="10.69921875" style="32" customWidth="1"/>
    <col min="4" max="4" width="2.296875" style="32" customWidth="1"/>
    <col min="5" max="5" width="16.59765625" style="32" customWidth="1"/>
    <col min="6" max="6" width="2.296875" style="32" customWidth="1"/>
    <col min="7" max="7" width="16.59765625" style="32" customWidth="1"/>
    <col min="8" max="8" width="2.296875" style="32" customWidth="1"/>
    <col min="9" max="9" width="16.59765625" style="32" customWidth="1"/>
    <col min="10" max="10" width="2.296875" style="32" customWidth="1"/>
    <col min="11" max="11" width="16.59765625" style="32" customWidth="1"/>
    <col min="12" max="12" width="2.296875" style="32" customWidth="1"/>
    <col min="13" max="13" width="16.59765625" style="32" customWidth="1"/>
    <col min="14" max="16384" width="9.09765625" style="32"/>
  </cols>
  <sheetData>
    <row r="1" spans="1:13" ht="22.5" customHeight="1" x14ac:dyDescent="0.7">
      <c r="A1" s="12" t="s">
        <v>130</v>
      </c>
      <c r="B1" s="142"/>
      <c r="C1" s="143"/>
      <c r="D1" s="143"/>
      <c r="E1" s="143"/>
      <c r="M1" s="144"/>
    </row>
    <row r="2" spans="1:13" ht="22.5" customHeight="1" x14ac:dyDescent="0.7">
      <c r="A2" s="64" t="s">
        <v>62</v>
      </c>
      <c r="B2" s="64"/>
      <c r="C2" s="143"/>
      <c r="D2" s="143"/>
      <c r="E2" s="143"/>
      <c r="L2" s="120"/>
      <c r="M2" s="144"/>
    </row>
    <row r="3" spans="1:13" ht="22.5" customHeight="1" x14ac:dyDescent="0.7">
      <c r="A3" s="64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3" ht="22.5" customHeight="1" x14ac:dyDescent="0.65">
      <c r="A4" s="31"/>
      <c r="B4" s="30"/>
      <c r="D4" s="145"/>
      <c r="E4" s="212" t="s">
        <v>76</v>
      </c>
      <c r="F4" s="212"/>
      <c r="G4" s="212"/>
      <c r="H4" s="212"/>
      <c r="I4" s="212"/>
      <c r="J4" s="212"/>
      <c r="K4" s="212"/>
      <c r="L4" s="212"/>
      <c r="M4" s="212"/>
    </row>
    <row r="5" spans="1:13" ht="22.5" customHeight="1" x14ac:dyDescent="0.65">
      <c r="A5" s="31"/>
      <c r="B5" s="30"/>
      <c r="D5" s="60"/>
      <c r="E5" s="60"/>
      <c r="F5" s="121"/>
      <c r="G5" s="60"/>
      <c r="H5" s="121"/>
      <c r="I5" s="213" t="s">
        <v>16</v>
      </c>
      <c r="J5" s="213"/>
      <c r="K5" s="213"/>
      <c r="L5" s="121"/>
      <c r="M5" s="120"/>
    </row>
    <row r="6" spans="1:13" ht="22.5" customHeight="1" x14ac:dyDescent="0.65">
      <c r="A6" s="31"/>
      <c r="B6" s="30"/>
      <c r="D6" s="60"/>
      <c r="E6" s="60" t="s">
        <v>30</v>
      </c>
      <c r="F6" s="121"/>
      <c r="G6" s="60"/>
      <c r="H6" s="121"/>
      <c r="I6" s="146"/>
      <c r="J6" s="146"/>
      <c r="K6" s="146"/>
      <c r="L6" s="121"/>
      <c r="M6" s="120"/>
    </row>
    <row r="7" spans="1:13" ht="22.5" customHeight="1" x14ac:dyDescent="0.65">
      <c r="A7" s="31"/>
      <c r="B7" s="118"/>
      <c r="D7" s="60"/>
      <c r="E7" s="60" t="s">
        <v>35</v>
      </c>
      <c r="F7" s="61"/>
      <c r="G7" s="60" t="s">
        <v>25</v>
      </c>
      <c r="H7" s="61"/>
      <c r="I7" s="60" t="s">
        <v>100</v>
      </c>
      <c r="J7" s="61"/>
      <c r="K7" s="60"/>
      <c r="L7" s="61"/>
      <c r="M7" s="60" t="s">
        <v>33</v>
      </c>
    </row>
    <row r="8" spans="1:13" ht="22.5" customHeight="1" x14ac:dyDescent="0.65">
      <c r="A8" s="31"/>
      <c r="B8" s="118"/>
      <c r="C8" s="118"/>
      <c r="D8" s="60"/>
      <c r="E8" s="60" t="s">
        <v>36</v>
      </c>
      <c r="F8" s="61"/>
      <c r="G8" s="60" t="s">
        <v>88</v>
      </c>
      <c r="H8" s="61"/>
      <c r="I8" s="60" t="s">
        <v>99</v>
      </c>
      <c r="J8" s="61"/>
      <c r="K8" s="60" t="s">
        <v>50</v>
      </c>
      <c r="L8" s="61"/>
      <c r="M8" s="60" t="s">
        <v>34</v>
      </c>
    </row>
    <row r="9" spans="1:13" ht="22.5" customHeight="1" x14ac:dyDescent="0.65">
      <c r="A9" s="31"/>
      <c r="B9" s="118"/>
      <c r="C9" s="123"/>
      <c r="D9" s="147"/>
      <c r="E9" s="209" t="s">
        <v>63</v>
      </c>
      <c r="F9" s="209"/>
      <c r="G9" s="209"/>
      <c r="H9" s="209"/>
      <c r="I9" s="209"/>
      <c r="J9" s="209"/>
      <c r="K9" s="209"/>
      <c r="L9" s="209"/>
      <c r="M9" s="209"/>
    </row>
    <row r="10" spans="1:13" ht="22.5" customHeight="1" x14ac:dyDescent="0.7">
      <c r="A10" s="14" t="s">
        <v>123</v>
      </c>
      <c r="B10" s="118"/>
      <c r="C10" s="123"/>
      <c r="D10" s="118"/>
      <c r="E10" s="148"/>
      <c r="F10" s="148"/>
      <c r="G10" s="148"/>
      <c r="H10" s="148"/>
      <c r="I10" s="148"/>
      <c r="J10" s="148"/>
      <c r="K10" s="148"/>
      <c r="L10" s="148"/>
      <c r="M10" s="148"/>
    </row>
    <row r="11" spans="1:13" ht="22.5" customHeight="1" x14ac:dyDescent="0.7">
      <c r="A11" s="14" t="s">
        <v>105</v>
      </c>
      <c r="B11" s="77"/>
      <c r="C11" s="93"/>
      <c r="D11" s="26"/>
      <c r="E11" s="148">
        <v>2048255</v>
      </c>
      <c r="F11" s="148"/>
      <c r="G11" s="148">
        <v>283564</v>
      </c>
      <c r="H11" s="148"/>
      <c r="I11" s="148">
        <v>133711</v>
      </c>
      <c r="J11" s="148"/>
      <c r="K11" s="148">
        <v>403476</v>
      </c>
      <c r="L11" s="148"/>
      <c r="M11" s="148">
        <f>SUM(E11:K11)</f>
        <v>2869006</v>
      </c>
    </row>
    <row r="12" spans="1:13" ht="22.5" customHeight="1" x14ac:dyDescent="0.7">
      <c r="A12" s="14"/>
      <c r="B12" s="77"/>
      <c r="C12" s="93"/>
      <c r="D12" s="26"/>
      <c r="E12" s="148"/>
      <c r="F12" s="148"/>
      <c r="G12" s="148"/>
      <c r="H12" s="148"/>
      <c r="I12" s="148"/>
      <c r="J12" s="148"/>
      <c r="K12" s="148"/>
      <c r="L12" s="148"/>
      <c r="M12" s="148"/>
    </row>
    <row r="13" spans="1:13" ht="22.5" customHeight="1" x14ac:dyDescent="0.7">
      <c r="A13" s="14" t="s">
        <v>113</v>
      </c>
      <c r="B13" s="77"/>
      <c r="C13" s="77"/>
      <c r="D13" s="3"/>
      <c r="E13" s="3"/>
      <c r="F13" s="149"/>
      <c r="G13" s="3"/>
      <c r="H13" s="149"/>
      <c r="I13" s="3"/>
      <c r="J13" s="149"/>
      <c r="K13" s="3"/>
      <c r="L13" s="149"/>
      <c r="M13" s="3"/>
    </row>
    <row r="14" spans="1:13" ht="22.5" customHeight="1" x14ac:dyDescent="0.7">
      <c r="A14" s="50" t="s">
        <v>114</v>
      </c>
      <c r="B14" s="77"/>
      <c r="C14" s="93"/>
      <c r="D14" s="3"/>
      <c r="E14" s="3"/>
      <c r="F14" s="149"/>
      <c r="G14" s="3"/>
      <c r="H14" s="149"/>
      <c r="I14" s="3"/>
      <c r="J14" s="149"/>
      <c r="K14" s="3"/>
      <c r="L14" s="149"/>
      <c r="M14" s="3"/>
    </row>
    <row r="15" spans="1:13" ht="22.5" customHeight="1" x14ac:dyDescent="0.65">
      <c r="A15" s="32" t="s">
        <v>115</v>
      </c>
      <c r="B15" s="30"/>
      <c r="C15" s="30"/>
      <c r="D15" s="150"/>
      <c r="E15" s="151">
        <v>0</v>
      </c>
      <c r="F15" s="152"/>
      <c r="G15" s="151">
        <v>0</v>
      </c>
      <c r="H15" s="152"/>
      <c r="I15" s="151">
        <v>0</v>
      </c>
      <c r="J15" s="152"/>
      <c r="K15" s="78">
        <v>-163860</v>
      </c>
      <c r="L15" s="152"/>
      <c r="M15" s="78">
        <f>SUM(E15:K15)</f>
        <v>-163860</v>
      </c>
    </row>
    <row r="16" spans="1:13" ht="22.5" customHeight="1" x14ac:dyDescent="0.7">
      <c r="A16" s="50" t="s">
        <v>166</v>
      </c>
      <c r="B16" s="77"/>
      <c r="C16" s="93"/>
      <c r="D16" s="79"/>
      <c r="E16" s="153">
        <f>SUM(E15:E15)</f>
        <v>0</v>
      </c>
      <c r="F16" s="154"/>
      <c r="G16" s="153">
        <f>SUM(G15:G15)</f>
        <v>0</v>
      </c>
      <c r="H16" s="149"/>
      <c r="I16" s="153">
        <f>SUM(I15:I15)</f>
        <v>0</v>
      </c>
      <c r="J16" s="24"/>
      <c r="K16" s="155">
        <f>SUM(K15:K15)</f>
        <v>-163860</v>
      </c>
      <c r="L16" s="24"/>
      <c r="M16" s="155">
        <f>SUM(M15:M15)</f>
        <v>-163860</v>
      </c>
    </row>
    <row r="17" spans="1:13" ht="22.5" customHeight="1" x14ac:dyDescent="0.7">
      <c r="A17" s="14"/>
      <c r="B17" s="77"/>
      <c r="C17" s="1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2.5" customHeight="1" x14ac:dyDescent="0.7">
      <c r="A18" s="14" t="s">
        <v>67</v>
      </c>
      <c r="B18" s="77"/>
      <c r="C18" s="1"/>
      <c r="D18" s="3"/>
      <c r="E18" s="3"/>
      <c r="F18" s="149"/>
      <c r="G18" s="3"/>
      <c r="H18" s="149"/>
      <c r="I18" s="3"/>
      <c r="J18" s="149"/>
      <c r="K18" s="3"/>
      <c r="L18" s="149"/>
      <c r="M18" s="3"/>
    </row>
    <row r="19" spans="1:13" ht="22.5" customHeight="1" x14ac:dyDescent="0.7">
      <c r="A19" s="32" t="s">
        <v>75</v>
      </c>
      <c r="B19" s="77"/>
      <c r="C19" s="1"/>
      <c r="D19" s="156"/>
      <c r="E19" s="157">
        <v>0</v>
      </c>
      <c r="F19" s="158"/>
      <c r="G19" s="157">
        <v>0</v>
      </c>
      <c r="H19" s="158"/>
      <c r="I19" s="157">
        <v>0</v>
      </c>
      <c r="J19" s="5"/>
      <c r="K19" s="150">
        <f>'PL8'!E34</f>
        <v>263317</v>
      </c>
      <c r="L19" s="43"/>
      <c r="M19" s="150">
        <f>SUM(E19:K19)</f>
        <v>263317</v>
      </c>
    </row>
    <row r="20" spans="1:13" ht="22.5" customHeight="1" x14ac:dyDescent="0.7">
      <c r="A20" s="1" t="s">
        <v>167</v>
      </c>
      <c r="B20" s="77"/>
      <c r="C20" s="1"/>
      <c r="D20" s="156"/>
      <c r="E20" s="151">
        <v>0</v>
      </c>
      <c r="F20" s="152"/>
      <c r="G20" s="151">
        <v>0</v>
      </c>
      <c r="H20" s="152"/>
      <c r="I20" s="151">
        <v>0</v>
      </c>
      <c r="J20" s="5"/>
      <c r="K20" s="151">
        <v>0</v>
      </c>
      <c r="L20" s="43"/>
      <c r="M20" s="151">
        <v>0</v>
      </c>
    </row>
    <row r="21" spans="1:13" ht="22.5" customHeight="1" x14ac:dyDescent="0.7">
      <c r="A21" s="14" t="s">
        <v>68</v>
      </c>
      <c r="B21" s="77"/>
      <c r="C21" s="1"/>
      <c r="D21" s="70"/>
      <c r="E21" s="159">
        <f>SUM(E19:E20)</f>
        <v>0</v>
      </c>
      <c r="F21" s="36"/>
      <c r="G21" s="159">
        <f>SUM(G19:G20)</f>
        <v>0</v>
      </c>
      <c r="H21" s="36"/>
      <c r="I21" s="159">
        <f>SUM(I19:I20)</f>
        <v>0</v>
      </c>
      <c r="J21" s="33"/>
      <c r="K21" s="155">
        <f>SUM(K19:K20)</f>
        <v>263317</v>
      </c>
      <c r="L21" s="33"/>
      <c r="M21" s="160">
        <f>SUM(D21:L21)</f>
        <v>263317</v>
      </c>
    </row>
    <row r="22" spans="1:13" ht="22.5" customHeight="1" x14ac:dyDescent="0.7">
      <c r="A22" s="14"/>
      <c r="B22" s="77"/>
      <c r="C22" s="1"/>
      <c r="D22" s="70"/>
      <c r="E22" s="70"/>
      <c r="F22" s="36"/>
      <c r="G22" s="70"/>
      <c r="H22" s="36"/>
      <c r="I22" s="70"/>
      <c r="J22" s="33"/>
      <c r="K22" s="148"/>
      <c r="L22" s="33"/>
      <c r="M22" s="148"/>
    </row>
    <row r="23" spans="1:13" ht="22.5" hidden="1" customHeight="1" x14ac:dyDescent="0.7">
      <c r="A23" s="31" t="s">
        <v>168</v>
      </c>
      <c r="B23" s="77"/>
      <c r="C23" s="1"/>
      <c r="D23" s="70"/>
      <c r="E23" s="150">
        <v>0</v>
      </c>
      <c r="F23" s="161"/>
      <c r="G23" s="150">
        <v>0</v>
      </c>
      <c r="H23" s="161"/>
      <c r="I23" s="150">
        <v>0</v>
      </c>
      <c r="J23" s="128"/>
      <c r="K23" s="150">
        <v>0</v>
      </c>
      <c r="L23" s="128"/>
      <c r="M23" s="150">
        <f>SUM(E23:K23)</f>
        <v>0</v>
      </c>
    </row>
    <row r="24" spans="1:13" ht="22.5" customHeight="1" thickBot="1" x14ac:dyDescent="0.75">
      <c r="A24" s="214" t="s">
        <v>124</v>
      </c>
      <c r="B24" s="214"/>
      <c r="D24" s="126"/>
      <c r="E24" s="162">
        <f>E11+E16+E21+E23</f>
        <v>2048255</v>
      </c>
      <c r="F24" s="126"/>
      <c r="G24" s="162">
        <f>G11+G16+G21+G23</f>
        <v>283564</v>
      </c>
      <c r="H24" s="126"/>
      <c r="I24" s="162">
        <f>I11+I16+I21+I23</f>
        <v>133711</v>
      </c>
      <c r="J24" s="126"/>
      <c r="K24" s="162">
        <f>K11+K16+K21+K23</f>
        <v>502933</v>
      </c>
      <c r="L24" s="126"/>
      <c r="M24" s="162">
        <f>M11+M16+M21+M23</f>
        <v>2968463</v>
      </c>
    </row>
    <row r="25" spans="1:13" ht="22.5" customHeight="1" thickTop="1" x14ac:dyDescent="0.65"/>
  </sheetData>
  <mergeCells count="5">
    <mergeCell ref="C3:M3"/>
    <mergeCell ref="E4:M4"/>
    <mergeCell ref="I5:K5"/>
    <mergeCell ref="E9:M9"/>
    <mergeCell ref="A24:B24"/>
  </mergeCells>
  <pageMargins left="0.8" right="0.8" top="0.48" bottom="0.5" header="0.5" footer="0.5"/>
  <pageSetup paperSize="9" scale="83" firstPageNumber="10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30E59-AC2E-4CE4-8BE5-4D47C0041593}">
  <dimension ref="A1:AD35"/>
  <sheetViews>
    <sheetView view="pageBreakPreview" zoomScale="80" zoomScaleNormal="100" zoomScaleSheetLayoutView="80" workbookViewId="0">
      <selection activeCell="O36" sqref="O36"/>
    </sheetView>
  </sheetViews>
  <sheetFormatPr defaultRowHeight="21.5" x14ac:dyDescent="0.65"/>
  <cols>
    <col min="1" max="1" width="45" style="1" customWidth="1"/>
    <col min="2" max="2" width="11.09765625" style="1" hidden="1" customWidth="1"/>
    <col min="3" max="3" width="8.8984375" style="84" customWidth="1"/>
    <col min="4" max="4" width="1.296875" style="1" customWidth="1"/>
    <col min="5" max="5" width="13.69921875" style="1" customWidth="1"/>
    <col min="6" max="6" width="1.3984375" style="1" customWidth="1"/>
    <col min="7" max="7" width="11.8984375" style="1" customWidth="1"/>
    <col min="8" max="8" width="1.3984375" style="1" customWidth="1"/>
    <col min="9" max="9" width="13.09765625" style="1" customWidth="1"/>
    <col min="10" max="10" width="1.3984375" style="1" customWidth="1"/>
    <col min="11" max="11" width="15.09765625" style="32" customWidth="1"/>
    <col min="12" max="12" width="1.09765625" style="1" customWidth="1"/>
    <col min="13" max="13" width="11.8984375" style="32" customWidth="1"/>
    <col min="14" max="14" width="1.09765625" style="1" customWidth="1"/>
    <col min="15" max="15" width="13.59765625" style="32" customWidth="1"/>
    <col min="16" max="16" width="1.3984375" style="1" customWidth="1"/>
    <col min="17" max="17" width="13.69921875" style="1" customWidth="1"/>
    <col min="18" max="18" width="1.3984375" style="1" customWidth="1"/>
    <col min="19" max="19" width="17.8984375" style="1" bestFit="1" customWidth="1"/>
    <col min="20" max="20" width="1.3984375" style="1" customWidth="1"/>
    <col min="21" max="21" width="13.69921875" style="1" customWidth="1"/>
    <col min="22" max="259" width="9.09765625" style="1"/>
    <col min="260" max="260" width="41.69921875" style="1" customWidth="1"/>
    <col min="261" max="261" width="8" style="1" customWidth="1"/>
    <col min="262" max="262" width="1.296875" style="1" customWidth="1"/>
    <col min="263" max="264" width="0" style="1" hidden="1" customWidth="1"/>
    <col min="265" max="265" width="13.69921875" style="1" customWidth="1"/>
    <col min="266" max="266" width="1.3984375" style="1" customWidth="1"/>
    <col min="267" max="267" width="13.09765625" style="1" customWidth="1"/>
    <col min="268" max="268" width="1.3984375" style="1" customWidth="1"/>
    <col min="269" max="269" width="15.09765625" style="1" customWidth="1"/>
    <col min="270" max="270" width="1.09765625" style="1" customWidth="1"/>
    <col min="271" max="271" width="13.59765625" style="1" customWidth="1"/>
    <col min="272" max="272" width="1.3984375" style="1" customWidth="1"/>
    <col min="273" max="273" width="13.69921875" style="1" customWidth="1"/>
    <col min="274" max="274" width="1.3984375" style="1" customWidth="1"/>
    <col min="275" max="275" width="17.8984375" style="1" bestFit="1" customWidth="1"/>
    <col min="276" max="276" width="1.3984375" style="1" customWidth="1"/>
    <col min="277" max="277" width="13.69921875" style="1" customWidth="1"/>
    <col min="278" max="515" width="9.09765625" style="1"/>
    <col min="516" max="516" width="41.69921875" style="1" customWidth="1"/>
    <col min="517" max="517" width="8" style="1" customWidth="1"/>
    <col min="518" max="518" width="1.296875" style="1" customWidth="1"/>
    <col min="519" max="520" width="0" style="1" hidden="1" customWidth="1"/>
    <col min="521" max="521" width="13.69921875" style="1" customWidth="1"/>
    <col min="522" max="522" width="1.3984375" style="1" customWidth="1"/>
    <col min="523" max="523" width="13.09765625" style="1" customWidth="1"/>
    <col min="524" max="524" width="1.3984375" style="1" customWidth="1"/>
    <col min="525" max="525" width="15.09765625" style="1" customWidth="1"/>
    <col min="526" max="526" width="1.09765625" style="1" customWidth="1"/>
    <col min="527" max="527" width="13.59765625" style="1" customWidth="1"/>
    <col min="528" max="528" width="1.3984375" style="1" customWidth="1"/>
    <col min="529" max="529" width="13.69921875" style="1" customWidth="1"/>
    <col min="530" max="530" width="1.3984375" style="1" customWidth="1"/>
    <col min="531" max="531" width="17.8984375" style="1" bestFit="1" customWidth="1"/>
    <col min="532" max="532" width="1.3984375" style="1" customWidth="1"/>
    <col min="533" max="533" width="13.69921875" style="1" customWidth="1"/>
    <col min="534" max="771" width="9.09765625" style="1"/>
    <col min="772" max="772" width="41.69921875" style="1" customWidth="1"/>
    <col min="773" max="773" width="8" style="1" customWidth="1"/>
    <col min="774" max="774" width="1.296875" style="1" customWidth="1"/>
    <col min="775" max="776" width="0" style="1" hidden="1" customWidth="1"/>
    <col min="777" max="777" width="13.69921875" style="1" customWidth="1"/>
    <col min="778" max="778" width="1.3984375" style="1" customWidth="1"/>
    <col min="779" max="779" width="13.09765625" style="1" customWidth="1"/>
    <col min="780" max="780" width="1.3984375" style="1" customWidth="1"/>
    <col min="781" max="781" width="15.09765625" style="1" customWidth="1"/>
    <col min="782" max="782" width="1.09765625" style="1" customWidth="1"/>
    <col min="783" max="783" width="13.59765625" style="1" customWidth="1"/>
    <col min="784" max="784" width="1.3984375" style="1" customWidth="1"/>
    <col min="785" max="785" width="13.69921875" style="1" customWidth="1"/>
    <col min="786" max="786" width="1.3984375" style="1" customWidth="1"/>
    <col min="787" max="787" width="17.8984375" style="1" bestFit="1" customWidth="1"/>
    <col min="788" max="788" width="1.3984375" style="1" customWidth="1"/>
    <col min="789" max="789" width="13.69921875" style="1" customWidth="1"/>
    <col min="790" max="1027" width="9.09765625" style="1"/>
    <col min="1028" max="1028" width="41.69921875" style="1" customWidth="1"/>
    <col min="1029" max="1029" width="8" style="1" customWidth="1"/>
    <col min="1030" max="1030" width="1.296875" style="1" customWidth="1"/>
    <col min="1031" max="1032" width="0" style="1" hidden="1" customWidth="1"/>
    <col min="1033" max="1033" width="13.69921875" style="1" customWidth="1"/>
    <col min="1034" max="1034" width="1.3984375" style="1" customWidth="1"/>
    <col min="1035" max="1035" width="13.09765625" style="1" customWidth="1"/>
    <col min="1036" max="1036" width="1.3984375" style="1" customWidth="1"/>
    <col min="1037" max="1037" width="15.09765625" style="1" customWidth="1"/>
    <col min="1038" max="1038" width="1.09765625" style="1" customWidth="1"/>
    <col min="1039" max="1039" width="13.59765625" style="1" customWidth="1"/>
    <col min="1040" max="1040" width="1.3984375" style="1" customWidth="1"/>
    <col min="1041" max="1041" width="13.69921875" style="1" customWidth="1"/>
    <col min="1042" max="1042" width="1.3984375" style="1" customWidth="1"/>
    <col min="1043" max="1043" width="17.8984375" style="1" bestFit="1" customWidth="1"/>
    <col min="1044" max="1044" width="1.3984375" style="1" customWidth="1"/>
    <col min="1045" max="1045" width="13.69921875" style="1" customWidth="1"/>
    <col min="1046" max="1283" width="9.09765625" style="1"/>
    <col min="1284" max="1284" width="41.69921875" style="1" customWidth="1"/>
    <col min="1285" max="1285" width="8" style="1" customWidth="1"/>
    <col min="1286" max="1286" width="1.296875" style="1" customWidth="1"/>
    <col min="1287" max="1288" width="0" style="1" hidden="1" customWidth="1"/>
    <col min="1289" max="1289" width="13.69921875" style="1" customWidth="1"/>
    <col min="1290" max="1290" width="1.3984375" style="1" customWidth="1"/>
    <col min="1291" max="1291" width="13.09765625" style="1" customWidth="1"/>
    <col min="1292" max="1292" width="1.3984375" style="1" customWidth="1"/>
    <col min="1293" max="1293" width="15.09765625" style="1" customWidth="1"/>
    <col min="1294" max="1294" width="1.09765625" style="1" customWidth="1"/>
    <col min="1295" max="1295" width="13.59765625" style="1" customWidth="1"/>
    <col min="1296" max="1296" width="1.3984375" style="1" customWidth="1"/>
    <col min="1297" max="1297" width="13.69921875" style="1" customWidth="1"/>
    <col min="1298" max="1298" width="1.3984375" style="1" customWidth="1"/>
    <col min="1299" max="1299" width="17.8984375" style="1" bestFit="1" customWidth="1"/>
    <col min="1300" max="1300" width="1.3984375" style="1" customWidth="1"/>
    <col min="1301" max="1301" width="13.69921875" style="1" customWidth="1"/>
    <col min="1302" max="1539" width="9.09765625" style="1"/>
    <col min="1540" max="1540" width="41.69921875" style="1" customWidth="1"/>
    <col min="1541" max="1541" width="8" style="1" customWidth="1"/>
    <col min="1542" max="1542" width="1.296875" style="1" customWidth="1"/>
    <col min="1543" max="1544" width="0" style="1" hidden="1" customWidth="1"/>
    <col min="1545" max="1545" width="13.69921875" style="1" customWidth="1"/>
    <col min="1546" max="1546" width="1.3984375" style="1" customWidth="1"/>
    <col min="1547" max="1547" width="13.09765625" style="1" customWidth="1"/>
    <col min="1548" max="1548" width="1.3984375" style="1" customWidth="1"/>
    <col min="1549" max="1549" width="15.09765625" style="1" customWidth="1"/>
    <col min="1550" max="1550" width="1.09765625" style="1" customWidth="1"/>
    <col min="1551" max="1551" width="13.59765625" style="1" customWidth="1"/>
    <col min="1552" max="1552" width="1.3984375" style="1" customWidth="1"/>
    <col min="1553" max="1553" width="13.69921875" style="1" customWidth="1"/>
    <col min="1554" max="1554" width="1.3984375" style="1" customWidth="1"/>
    <col min="1555" max="1555" width="17.8984375" style="1" bestFit="1" customWidth="1"/>
    <col min="1556" max="1556" width="1.3984375" style="1" customWidth="1"/>
    <col min="1557" max="1557" width="13.69921875" style="1" customWidth="1"/>
    <col min="1558" max="1795" width="9.09765625" style="1"/>
    <col min="1796" max="1796" width="41.69921875" style="1" customWidth="1"/>
    <col min="1797" max="1797" width="8" style="1" customWidth="1"/>
    <col min="1798" max="1798" width="1.296875" style="1" customWidth="1"/>
    <col min="1799" max="1800" width="0" style="1" hidden="1" customWidth="1"/>
    <col min="1801" max="1801" width="13.69921875" style="1" customWidth="1"/>
    <col min="1802" max="1802" width="1.3984375" style="1" customWidth="1"/>
    <col min="1803" max="1803" width="13.09765625" style="1" customWidth="1"/>
    <col min="1804" max="1804" width="1.3984375" style="1" customWidth="1"/>
    <col min="1805" max="1805" width="15.09765625" style="1" customWidth="1"/>
    <col min="1806" max="1806" width="1.09765625" style="1" customWidth="1"/>
    <col min="1807" max="1807" width="13.59765625" style="1" customWidth="1"/>
    <col min="1808" max="1808" width="1.3984375" style="1" customWidth="1"/>
    <col min="1809" max="1809" width="13.69921875" style="1" customWidth="1"/>
    <col min="1810" max="1810" width="1.3984375" style="1" customWidth="1"/>
    <col min="1811" max="1811" width="17.8984375" style="1" bestFit="1" customWidth="1"/>
    <col min="1812" max="1812" width="1.3984375" style="1" customWidth="1"/>
    <col min="1813" max="1813" width="13.69921875" style="1" customWidth="1"/>
    <col min="1814" max="2051" width="9.09765625" style="1"/>
    <col min="2052" max="2052" width="41.69921875" style="1" customWidth="1"/>
    <col min="2053" max="2053" width="8" style="1" customWidth="1"/>
    <col min="2054" max="2054" width="1.296875" style="1" customWidth="1"/>
    <col min="2055" max="2056" width="0" style="1" hidden="1" customWidth="1"/>
    <col min="2057" max="2057" width="13.69921875" style="1" customWidth="1"/>
    <col min="2058" max="2058" width="1.3984375" style="1" customWidth="1"/>
    <col min="2059" max="2059" width="13.09765625" style="1" customWidth="1"/>
    <col min="2060" max="2060" width="1.3984375" style="1" customWidth="1"/>
    <col min="2061" max="2061" width="15.09765625" style="1" customWidth="1"/>
    <col min="2062" max="2062" width="1.09765625" style="1" customWidth="1"/>
    <col min="2063" max="2063" width="13.59765625" style="1" customWidth="1"/>
    <col min="2064" max="2064" width="1.3984375" style="1" customWidth="1"/>
    <col min="2065" max="2065" width="13.69921875" style="1" customWidth="1"/>
    <col min="2066" max="2066" width="1.3984375" style="1" customWidth="1"/>
    <col min="2067" max="2067" width="17.8984375" style="1" bestFit="1" customWidth="1"/>
    <col min="2068" max="2068" width="1.3984375" style="1" customWidth="1"/>
    <col min="2069" max="2069" width="13.69921875" style="1" customWidth="1"/>
    <col min="2070" max="2307" width="9.09765625" style="1"/>
    <col min="2308" max="2308" width="41.69921875" style="1" customWidth="1"/>
    <col min="2309" max="2309" width="8" style="1" customWidth="1"/>
    <col min="2310" max="2310" width="1.296875" style="1" customWidth="1"/>
    <col min="2311" max="2312" width="0" style="1" hidden="1" customWidth="1"/>
    <col min="2313" max="2313" width="13.69921875" style="1" customWidth="1"/>
    <col min="2314" max="2314" width="1.3984375" style="1" customWidth="1"/>
    <col min="2315" max="2315" width="13.09765625" style="1" customWidth="1"/>
    <col min="2316" max="2316" width="1.3984375" style="1" customWidth="1"/>
    <col min="2317" max="2317" width="15.09765625" style="1" customWidth="1"/>
    <col min="2318" max="2318" width="1.09765625" style="1" customWidth="1"/>
    <col min="2319" max="2319" width="13.59765625" style="1" customWidth="1"/>
    <col min="2320" max="2320" width="1.3984375" style="1" customWidth="1"/>
    <col min="2321" max="2321" width="13.69921875" style="1" customWidth="1"/>
    <col min="2322" max="2322" width="1.3984375" style="1" customWidth="1"/>
    <col min="2323" max="2323" width="17.8984375" style="1" bestFit="1" customWidth="1"/>
    <col min="2324" max="2324" width="1.3984375" style="1" customWidth="1"/>
    <col min="2325" max="2325" width="13.69921875" style="1" customWidth="1"/>
    <col min="2326" max="2563" width="9.09765625" style="1"/>
    <col min="2564" max="2564" width="41.69921875" style="1" customWidth="1"/>
    <col min="2565" max="2565" width="8" style="1" customWidth="1"/>
    <col min="2566" max="2566" width="1.296875" style="1" customWidth="1"/>
    <col min="2567" max="2568" width="0" style="1" hidden="1" customWidth="1"/>
    <col min="2569" max="2569" width="13.69921875" style="1" customWidth="1"/>
    <col min="2570" max="2570" width="1.3984375" style="1" customWidth="1"/>
    <col min="2571" max="2571" width="13.09765625" style="1" customWidth="1"/>
    <col min="2572" max="2572" width="1.3984375" style="1" customWidth="1"/>
    <col min="2573" max="2573" width="15.09765625" style="1" customWidth="1"/>
    <col min="2574" max="2574" width="1.09765625" style="1" customWidth="1"/>
    <col min="2575" max="2575" width="13.59765625" style="1" customWidth="1"/>
    <col min="2576" max="2576" width="1.3984375" style="1" customWidth="1"/>
    <col min="2577" max="2577" width="13.69921875" style="1" customWidth="1"/>
    <col min="2578" max="2578" width="1.3984375" style="1" customWidth="1"/>
    <col min="2579" max="2579" width="17.8984375" style="1" bestFit="1" customWidth="1"/>
    <col min="2580" max="2580" width="1.3984375" style="1" customWidth="1"/>
    <col min="2581" max="2581" width="13.69921875" style="1" customWidth="1"/>
    <col min="2582" max="2819" width="9.09765625" style="1"/>
    <col min="2820" max="2820" width="41.69921875" style="1" customWidth="1"/>
    <col min="2821" max="2821" width="8" style="1" customWidth="1"/>
    <col min="2822" max="2822" width="1.296875" style="1" customWidth="1"/>
    <col min="2823" max="2824" width="0" style="1" hidden="1" customWidth="1"/>
    <col min="2825" max="2825" width="13.69921875" style="1" customWidth="1"/>
    <col min="2826" max="2826" width="1.3984375" style="1" customWidth="1"/>
    <col min="2827" max="2827" width="13.09765625" style="1" customWidth="1"/>
    <col min="2828" max="2828" width="1.3984375" style="1" customWidth="1"/>
    <col min="2829" max="2829" width="15.09765625" style="1" customWidth="1"/>
    <col min="2830" max="2830" width="1.09765625" style="1" customWidth="1"/>
    <col min="2831" max="2831" width="13.59765625" style="1" customWidth="1"/>
    <col min="2832" max="2832" width="1.3984375" style="1" customWidth="1"/>
    <col min="2833" max="2833" width="13.69921875" style="1" customWidth="1"/>
    <col min="2834" max="2834" width="1.3984375" style="1" customWidth="1"/>
    <col min="2835" max="2835" width="17.8984375" style="1" bestFit="1" customWidth="1"/>
    <col min="2836" max="2836" width="1.3984375" style="1" customWidth="1"/>
    <col min="2837" max="2837" width="13.69921875" style="1" customWidth="1"/>
    <col min="2838" max="3075" width="9.09765625" style="1"/>
    <col min="3076" max="3076" width="41.69921875" style="1" customWidth="1"/>
    <col min="3077" max="3077" width="8" style="1" customWidth="1"/>
    <col min="3078" max="3078" width="1.296875" style="1" customWidth="1"/>
    <col min="3079" max="3080" width="0" style="1" hidden="1" customWidth="1"/>
    <col min="3081" max="3081" width="13.69921875" style="1" customWidth="1"/>
    <col min="3082" max="3082" width="1.3984375" style="1" customWidth="1"/>
    <col min="3083" max="3083" width="13.09765625" style="1" customWidth="1"/>
    <col min="3084" max="3084" width="1.3984375" style="1" customWidth="1"/>
    <col min="3085" max="3085" width="15.09765625" style="1" customWidth="1"/>
    <col min="3086" max="3086" width="1.09765625" style="1" customWidth="1"/>
    <col min="3087" max="3087" width="13.59765625" style="1" customWidth="1"/>
    <col min="3088" max="3088" width="1.3984375" style="1" customWidth="1"/>
    <col min="3089" max="3089" width="13.69921875" style="1" customWidth="1"/>
    <col min="3090" max="3090" width="1.3984375" style="1" customWidth="1"/>
    <col min="3091" max="3091" width="17.8984375" style="1" bestFit="1" customWidth="1"/>
    <col min="3092" max="3092" width="1.3984375" style="1" customWidth="1"/>
    <col min="3093" max="3093" width="13.69921875" style="1" customWidth="1"/>
    <col min="3094" max="3331" width="9.09765625" style="1"/>
    <col min="3332" max="3332" width="41.69921875" style="1" customWidth="1"/>
    <col min="3333" max="3333" width="8" style="1" customWidth="1"/>
    <col min="3334" max="3334" width="1.296875" style="1" customWidth="1"/>
    <col min="3335" max="3336" width="0" style="1" hidden="1" customWidth="1"/>
    <col min="3337" max="3337" width="13.69921875" style="1" customWidth="1"/>
    <col min="3338" max="3338" width="1.3984375" style="1" customWidth="1"/>
    <col min="3339" max="3339" width="13.09765625" style="1" customWidth="1"/>
    <col min="3340" max="3340" width="1.3984375" style="1" customWidth="1"/>
    <col min="3341" max="3341" width="15.09765625" style="1" customWidth="1"/>
    <col min="3342" max="3342" width="1.09765625" style="1" customWidth="1"/>
    <col min="3343" max="3343" width="13.59765625" style="1" customWidth="1"/>
    <col min="3344" max="3344" width="1.3984375" style="1" customWidth="1"/>
    <col min="3345" max="3345" width="13.69921875" style="1" customWidth="1"/>
    <col min="3346" max="3346" width="1.3984375" style="1" customWidth="1"/>
    <col min="3347" max="3347" width="17.8984375" style="1" bestFit="1" customWidth="1"/>
    <col min="3348" max="3348" width="1.3984375" style="1" customWidth="1"/>
    <col min="3349" max="3349" width="13.69921875" style="1" customWidth="1"/>
    <col min="3350" max="3587" width="9.09765625" style="1"/>
    <col min="3588" max="3588" width="41.69921875" style="1" customWidth="1"/>
    <col min="3589" max="3589" width="8" style="1" customWidth="1"/>
    <col min="3590" max="3590" width="1.296875" style="1" customWidth="1"/>
    <col min="3591" max="3592" width="0" style="1" hidden="1" customWidth="1"/>
    <col min="3593" max="3593" width="13.69921875" style="1" customWidth="1"/>
    <col min="3594" max="3594" width="1.3984375" style="1" customWidth="1"/>
    <col min="3595" max="3595" width="13.09765625" style="1" customWidth="1"/>
    <col min="3596" max="3596" width="1.3984375" style="1" customWidth="1"/>
    <col min="3597" max="3597" width="15.09765625" style="1" customWidth="1"/>
    <col min="3598" max="3598" width="1.09765625" style="1" customWidth="1"/>
    <col min="3599" max="3599" width="13.59765625" style="1" customWidth="1"/>
    <col min="3600" max="3600" width="1.3984375" style="1" customWidth="1"/>
    <col min="3601" max="3601" width="13.69921875" style="1" customWidth="1"/>
    <col min="3602" max="3602" width="1.3984375" style="1" customWidth="1"/>
    <col min="3603" max="3603" width="17.8984375" style="1" bestFit="1" customWidth="1"/>
    <col min="3604" max="3604" width="1.3984375" style="1" customWidth="1"/>
    <col min="3605" max="3605" width="13.69921875" style="1" customWidth="1"/>
    <col min="3606" max="3843" width="9.09765625" style="1"/>
    <col min="3844" max="3844" width="41.69921875" style="1" customWidth="1"/>
    <col min="3845" max="3845" width="8" style="1" customWidth="1"/>
    <col min="3846" max="3846" width="1.296875" style="1" customWidth="1"/>
    <col min="3847" max="3848" width="0" style="1" hidden="1" customWidth="1"/>
    <col min="3849" max="3849" width="13.69921875" style="1" customWidth="1"/>
    <col min="3850" max="3850" width="1.3984375" style="1" customWidth="1"/>
    <col min="3851" max="3851" width="13.09765625" style="1" customWidth="1"/>
    <col min="3852" max="3852" width="1.3984375" style="1" customWidth="1"/>
    <col min="3853" max="3853" width="15.09765625" style="1" customWidth="1"/>
    <col min="3854" max="3854" width="1.09765625" style="1" customWidth="1"/>
    <col min="3855" max="3855" width="13.59765625" style="1" customWidth="1"/>
    <col min="3856" max="3856" width="1.3984375" style="1" customWidth="1"/>
    <col min="3857" max="3857" width="13.69921875" style="1" customWidth="1"/>
    <col min="3858" max="3858" width="1.3984375" style="1" customWidth="1"/>
    <col min="3859" max="3859" width="17.8984375" style="1" bestFit="1" customWidth="1"/>
    <col min="3860" max="3860" width="1.3984375" style="1" customWidth="1"/>
    <col min="3861" max="3861" width="13.69921875" style="1" customWidth="1"/>
    <col min="3862" max="4099" width="9.09765625" style="1"/>
    <col min="4100" max="4100" width="41.69921875" style="1" customWidth="1"/>
    <col min="4101" max="4101" width="8" style="1" customWidth="1"/>
    <col min="4102" max="4102" width="1.296875" style="1" customWidth="1"/>
    <col min="4103" max="4104" width="0" style="1" hidden="1" customWidth="1"/>
    <col min="4105" max="4105" width="13.69921875" style="1" customWidth="1"/>
    <col min="4106" max="4106" width="1.3984375" style="1" customWidth="1"/>
    <col min="4107" max="4107" width="13.09765625" style="1" customWidth="1"/>
    <col min="4108" max="4108" width="1.3984375" style="1" customWidth="1"/>
    <col min="4109" max="4109" width="15.09765625" style="1" customWidth="1"/>
    <col min="4110" max="4110" width="1.09765625" style="1" customWidth="1"/>
    <col min="4111" max="4111" width="13.59765625" style="1" customWidth="1"/>
    <col min="4112" max="4112" width="1.3984375" style="1" customWidth="1"/>
    <col min="4113" max="4113" width="13.69921875" style="1" customWidth="1"/>
    <col min="4114" max="4114" width="1.3984375" style="1" customWidth="1"/>
    <col min="4115" max="4115" width="17.8984375" style="1" bestFit="1" customWidth="1"/>
    <col min="4116" max="4116" width="1.3984375" style="1" customWidth="1"/>
    <col min="4117" max="4117" width="13.69921875" style="1" customWidth="1"/>
    <col min="4118" max="4355" width="9.09765625" style="1"/>
    <col min="4356" max="4356" width="41.69921875" style="1" customWidth="1"/>
    <col min="4357" max="4357" width="8" style="1" customWidth="1"/>
    <col min="4358" max="4358" width="1.296875" style="1" customWidth="1"/>
    <col min="4359" max="4360" width="0" style="1" hidden="1" customWidth="1"/>
    <col min="4361" max="4361" width="13.69921875" style="1" customWidth="1"/>
    <col min="4362" max="4362" width="1.3984375" style="1" customWidth="1"/>
    <col min="4363" max="4363" width="13.09765625" style="1" customWidth="1"/>
    <col min="4364" max="4364" width="1.3984375" style="1" customWidth="1"/>
    <col min="4365" max="4365" width="15.09765625" style="1" customWidth="1"/>
    <col min="4366" max="4366" width="1.09765625" style="1" customWidth="1"/>
    <col min="4367" max="4367" width="13.59765625" style="1" customWidth="1"/>
    <col min="4368" max="4368" width="1.3984375" style="1" customWidth="1"/>
    <col min="4369" max="4369" width="13.69921875" style="1" customWidth="1"/>
    <col min="4370" max="4370" width="1.3984375" style="1" customWidth="1"/>
    <col min="4371" max="4371" width="17.8984375" style="1" bestFit="1" customWidth="1"/>
    <col min="4372" max="4372" width="1.3984375" style="1" customWidth="1"/>
    <col min="4373" max="4373" width="13.69921875" style="1" customWidth="1"/>
    <col min="4374" max="4611" width="9.09765625" style="1"/>
    <col min="4612" max="4612" width="41.69921875" style="1" customWidth="1"/>
    <col min="4613" max="4613" width="8" style="1" customWidth="1"/>
    <col min="4614" max="4614" width="1.296875" style="1" customWidth="1"/>
    <col min="4615" max="4616" width="0" style="1" hidden="1" customWidth="1"/>
    <col min="4617" max="4617" width="13.69921875" style="1" customWidth="1"/>
    <col min="4618" max="4618" width="1.3984375" style="1" customWidth="1"/>
    <col min="4619" max="4619" width="13.09765625" style="1" customWidth="1"/>
    <col min="4620" max="4620" width="1.3984375" style="1" customWidth="1"/>
    <col min="4621" max="4621" width="15.09765625" style="1" customWidth="1"/>
    <col min="4622" max="4622" width="1.09765625" style="1" customWidth="1"/>
    <col min="4623" max="4623" width="13.59765625" style="1" customWidth="1"/>
    <col min="4624" max="4624" width="1.3984375" style="1" customWidth="1"/>
    <col min="4625" max="4625" width="13.69921875" style="1" customWidth="1"/>
    <col min="4626" max="4626" width="1.3984375" style="1" customWidth="1"/>
    <col min="4627" max="4627" width="17.8984375" style="1" bestFit="1" customWidth="1"/>
    <col min="4628" max="4628" width="1.3984375" style="1" customWidth="1"/>
    <col min="4629" max="4629" width="13.69921875" style="1" customWidth="1"/>
    <col min="4630" max="4867" width="9.09765625" style="1"/>
    <col min="4868" max="4868" width="41.69921875" style="1" customWidth="1"/>
    <col min="4869" max="4869" width="8" style="1" customWidth="1"/>
    <col min="4870" max="4870" width="1.296875" style="1" customWidth="1"/>
    <col min="4871" max="4872" width="0" style="1" hidden="1" customWidth="1"/>
    <col min="4873" max="4873" width="13.69921875" style="1" customWidth="1"/>
    <col min="4874" max="4874" width="1.3984375" style="1" customWidth="1"/>
    <col min="4875" max="4875" width="13.09765625" style="1" customWidth="1"/>
    <col min="4876" max="4876" width="1.3984375" style="1" customWidth="1"/>
    <col min="4877" max="4877" width="15.09765625" style="1" customWidth="1"/>
    <col min="4878" max="4878" width="1.09765625" style="1" customWidth="1"/>
    <col min="4879" max="4879" width="13.59765625" style="1" customWidth="1"/>
    <col min="4880" max="4880" width="1.3984375" style="1" customWidth="1"/>
    <col min="4881" max="4881" width="13.69921875" style="1" customWidth="1"/>
    <col min="4882" max="4882" width="1.3984375" style="1" customWidth="1"/>
    <col min="4883" max="4883" width="17.8984375" style="1" bestFit="1" customWidth="1"/>
    <col min="4884" max="4884" width="1.3984375" style="1" customWidth="1"/>
    <col min="4885" max="4885" width="13.69921875" style="1" customWidth="1"/>
    <col min="4886" max="5123" width="9.09765625" style="1"/>
    <col min="5124" max="5124" width="41.69921875" style="1" customWidth="1"/>
    <col min="5125" max="5125" width="8" style="1" customWidth="1"/>
    <col min="5126" max="5126" width="1.296875" style="1" customWidth="1"/>
    <col min="5127" max="5128" width="0" style="1" hidden="1" customWidth="1"/>
    <col min="5129" max="5129" width="13.69921875" style="1" customWidth="1"/>
    <col min="5130" max="5130" width="1.3984375" style="1" customWidth="1"/>
    <col min="5131" max="5131" width="13.09765625" style="1" customWidth="1"/>
    <col min="5132" max="5132" width="1.3984375" style="1" customWidth="1"/>
    <col min="5133" max="5133" width="15.09765625" style="1" customWidth="1"/>
    <col min="5134" max="5134" width="1.09765625" style="1" customWidth="1"/>
    <col min="5135" max="5135" width="13.59765625" style="1" customWidth="1"/>
    <col min="5136" max="5136" width="1.3984375" style="1" customWidth="1"/>
    <col min="5137" max="5137" width="13.69921875" style="1" customWidth="1"/>
    <col min="5138" max="5138" width="1.3984375" style="1" customWidth="1"/>
    <col min="5139" max="5139" width="17.8984375" style="1" bestFit="1" customWidth="1"/>
    <col min="5140" max="5140" width="1.3984375" style="1" customWidth="1"/>
    <col min="5141" max="5141" width="13.69921875" style="1" customWidth="1"/>
    <col min="5142" max="5379" width="9.09765625" style="1"/>
    <col min="5380" max="5380" width="41.69921875" style="1" customWidth="1"/>
    <col min="5381" max="5381" width="8" style="1" customWidth="1"/>
    <col min="5382" max="5382" width="1.296875" style="1" customWidth="1"/>
    <col min="5383" max="5384" width="0" style="1" hidden="1" customWidth="1"/>
    <col min="5385" max="5385" width="13.69921875" style="1" customWidth="1"/>
    <col min="5386" max="5386" width="1.3984375" style="1" customWidth="1"/>
    <col min="5387" max="5387" width="13.09765625" style="1" customWidth="1"/>
    <col min="5388" max="5388" width="1.3984375" style="1" customWidth="1"/>
    <col min="5389" max="5389" width="15.09765625" style="1" customWidth="1"/>
    <col min="5390" max="5390" width="1.09765625" style="1" customWidth="1"/>
    <col min="5391" max="5391" width="13.59765625" style="1" customWidth="1"/>
    <col min="5392" max="5392" width="1.3984375" style="1" customWidth="1"/>
    <col min="5393" max="5393" width="13.69921875" style="1" customWidth="1"/>
    <col min="5394" max="5394" width="1.3984375" style="1" customWidth="1"/>
    <col min="5395" max="5395" width="17.8984375" style="1" bestFit="1" customWidth="1"/>
    <col min="5396" max="5396" width="1.3984375" style="1" customWidth="1"/>
    <col min="5397" max="5397" width="13.69921875" style="1" customWidth="1"/>
    <col min="5398" max="5635" width="9.09765625" style="1"/>
    <col min="5636" max="5636" width="41.69921875" style="1" customWidth="1"/>
    <col min="5637" max="5637" width="8" style="1" customWidth="1"/>
    <col min="5638" max="5638" width="1.296875" style="1" customWidth="1"/>
    <col min="5639" max="5640" width="0" style="1" hidden="1" customWidth="1"/>
    <col min="5641" max="5641" width="13.69921875" style="1" customWidth="1"/>
    <col min="5642" max="5642" width="1.3984375" style="1" customWidth="1"/>
    <col min="5643" max="5643" width="13.09765625" style="1" customWidth="1"/>
    <col min="5644" max="5644" width="1.3984375" style="1" customWidth="1"/>
    <col min="5645" max="5645" width="15.09765625" style="1" customWidth="1"/>
    <col min="5646" max="5646" width="1.09765625" style="1" customWidth="1"/>
    <col min="5647" max="5647" width="13.59765625" style="1" customWidth="1"/>
    <col min="5648" max="5648" width="1.3984375" style="1" customWidth="1"/>
    <col min="5649" max="5649" width="13.69921875" style="1" customWidth="1"/>
    <col min="5650" max="5650" width="1.3984375" style="1" customWidth="1"/>
    <col min="5651" max="5651" width="17.8984375" style="1" bestFit="1" customWidth="1"/>
    <col min="5652" max="5652" width="1.3984375" style="1" customWidth="1"/>
    <col min="5653" max="5653" width="13.69921875" style="1" customWidth="1"/>
    <col min="5654" max="5891" width="9.09765625" style="1"/>
    <col min="5892" max="5892" width="41.69921875" style="1" customWidth="1"/>
    <col min="5893" max="5893" width="8" style="1" customWidth="1"/>
    <col min="5894" max="5894" width="1.296875" style="1" customWidth="1"/>
    <col min="5895" max="5896" width="0" style="1" hidden="1" customWidth="1"/>
    <col min="5897" max="5897" width="13.69921875" style="1" customWidth="1"/>
    <col min="5898" max="5898" width="1.3984375" style="1" customWidth="1"/>
    <col min="5899" max="5899" width="13.09765625" style="1" customWidth="1"/>
    <col min="5900" max="5900" width="1.3984375" style="1" customWidth="1"/>
    <col min="5901" max="5901" width="15.09765625" style="1" customWidth="1"/>
    <col min="5902" max="5902" width="1.09765625" style="1" customWidth="1"/>
    <col min="5903" max="5903" width="13.59765625" style="1" customWidth="1"/>
    <col min="5904" max="5904" width="1.3984375" style="1" customWidth="1"/>
    <col min="5905" max="5905" width="13.69921875" style="1" customWidth="1"/>
    <col min="5906" max="5906" width="1.3984375" style="1" customWidth="1"/>
    <col min="5907" max="5907" width="17.8984375" style="1" bestFit="1" customWidth="1"/>
    <col min="5908" max="5908" width="1.3984375" style="1" customWidth="1"/>
    <col min="5909" max="5909" width="13.69921875" style="1" customWidth="1"/>
    <col min="5910" max="6147" width="9.09765625" style="1"/>
    <col min="6148" max="6148" width="41.69921875" style="1" customWidth="1"/>
    <col min="6149" max="6149" width="8" style="1" customWidth="1"/>
    <col min="6150" max="6150" width="1.296875" style="1" customWidth="1"/>
    <col min="6151" max="6152" width="0" style="1" hidden="1" customWidth="1"/>
    <col min="6153" max="6153" width="13.69921875" style="1" customWidth="1"/>
    <col min="6154" max="6154" width="1.3984375" style="1" customWidth="1"/>
    <col min="6155" max="6155" width="13.09765625" style="1" customWidth="1"/>
    <col min="6156" max="6156" width="1.3984375" style="1" customWidth="1"/>
    <col min="6157" max="6157" width="15.09765625" style="1" customWidth="1"/>
    <col min="6158" max="6158" width="1.09765625" style="1" customWidth="1"/>
    <col min="6159" max="6159" width="13.59765625" style="1" customWidth="1"/>
    <col min="6160" max="6160" width="1.3984375" style="1" customWidth="1"/>
    <col min="6161" max="6161" width="13.69921875" style="1" customWidth="1"/>
    <col min="6162" max="6162" width="1.3984375" style="1" customWidth="1"/>
    <col min="6163" max="6163" width="17.8984375" style="1" bestFit="1" customWidth="1"/>
    <col min="6164" max="6164" width="1.3984375" style="1" customWidth="1"/>
    <col min="6165" max="6165" width="13.69921875" style="1" customWidth="1"/>
    <col min="6166" max="6403" width="9.09765625" style="1"/>
    <col min="6404" max="6404" width="41.69921875" style="1" customWidth="1"/>
    <col min="6405" max="6405" width="8" style="1" customWidth="1"/>
    <col min="6406" max="6406" width="1.296875" style="1" customWidth="1"/>
    <col min="6407" max="6408" width="0" style="1" hidden="1" customWidth="1"/>
    <col min="6409" max="6409" width="13.69921875" style="1" customWidth="1"/>
    <col min="6410" max="6410" width="1.3984375" style="1" customWidth="1"/>
    <col min="6411" max="6411" width="13.09765625" style="1" customWidth="1"/>
    <col min="6412" max="6412" width="1.3984375" style="1" customWidth="1"/>
    <col min="6413" max="6413" width="15.09765625" style="1" customWidth="1"/>
    <col min="6414" max="6414" width="1.09765625" style="1" customWidth="1"/>
    <col min="6415" max="6415" width="13.59765625" style="1" customWidth="1"/>
    <col min="6416" max="6416" width="1.3984375" style="1" customWidth="1"/>
    <col min="6417" max="6417" width="13.69921875" style="1" customWidth="1"/>
    <col min="6418" max="6418" width="1.3984375" style="1" customWidth="1"/>
    <col min="6419" max="6419" width="17.8984375" style="1" bestFit="1" customWidth="1"/>
    <col min="6420" max="6420" width="1.3984375" style="1" customWidth="1"/>
    <col min="6421" max="6421" width="13.69921875" style="1" customWidth="1"/>
    <col min="6422" max="6659" width="9.09765625" style="1"/>
    <col min="6660" max="6660" width="41.69921875" style="1" customWidth="1"/>
    <col min="6661" max="6661" width="8" style="1" customWidth="1"/>
    <col min="6662" max="6662" width="1.296875" style="1" customWidth="1"/>
    <col min="6663" max="6664" width="0" style="1" hidden="1" customWidth="1"/>
    <col min="6665" max="6665" width="13.69921875" style="1" customWidth="1"/>
    <col min="6666" max="6666" width="1.3984375" style="1" customWidth="1"/>
    <col min="6667" max="6667" width="13.09765625" style="1" customWidth="1"/>
    <col min="6668" max="6668" width="1.3984375" style="1" customWidth="1"/>
    <col min="6669" max="6669" width="15.09765625" style="1" customWidth="1"/>
    <col min="6670" max="6670" width="1.09765625" style="1" customWidth="1"/>
    <col min="6671" max="6671" width="13.59765625" style="1" customWidth="1"/>
    <col min="6672" max="6672" width="1.3984375" style="1" customWidth="1"/>
    <col min="6673" max="6673" width="13.69921875" style="1" customWidth="1"/>
    <col min="6674" max="6674" width="1.3984375" style="1" customWidth="1"/>
    <col min="6675" max="6675" width="17.8984375" style="1" bestFit="1" customWidth="1"/>
    <col min="6676" max="6676" width="1.3984375" style="1" customWidth="1"/>
    <col min="6677" max="6677" width="13.69921875" style="1" customWidth="1"/>
    <col min="6678" max="6915" width="9.09765625" style="1"/>
    <col min="6916" max="6916" width="41.69921875" style="1" customWidth="1"/>
    <col min="6917" max="6917" width="8" style="1" customWidth="1"/>
    <col min="6918" max="6918" width="1.296875" style="1" customWidth="1"/>
    <col min="6919" max="6920" width="0" style="1" hidden="1" customWidth="1"/>
    <col min="6921" max="6921" width="13.69921875" style="1" customWidth="1"/>
    <col min="6922" max="6922" width="1.3984375" style="1" customWidth="1"/>
    <col min="6923" max="6923" width="13.09765625" style="1" customWidth="1"/>
    <col min="6924" max="6924" width="1.3984375" style="1" customWidth="1"/>
    <col min="6925" max="6925" width="15.09765625" style="1" customWidth="1"/>
    <col min="6926" max="6926" width="1.09765625" style="1" customWidth="1"/>
    <col min="6927" max="6927" width="13.59765625" style="1" customWidth="1"/>
    <col min="6928" max="6928" width="1.3984375" style="1" customWidth="1"/>
    <col min="6929" max="6929" width="13.69921875" style="1" customWidth="1"/>
    <col min="6930" max="6930" width="1.3984375" style="1" customWidth="1"/>
    <col min="6931" max="6931" width="17.8984375" style="1" bestFit="1" customWidth="1"/>
    <col min="6932" max="6932" width="1.3984375" style="1" customWidth="1"/>
    <col min="6933" max="6933" width="13.69921875" style="1" customWidth="1"/>
    <col min="6934" max="7171" width="9.09765625" style="1"/>
    <col min="7172" max="7172" width="41.69921875" style="1" customWidth="1"/>
    <col min="7173" max="7173" width="8" style="1" customWidth="1"/>
    <col min="7174" max="7174" width="1.296875" style="1" customWidth="1"/>
    <col min="7175" max="7176" width="0" style="1" hidden="1" customWidth="1"/>
    <col min="7177" max="7177" width="13.69921875" style="1" customWidth="1"/>
    <col min="7178" max="7178" width="1.3984375" style="1" customWidth="1"/>
    <col min="7179" max="7179" width="13.09765625" style="1" customWidth="1"/>
    <col min="7180" max="7180" width="1.3984375" style="1" customWidth="1"/>
    <col min="7181" max="7181" width="15.09765625" style="1" customWidth="1"/>
    <col min="7182" max="7182" width="1.09765625" style="1" customWidth="1"/>
    <col min="7183" max="7183" width="13.59765625" style="1" customWidth="1"/>
    <col min="7184" max="7184" width="1.3984375" style="1" customWidth="1"/>
    <col min="7185" max="7185" width="13.69921875" style="1" customWidth="1"/>
    <col min="7186" max="7186" width="1.3984375" style="1" customWidth="1"/>
    <col min="7187" max="7187" width="17.8984375" style="1" bestFit="1" customWidth="1"/>
    <col min="7188" max="7188" width="1.3984375" style="1" customWidth="1"/>
    <col min="7189" max="7189" width="13.69921875" style="1" customWidth="1"/>
    <col min="7190" max="7427" width="9.09765625" style="1"/>
    <col min="7428" max="7428" width="41.69921875" style="1" customWidth="1"/>
    <col min="7429" max="7429" width="8" style="1" customWidth="1"/>
    <col min="7430" max="7430" width="1.296875" style="1" customWidth="1"/>
    <col min="7431" max="7432" width="0" style="1" hidden="1" customWidth="1"/>
    <col min="7433" max="7433" width="13.69921875" style="1" customWidth="1"/>
    <col min="7434" max="7434" width="1.3984375" style="1" customWidth="1"/>
    <col min="7435" max="7435" width="13.09765625" style="1" customWidth="1"/>
    <col min="7436" max="7436" width="1.3984375" style="1" customWidth="1"/>
    <col min="7437" max="7437" width="15.09765625" style="1" customWidth="1"/>
    <col min="7438" max="7438" width="1.09765625" style="1" customWidth="1"/>
    <col min="7439" max="7439" width="13.59765625" style="1" customWidth="1"/>
    <col min="7440" max="7440" width="1.3984375" style="1" customWidth="1"/>
    <col min="7441" max="7441" width="13.69921875" style="1" customWidth="1"/>
    <col min="7442" max="7442" width="1.3984375" style="1" customWidth="1"/>
    <col min="7443" max="7443" width="17.8984375" style="1" bestFit="1" customWidth="1"/>
    <col min="7444" max="7444" width="1.3984375" style="1" customWidth="1"/>
    <col min="7445" max="7445" width="13.69921875" style="1" customWidth="1"/>
    <col min="7446" max="7683" width="9.09765625" style="1"/>
    <col min="7684" max="7684" width="41.69921875" style="1" customWidth="1"/>
    <col min="7685" max="7685" width="8" style="1" customWidth="1"/>
    <col min="7686" max="7686" width="1.296875" style="1" customWidth="1"/>
    <col min="7687" max="7688" width="0" style="1" hidden="1" customWidth="1"/>
    <col min="7689" max="7689" width="13.69921875" style="1" customWidth="1"/>
    <col min="7690" max="7690" width="1.3984375" style="1" customWidth="1"/>
    <col min="7691" max="7691" width="13.09765625" style="1" customWidth="1"/>
    <col min="7692" max="7692" width="1.3984375" style="1" customWidth="1"/>
    <col min="7693" max="7693" width="15.09765625" style="1" customWidth="1"/>
    <col min="7694" max="7694" width="1.09765625" style="1" customWidth="1"/>
    <col min="7695" max="7695" width="13.59765625" style="1" customWidth="1"/>
    <col min="7696" max="7696" width="1.3984375" style="1" customWidth="1"/>
    <col min="7697" max="7697" width="13.69921875" style="1" customWidth="1"/>
    <col min="7698" max="7698" width="1.3984375" style="1" customWidth="1"/>
    <col min="7699" max="7699" width="17.8984375" style="1" bestFit="1" customWidth="1"/>
    <col min="7700" max="7700" width="1.3984375" style="1" customWidth="1"/>
    <col min="7701" max="7701" width="13.69921875" style="1" customWidth="1"/>
    <col min="7702" max="7939" width="9.09765625" style="1"/>
    <col min="7940" max="7940" width="41.69921875" style="1" customWidth="1"/>
    <col min="7941" max="7941" width="8" style="1" customWidth="1"/>
    <col min="7942" max="7942" width="1.296875" style="1" customWidth="1"/>
    <col min="7943" max="7944" width="0" style="1" hidden="1" customWidth="1"/>
    <col min="7945" max="7945" width="13.69921875" style="1" customWidth="1"/>
    <col min="7946" max="7946" width="1.3984375" style="1" customWidth="1"/>
    <col min="7947" max="7947" width="13.09765625" style="1" customWidth="1"/>
    <col min="7948" max="7948" width="1.3984375" style="1" customWidth="1"/>
    <col min="7949" max="7949" width="15.09765625" style="1" customWidth="1"/>
    <col min="7950" max="7950" width="1.09765625" style="1" customWidth="1"/>
    <col min="7951" max="7951" width="13.59765625" style="1" customWidth="1"/>
    <col min="7952" max="7952" width="1.3984375" style="1" customWidth="1"/>
    <col min="7953" max="7953" width="13.69921875" style="1" customWidth="1"/>
    <col min="7954" max="7954" width="1.3984375" style="1" customWidth="1"/>
    <col min="7955" max="7955" width="17.8984375" style="1" bestFit="1" customWidth="1"/>
    <col min="7956" max="7956" width="1.3984375" style="1" customWidth="1"/>
    <col min="7957" max="7957" width="13.69921875" style="1" customWidth="1"/>
    <col min="7958" max="8195" width="9.09765625" style="1"/>
    <col min="8196" max="8196" width="41.69921875" style="1" customWidth="1"/>
    <col min="8197" max="8197" width="8" style="1" customWidth="1"/>
    <col min="8198" max="8198" width="1.296875" style="1" customWidth="1"/>
    <col min="8199" max="8200" width="0" style="1" hidden="1" customWidth="1"/>
    <col min="8201" max="8201" width="13.69921875" style="1" customWidth="1"/>
    <col min="8202" max="8202" width="1.3984375" style="1" customWidth="1"/>
    <col min="8203" max="8203" width="13.09765625" style="1" customWidth="1"/>
    <col min="8204" max="8204" width="1.3984375" style="1" customWidth="1"/>
    <col min="8205" max="8205" width="15.09765625" style="1" customWidth="1"/>
    <col min="8206" max="8206" width="1.09765625" style="1" customWidth="1"/>
    <col min="8207" max="8207" width="13.59765625" style="1" customWidth="1"/>
    <col min="8208" max="8208" width="1.3984375" style="1" customWidth="1"/>
    <col min="8209" max="8209" width="13.69921875" style="1" customWidth="1"/>
    <col min="8210" max="8210" width="1.3984375" style="1" customWidth="1"/>
    <col min="8211" max="8211" width="17.8984375" style="1" bestFit="1" customWidth="1"/>
    <col min="8212" max="8212" width="1.3984375" style="1" customWidth="1"/>
    <col min="8213" max="8213" width="13.69921875" style="1" customWidth="1"/>
    <col min="8214" max="8451" width="9.09765625" style="1"/>
    <col min="8452" max="8452" width="41.69921875" style="1" customWidth="1"/>
    <col min="8453" max="8453" width="8" style="1" customWidth="1"/>
    <col min="8454" max="8454" width="1.296875" style="1" customWidth="1"/>
    <col min="8455" max="8456" width="0" style="1" hidden="1" customWidth="1"/>
    <col min="8457" max="8457" width="13.69921875" style="1" customWidth="1"/>
    <col min="8458" max="8458" width="1.3984375" style="1" customWidth="1"/>
    <col min="8459" max="8459" width="13.09765625" style="1" customWidth="1"/>
    <col min="8460" max="8460" width="1.3984375" style="1" customWidth="1"/>
    <col min="8461" max="8461" width="15.09765625" style="1" customWidth="1"/>
    <col min="8462" max="8462" width="1.09765625" style="1" customWidth="1"/>
    <col min="8463" max="8463" width="13.59765625" style="1" customWidth="1"/>
    <col min="8464" max="8464" width="1.3984375" style="1" customWidth="1"/>
    <col min="8465" max="8465" width="13.69921875" style="1" customWidth="1"/>
    <col min="8466" max="8466" width="1.3984375" style="1" customWidth="1"/>
    <col min="8467" max="8467" width="17.8984375" style="1" bestFit="1" customWidth="1"/>
    <col min="8468" max="8468" width="1.3984375" style="1" customWidth="1"/>
    <col min="8469" max="8469" width="13.69921875" style="1" customWidth="1"/>
    <col min="8470" max="8707" width="9.09765625" style="1"/>
    <col min="8708" max="8708" width="41.69921875" style="1" customWidth="1"/>
    <col min="8709" max="8709" width="8" style="1" customWidth="1"/>
    <col min="8710" max="8710" width="1.296875" style="1" customWidth="1"/>
    <col min="8711" max="8712" width="0" style="1" hidden="1" customWidth="1"/>
    <col min="8713" max="8713" width="13.69921875" style="1" customWidth="1"/>
    <col min="8714" max="8714" width="1.3984375" style="1" customWidth="1"/>
    <col min="8715" max="8715" width="13.09765625" style="1" customWidth="1"/>
    <col min="8716" max="8716" width="1.3984375" style="1" customWidth="1"/>
    <col min="8717" max="8717" width="15.09765625" style="1" customWidth="1"/>
    <col min="8718" max="8718" width="1.09765625" style="1" customWidth="1"/>
    <col min="8719" max="8719" width="13.59765625" style="1" customWidth="1"/>
    <col min="8720" max="8720" width="1.3984375" style="1" customWidth="1"/>
    <col min="8721" max="8721" width="13.69921875" style="1" customWidth="1"/>
    <col min="8722" max="8722" width="1.3984375" style="1" customWidth="1"/>
    <col min="8723" max="8723" width="17.8984375" style="1" bestFit="1" customWidth="1"/>
    <col min="8724" max="8724" width="1.3984375" style="1" customWidth="1"/>
    <col min="8725" max="8725" width="13.69921875" style="1" customWidth="1"/>
    <col min="8726" max="8963" width="9.09765625" style="1"/>
    <col min="8964" max="8964" width="41.69921875" style="1" customWidth="1"/>
    <col min="8965" max="8965" width="8" style="1" customWidth="1"/>
    <col min="8966" max="8966" width="1.296875" style="1" customWidth="1"/>
    <col min="8967" max="8968" width="0" style="1" hidden="1" customWidth="1"/>
    <col min="8969" max="8969" width="13.69921875" style="1" customWidth="1"/>
    <col min="8970" max="8970" width="1.3984375" style="1" customWidth="1"/>
    <col min="8971" max="8971" width="13.09765625" style="1" customWidth="1"/>
    <col min="8972" max="8972" width="1.3984375" style="1" customWidth="1"/>
    <col min="8973" max="8973" width="15.09765625" style="1" customWidth="1"/>
    <col min="8974" max="8974" width="1.09765625" style="1" customWidth="1"/>
    <col min="8975" max="8975" width="13.59765625" style="1" customWidth="1"/>
    <col min="8976" max="8976" width="1.3984375" style="1" customWidth="1"/>
    <col min="8977" max="8977" width="13.69921875" style="1" customWidth="1"/>
    <col min="8978" max="8978" width="1.3984375" style="1" customWidth="1"/>
    <col min="8979" max="8979" width="17.8984375" style="1" bestFit="1" customWidth="1"/>
    <col min="8980" max="8980" width="1.3984375" style="1" customWidth="1"/>
    <col min="8981" max="8981" width="13.69921875" style="1" customWidth="1"/>
    <col min="8982" max="9219" width="9.09765625" style="1"/>
    <col min="9220" max="9220" width="41.69921875" style="1" customWidth="1"/>
    <col min="9221" max="9221" width="8" style="1" customWidth="1"/>
    <col min="9222" max="9222" width="1.296875" style="1" customWidth="1"/>
    <col min="9223" max="9224" width="0" style="1" hidden="1" customWidth="1"/>
    <col min="9225" max="9225" width="13.69921875" style="1" customWidth="1"/>
    <col min="9226" max="9226" width="1.3984375" style="1" customWidth="1"/>
    <col min="9227" max="9227" width="13.09765625" style="1" customWidth="1"/>
    <col min="9228" max="9228" width="1.3984375" style="1" customWidth="1"/>
    <col min="9229" max="9229" width="15.09765625" style="1" customWidth="1"/>
    <col min="9230" max="9230" width="1.09765625" style="1" customWidth="1"/>
    <col min="9231" max="9231" width="13.59765625" style="1" customWidth="1"/>
    <col min="9232" max="9232" width="1.3984375" style="1" customWidth="1"/>
    <col min="9233" max="9233" width="13.69921875" style="1" customWidth="1"/>
    <col min="9234" max="9234" width="1.3984375" style="1" customWidth="1"/>
    <col min="9235" max="9235" width="17.8984375" style="1" bestFit="1" customWidth="1"/>
    <col min="9236" max="9236" width="1.3984375" style="1" customWidth="1"/>
    <col min="9237" max="9237" width="13.69921875" style="1" customWidth="1"/>
    <col min="9238" max="9475" width="9.09765625" style="1"/>
    <col min="9476" max="9476" width="41.69921875" style="1" customWidth="1"/>
    <col min="9477" max="9477" width="8" style="1" customWidth="1"/>
    <col min="9478" max="9478" width="1.296875" style="1" customWidth="1"/>
    <col min="9479" max="9480" width="0" style="1" hidden="1" customWidth="1"/>
    <col min="9481" max="9481" width="13.69921875" style="1" customWidth="1"/>
    <col min="9482" max="9482" width="1.3984375" style="1" customWidth="1"/>
    <col min="9483" max="9483" width="13.09765625" style="1" customWidth="1"/>
    <col min="9484" max="9484" width="1.3984375" style="1" customWidth="1"/>
    <col min="9485" max="9485" width="15.09765625" style="1" customWidth="1"/>
    <col min="9486" max="9486" width="1.09765625" style="1" customWidth="1"/>
    <col min="9487" max="9487" width="13.59765625" style="1" customWidth="1"/>
    <col min="9488" max="9488" width="1.3984375" style="1" customWidth="1"/>
    <col min="9489" max="9489" width="13.69921875" style="1" customWidth="1"/>
    <col min="9490" max="9490" width="1.3984375" style="1" customWidth="1"/>
    <col min="9491" max="9491" width="17.8984375" style="1" bestFit="1" customWidth="1"/>
    <col min="9492" max="9492" width="1.3984375" style="1" customWidth="1"/>
    <col min="9493" max="9493" width="13.69921875" style="1" customWidth="1"/>
    <col min="9494" max="9731" width="9.09765625" style="1"/>
    <col min="9732" max="9732" width="41.69921875" style="1" customWidth="1"/>
    <col min="9733" max="9733" width="8" style="1" customWidth="1"/>
    <col min="9734" max="9734" width="1.296875" style="1" customWidth="1"/>
    <col min="9735" max="9736" width="0" style="1" hidden="1" customWidth="1"/>
    <col min="9737" max="9737" width="13.69921875" style="1" customWidth="1"/>
    <col min="9738" max="9738" width="1.3984375" style="1" customWidth="1"/>
    <col min="9739" max="9739" width="13.09765625" style="1" customWidth="1"/>
    <col min="9740" max="9740" width="1.3984375" style="1" customWidth="1"/>
    <col min="9741" max="9741" width="15.09765625" style="1" customWidth="1"/>
    <col min="9742" max="9742" width="1.09765625" style="1" customWidth="1"/>
    <col min="9743" max="9743" width="13.59765625" style="1" customWidth="1"/>
    <col min="9744" max="9744" width="1.3984375" style="1" customWidth="1"/>
    <col min="9745" max="9745" width="13.69921875" style="1" customWidth="1"/>
    <col min="9746" max="9746" width="1.3984375" style="1" customWidth="1"/>
    <col min="9747" max="9747" width="17.8984375" style="1" bestFit="1" customWidth="1"/>
    <col min="9748" max="9748" width="1.3984375" style="1" customWidth="1"/>
    <col min="9749" max="9749" width="13.69921875" style="1" customWidth="1"/>
    <col min="9750" max="9987" width="9.09765625" style="1"/>
    <col min="9988" max="9988" width="41.69921875" style="1" customWidth="1"/>
    <col min="9989" max="9989" width="8" style="1" customWidth="1"/>
    <col min="9990" max="9990" width="1.296875" style="1" customWidth="1"/>
    <col min="9991" max="9992" width="0" style="1" hidden="1" customWidth="1"/>
    <col min="9993" max="9993" width="13.69921875" style="1" customWidth="1"/>
    <col min="9994" max="9994" width="1.3984375" style="1" customWidth="1"/>
    <col min="9995" max="9995" width="13.09765625" style="1" customWidth="1"/>
    <col min="9996" max="9996" width="1.3984375" style="1" customWidth="1"/>
    <col min="9997" max="9997" width="15.09765625" style="1" customWidth="1"/>
    <col min="9998" max="9998" width="1.09765625" style="1" customWidth="1"/>
    <col min="9999" max="9999" width="13.59765625" style="1" customWidth="1"/>
    <col min="10000" max="10000" width="1.3984375" style="1" customWidth="1"/>
    <col min="10001" max="10001" width="13.69921875" style="1" customWidth="1"/>
    <col min="10002" max="10002" width="1.3984375" style="1" customWidth="1"/>
    <col min="10003" max="10003" width="17.8984375" style="1" bestFit="1" customWidth="1"/>
    <col min="10004" max="10004" width="1.3984375" style="1" customWidth="1"/>
    <col min="10005" max="10005" width="13.69921875" style="1" customWidth="1"/>
    <col min="10006" max="10243" width="9.09765625" style="1"/>
    <col min="10244" max="10244" width="41.69921875" style="1" customWidth="1"/>
    <col min="10245" max="10245" width="8" style="1" customWidth="1"/>
    <col min="10246" max="10246" width="1.296875" style="1" customWidth="1"/>
    <col min="10247" max="10248" width="0" style="1" hidden="1" customWidth="1"/>
    <col min="10249" max="10249" width="13.69921875" style="1" customWidth="1"/>
    <col min="10250" max="10250" width="1.3984375" style="1" customWidth="1"/>
    <col min="10251" max="10251" width="13.09765625" style="1" customWidth="1"/>
    <col min="10252" max="10252" width="1.3984375" style="1" customWidth="1"/>
    <col min="10253" max="10253" width="15.09765625" style="1" customWidth="1"/>
    <col min="10254" max="10254" width="1.09765625" style="1" customWidth="1"/>
    <col min="10255" max="10255" width="13.59765625" style="1" customWidth="1"/>
    <col min="10256" max="10256" width="1.3984375" style="1" customWidth="1"/>
    <col min="10257" max="10257" width="13.69921875" style="1" customWidth="1"/>
    <col min="10258" max="10258" width="1.3984375" style="1" customWidth="1"/>
    <col min="10259" max="10259" width="17.8984375" style="1" bestFit="1" customWidth="1"/>
    <col min="10260" max="10260" width="1.3984375" style="1" customWidth="1"/>
    <col min="10261" max="10261" width="13.69921875" style="1" customWidth="1"/>
    <col min="10262" max="10499" width="9.09765625" style="1"/>
    <col min="10500" max="10500" width="41.69921875" style="1" customWidth="1"/>
    <col min="10501" max="10501" width="8" style="1" customWidth="1"/>
    <col min="10502" max="10502" width="1.296875" style="1" customWidth="1"/>
    <col min="10503" max="10504" width="0" style="1" hidden="1" customWidth="1"/>
    <col min="10505" max="10505" width="13.69921875" style="1" customWidth="1"/>
    <col min="10506" max="10506" width="1.3984375" style="1" customWidth="1"/>
    <col min="10507" max="10507" width="13.09765625" style="1" customWidth="1"/>
    <col min="10508" max="10508" width="1.3984375" style="1" customWidth="1"/>
    <col min="10509" max="10509" width="15.09765625" style="1" customWidth="1"/>
    <col min="10510" max="10510" width="1.09765625" style="1" customWidth="1"/>
    <col min="10511" max="10511" width="13.59765625" style="1" customWidth="1"/>
    <col min="10512" max="10512" width="1.3984375" style="1" customWidth="1"/>
    <col min="10513" max="10513" width="13.69921875" style="1" customWidth="1"/>
    <col min="10514" max="10514" width="1.3984375" style="1" customWidth="1"/>
    <col min="10515" max="10515" width="17.8984375" style="1" bestFit="1" customWidth="1"/>
    <col min="10516" max="10516" width="1.3984375" style="1" customWidth="1"/>
    <col min="10517" max="10517" width="13.69921875" style="1" customWidth="1"/>
    <col min="10518" max="10755" width="9.09765625" style="1"/>
    <col min="10756" max="10756" width="41.69921875" style="1" customWidth="1"/>
    <col min="10757" max="10757" width="8" style="1" customWidth="1"/>
    <col min="10758" max="10758" width="1.296875" style="1" customWidth="1"/>
    <col min="10759" max="10760" width="0" style="1" hidden="1" customWidth="1"/>
    <col min="10761" max="10761" width="13.69921875" style="1" customWidth="1"/>
    <col min="10762" max="10762" width="1.3984375" style="1" customWidth="1"/>
    <col min="10763" max="10763" width="13.09765625" style="1" customWidth="1"/>
    <col min="10764" max="10764" width="1.3984375" style="1" customWidth="1"/>
    <col min="10765" max="10765" width="15.09765625" style="1" customWidth="1"/>
    <col min="10766" max="10766" width="1.09765625" style="1" customWidth="1"/>
    <col min="10767" max="10767" width="13.59765625" style="1" customWidth="1"/>
    <col min="10768" max="10768" width="1.3984375" style="1" customWidth="1"/>
    <col min="10769" max="10769" width="13.69921875" style="1" customWidth="1"/>
    <col min="10770" max="10770" width="1.3984375" style="1" customWidth="1"/>
    <col min="10771" max="10771" width="17.8984375" style="1" bestFit="1" customWidth="1"/>
    <col min="10772" max="10772" width="1.3984375" style="1" customWidth="1"/>
    <col min="10773" max="10773" width="13.69921875" style="1" customWidth="1"/>
    <col min="10774" max="11011" width="9.09765625" style="1"/>
    <col min="11012" max="11012" width="41.69921875" style="1" customWidth="1"/>
    <col min="11013" max="11013" width="8" style="1" customWidth="1"/>
    <col min="11014" max="11014" width="1.296875" style="1" customWidth="1"/>
    <col min="11015" max="11016" width="0" style="1" hidden="1" customWidth="1"/>
    <col min="11017" max="11017" width="13.69921875" style="1" customWidth="1"/>
    <col min="11018" max="11018" width="1.3984375" style="1" customWidth="1"/>
    <col min="11019" max="11019" width="13.09765625" style="1" customWidth="1"/>
    <col min="11020" max="11020" width="1.3984375" style="1" customWidth="1"/>
    <col min="11021" max="11021" width="15.09765625" style="1" customWidth="1"/>
    <col min="11022" max="11022" width="1.09765625" style="1" customWidth="1"/>
    <col min="11023" max="11023" width="13.59765625" style="1" customWidth="1"/>
    <col min="11024" max="11024" width="1.3984375" style="1" customWidth="1"/>
    <col min="11025" max="11025" width="13.69921875" style="1" customWidth="1"/>
    <col min="11026" max="11026" width="1.3984375" style="1" customWidth="1"/>
    <col min="11027" max="11027" width="17.8984375" style="1" bestFit="1" customWidth="1"/>
    <col min="11028" max="11028" width="1.3984375" style="1" customWidth="1"/>
    <col min="11029" max="11029" width="13.69921875" style="1" customWidth="1"/>
    <col min="11030" max="11267" width="9.09765625" style="1"/>
    <col min="11268" max="11268" width="41.69921875" style="1" customWidth="1"/>
    <col min="11269" max="11269" width="8" style="1" customWidth="1"/>
    <col min="11270" max="11270" width="1.296875" style="1" customWidth="1"/>
    <col min="11271" max="11272" width="0" style="1" hidden="1" customWidth="1"/>
    <col min="11273" max="11273" width="13.69921875" style="1" customWidth="1"/>
    <col min="11274" max="11274" width="1.3984375" style="1" customWidth="1"/>
    <col min="11275" max="11275" width="13.09765625" style="1" customWidth="1"/>
    <col min="11276" max="11276" width="1.3984375" style="1" customWidth="1"/>
    <col min="11277" max="11277" width="15.09765625" style="1" customWidth="1"/>
    <col min="11278" max="11278" width="1.09765625" style="1" customWidth="1"/>
    <col min="11279" max="11279" width="13.59765625" style="1" customWidth="1"/>
    <col min="11280" max="11280" width="1.3984375" style="1" customWidth="1"/>
    <col min="11281" max="11281" width="13.69921875" style="1" customWidth="1"/>
    <col min="11282" max="11282" width="1.3984375" style="1" customWidth="1"/>
    <col min="11283" max="11283" width="17.8984375" style="1" bestFit="1" customWidth="1"/>
    <col min="11284" max="11284" width="1.3984375" style="1" customWidth="1"/>
    <col min="11285" max="11285" width="13.69921875" style="1" customWidth="1"/>
    <col min="11286" max="11523" width="9.09765625" style="1"/>
    <col min="11524" max="11524" width="41.69921875" style="1" customWidth="1"/>
    <col min="11525" max="11525" width="8" style="1" customWidth="1"/>
    <col min="11526" max="11526" width="1.296875" style="1" customWidth="1"/>
    <col min="11527" max="11528" width="0" style="1" hidden="1" customWidth="1"/>
    <col min="11529" max="11529" width="13.69921875" style="1" customWidth="1"/>
    <col min="11530" max="11530" width="1.3984375" style="1" customWidth="1"/>
    <col min="11531" max="11531" width="13.09765625" style="1" customWidth="1"/>
    <col min="11532" max="11532" width="1.3984375" style="1" customWidth="1"/>
    <col min="11533" max="11533" width="15.09765625" style="1" customWidth="1"/>
    <col min="11534" max="11534" width="1.09765625" style="1" customWidth="1"/>
    <col min="11535" max="11535" width="13.59765625" style="1" customWidth="1"/>
    <col min="11536" max="11536" width="1.3984375" style="1" customWidth="1"/>
    <col min="11537" max="11537" width="13.69921875" style="1" customWidth="1"/>
    <col min="11538" max="11538" width="1.3984375" style="1" customWidth="1"/>
    <col min="11539" max="11539" width="17.8984375" style="1" bestFit="1" customWidth="1"/>
    <col min="11540" max="11540" width="1.3984375" style="1" customWidth="1"/>
    <col min="11541" max="11541" width="13.69921875" style="1" customWidth="1"/>
    <col min="11542" max="11779" width="9.09765625" style="1"/>
    <col min="11780" max="11780" width="41.69921875" style="1" customWidth="1"/>
    <col min="11781" max="11781" width="8" style="1" customWidth="1"/>
    <col min="11782" max="11782" width="1.296875" style="1" customWidth="1"/>
    <col min="11783" max="11784" width="0" style="1" hidden="1" customWidth="1"/>
    <col min="11785" max="11785" width="13.69921875" style="1" customWidth="1"/>
    <col min="11786" max="11786" width="1.3984375" style="1" customWidth="1"/>
    <col min="11787" max="11787" width="13.09765625" style="1" customWidth="1"/>
    <col min="11788" max="11788" width="1.3984375" style="1" customWidth="1"/>
    <col min="11789" max="11789" width="15.09765625" style="1" customWidth="1"/>
    <col min="11790" max="11790" width="1.09765625" style="1" customWidth="1"/>
    <col min="11791" max="11791" width="13.59765625" style="1" customWidth="1"/>
    <col min="11792" max="11792" width="1.3984375" style="1" customWidth="1"/>
    <col min="11793" max="11793" width="13.69921875" style="1" customWidth="1"/>
    <col min="11794" max="11794" width="1.3984375" style="1" customWidth="1"/>
    <col min="11795" max="11795" width="17.8984375" style="1" bestFit="1" customWidth="1"/>
    <col min="11796" max="11796" width="1.3984375" style="1" customWidth="1"/>
    <col min="11797" max="11797" width="13.69921875" style="1" customWidth="1"/>
    <col min="11798" max="12035" width="9.09765625" style="1"/>
    <col min="12036" max="12036" width="41.69921875" style="1" customWidth="1"/>
    <col min="12037" max="12037" width="8" style="1" customWidth="1"/>
    <col min="12038" max="12038" width="1.296875" style="1" customWidth="1"/>
    <col min="12039" max="12040" width="0" style="1" hidden="1" customWidth="1"/>
    <col min="12041" max="12041" width="13.69921875" style="1" customWidth="1"/>
    <col min="12042" max="12042" width="1.3984375" style="1" customWidth="1"/>
    <col min="12043" max="12043" width="13.09765625" style="1" customWidth="1"/>
    <col min="12044" max="12044" width="1.3984375" style="1" customWidth="1"/>
    <col min="12045" max="12045" width="15.09765625" style="1" customWidth="1"/>
    <col min="12046" max="12046" width="1.09765625" style="1" customWidth="1"/>
    <col min="12047" max="12047" width="13.59765625" style="1" customWidth="1"/>
    <col min="12048" max="12048" width="1.3984375" style="1" customWidth="1"/>
    <col min="12049" max="12049" width="13.69921875" style="1" customWidth="1"/>
    <col min="12050" max="12050" width="1.3984375" style="1" customWidth="1"/>
    <col min="12051" max="12051" width="17.8984375" style="1" bestFit="1" customWidth="1"/>
    <col min="12052" max="12052" width="1.3984375" style="1" customWidth="1"/>
    <col min="12053" max="12053" width="13.69921875" style="1" customWidth="1"/>
    <col min="12054" max="12291" width="9.09765625" style="1"/>
    <col min="12292" max="12292" width="41.69921875" style="1" customWidth="1"/>
    <col min="12293" max="12293" width="8" style="1" customWidth="1"/>
    <col min="12294" max="12294" width="1.296875" style="1" customWidth="1"/>
    <col min="12295" max="12296" width="0" style="1" hidden="1" customWidth="1"/>
    <col min="12297" max="12297" width="13.69921875" style="1" customWidth="1"/>
    <col min="12298" max="12298" width="1.3984375" style="1" customWidth="1"/>
    <col min="12299" max="12299" width="13.09765625" style="1" customWidth="1"/>
    <col min="12300" max="12300" width="1.3984375" style="1" customWidth="1"/>
    <col min="12301" max="12301" width="15.09765625" style="1" customWidth="1"/>
    <col min="12302" max="12302" width="1.09765625" style="1" customWidth="1"/>
    <col min="12303" max="12303" width="13.59765625" style="1" customWidth="1"/>
    <col min="12304" max="12304" width="1.3984375" style="1" customWidth="1"/>
    <col min="12305" max="12305" width="13.69921875" style="1" customWidth="1"/>
    <col min="12306" max="12306" width="1.3984375" style="1" customWidth="1"/>
    <col min="12307" max="12307" width="17.8984375" style="1" bestFit="1" customWidth="1"/>
    <col min="12308" max="12308" width="1.3984375" style="1" customWidth="1"/>
    <col min="12309" max="12309" width="13.69921875" style="1" customWidth="1"/>
    <col min="12310" max="12547" width="9.09765625" style="1"/>
    <col min="12548" max="12548" width="41.69921875" style="1" customWidth="1"/>
    <col min="12549" max="12549" width="8" style="1" customWidth="1"/>
    <col min="12550" max="12550" width="1.296875" style="1" customWidth="1"/>
    <col min="12551" max="12552" width="0" style="1" hidden="1" customWidth="1"/>
    <col min="12553" max="12553" width="13.69921875" style="1" customWidth="1"/>
    <col min="12554" max="12554" width="1.3984375" style="1" customWidth="1"/>
    <col min="12555" max="12555" width="13.09765625" style="1" customWidth="1"/>
    <col min="12556" max="12556" width="1.3984375" style="1" customWidth="1"/>
    <col min="12557" max="12557" width="15.09765625" style="1" customWidth="1"/>
    <col min="12558" max="12558" width="1.09765625" style="1" customWidth="1"/>
    <col min="12559" max="12559" width="13.59765625" style="1" customWidth="1"/>
    <col min="12560" max="12560" width="1.3984375" style="1" customWidth="1"/>
    <col min="12561" max="12561" width="13.69921875" style="1" customWidth="1"/>
    <col min="12562" max="12562" width="1.3984375" style="1" customWidth="1"/>
    <col min="12563" max="12563" width="17.8984375" style="1" bestFit="1" customWidth="1"/>
    <col min="12564" max="12564" width="1.3984375" style="1" customWidth="1"/>
    <col min="12565" max="12565" width="13.69921875" style="1" customWidth="1"/>
    <col min="12566" max="12803" width="9.09765625" style="1"/>
    <col min="12804" max="12804" width="41.69921875" style="1" customWidth="1"/>
    <col min="12805" max="12805" width="8" style="1" customWidth="1"/>
    <col min="12806" max="12806" width="1.296875" style="1" customWidth="1"/>
    <col min="12807" max="12808" width="0" style="1" hidden="1" customWidth="1"/>
    <col min="12809" max="12809" width="13.69921875" style="1" customWidth="1"/>
    <col min="12810" max="12810" width="1.3984375" style="1" customWidth="1"/>
    <col min="12811" max="12811" width="13.09765625" style="1" customWidth="1"/>
    <col min="12812" max="12812" width="1.3984375" style="1" customWidth="1"/>
    <col min="12813" max="12813" width="15.09765625" style="1" customWidth="1"/>
    <col min="12814" max="12814" width="1.09765625" style="1" customWidth="1"/>
    <col min="12815" max="12815" width="13.59765625" style="1" customWidth="1"/>
    <col min="12816" max="12816" width="1.3984375" style="1" customWidth="1"/>
    <col min="12817" max="12817" width="13.69921875" style="1" customWidth="1"/>
    <col min="12818" max="12818" width="1.3984375" style="1" customWidth="1"/>
    <col min="12819" max="12819" width="17.8984375" style="1" bestFit="1" customWidth="1"/>
    <col min="12820" max="12820" width="1.3984375" style="1" customWidth="1"/>
    <col min="12821" max="12821" width="13.69921875" style="1" customWidth="1"/>
    <col min="12822" max="13059" width="9.09765625" style="1"/>
    <col min="13060" max="13060" width="41.69921875" style="1" customWidth="1"/>
    <col min="13061" max="13061" width="8" style="1" customWidth="1"/>
    <col min="13062" max="13062" width="1.296875" style="1" customWidth="1"/>
    <col min="13063" max="13064" width="0" style="1" hidden="1" customWidth="1"/>
    <col min="13065" max="13065" width="13.69921875" style="1" customWidth="1"/>
    <col min="13066" max="13066" width="1.3984375" style="1" customWidth="1"/>
    <col min="13067" max="13067" width="13.09765625" style="1" customWidth="1"/>
    <col min="13068" max="13068" width="1.3984375" style="1" customWidth="1"/>
    <col min="13069" max="13069" width="15.09765625" style="1" customWidth="1"/>
    <col min="13070" max="13070" width="1.09765625" style="1" customWidth="1"/>
    <col min="13071" max="13071" width="13.59765625" style="1" customWidth="1"/>
    <col min="13072" max="13072" width="1.3984375" style="1" customWidth="1"/>
    <col min="13073" max="13073" width="13.69921875" style="1" customWidth="1"/>
    <col min="13074" max="13074" width="1.3984375" style="1" customWidth="1"/>
    <col min="13075" max="13075" width="17.8984375" style="1" bestFit="1" customWidth="1"/>
    <col min="13076" max="13076" width="1.3984375" style="1" customWidth="1"/>
    <col min="13077" max="13077" width="13.69921875" style="1" customWidth="1"/>
    <col min="13078" max="13315" width="9.09765625" style="1"/>
    <col min="13316" max="13316" width="41.69921875" style="1" customWidth="1"/>
    <col min="13317" max="13317" width="8" style="1" customWidth="1"/>
    <col min="13318" max="13318" width="1.296875" style="1" customWidth="1"/>
    <col min="13319" max="13320" width="0" style="1" hidden="1" customWidth="1"/>
    <col min="13321" max="13321" width="13.69921875" style="1" customWidth="1"/>
    <col min="13322" max="13322" width="1.3984375" style="1" customWidth="1"/>
    <col min="13323" max="13323" width="13.09765625" style="1" customWidth="1"/>
    <col min="13324" max="13324" width="1.3984375" style="1" customWidth="1"/>
    <col min="13325" max="13325" width="15.09765625" style="1" customWidth="1"/>
    <col min="13326" max="13326" width="1.09765625" style="1" customWidth="1"/>
    <col min="13327" max="13327" width="13.59765625" style="1" customWidth="1"/>
    <col min="13328" max="13328" width="1.3984375" style="1" customWidth="1"/>
    <col min="13329" max="13329" width="13.69921875" style="1" customWidth="1"/>
    <col min="13330" max="13330" width="1.3984375" style="1" customWidth="1"/>
    <col min="13331" max="13331" width="17.8984375" style="1" bestFit="1" customWidth="1"/>
    <col min="13332" max="13332" width="1.3984375" style="1" customWidth="1"/>
    <col min="13333" max="13333" width="13.69921875" style="1" customWidth="1"/>
    <col min="13334" max="13571" width="9.09765625" style="1"/>
    <col min="13572" max="13572" width="41.69921875" style="1" customWidth="1"/>
    <col min="13573" max="13573" width="8" style="1" customWidth="1"/>
    <col min="13574" max="13574" width="1.296875" style="1" customWidth="1"/>
    <col min="13575" max="13576" width="0" style="1" hidden="1" customWidth="1"/>
    <col min="13577" max="13577" width="13.69921875" style="1" customWidth="1"/>
    <col min="13578" max="13578" width="1.3984375" style="1" customWidth="1"/>
    <col min="13579" max="13579" width="13.09765625" style="1" customWidth="1"/>
    <col min="13580" max="13580" width="1.3984375" style="1" customWidth="1"/>
    <col min="13581" max="13581" width="15.09765625" style="1" customWidth="1"/>
    <col min="13582" max="13582" width="1.09765625" style="1" customWidth="1"/>
    <col min="13583" max="13583" width="13.59765625" style="1" customWidth="1"/>
    <col min="13584" max="13584" width="1.3984375" style="1" customWidth="1"/>
    <col min="13585" max="13585" width="13.69921875" style="1" customWidth="1"/>
    <col min="13586" max="13586" width="1.3984375" style="1" customWidth="1"/>
    <col min="13587" max="13587" width="17.8984375" style="1" bestFit="1" customWidth="1"/>
    <col min="13588" max="13588" width="1.3984375" style="1" customWidth="1"/>
    <col min="13589" max="13589" width="13.69921875" style="1" customWidth="1"/>
    <col min="13590" max="13827" width="9.09765625" style="1"/>
    <col min="13828" max="13828" width="41.69921875" style="1" customWidth="1"/>
    <col min="13829" max="13829" width="8" style="1" customWidth="1"/>
    <col min="13830" max="13830" width="1.296875" style="1" customWidth="1"/>
    <col min="13831" max="13832" width="0" style="1" hidden="1" customWidth="1"/>
    <col min="13833" max="13833" width="13.69921875" style="1" customWidth="1"/>
    <col min="13834" max="13834" width="1.3984375" style="1" customWidth="1"/>
    <col min="13835" max="13835" width="13.09765625" style="1" customWidth="1"/>
    <col min="13836" max="13836" width="1.3984375" style="1" customWidth="1"/>
    <col min="13837" max="13837" width="15.09765625" style="1" customWidth="1"/>
    <col min="13838" max="13838" width="1.09765625" style="1" customWidth="1"/>
    <col min="13839" max="13839" width="13.59765625" style="1" customWidth="1"/>
    <col min="13840" max="13840" width="1.3984375" style="1" customWidth="1"/>
    <col min="13841" max="13841" width="13.69921875" style="1" customWidth="1"/>
    <col min="13842" max="13842" width="1.3984375" style="1" customWidth="1"/>
    <col min="13843" max="13843" width="17.8984375" style="1" bestFit="1" customWidth="1"/>
    <col min="13844" max="13844" width="1.3984375" style="1" customWidth="1"/>
    <col min="13845" max="13845" width="13.69921875" style="1" customWidth="1"/>
    <col min="13846" max="14083" width="9.09765625" style="1"/>
    <col min="14084" max="14084" width="41.69921875" style="1" customWidth="1"/>
    <col min="14085" max="14085" width="8" style="1" customWidth="1"/>
    <col min="14086" max="14086" width="1.296875" style="1" customWidth="1"/>
    <col min="14087" max="14088" width="0" style="1" hidden="1" customWidth="1"/>
    <col min="14089" max="14089" width="13.69921875" style="1" customWidth="1"/>
    <col min="14090" max="14090" width="1.3984375" style="1" customWidth="1"/>
    <col min="14091" max="14091" width="13.09765625" style="1" customWidth="1"/>
    <col min="14092" max="14092" width="1.3984375" style="1" customWidth="1"/>
    <col min="14093" max="14093" width="15.09765625" style="1" customWidth="1"/>
    <col min="14094" max="14094" width="1.09765625" style="1" customWidth="1"/>
    <col min="14095" max="14095" width="13.59765625" style="1" customWidth="1"/>
    <col min="14096" max="14096" width="1.3984375" style="1" customWidth="1"/>
    <col min="14097" max="14097" width="13.69921875" style="1" customWidth="1"/>
    <col min="14098" max="14098" width="1.3984375" style="1" customWidth="1"/>
    <col min="14099" max="14099" width="17.8984375" style="1" bestFit="1" customWidth="1"/>
    <col min="14100" max="14100" width="1.3984375" style="1" customWidth="1"/>
    <col min="14101" max="14101" width="13.69921875" style="1" customWidth="1"/>
    <col min="14102" max="14339" width="9.09765625" style="1"/>
    <col min="14340" max="14340" width="41.69921875" style="1" customWidth="1"/>
    <col min="14341" max="14341" width="8" style="1" customWidth="1"/>
    <col min="14342" max="14342" width="1.296875" style="1" customWidth="1"/>
    <col min="14343" max="14344" width="0" style="1" hidden="1" customWidth="1"/>
    <col min="14345" max="14345" width="13.69921875" style="1" customWidth="1"/>
    <col min="14346" max="14346" width="1.3984375" style="1" customWidth="1"/>
    <col min="14347" max="14347" width="13.09765625" style="1" customWidth="1"/>
    <col min="14348" max="14348" width="1.3984375" style="1" customWidth="1"/>
    <col min="14349" max="14349" width="15.09765625" style="1" customWidth="1"/>
    <col min="14350" max="14350" width="1.09765625" style="1" customWidth="1"/>
    <col min="14351" max="14351" width="13.59765625" style="1" customWidth="1"/>
    <col min="14352" max="14352" width="1.3984375" style="1" customWidth="1"/>
    <col min="14353" max="14353" width="13.69921875" style="1" customWidth="1"/>
    <col min="14354" max="14354" width="1.3984375" style="1" customWidth="1"/>
    <col min="14355" max="14355" width="17.8984375" style="1" bestFit="1" customWidth="1"/>
    <col min="14356" max="14356" width="1.3984375" style="1" customWidth="1"/>
    <col min="14357" max="14357" width="13.69921875" style="1" customWidth="1"/>
    <col min="14358" max="14595" width="9.09765625" style="1"/>
    <col min="14596" max="14596" width="41.69921875" style="1" customWidth="1"/>
    <col min="14597" max="14597" width="8" style="1" customWidth="1"/>
    <col min="14598" max="14598" width="1.296875" style="1" customWidth="1"/>
    <col min="14599" max="14600" width="0" style="1" hidden="1" customWidth="1"/>
    <col min="14601" max="14601" width="13.69921875" style="1" customWidth="1"/>
    <col min="14602" max="14602" width="1.3984375" style="1" customWidth="1"/>
    <col min="14603" max="14603" width="13.09765625" style="1" customWidth="1"/>
    <col min="14604" max="14604" width="1.3984375" style="1" customWidth="1"/>
    <col min="14605" max="14605" width="15.09765625" style="1" customWidth="1"/>
    <col min="14606" max="14606" width="1.09765625" style="1" customWidth="1"/>
    <col min="14607" max="14607" width="13.59765625" style="1" customWidth="1"/>
    <col min="14608" max="14608" width="1.3984375" style="1" customWidth="1"/>
    <col min="14609" max="14609" width="13.69921875" style="1" customWidth="1"/>
    <col min="14610" max="14610" width="1.3984375" style="1" customWidth="1"/>
    <col min="14611" max="14611" width="17.8984375" style="1" bestFit="1" customWidth="1"/>
    <col min="14612" max="14612" width="1.3984375" style="1" customWidth="1"/>
    <col min="14613" max="14613" width="13.69921875" style="1" customWidth="1"/>
    <col min="14614" max="14851" width="9.09765625" style="1"/>
    <col min="14852" max="14852" width="41.69921875" style="1" customWidth="1"/>
    <col min="14853" max="14853" width="8" style="1" customWidth="1"/>
    <col min="14854" max="14854" width="1.296875" style="1" customWidth="1"/>
    <col min="14855" max="14856" width="0" style="1" hidden="1" customWidth="1"/>
    <col min="14857" max="14857" width="13.69921875" style="1" customWidth="1"/>
    <col min="14858" max="14858" width="1.3984375" style="1" customWidth="1"/>
    <col min="14859" max="14859" width="13.09765625" style="1" customWidth="1"/>
    <col min="14860" max="14860" width="1.3984375" style="1" customWidth="1"/>
    <col min="14861" max="14861" width="15.09765625" style="1" customWidth="1"/>
    <col min="14862" max="14862" width="1.09765625" style="1" customWidth="1"/>
    <col min="14863" max="14863" width="13.59765625" style="1" customWidth="1"/>
    <col min="14864" max="14864" width="1.3984375" style="1" customWidth="1"/>
    <col min="14865" max="14865" width="13.69921875" style="1" customWidth="1"/>
    <col min="14866" max="14866" width="1.3984375" style="1" customWidth="1"/>
    <col min="14867" max="14867" width="17.8984375" style="1" bestFit="1" customWidth="1"/>
    <col min="14868" max="14868" width="1.3984375" style="1" customWidth="1"/>
    <col min="14869" max="14869" width="13.69921875" style="1" customWidth="1"/>
    <col min="14870" max="15107" width="9.09765625" style="1"/>
    <col min="15108" max="15108" width="41.69921875" style="1" customWidth="1"/>
    <col min="15109" max="15109" width="8" style="1" customWidth="1"/>
    <col min="15110" max="15110" width="1.296875" style="1" customWidth="1"/>
    <col min="15111" max="15112" width="0" style="1" hidden="1" customWidth="1"/>
    <col min="15113" max="15113" width="13.69921875" style="1" customWidth="1"/>
    <col min="15114" max="15114" width="1.3984375" style="1" customWidth="1"/>
    <col min="15115" max="15115" width="13.09765625" style="1" customWidth="1"/>
    <col min="15116" max="15116" width="1.3984375" style="1" customWidth="1"/>
    <col min="15117" max="15117" width="15.09765625" style="1" customWidth="1"/>
    <col min="15118" max="15118" width="1.09765625" style="1" customWidth="1"/>
    <col min="15119" max="15119" width="13.59765625" style="1" customWidth="1"/>
    <col min="15120" max="15120" width="1.3984375" style="1" customWidth="1"/>
    <col min="15121" max="15121" width="13.69921875" style="1" customWidth="1"/>
    <col min="15122" max="15122" width="1.3984375" style="1" customWidth="1"/>
    <col min="15123" max="15123" width="17.8984375" style="1" bestFit="1" customWidth="1"/>
    <col min="15124" max="15124" width="1.3984375" style="1" customWidth="1"/>
    <col min="15125" max="15125" width="13.69921875" style="1" customWidth="1"/>
    <col min="15126" max="15363" width="9.09765625" style="1"/>
    <col min="15364" max="15364" width="41.69921875" style="1" customWidth="1"/>
    <col min="15365" max="15365" width="8" style="1" customWidth="1"/>
    <col min="15366" max="15366" width="1.296875" style="1" customWidth="1"/>
    <col min="15367" max="15368" width="0" style="1" hidden="1" customWidth="1"/>
    <col min="15369" max="15369" width="13.69921875" style="1" customWidth="1"/>
    <col min="15370" max="15370" width="1.3984375" style="1" customWidth="1"/>
    <col min="15371" max="15371" width="13.09765625" style="1" customWidth="1"/>
    <col min="15372" max="15372" width="1.3984375" style="1" customWidth="1"/>
    <col min="15373" max="15373" width="15.09765625" style="1" customWidth="1"/>
    <col min="15374" max="15374" width="1.09765625" style="1" customWidth="1"/>
    <col min="15375" max="15375" width="13.59765625" style="1" customWidth="1"/>
    <col min="15376" max="15376" width="1.3984375" style="1" customWidth="1"/>
    <col min="15377" max="15377" width="13.69921875" style="1" customWidth="1"/>
    <col min="15378" max="15378" width="1.3984375" style="1" customWidth="1"/>
    <col min="15379" max="15379" width="17.8984375" style="1" bestFit="1" customWidth="1"/>
    <col min="15380" max="15380" width="1.3984375" style="1" customWidth="1"/>
    <col min="15381" max="15381" width="13.69921875" style="1" customWidth="1"/>
    <col min="15382" max="15619" width="9.09765625" style="1"/>
    <col min="15620" max="15620" width="41.69921875" style="1" customWidth="1"/>
    <col min="15621" max="15621" width="8" style="1" customWidth="1"/>
    <col min="15622" max="15622" width="1.296875" style="1" customWidth="1"/>
    <col min="15623" max="15624" width="0" style="1" hidden="1" customWidth="1"/>
    <col min="15625" max="15625" width="13.69921875" style="1" customWidth="1"/>
    <col min="15626" max="15626" width="1.3984375" style="1" customWidth="1"/>
    <col min="15627" max="15627" width="13.09765625" style="1" customWidth="1"/>
    <col min="15628" max="15628" width="1.3984375" style="1" customWidth="1"/>
    <col min="15629" max="15629" width="15.09765625" style="1" customWidth="1"/>
    <col min="15630" max="15630" width="1.09765625" style="1" customWidth="1"/>
    <col min="15631" max="15631" width="13.59765625" style="1" customWidth="1"/>
    <col min="15632" max="15632" width="1.3984375" style="1" customWidth="1"/>
    <col min="15633" max="15633" width="13.69921875" style="1" customWidth="1"/>
    <col min="15634" max="15634" width="1.3984375" style="1" customWidth="1"/>
    <col min="15635" max="15635" width="17.8984375" style="1" bestFit="1" customWidth="1"/>
    <col min="15636" max="15636" width="1.3984375" style="1" customWidth="1"/>
    <col min="15637" max="15637" width="13.69921875" style="1" customWidth="1"/>
    <col min="15638" max="15875" width="9.09765625" style="1"/>
    <col min="15876" max="15876" width="41.69921875" style="1" customWidth="1"/>
    <col min="15877" max="15877" width="8" style="1" customWidth="1"/>
    <col min="15878" max="15878" width="1.296875" style="1" customWidth="1"/>
    <col min="15879" max="15880" width="0" style="1" hidden="1" customWidth="1"/>
    <col min="15881" max="15881" width="13.69921875" style="1" customWidth="1"/>
    <col min="15882" max="15882" width="1.3984375" style="1" customWidth="1"/>
    <col min="15883" max="15883" width="13.09765625" style="1" customWidth="1"/>
    <col min="15884" max="15884" width="1.3984375" style="1" customWidth="1"/>
    <col min="15885" max="15885" width="15.09765625" style="1" customWidth="1"/>
    <col min="15886" max="15886" width="1.09765625" style="1" customWidth="1"/>
    <col min="15887" max="15887" width="13.59765625" style="1" customWidth="1"/>
    <col min="15888" max="15888" width="1.3984375" style="1" customWidth="1"/>
    <col min="15889" max="15889" width="13.69921875" style="1" customWidth="1"/>
    <col min="15890" max="15890" width="1.3984375" style="1" customWidth="1"/>
    <col min="15891" max="15891" width="17.8984375" style="1" bestFit="1" customWidth="1"/>
    <col min="15892" max="15892" width="1.3984375" style="1" customWidth="1"/>
    <col min="15893" max="15893" width="13.69921875" style="1" customWidth="1"/>
    <col min="15894" max="16131" width="9.09765625" style="1"/>
    <col min="16132" max="16132" width="41.69921875" style="1" customWidth="1"/>
    <col min="16133" max="16133" width="8" style="1" customWidth="1"/>
    <col min="16134" max="16134" width="1.296875" style="1" customWidth="1"/>
    <col min="16135" max="16136" width="0" style="1" hidden="1" customWidth="1"/>
    <col min="16137" max="16137" width="13.69921875" style="1" customWidth="1"/>
    <col min="16138" max="16138" width="1.3984375" style="1" customWidth="1"/>
    <col min="16139" max="16139" width="13.09765625" style="1" customWidth="1"/>
    <col min="16140" max="16140" width="1.3984375" style="1" customWidth="1"/>
    <col min="16141" max="16141" width="15.09765625" style="1" customWidth="1"/>
    <col min="16142" max="16142" width="1.09765625" style="1" customWidth="1"/>
    <col min="16143" max="16143" width="13.59765625" style="1" customWidth="1"/>
    <col min="16144" max="16144" width="1.3984375" style="1" customWidth="1"/>
    <col min="16145" max="16145" width="13.69921875" style="1" customWidth="1"/>
    <col min="16146" max="16146" width="1.3984375" style="1" customWidth="1"/>
    <col min="16147" max="16147" width="17.8984375" style="1" bestFit="1" customWidth="1"/>
    <col min="16148" max="16148" width="1.3984375" style="1" customWidth="1"/>
    <col min="16149" max="16149" width="13.69921875" style="1" customWidth="1"/>
    <col min="16150" max="16384" width="9.09765625" style="1"/>
  </cols>
  <sheetData>
    <row r="1" spans="1:30" ht="22.5" customHeight="1" x14ac:dyDescent="0.7">
      <c r="A1" s="87" t="s">
        <v>130</v>
      </c>
      <c r="B1" s="87"/>
      <c r="C1" s="88"/>
      <c r="D1" s="89"/>
      <c r="E1" s="89"/>
      <c r="G1" s="89"/>
      <c r="Q1" s="90"/>
      <c r="S1" s="90"/>
      <c r="U1" s="90"/>
    </row>
    <row r="2" spans="1:30" ht="22.5" customHeight="1" x14ac:dyDescent="0.7">
      <c r="A2" s="83" t="s">
        <v>62</v>
      </c>
      <c r="B2" s="83"/>
      <c r="C2" s="83"/>
      <c r="D2" s="89"/>
      <c r="E2" s="89"/>
      <c r="G2" s="89"/>
      <c r="P2" s="91"/>
      <c r="Q2" s="90"/>
      <c r="R2" s="91"/>
      <c r="S2" s="90"/>
      <c r="T2" s="91"/>
      <c r="U2" s="90"/>
    </row>
    <row r="3" spans="1:30" ht="22.5" customHeight="1" x14ac:dyDescent="0.7">
      <c r="A3" s="83"/>
      <c r="B3" s="83"/>
    </row>
    <row r="4" spans="1:30" ht="22.5" customHeight="1" x14ac:dyDescent="0.7">
      <c r="A4" s="83"/>
      <c r="B4" s="83"/>
      <c r="E4" s="215" t="s">
        <v>131</v>
      </c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</row>
    <row r="5" spans="1:30" ht="22.5" customHeight="1" x14ac:dyDescent="0.65">
      <c r="A5" s="94"/>
      <c r="B5" s="94"/>
      <c r="C5" s="95"/>
      <c r="D5" s="97"/>
      <c r="E5" s="97"/>
      <c r="F5" s="96"/>
      <c r="G5" s="97"/>
      <c r="H5" s="96"/>
      <c r="I5" s="97"/>
      <c r="J5" s="96"/>
      <c r="K5" s="216" t="s">
        <v>16</v>
      </c>
      <c r="L5" s="216"/>
      <c r="M5" s="216"/>
      <c r="N5" s="216"/>
      <c r="O5" s="216"/>
      <c r="P5" s="96"/>
      <c r="Q5" s="96"/>
      <c r="R5" s="96"/>
      <c r="S5" s="96"/>
      <c r="T5" s="96"/>
      <c r="U5" s="96"/>
    </row>
    <row r="6" spans="1:30" ht="22.5" customHeight="1" x14ac:dyDescent="0.65">
      <c r="A6" s="94"/>
      <c r="B6" s="94"/>
      <c r="C6" s="95"/>
      <c r="D6" s="97"/>
      <c r="E6" s="97" t="s">
        <v>30</v>
      </c>
      <c r="F6" s="96"/>
      <c r="G6" s="97"/>
      <c r="H6" s="96"/>
      <c r="I6" s="97"/>
      <c r="J6" s="96"/>
      <c r="K6" s="163"/>
      <c r="L6" s="163"/>
      <c r="M6" s="163"/>
      <c r="N6" s="163"/>
      <c r="O6" s="163"/>
      <c r="P6" s="96"/>
      <c r="Q6" s="97" t="s">
        <v>33</v>
      </c>
      <c r="R6" s="96"/>
      <c r="S6" s="96" t="s">
        <v>169</v>
      </c>
      <c r="T6" s="96"/>
      <c r="U6" s="96"/>
    </row>
    <row r="7" spans="1:30" ht="22.5" customHeight="1" x14ac:dyDescent="0.65">
      <c r="A7" s="94"/>
      <c r="B7" s="94"/>
      <c r="C7" s="123"/>
      <c r="D7" s="97"/>
      <c r="E7" s="97" t="s">
        <v>35</v>
      </c>
      <c r="F7" s="97"/>
      <c r="G7" s="97"/>
      <c r="H7" s="97"/>
      <c r="I7" s="97" t="s">
        <v>25</v>
      </c>
      <c r="J7" s="97"/>
      <c r="K7" s="61" t="s">
        <v>100</v>
      </c>
      <c r="L7" s="97"/>
      <c r="M7" s="61" t="s">
        <v>195</v>
      </c>
      <c r="N7" s="97"/>
      <c r="O7" s="61"/>
      <c r="P7" s="97"/>
      <c r="Q7" s="97" t="s">
        <v>170</v>
      </c>
      <c r="R7" s="97"/>
      <c r="S7" s="97" t="s">
        <v>171</v>
      </c>
      <c r="T7" s="97"/>
      <c r="U7" s="97" t="s">
        <v>33</v>
      </c>
    </row>
    <row r="8" spans="1:30" ht="22.5" customHeight="1" x14ac:dyDescent="0.65">
      <c r="A8" s="94"/>
      <c r="B8" s="94"/>
      <c r="C8" s="118" t="s">
        <v>1</v>
      </c>
      <c r="D8" s="123"/>
      <c r="E8" s="97" t="s">
        <v>36</v>
      </c>
      <c r="F8" s="97"/>
      <c r="G8" s="97" t="s">
        <v>150</v>
      </c>
      <c r="H8" s="97"/>
      <c r="I8" s="97" t="s">
        <v>88</v>
      </c>
      <c r="J8" s="97"/>
      <c r="K8" s="61" t="s">
        <v>99</v>
      </c>
      <c r="L8" s="97"/>
      <c r="M8" s="97" t="s">
        <v>150</v>
      </c>
      <c r="N8" s="97"/>
      <c r="O8" s="61" t="s">
        <v>50</v>
      </c>
      <c r="P8" s="97"/>
      <c r="Q8" s="91" t="s">
        <v>172</v>
      </c>
      <c r="R8" s="97"/>
      <c r="S8" s="97" t="s">
        <v>173</v>
      </c>
      <c r="T8" s="97"/>
      <c r="U8" s="97" t="s">
        <v>34</v>
      </c>
    </row>
    <row r="9" spans="1:30" ht="22.5" customHeight="1" x14ac:dyDescent="0.65">
      <c r="A9" s="94"/>
      <c r="B9" s="94"/>
      <c r="C9" s="123"/>
      <c r="D9" s="94"/>
      <c r="E9" s="217" t="s">
        <v>63</v>
      </c>
      <c r="F9" s="217"/>
      <c r="G9" s="217"/>
      <c r="H9" s="217"/>
      <c r="I9" s="217"/>
      <c r="J9" s="217"/>
      <c r="K9" s="217"/>
      <c r="L9" s="217"/>
      <c r="M9" s="217"/>
      <c r="N9" s="217"/>
      <c r="O9" s="217"/>
      <c r="P9" s="217"/>
      <c r="Q9" s="217"/>
      <c r="R9" s="217"/>
      <c r="S9" s="217"/>
      <c r="T9" s="217"/>
      <c r="U9" s="217"/>
    </row>
    <row r="10" spans="1:30" ht="22.5" customHeight="1" x14ac:dyDescent="0.7">
      <c r="A10" s="92" t="s">
        <v>146</v>
      </c>
      <c r="B10" s="92"/>
      <c r="C10" s="123"/>
      <c r="D10" s="123"/>
      <c r="E10" s="123"/>
      <c r="F10" s="123"/>
      <c r="G10" s="199"/>
      <c r="H10" s="199"/>
      <c r="I10" s="123"/>
      <c r="J10" s="123"/>
      <c r="K10" s="118"/>
      <c r="L10" s="123"/>
      <c r="M10" s="196"/>
      <c r="N10" s="199"/>
      <c r="O10" s="164"/>
      <c r="P10" s="123"/>
      <c r="Q10" s="123"/>
      <c r="R10" s="123"/>
      <c r="S10" s="123"/>
      <c r="T10" s="123"/>
      <c r="U10" s="123"/>
    </row>
    <row r="11" spans="1:30" ht="22.5" customHeight="1" x14ac:dyDescent="0.7">
      <c r="A11" s="92" t="s">
        <v>147</v>
      </c>
      <c r="B11" s="92"/>
      <c r="C11" s="93"/>
      <c r="D11" s="165"/>
      <c r="E11" s="26">
        <v>2048255</v>
      </c>
      <c r="F11" s="26"/>
      <c r="G11" s="200">
        <v>0</v>
      </c>
      <c r="H11" s="26"/>
      <c r="I11" s="26">
        <v>283564</v>
      </c>
      <c r="J11" s="26"/>
      <c r="K11" s="26">
        <v>152445</v>
      </c>
      <c r="L11" s="26"/>
      <c r="M11" s="166">
        <v>0</v>
      </c>
      <c r="N11" s="26"/>
      <c r="O11" s="26">
        <v>595551</v>
      </c>
      <c r="P11" s="26"/>
      <c r="Q11" s="26">
        <f>SUM(E11:O11)</f>
        <v>3079815</v>
      </c>
      <c r="R11" s="26"/>
      <c r="S11" s="166">
        <v>0</v>
      </c>
      <c r="T11" s="26"/>
      <c r="U11" s="26">
        <f>Q11+S11</f>
        <v>3079815</v>
      </c>
    </row>
    <row r="12" spans="1:30" ht="10.5" hidden="1" customHeight="1" x14ac:dyDescent="0.7">
      <c r="A12" s="92"/>
      <c r="B12" s="92"/>
      <c r="C12" s="93"/>
      <c r="D12" s="94"/>
      <c r="E12" s="3"/>
      <c r="F12" s="98"/>
      <c r="G12" s="3"/>
      <c r="H12" s="98"/>
      <c r="I12" s="3"/>
      <c r="J12" s="98"/>
      <c r="K12" s="3"/>
      <c r="L12" s="98"/>
      <c r="M12" s="3"/>
      <c r="N12" s="98"/>
      <c r="O12" s="3"/>
      <c r="P12" s="98"/>
      <c r="Q12" s="3"/>
      <c r="R12" s="98"/>
      <c r="S12" s="3"/>
      <c r="T12" s="98"/>
      <c r="U12" s="3"/>
    </row>
    <row r="13" spans="1:30" s="32" customFormat="1" ht="22.5" hidden="1" customHeight="1" x14ac:dyDescent="0.7">
      <c r="A13" s="14" t="s">
        <v>113</v>
      </c>
      <c r="B13" s="14"/>
      <c r="C13" s="77"/>
      <c r="D13" s="31"/>
      <c r="E13" s="158"/>
      <c r="F13" s="152"/>
      <c r="G13" s="158"/>
      <c r="H13" s="152"/>
      <c r="I13" s="158"/>
      <c r="J13" s="152"/>
      <c r="K13" s="158"/>
      <c r="L13" s="152"/>
      <c r="M13" s="158"/>
      <c r="N13" s="152"/>
      <c r="O13" s="158"/>
      <c r="P13" s="152"/>
      <c r="Q13" s="158"/>
      <c r="R13" s="152"/>
      <c r="S13" s="158"/>
      <c r="T13" s="152"/>
      <c r="U13" s="158"/>
      <c r="V13" s="31"/>
      <c r="W13" s="31"/>
      <c r="X13" s="31"/>
      <c r="Y13" s="31"/>
      <c r="Z13" s="31"/>
      <c r="AA13" s="31"/>
      <c r="AB13" s="31"/>
      <c r="AC13" s="31"/>
      <c r="AD13" s="31"/>
    </row>
    <row r="14" spans="1:30" ht="22.5" hidden="1" customHeight="1" x14ac:dyDescent="0.7">
      <c r="A14" s="92" t="s">
        <v>114</v>
      </c>
      <c r="B14" s="92"/>
      <c r="C14" s="93"/>
      <c r="D14" s="94"/>
      <c r="E14" s="158"/>
      <c r="F14" s="100"/>
      <c r="G14" s="158"/>
      <c r="H14" s="100"/>
      <c r="I14" s="158"/>
      <c r="J14" s="100"/>
      <c r="K14" s="158"/>
      <c r="L14" s="100"/>
      <c r="M14" s="158"/>
      <c r="N14" s="100"/>
      <c r="O14" s="158"/>
      <c r="P14" s="100"/>
      <c r="Q14" s="158"/>
      <c r="R14" s="100"/>
      <c r="S14" s="158"/>
      <c r="T14" s="100"/>
      <c r="U14" s="158"/>
      <c r="V14" s="94"/>
      <c r="W14" s="94"/>
      <c r="X14" s="94"/>
      <c r="Y14" s="94"/>
      <c r="Z14" s="94"/>
      <c r="AA14" s="94"/>
      <c r="AB14" s="94"/>
      <c r="AC14" s="94"/>
      <c r="AD14" s="94"/>
    </row>
    <row r="15" spans="1:30" ht="22.5" hidden="1" customHeight="1" x14ac:dyDescent="0.7">
      <c r="A15" s="94" t="s">
        <v>115</v>
      </c>
      <c r="B15" s="94"/>
      <c r="C15" s="93"/>
      <c r="D15" s="94"/>
      <c r="E15" s="167" t="s">
        <v>174</v>
      </c>
      <c r="F15" s="100"/>
      <c r="G15" s="167" t="s">
        <v>174</v>
      </c>
      <c r="H15" s="100"/>
      <c r="I15" s="167" t="s">
        <v>174</v>
      </c>
      <c r="J15" s="100"/>
      <c r="K15" s="167" t="s">
        <v>174</v>
      </c>
      <c r="L15" s="100"/>
      <c r="M15" s="167" t="s">
        <v>174</v>
      </c>
      <c r="N15" s="100"/>
      <c r="O15" s="167" t="s">
        <v>174</v>
      </c>
      <c r="P15" s="100"/>
      <c r="Q15" s="168" t="e">
        <f>SUM(#REF!)</f>
        <v>#REF!</v>
      </c>
      <c r="R15" s="100"/>
      <c r="S15" s="168" t="e">
        <f>SUM(#REF!)</f>
        <v>#REF!</v>
      </c>
      <c r="T15" s="100"/>
      <c r="U15" s="168" t="e">
        <f>SUM(#REF!)</f>
        <v>#REF!</v>
      </c>
      <c r="V15" s="94"/>
      <c r="W15" s="94"/>
      <c r="X15" s="94"/>
      <c r="Y15" s="94"/>
      <c r="Z15" s="94"/>
      <c r="AA15" s="94"/>
      <c r="AB15" s="94"/>
      <c r="AC15" s="94"/>
      <c r="AD15" s="94"/>
    </row>
    <row r="16" spans="1:30" ht="22.5" hidden="1" customHeight="1" x14ac:dyDescent="0.7">
      <c r="A16" s="92" t="s">
        <v>166</v>
      </c>
      <c r="B16" s="92"/>
      <c r="C16" s="93"/>
      <c r="D16" s="94"/>
      <c r="E16" s="169"/>
      <c r="F16" s="98"/>
      <c r="G16" s="169"/>
      <c r="H16" s="98"/>
      <c r="I16" s="169"/>
      <c r="J16" s="98"/>
      <c r="K16" s="169"/>
      <c r="L16" s="98"/>
      <c r="M16" s="169"/>
      <c r="N16" s="98"/>
      <c r="O16" s="169"/>
      <c r="P16" s="98"/>
      <c r="Q16" s="169"/>
      <c r="R16" s="98"/>
      <c r="S16" s="169"/>
      <c r="T16" s="98"/>
      <c r="U16" s="169"/>
    </row>
    <row r="17" spans="1:21" ht="10.5" hidden="1" customHeight="1" x14ac:dyDescent="0.7">
      <c r="A17" s="92"/>
      <c r="B17" s="92"/>
      <c r="C17" s="1"/>
      <c r="D17" s="3"/>
      <c r="E17" s="132"/>
      <c r="F17" s="170"/>
      <c r="G17" s="132"/>
      <c r="H17" s="170"/>
      <c r="I17" s="132"/>
      <c r="J17" s="170"/>
      <c r="K17" s="132"/>
      <c r="L17" s="135"/>
      <c r="M17" s="132"/>
      <c r="N17" s="135"/>
      <c r="O17" s="132"/>
      <c r="P17" s="170"/>
      <c r="Q17" s="132"/>
      <c r="R17" s="170"/>
      <c r="S17" s="132"/>
      <c r="T17" s="170"/>
      <c r="U17" s="132"/>
    </row>
    <row r="18" spans="1:21" ht="22.5" hidden="1" customHeight="1" x14ac:dyDescent="0.7">
      <c r="A18" s="99" t="s">
        <v>175</v>
      </c>
      <c r="B18" s="99"/>
      <c r="C18" s="1"/>
      <c r="D18" s="3"/>
      <c r="E18" s="132"/>
      <c r="F18" s="170"/>
      <c r="G18" s="132"/>
      <c r="H18" s="170"/>
      <c r="I18" s="132"/>
      <c r="J18" s="170"/>
      <c r="K18" s="132"/>
      <c r="L18" s="135"/>
      <c r="M18" s="132"/>
      <c r="N18" s="135"/>
      <c r="O18" s="132"/>
      <c r="P18" s="170"/>
      <c r="Q18" s="132"/>
      <c r="R18" s="170"/>
      <c r="S18" s="132"/>
      <c r="T18" s="170"/>
      <c r="U18" s="132"/>
    </row>
    <row r="19" spans="1:21" ht="22.5" hidden="1" customHeight="1" x14ac:dyDescent="0.7">
      <c r="A19" s="94" t="s">
        <v>176</v>
      </c>
      <c r="B19" s="94"/>
      <c r="C19" s="1"/>
      <c r="D19" s="3"/>
      <c r="E19" s="171" t="s">
        <v>174</v>
      </c>
      <c r="F19" s="170"/>
      <c r="G19" s="171" t="s">
        <v>174</v>
      </c>
      <c r="H19" s="170"/>
      <c r="I19" s="171" t="s">
        <v>174</v>
      </c>
      <c r="J19" s="170"/>
      <c r="K19" s="171" t="s">
        <v>174</v>
      </c>
      <c r="L19" s="135"/>
      <c r="M19" s="171" t="s">
        <v>174</v>
      </c>
      <c r="N19" s="135"/>
      <c r="O19" s="171" t="s">
        <v>174</v>
      </c>
      <c r="P19" s="170"/>
      <c r="Q19" s="171" t="s">
        <v>174</v>
      </c>
      <c r="R19" s="170"/>
      <c r="S19" s="171" t="s">
        <v>174</v>
      </c>
      <c r="T19" s="170"/>
      <c r="U19" s="171" t="s">
        <v>174</v>
      </c>
    </row>
    <row r="20" spans="1:21" ht="22.5" hidden="1" customHeight="1" x14ac:dyDescent="0.7">
      <c r="A20" s="99" t="s">
        <v>177</v>
      </c>
      <c r="B20" s="99"/>
      <c r="C20" s="1"/>
      <c r="D20" s="3"/>
      <c r="E20" s="172" t="s">
        <v>174</v>
      </c>
      <c r="F20" s="173"/>
      <c r="G20" s="172" t="s">
        <v>174</v>
      </c>
      <c r="H20" s="173"/>
      <c r="I20" s="172" t="s">
        <v>174</v>
      </c>
      <c r="J20" s="173"/>
      <c r="K20" s="172" t="s">
        <v>174</v>
      </c>
      <c r="L20" s="55"/>
      <c r="M20" s="172" t="s">
        <v>174</v>
      </c>
      <c r="N20" s="55"/>
      <c r="O20" s="172" t="s">
        <v>174</v>
      </c>
      <c r="P20" s="173"/>
      <c r="Q20" s="172" t="s">
        <v>174</v>
      </c>
      <c r="R20" s="173"/>
      <c r="S20" s="172" t="s">
        <v>174</v>
      </c>
      <c r="T20" s="173"/>
      <c r="U20" s="172" t="s">
        <v>174</v>
      </c>
    </row>
    <row r="21" spans="1:21" ht="22" x14ac:dyDescent="0.7">
      <c r="A21" s="92"/>
      <c r="B21" s="92"/>
      <c r="C21" s="1"/>
      <c r="D21" s="3"/>
      <c r="E21" s="132"/>
      <c r="F21" s="170"/>
      <c r="G21" s="132"/>
      <c r="H21" s="170"/>
      <c r="I21" s="132"/>
      <c r="J21" s="170"/>
      <c r="K21" s="132"/>
      <c r="L21" s="135"/>
      <c r="M21" s="132"/>
      <c r="N21" s="135"/>
      <c r="O21" s="132"/>
      <c r="P21" s="170"/>
      <c r="Q21" s="132"/>
      <c r="R21" s="170"/>
      <c r="S21" s="132"/>
      <c r="T21" s="170"/>
      <c r="U21" s="132"/>
    </row>
    <row r="22" spans="1:21" ht="22" x14ac:dyDescent="0.7">
      <c r="A22" s="14" t="s">
        <v>113</v>
      </c>
      <c r="B22" s="14"/>
      <c r="C22" s="1"/>
      <c r="D22" s="3"/>
      <c r="E22" s="132"/>
      <c r="F22" s="170"/>
      <c r="G22" s="132"/>
      <c r="H22" s="170"/>
      <c r="I22" s="132"/>
      <c r="J22" s="170"/>
      <c r="K22" s="132"/>
      <c r="L22" s="135"/>
      <c r="M22" s="132"/>
      <c r="N22" s="135"/>
      <c r="O22" s="132"/>
      <c r="P22" s="170"/>
      <c r="Q22" s="132"/>
      <c r="R22" s="170"/>
      <c r="S22" s="132"/>
      <c r="T22" s="170"/>
      <c r="U22" s="132"/>
    </row>
    <row r="23" spans="1:21" ht="22" x14ac:dyDescent="0.7">
      <c r="A23" s="50" t="s">
        <v>114</v>
      </c>
      <c r="B23" s="50"/>
      <c r="C23" s="1"/>
      <c r="D23" s="3"/>
      <c r="E23" s="132"/>
      <c r="F23" s="170"/>
      <c r="G23" s="132"/>
      <c r="H23" s="170"/>
      <c r="I23" s="132"/>
      <c r="J23" s="170"/>
      <c r="K23" s="132"/>
      <c r="L23" s="135"/>
      <c r="M23" s="132"/>
      <c r="N23" s="135"/>
      <c r="O23" s="132"/>
      <c r="P23" s="170"/>
      <c r="Q23" s="132"/>
      <c r="R23" s="170"/>
      <c r="S23" s="132"/>
      <c r="T23" s="170"/>
      <c r="U23" s="132"/>
    </row>
    <row r="24" spans="1:21" ht="22" x14ac:dyDescent="0.7">
      <c r="A24" s="32" t="s">
        <v>197</v>
      </c>
      <c r="B24" s="50"/>
      <c r="C24" s="30">
        <v>9</v>
      </c>
      <c r="D24" s="3"/>
      <c r="E24" s="157">
        <v>0</v>
      </c>
      <c r="F24" s="170"/>
      <c r="G24" s="190">
        <v>-8594</v>
      </c>
      <c r="H24" s="170"/>
      <c r="I24" s="157">
        <v>0</v>
      </c>
      <c r="J24" s="170"/>
      <c r="K24" s="157">
        <v>0</v>
      </c>
      <c r="L24" s="135"/>
      <c r="M24" s="157">
        <v>0</v>
      </c>
      <c r="N24" s="135"/>
      <c r="O24" s="157">
        <v>0</v>
      </c>
      <c r="P24" s="170"/>
      <c r="Q24" s="190">
        <f>SUM(E24:O24)</f>
        <v>-8594</v>
      </c>
      <c r="R24" s="170"/>
      <c r="S24" s="180">
        <v>0</v>
      </c>
      <c r="T24" s="170"/>
      <c r="U24" s="180">
        <f>SUM(Q24:S24)</f>
        <v>-8594</v>
      </c>
    </row>
    <row r="25" spans="1:21" ht="22" x14ac:dyDescent="0.7">
      <c r="A25" s="32" t="s">
        <v>115</v>
      </c>
      <c r="B25" s="32"/>
      <c r="C25" s="30">
        <v>12</v>
      </c>
      <c r="D25" s="3"/>
      <c r="E25" s="151">
        <v>0</v>
      </c>
      <c r="F25" s="170"/>
      <c r="G25" s="151">
        <v>0</v>
      </c>
      <c r="H25" s="170"/>
      <c r="I25" s="151">
        <v>0</v>
      </c>
      <c r="J25" s="170"/>
      <c r="K25" s="151">
        <v>0</v>
      </c>
      <c r="L25" s="135"/>
      <c r="M25" s="151">
        <v>0</v>
      </c>
      <c r="N25" s="135"/>
      <c r="O25" s="174">
        <v>-184343</v>
      </c>
      <c r="P25" s="170"/>
      <c r="Q25" s="175">
        <f t="shared" ref="Q25" si="0">SUM(E25:O25)</f>
        <v>-184343</v>
      </c>
      <c r="R25" s="170"/>
      <c r="S25" s="176">
        <v>0</v>
      </c>
      <c r="T25" s="170"/>
      <c r="U25" s="174">
        <f>SUM(Q25:S25)</f>
        <v>-184343</v>
      </c>
    </row>
    <row r="26" spans="1:21" ht="22" x14ac:dyDescent="0.7">
      <c r="A26" s="50" t="s">
        <v>200</v>
      </c>
      <c r="B26" s="50"/>
      <c r="C26" s="1"/>
      <c r="D26" s="3"/>
      <c r="E26" s="177">
        <f>SUM(E24:E25)</f>
        <v>0</v>
      </c>
      <c r="F26" s="170"/>
      <c r="G26" s="177">
        <f>SUM(G24:G25)</f>
        <v>-8594</v>
      </c>
      <c r="H26" s="170"/>
      <c r="I26" s="177">
        <f>SUM(I24:I25)</f>
        <v>0</v>
      </c>
      <c r="J26" s="170"/>
      <c r="K26" s="177">
        <f>SUM(K24:K25)</f>
        <v>0</v>
      </c>
      <c r="L26" s="135"/>
      <c r="M26" s="177">
        <f>SUM(M24:M25)</f>
        <v>0</v>
      </c>
      <c r="N26" s="135"/>
      <c r="O26" s="177">
        <f>SUM(O24:O25)</f>
        <v>-184343</v>
      </c>
      <c r="P26" s="170"/>
      <c r="Q26" s="177">
        <f>SUM(Q24:Q25)</f>
        <v>-192937</v>
      </c>
      <c r="R26" s="170"/>
      <c r="S26" s="177">
        <f>SUM(S24:S25)</f>
        <v>0</v>
      </c>
      <c r="T26" s="170"/>
      <c r="U26" s="177">
        <f>SUM(U24:U25)</f>
        <v>-192937</v>
      </c>
    </row>
    <row r="27" spans="1:21" ht="22" x14ac:dyDescent="0.7">
      <c r="A27" s="92"/>
      <c r="B27" s="92"/>
      <c r="C27" s="1"/>
      <c r="D27" s="3"/>
      <c r="E27" s="132"/>
      <c r="F27" s="170"/>
      <c r="G27" s="132"/>
      <c r="H27" s="170"/>
      <c r="I27" s="132"/>
      <c r="J27" s="170"/>
      <c r="K27" s="132"/>
      <c r="L27" s="135"/>
      <c r="M27" s="132"/>
      <c r="N27" s="135"/>
      <c r="O27" s="132"/>
      <c r="P27" s="170"/>
      <c r="Q27" s="132"/>
      <c r="R27" s="170"/>
      <c r="S27" s="132"/>
      <c r="T27" s="170"/>
      <c r="U27" s="132"/>
    </row>
    <row r="28" spans="1:21" ht="22.5" customHeight="1" x14ac:dyDescent="0.7">
      <c r="A28" s="92" t="s">
        <v>67</v>
      </c>
      <c r="B28" s="92"/>
      <c r="C28" s="93"/>
      <c r="D28" s="94"/>
      <c r="E28" s="3"/>
      <c r="F28" s="98"/>
      <c r="G28" s="3"/>
      <c r="H28" s="98"/>
      <c r="I28" s="3"/>
      <c r="J28" s="98"/>
      <c r="K28" s="3"/>
      <c r="L28" s="98"/>
      <c r="M28" s="3"/>
      <c r="N28" s="98"/>
      <c r="O28" s="3"/>
      <c r="P28" s="98"/>
      <c r="Q28" s="3"/>
      <c r="R28" s="98"/>
      <c r="S28" s="3"/>
      <c r="T28" s="98"/>
      <c r="U28" s="3"/>
    </row>
    <row r="29" spans="1:21" ht="22.5" customHeight="1" x14ac:dyDescent="0.7">
      <c r="A29" s="1" t="s">
        <v>75</v>
      </c>
      <c r="C29" s="93"/>
      <c r="D29" s="92"/>
      <c r="E29" s="157">
        <v>0</v>
      </c>
      <c r="F29" s="4"/>
      <c r="G29" s="157">
        <v>0</v>
      </c>
      <c r="H29" s="4"/>
      <c r="I29" s="157">
        <v>0</v>
      </c>
      <c r="J29" s="4"/>
      <c r="K29" s="157">
        <v>0</v>
      </c>
      <c r="L29" s="158"/>
      <c r="M29" s="157">
        <v>0</v>
      </c>
      <c r="N29" s="158"/>
      <c r="O29" s="178">
        <f>'PL8'!C34</f>
        <v>183405</v>
      </c>
      <c r="P29" s="179"/>
      <c r="Q29" s="22">
        <f>SUM(E29:O29)</f>
        <v>183405</v>
      </c>
      <c r="R29" s="179"/>
      <c r="S29" s="180">
        <v>0</v>
      </c>
      <c r="T29" s="179"/>
      <c r="U29" s="22">
        <f>Q29+S29</f>
        <v>183405</v>
      </c>
    </row>
    <row r="30" spans="1:21" ht="22.5" customHeight="1" x14ac:dyDescent="0.7">
      <c r="A30" s="1" t="s">
        <v>167</v>
      </c>
      <c r="C30" s="93"/>
      <c r="D30" s="92"/>
      <c r="E30" s="151">
        <v>0</v>
      </c>
      <c r="F30" s="4"/>
      <c r="G30" s="151">
        <v>0</v>
      </c>
      <c r="H30" s="4"/>
      <c r="I30" s="151">
        <v>0</v>
      </c>
      <c r="J30" s="4"/>
      <c r="K30" s="151">
        <v>0</v>
      </c>
      <c r="L30" s="158"/>
      <c r="M30" s="151">
        <v>0</v>
      </c>
      <c r="N30" s="158"/>
      <c r="O30" s="174">
        <f>'PL9'!C16</f>
        <v>-2539</v>
      </c>
      <c r="P30" s="179"/>
      <c r="Q30" s="175">
        <f>SUM(E30:O30)</f>
        <v>-2539</v>
      </c>
      <c r="R30" s="179"/>
      <c r="S30" s="151">
        <v>0</v>
      </c>
      <c r="T30" s="179"/>
      <c r="U30" s="174">
        <f>Q30+S30</f>
        <v>-2539</v>
      </c>
    </row>
    <row r="31" spans="1:21" ht="22.5" customHeight="1" x14ac:dyDescent="0.7">
      <c r="A31" s="92" t="s">
        <v>68</v>
      </c>
      <c r="B31" s="92"/>
      <c r="C31" s="93"/>
      <c r="D31" s="92"/>
      <c r="E31" s="177">
        <f>SUM(E29:E30)</f>
        <v>0</v>
      </c>
      <c r="F31" s="36"/>
      <c r="G31" s="177">
        <f>SUM(G29:G30)</f>
        <v>0</v>
      </c>
      <c r="H31" s="36"/>
      <c r="I31" s="177">
        <f>SUM(I29:I30)</f>
        <v>0</v>
      </c>
      <c r="J31" s="36"/>
      <c r="K31" s="177">
        <f>SUM(K29:K30)</f>
        <v>0</v>
      </c>
      <c r="L31" s="128"/>
      <c r="M31" s="177">
        <f>SUM(M29:M30)</f>
        <v>0</v>
      </c>
      <c r="N31" s="128"/>
      <c r="O31" s="177">
        <f>SUM(O29:O30)</f>
        <v>180866</v>
      </c>
      <c r="P31" s="128"/>
      <c r="Q31" s="177">
        <f>SUM(Q29:Q30)</f>
        <v>180866</v>
      </c>
      <c r="R31" s="128"/>
      <c r="S31" s="177">
        <f>SUM(S29:S30)</f>
        <v>0</v>
      </c>
      <c r="T31" s="128"/>
      <c r="U31" s="177">
        <f>SUM(U29:U30)</f>
        <v>180866</v>
      </c>
    </row>
    <row r="32" spans="1:21" ht="22.5" customHeight="1" x14ac:dyDescent="0.7">
      <c r="A32" s="92"/>
      <c r="B32" s="92"/>
      <c r="C32" s="93"/>
      <c r="D32" s="92"/>
      <c r="E32" s="201"/>
      <c r="F32" s="36"/>
      <c r="G32" s="201"/>
      <c r="H32" s="36"/>
      <c r="I32" s="201"/>
      <c r="J32" s="36"/>
      <c r="K32" s="201"/>
      <c r="L32" s="128"/>
      <c r="M32" s="201"/>
      <c r="N32" s="128"/>
      <c r="O32" s="201"/>
      <c r="P32" s="128"/>
      <c r="Q32" s="201"/>
      <c r="R32" s="128"/>
      <c r="S32" s="201"/>
      <c r="T32" s="128"/>
      <c r="U32" s="201"/>
    </row>
    <row r="33" spans="1:21" ht="22.5" customHeight="1" x14ac:dyDescent="0.7">
      <c r="A33" s="32" t="s">
        <v>202</v>
      </c>
      <c r="B33" s="92"/>
      <c r="C33" s="30">
        <v>9</v>
      </c>
      <c r="D33" s="92"/>
      <c r="E33" s="151">
        <v>0</v>
      </c>
      <c r="F33" s="36"/>
      <c r="G33" s="151">
        <v>0</v>
      </c>
      <c r="H33" s="36"/>
      <c r="I33" s="151">
        <v>0</v>
      </c>
      <c r="J33" s="36"/>
      <c r="K33" s="151">
        <v>0</v>
      </c>
      <c r="L33" s="128"/>
      <c r="M33" s="206">
        <v>8594</v>
      </c>
      <c r="N33" s="128"/>
      <c r="O33" s="207">
        <v>-8594</v>
      </c>
      <c r="P33" s="128"/>
      <c r="Q33" s="175">
        <f>SUM(E33:O33)</f>
        <v>0</v>
      </c>
      <c r="R33" s="128"/>
      <c r="S33" s="151">
        <v>0</v>
      </c>
      <c r="T33" s="128"/>
      <c r="U33" s="151">
        <v>0</v>
      </c>
    </row>
    <row r="34" spans="1:21" ht="22.5" customHeight="1" thickBot="1" x14ac:dyDescent="0.75">
      <c r="A34" s="122" t="s">
        <v>148</v>
      </c>
      <c r="B34" s="122"/>
      <c r="C34" s="122"/>
      <c r="D34" s="165"/>
      <c r="E34" s="181">
        <f>SUM(E11,E26,E31,E33)</f>
        <v>2048255</v>
      </c>
      <c r="F34" s="101"/>
      <c r="G34" s="181">
        <f>SUM(G11,G26,G31,G33)</f>
        <v>-8594</v>
      </c>
      <c r="H34" s="101"/>
      <c r="I34" s="181">
        <f>SUM(I11,I26,I31,I33)</f>
        <v>283564</v>
      </c>
      <c r="J34" s="101"/>
      <c r="K34" s="181">
        <f>SUM(K11,K26,K31,K33)</f>
        <v>152445</v>
      </c>
      <c r="L34" s="101"/>
      <c r="M34" s="181">
        <f>SUM(M11,M26,M31,M33)</f>
        <v>8594</v>
      </c>
      <c r="N34" s="101"/>
      <c r="O34" s="181">
        <f>SUM(O11,O26,O31,O33)</f>
        <v>583480</v>
      </c>
      <c r="P34" s="101"/>
      <c r="Q34" s="181">
        <f>SUM(Q11,Q26,Q31,Q33)</f>
        <v>3067744</v>
      </c>
      <c r="R34" s="101"/>
      <c r="S34" s="182">
        <f>SUM(S11,S26,S31,S33)</f>
        <v>0</v>
      </c>
      <c r="T34" s="101"/>
      <c r="U34" s="181">
        <f>SUM(U11,U26,U31,U33)</f>
        <v>3067744</v>
      </c>
    </row>
    <row r="35" spans="1:21" ht="22.5" customHeight="1" thickTop="1" x14ac:dyDescent="0.65">
      <c r="Q35" s="86"/>
      <c r="S35" s="86"/>
      <c r="U35" s="86"/>
    </row>
  </sheetData>
  <mergeCells count="3">
    <mergeCell ref="E4:U4"/>
    <mergeCell ref="K5:O5"/>
    <mergeCell ref="E9:U9"/>
  </mergeCells>
  <pageMargins left="0.8" right="0.8" top="0.48" bottom="0.5" header="0.5" footer="0.5"/>
  <pageSetup paperSize="9" scale="76" firstPageNumber="11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075E5-3EA4-4CCC-9FD0-AB814D850399}">
  <dimension ref="A1:M25"/>
  <sheetViews>
    <sheetView view="pageBreakPreview" zoomScale="80" zoomScaleNormal="90" zoomScaleSheetLayoutView="80" workbookViewId="0">
      <selection activeCell="C22" sqref="C22"/>
    </sheetView>
  </sheetViews>
  <sheetFormatPr defaultColWidth="9.09765625" defaultRowHeight="22.5" customHeight="1" x14ac:dyDescent="0.65"/>
  <cols>
    <col min="1" max="1" width="28.3984375" style="32" customWidth="1"/>
    <col min="2" max="2" width="39.69921875" style="76" customWidth="1"/>
    <col min="3" max="3" width="10.69921875" style="32" customWidth="1"/>
    <col min="4" max="4" width="2.296875" style="32" customWidth="1"/>
    <col min="5" max="5" width="16.59765625" style="32" customWidth="1"/>
    <col min="6" max="6" width="2.296875" style="32" customWidth="1"/>
    <col min="7" max="7" width="16.59765625" style="32" customWidth="1"/>
    <col min="8" max="8" width="2.296875" style="32" customWidth="1"/>
    <col min="9" max="9" width="16.59765625" style="32" customWidth="1"/>
    <col min="10" max="10" width="2.296875" style="32" customWidth="1"/>
    <col min="11" max="11" width="16.59765625" style="32" customWidth="1"/>
    <col min="12" max="12" width="2.296875" style="32" customWidth="1"/>
    <col min="13" max="13" width="16.59765625" style="32" customWidth="1"/>
    <col min="14" max="16384" width="9.09765625" style="32"/>
  </cols>
  <sheetData>
    <row r="1" spans="1:13" ht="22.5" customHeight="1" x14ac:dyDescent="0.7">
      <c r="A1" s="12" t="s">
        <v>130</v>
      </c>
      <c r="B1" s="142"/>
      <c r="C1" s="143"/>
      <c r="D1" s="143"/>
      <c r="E1" s="143"/>
      <c r="M1" s="144"/>
    </row>
    <row r="2" spans="1:13" ht="22.5" customHeight="1" x14ac:dyDescent="0.7">
      <c r="A2" s="64" t="s">
        <v>62</v>
      </c>
      <c r="B2" s="64"/>
      <c r="C2" s="143"/>
      <c r="D2" s="143"/>
      <c r="E2" s="143"/>
      <c r="L2" s="120"/>
      <c r="M2" s="144"/>
    </row>
    <row r="3" spans="1:13" ht="22.5" customHeight="1" x14ac:dyDescent="0.7">
      <c r="A3" s="64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</row>
    <row r="4" spans="1:13" ht="22.5" customHeight="1" x14ac:dyDescent="0.65">
      <c r="A4" s="31"/>
      <c r="B4" s="30"/>
      <c r="C4" s="145"/>
      <c r="D4" s="145"/>
      <c r="E4" s="212" t="s">
        <v>58</v>
      </c>
      <c r="F4" s="212"/>
      <c r="G4" s="212"/>
      <c r="H4" s="212"/>
      <c r="I4" s="212"/>
      <c r="J4" s="212"/>
      <c r="K4" s="212"/>
      <c r="L4" s="212"/>
      <c r="M4" s="212"/>
    </row>
    <row r="5" spans="1:13" ht="22.5" customHeight="1" x14ac:dyDescent="0.65">
      <c r="A5" s="31"/>
      <c r="B5" s="30"/>
      <c r="D5" s="60"/>
      <c r="E5" s="60"/>
      <c r="F5" s="121"/>
      <c r="G5" s="60"/>
      <c r="H5" s="121"/>
      <c r="I5" s="213" t="s">
        <v>16</v>
      </c>
      <c r="J5" s="213"/>
      <c r="K5" s="213"/>
      <c r="L5" s="121"/>
      <c r="M5" s="120"/>
    </row>
    <row r="6" spans="1:13" ht="22.5" customHeight="1" x14ac:dyDescent="0.65">
      <c r="A6" s="31"/>
      <c r="B6" s="30"/>
      <c r="D6" s="60"/>
      <c r="E6" s="60" t="s">
        <v>30</v>
      </c>
      <c r="F6" s="121"/>
      <c r="G6" s="60"/>
      <c r="H6" s="121"/>
      <c r="I6" s="146"/>
      <c r="J6" s="146"/>
      <c r="K6" s="146"/>
      <c r="L6" s="121"/>
      <c r="M6" s="120"/>
    </row>
    <row r="7" spans="1:13" ht="22.5" customHeight="1" x14ac:dyDescent="0.65">
      <c r="A7" s="31"/>
      <c r="B7" s="118"/>
      <c r="D7" s="60"/>
      <c r="E7" s="60" t="s">
        <v>35</v>
      </c>
      <c r="F7" s="61"/>
      <c r="G7" s="60" t="s">
        <v>25</v>
      </c>
      <c r="H7" s="61"/>
      <c r="I7" s="60" t="s">
        <v>100</v>
      </c>
      <c r="J7" s="61"/>
      <c r="K7" s="60"/>
      <c r="L7" s="61"/>
      <c r="M7" s="60" t="s">
        <v>33</v>
      </c>
    </row>
    <row r="8" spans="1:13" ht="22.5" customHeight="1" x14ac:dyDescent="0.65">
      <c r="A8" s="31"/>
      <c r="B8" s="118"/>
      <c r="C8" s="118"/>
      <c r="D8" s="60"/>
      <c r="E8" s="60" t="s">
        <v>36</v>
      </c>
      <c r="F8" s="61"/>
      <c r="G8" s="60" t="s">
        <v>88</v>
      </c>
      <c r="H8" s="61"/>
      <c r="I8" s="60" t="s">
        <v>99</v>
      </c>
      <c r="J8" s="61"/>
      <c r="K8" s="60" t="s">
        <v>50</v>
      </c>
      <c r="L8" s="61"/>
      <c r="M8" s="60" t="s">
        <v>34</v>
      </c>
    </row>
    <row r="9" spans="1:13" ht="22.5" customHeight="1" x14ac:dyDescent="0.65">
      <c r="A9" s="31"/>
      <c r="B9" s="118"/>
      <c r="C9" s="123"/>
      <c r="D9" s="147"/>
      <c r="E9" s="209" t="s">
        <v>63</v>
      </c>
      <c r="F9" s="209"/>
      <c r="G9" s="209"/>
      <c r="H9" s="209"/>
      <c r="I9" s="209"/>
      <c r="J9" s="209"/>
      <c r="K9" s="209"/>
      <c r="L9" s="209"/>
      <c r="M9" s="209"/>
    </row>
    <row r="10" spans="1:13" ht="22.5" customHeight="1" x14ac:dyDescent="0.7">
      <c r="A10" s="14" t="s">
        <v>123</v>
      </c>
      <c r="B10" s="118"/>
      <c r="C10" s="123"/>
      <c r="D10" s="118"/>
      <c r="E10" s="118"/>
      <c r="F10" s="118"/>
      <c r="G10" s="118"/>
      <c r="H10" s="118"/>
      <c r="I10" s="118"/>
      <c r="J10" s="118"/>
      <c r="K10" s="118"/>
      <c r="L10" s="118"/>
      <c r="M10" s="118"/>
    </row>
    <row r="11" spans="1:13" ht="22.5" customHeight="1" x14ac:dyDescent="0.7">
      <c r="A11" s="14" t="s">
        <v>105</v>
      </c>
      <c r="B11" s="77"/>
      <c r="C11" s="93"/>
      <c r="D11" s="148"/>
      <c r="E11" s="148">
        <v>2048255</v>
      </c>
      <c r="F11" s="148"/>
      <c r="G11" s="148">
        <v>283564</v>
      </c>
      <c r="H11" s="148"/>
      <c r="I11" s="148">
        <v>133711</v>
      </c>
      <c r="J11" s="148"/>
      <c r="K11" s="148">
        <v>273880</v>
      </c>
      <c r="L11" s="148"/>
      <c r="M11" s="148">
        <f>SUM(D11:K11)</f>
        <v>2739410</v>
      </c>
    </row>
    <row r="12" spans="1:13" ht="22.5" customHeight="1" x14ac:dyDescent="0.7">
      <c r="A12" s="14"/>
      <c r="B12" s="77"/>
      <c r="C12" s="93"/>
      <c r="D12" s="3"/>
      <c r="E12" s="3"/>
      <c r="F12" s="149"/>
      <c r="G12" s="3"/>
      <c r="H12" s="149"/>
      <c r="I12" s="3"/>
      <c r="J12" s="149"/>
      <c r="K12" s="3"/>
      <c r="L12" s="149"/>
      <c r="M12" s="3"/>
    </row>
    <row r="13" spans="1:13" ht="22.5" customHeight="1" x14ac:dyDescent="0.7">
      <c r="A13" s="14" t="s">
        <v>113</v>
      </c>
      <c r="B13" s="77"/>
      <c r="C13" s="77"/>
      <c r="D13" s="3"/>
      <c r="E13" s="3"/>
      <c r="F13" s="149"/>
      <c r="G13" s="3"/>
      <c r="H13" s="149"/>
      <c r="I13" s="3"/>
      <c r="J13" s="149"/>
      <c r="K13" s="3"/>
      <c r="L13" s="149"/>
      <c r="M13" s="3"/>
    </row>
    <row r="14" spans="1:13" ht="22.5" customHeight="1" x14ac:dyDescent="0.7">
      <c r="A14" s="50" t="s">
        <v>114</v>
      </c>
      <c r="B14" s="77"/>
      <c r="C14" s="93"/>
      <c r="D14" s="3"/>
      <c r="E14" s="3"/>
      <c r="F14" s="149"/>
      <c r="G14" s="3"/>
      <c r="H14" s="149"/>
      <c r="I14" s="3"/>
      <c r="J14" s="149"/>
      <c r="K14" s="3"/>
      <c r="L14" s="149"/>
      <c r="M14" s="3"/>
    </row>
    <row r="15" spans="1:13" ht="22.5" customHeight="1" x14ac:dyDescent="0.65">
      <c r="A15" s="32" t="s">
        <v>115</v>
      </c>
      <c r="B15" s="30"/>
      <c r="C15" s="30"/>
      <c r="D15" s="150"/>
      <c r="E15" s="151">
        <v>0</v>
      </c>
      <c r="F15" s="152"/>
      <c r="G15" s="151">
        <v>0</v>
      </c>
      <c r="H15" s="152"/>
      <c r="I15" s="151">
        <v>0</v>
      </c>
      <c r="J15" s="152"/>
      <c r="K15" s="78">
        <v>-163860</v>
      </c>
      <c r="L15" s="152"/>
      <c r="M15" s="78">
        <f>SUM(E15:K15)</f>
        <v>-163860</v>
      </c>
    </row>
    <row r="16" spans="1:13" ht="22.5" customHeight="1" x14ac:dyDescent="0.7">
      <c r="A16" s="50" t="s">
        <v>200</v>
      </c>
      <c r="B16" s="77"/>
      <c r="C16" s="3"/>
      <c r="D16" s="79"/>
      <c r="E16" s="153">
        <f>SUM(E15:E15)</f>
        <v>0</v>
      </c>
      <c r="F16" s="154"/>
      <c r="G16" s="153">
        <f>SUM(G15:G15)</f>
        <v>0</v>
      </c>
      <c r="H16" s="149"/>
      <c r="I16" s="153">
        <f>SUM(I15:I15)</f>
        <v>0</v>
      </c>
      <c r="J16" s="24"/>
      <c r="K16" s="155">
        <f>SUM(K15:K15)</f>
        <v>-163860</v>
      </c>
      <c r="L16" s="24"/>
      <c r="M16" s="155">
        <f>SUM(M15:M15)</f>
        <v>-163860</v>
      </c>
    </row>
    <row r="17" spans="1:13" ht="22.5" customHeight="1" x14ac:dyDescent="0.7">
      <c r="A17" s="14"/>
      <c r="B17" s="77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22.5" customHeight="1" x14ac:dyDescent="0.7">
      <c r="A18" s="14" t="s">
        <v>67</v>
      </c>
      <c r="B18" s="77"/>
      <c r="D18" s="3"/>
      <c r="E18" s="3"/>
      <c r="F18" s="149"/>
      <c r="G18" s="3"/>
      <c r="H18" s="149"/>
      <c r="I18" s="3"/>
      <c r="J18" s="149"/>
      <c r="K18" s="3"/>
      <c r="L18" s="149"/>
      <c r="M18" s="3"/>
    </row>
    <row r="19" spans="1:13" ht="22.5" customHeight="1" x14ac:dyDescent="0.7">
      <c r="A19" s="32" t="s">
        <v>75</v>
      </c>
      <c r="B19" s="77"/>
      <c r="D19" s="156"/>
      <c r="E19" s="157">
        <v>0</v>
      </c>
      <c r="F19" s="158"/>
      <c r="G19" s="157">
        <v>0</v>
      </c>
      <c r="H19" s="158"/>
      <c r="I19" s="157">
        <v>0</v>
      </c>
      <c r="J19" s="5"/>
      <c r="K19" s="150">
        <f>'PL8'!I34</f>
        <v>288026</v>
      </c>
      <c r="L19" s="43"/>
      <c r="M19" s="150">
        <f>SUM(E19:K19)</f>
        <v>288026</v>
      </c>
    </row>
    <row r="20" spans="1:13" ht="22.5" customHeight="1" x14ac:dyDescent="0.7">
      <c r="A20" s="1" t="s">
        <v>167</v>
      </c>
      <c r="B20" s="77"/>
      <c r="D20" s="156"/>
      <c r="E20" s="151">
        <v>0</v>
      </c>
      <c r="F20" s="152"/>
      <c r="G20" s="151">
        <v>0</v>
      </c>
      <c r="H20" s="152"/>
      <c r="I20" s="151">
        <v>0</v>
      </c>
      <c r="J20" s="5"/>
      <c r="K20" s="151">
        <v>0</v>
      </c>
      <c r="L20" s="43"/>
      <c r="M20" s="183">
        <f>SUM(E20:K20)</f>
        <v>0</v>
      </c>
    </row>
    <row r="21" spans="1:13" ht="22.5" customHeight="1" x14ac:dyDescent="0.7">
      <c r="A21" s="14" t="s">
        <v>68</v>
      </c>
      <c r="B21" s="77"/>
      <c r="D21" s="70"/>
      <c r="E21" s="177">
        <f>SUM(E19:E20)</f>
        <v>0</v>
      </c>
      <c r="F21" s="36"/>
      <c r="G21" s="177">
        <f>SUM(G19:G20)</f>
        <v>0</v>
      </c>
      <c r="H21" s="36"/>
      <c r="I21" s="177">
        <f>SUM(I19:I20)</f>
        <v>0</v>
      </c>
      <c r="J21" s="33"/>
      <c r="K21" s="177">
        <f>SUM(K19:K20)</f>
        <v>288026</v>
      </c>
      <c r="L21" s="33"/>
      <c r="M21" s="160">
        <f>SUM(D21:L21)</f>
        <v>288026</v>
      </c>
    </row>
    <row r="22" spans="1:13" ht="22.5" customHeight="1" x14ac:dyDescent="0.7">
      <c r="A22" s="14"/>
      <c r="B22" s="77"/>
      <c r="D22" s="70"/>
      <c r="F22" s="36"/>
      <c r="G22" s="70"/>
      <c r="H22" s="36"/>
      <c r="I22" s="70"/>
      <c r="J22" s="33"/>
      <c r="K22" s="148"/>
      <c r="L22" s="33"/>
      <c r="M22" s="148"/>
    </row>
    <row r="23" spans="1:13" ht="22.5" hidden="1" customHeight="1" x14ac:dyDescent="0.7">
      <c r="A23" s="31" t="s">
        <v>168</v>
      </c>
      <c r="B23" s="77"/>
      <c r="D23" s="70"/>
      <c r="E23" s="156">
        <v>0</v>
      </c>
      <c r="F23" s="4"/>
      <c r="G23" s="156">
        <v>0</v>
      </c>
      <c r="H23" s="161"/>
      <c r="I23" s="156">
        <v>0</v>
      </c>
      <c r="J23" s="128"/>
      <c r="K23" s="156">
        <v>0</v>
      </c>
      <c r="L23" s="128"/>
      <c r="M23" s="150">
        <f>SUM(E23:K23)</f>
        <v>0</v>
      </c>
    </row>
    <row r="24" spans="1:13" ht="22.5" customHeight="1" thickBot="1" x14ac:dyDescent="0.75">
      <c r="A24" s="214" t="s">
        <v>124</v>
      </c>
      <c r="B24" s="214"/>
      <c r="D24" s="126"/>
      <c r="E24" s="162">
        <f>E11+E16+E21</f>
        <v>2048255</v>
      </c>
      <c r="F24" s="126"/>
      <c r="G24" s="162">
        <f>G11+G16+G21</f>
        <v>283564</v>
      </c>
      <c r="H24" s="126"/>
      <c r="I24" s="162">
        <f>I11+I16+I21</f>
        <v>133711</v>
      </c>
      <c r="J24" s="126"/>
      <c r="K24" s="162">
        <f>K11+K16+K21</f>
        <v>398046</v>
      </c>
      <c r="L24" s="126"/>
      <c r="M24" s="162">
        <f>M11+M16+M21</f>
        <v>2863576</v>
      </c>
    </row>
    <row r="25" spans="1:13" ht="22.5" customHeight="1" thickTop="1" x14ac:dyDescent="0.65"/>
  </sheetData>
  <mergeCells count="5">
    <mergeCell ref="C3:M3"/>
    <mergeCell ref="E4:M4"/>
    <mergeCell ref="I5:K5"/>
    <mergeCell ref="E9:M9"/>
    <mergeCell ref="A24:B24"/>
  </mergeCells>
  <pageMargins left="0.8" right="0.8" top="0.48" bottom="0.5" header="0.5" footer="0.5"/>
  <pageSetup paperSize="9" scale="83" firstPageNumber="12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E4762-4AE8-4B0C-B19C-D97F1DA1B74A}">
  <sheetPr>
    <pageSetUpPr fitToPage="1"/>
  </sheetPr>
  <dimension ref="A1:Q26"/>
  <sheetViews>
    <sheetView view="pageBreakPreview" zoomScale="80" zoomScaleNormal="80" zoomScaleSheetLayoutView="80" workbookViewId="0">
      <selection activeCell="Q26" sqref="Q26"/>
    </sheetView>
  </sheetViews>
  <sheetFormatPr defaultColWidth="9.09765625" defaultRowHeight="21.5" x14ac:dyDescent="0.65"/>
  <cols>
    <col min="1" max="1" width="28.3984375" style="32" customWidth="1"/>
    <col min="2" max="2" width="17.296875" style="76" customWidth="1"/>
    <col min="3" max="3" width="10.69921875" style="32" customWidth="1"/>
    <col min="4" max="4" width="2.296875" style="32" customWidth="1"/>
    <col min="5" max="5" width="16.59765625" style="32" customWidth="1"/>
    <col min="6" max="6" width="2.296875" style="32" customWidth="1"/>
    <col min="7" max="7" width="13.3984375" style="32" customWidth="1"/>
    <col min="8" max="8" width="2.296875" style="32" customWidth="1"/>
    <col min="9" max="9" width="16.59765625" style="32" customWidth="1"/>
    <col min="10" max="10" width="2.296875" style="32" customWidth="1"/>
    <col min="11" max="11" width="16.59765625" style="32" customWidth="1"/>
    <col min="12" max="12" width="2.296875" style="32" customWidth="1"/>
    <col min="13" max="13" width="13.8984375" style="32" customWidth="1"/>
    <col min="14" max="14" width="2.296875" style="32" customWidth="1"/>
    <col min="15" max="15" width="16.59765625" style="32" customWidth="1"/>
    <col min="16" max="16" width="2.296875" style="32" customWidth="1"/>
    <col min="17" max="17" width="16.59765625" style="32" customWidth="1"/>
    <col min="18" max="16384" width="9.09765625" style="32"/>
  </cols>
  <sheetData>
    <row r="1" spans="1:17" ht="22.5" customHeight="1" x14ac:dyDescent="0.7">
      <c r="A1" s="12" t="s">
        <v>130</v>
      </c>
      <c r="B1" s="142"/>
      <c r="C1" s="143"/>
      <c r="D1" s="143"/>
      <c r="E1" s="143"/>
      <c r="Q1" s="144"/>
    </row>
    <row r="2" spans="1:17" ht="22.5" customHeight="1" x14ac:dyDescent="0.7">
      <c r="A2" s="64" t="s">
        <v>62</v>
      </c>
      <c r="B2" s="64"/>
      <c r="C2" s="143"/>
      <c r="D2" s="143"/>
      <c r="E2" s="143"/>
      <c r="P2" s="197"/>
      <c r="Q2" s="144"/>
    </row>
    <row r="3" spans="1:17" ht="22.5" customHeight="1" x14ac:dyDescent="0.7">
      <c r="A3" s="64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</row>
    <row r="4" spans="1:17" ht="22.5" customHeight="1" x14ac:dyDescent="0.65">
      <c r="A4" s="31"/>
      <c r="B4" s="30"/>
      <c r="C4" s="145"/>
      <c r="D4" s="145"/>
      <c r="E4" s="212" t="s">
        <v>58</v>
      </c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</row>
    <row r="5" spans="1:17" ht="22.5" customHeight="1" x14ac:dyDescent="0.65">
      <c r="A5" s="31"/>
      <c r="B5" s="30"/>
      <c r="D5" s="60"/>
      <c r="E5" s="60"/>
      <c r="F5" s="198"/>
      <c r="G5" s="60"/>
      <c r="H5" s="198"/>
      <c r="I5" s="60"/>
      <c r="J5" s="198"/>
      <c r="K5" s="213" t="s">
        <v>16</v>
      </c>
      <c r="L5" s="213"/>
      <c r="M5" s="213"/>
      <c r="N5" s="213"/>
      <c r="O5" s="213"/>
      <c r="P5" s="198"/>
      <c r="Q5" s="197"/>
    </row>
    <row r="6" spans="1:17" ht="22.5" customHeight="1" x14ac:dyDescent="0.65">
      <c r="A6" s="31"/>
      <c r="B6" s="30"/>
      <c r="D6" s="60"/>
      <c r="E6" s="60" t="s">
        <v>30</v>
      </c>
      <c r="F6" s="198"/>
      <c r="G6" s="60"/>
      <c r="H6" s="198"/>
      <c r="I6" s="60"/>
      <c r="J6" s="198"/>
      <c r="K6" s="146"/>
      <c r="L6" s="146"/>
      <c r="M6" s="146"/>
      <c r="N6" s="146"/>
      <c r="O6" s="146"/>
      <c r="P6" s="198"/>
      <c r="Q6" s="197"/>
    </row>
    <row r="7" spans="1:17" ht="22.5" customHeight="1" x14ac:dyDescent="0.65">
      <c r="A7" s="31"/>
      <c r="B7" s="196"/>
      <c r="D7" s="60"/>
      <c r="E7" s="60" t="s">
        <v>35</v>
      </c>
      <c r="F7" s="61"/>
      <c r="G7" s="60"/>
      <c r="H7" s="61"/>
      <c r="I7" s="60" t="s">
        <v>25</v>
      </c>
      <c r="J7" s="61"/>
      <c r="K7" s="60" t="s">
        <v>100</v>
      </c>
      <c r="L7" s="61"/>
      <c r="M7" s="60" t="s">
        <v>195</v>
      </c>
      <c r="N7" s="61"/>
      <c r="O7" s="60"/>
      <c r="P7" s="61"/>
      <c r="Q7" s="60" t="s">
        <v>33</v>
      </c>
    </row>
    <row r="8" spans="1:17" ht="22.5" customHeight="1" x14ac:dyDescent="0.65">
      <c r="A8" s="31"/>
      <c r="B8" s="196"/>
      <c r="C8" s="196" t="s">
        <v>1</v>
      </c>
      <c r="D8" s="60"/>
      <c r="E8" s="60" t="s">
        <v>36</v>
      </c>
      <c r="F8" s="61"/>
      <c r="G8" s="97" t="s">
        <v>150</v>
      </c>
      <c r="H8" s="61"/>
      <c r="I8" s="60" t="s">
        <v>88</v>
      </c>
      <c r="J8" s="61"/>
      <c r="K8" s="60" t="s">
        <v>99</v>
      </c>
      <c r="L8" s="61"/>
      <c r="M8" s="60" t="s">
        <v>150</v>
      </c>
      <c r="N8" s="61"/>
      <c r="O8" s="60" t="s">
        <v>50</v>
      </c>
      <c r="P8" s="61"/>
      <c r="Q8" s="60" t="s">
        <v>34</v>
      </c>
    </row>
    <row r="9" spans="1:17" ht="22.5" customHeight="1" x14ac:dyDescent="0.65">
      <c r="A9" s="31"/>
      <c r="B9" s="196"/>
      <c r="D9" s="147"/>
      <c r="E9" s="209" t="s">
        <v>63</v>
      </c>
      <c r="F9" s="209"/>
      <c r="G9" s="209"/>
      <c r="H9" s="209"/>
      <c r="I9" s="209"/>
      <c r="J9" s="209"/>
      <c r="K9" s="209"/>
      <c r="L9" s="209"/>
      <c r="M9" s="209"/>
      <c r="N9" s="209"/>
      <c r="O9" s="209"/>
      <c r="P9" s="209"/>
      <c r="Q9" s="209"/>
    </row>
    <row r="10" spans="1:17" ht="22.5" customHeight="1" x14ac:dyDescent="0.7">
      <c r="A10" s="14" t="s">
        <v>146</v>
      </c>
      <c r="B10" s="196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</row>
    <row r="11" spans="1:17" ht="22.5" customHeight="1" x14ac:dyDescent="0.7">
      <c r="A11" s="14" t="s">
        <v>147</v>
      </c>
      <c r="B11" s="77"/>
      <c r="C11" s="109"/>
      <c r="D11" s="148"/>
      <c r="E11" s="148">
        <v>2048255</v>
      </c>
      <c r="F11" s="148"/>
      <c r="G11" s="201">
        <v>0</v>
      </c>
      <c r="H11" s="148"/>
      <c r="I11" s="148">
        <v>283564</v>
      </c>
      <c r="J11" s="148"/>
      <c r="K11" s="148">
        <v>152445</v>
      </c>
      <c r="L11" s="148"/>
      <c r="M11" s="201">
        <v>0</v>
      </c>
      <c r="N11" s="148"/>
      <c r="O11" s="148">
        <v>462402</v>
      </c>
      <c r="P11" s="148"/>
      <c r="Q11" s="148">
        <f>SUM(D11:O11)</f>
        <v>2946666</v>
      </c>
    </row>
    <row r="12" spans="1:17" ht="22.5" customHeight="1" x14ac:dyDescent="0.7">
      <c r="A12" s="14"/>
      <c r="B12" s="77"/>
      <c r="D12" s="3"/>
      <c r="E12" s="3"/>
      <c r="F12" s="149"/>
      <c r="G12" s="3"/>
      <c r="H12" s="149"/>
      <c r="I12" s="3"/>
      <c r="J12" s="149"/>
      <c r="K12" s="3"/>
      <c r="L12" s="149"/>
      <c r="M12" s="3"/>
      <c r="N12" s="149"/>
      <c r="O12" s="3"/>
      <c r="P12" s="149"/>
      <c r="Q12" s="3"/>
    </row>
    <row r="13" spans="1:17" ht="22.5" customHeight="1" x14ac:dyDescent="0.7">
      <c r="A13" s="14" t="s">
        <v>113</v>
      </c>
      <c r="B13" s="77"/>
      <c r="D13" s="3"/>
      <c r="E13" s="3"/>
      <c r="F13" s="149"/>
      <c r="G13" s="3"/>
      <c r="H13" s="149"/>
      <c r="I13" s="3"/>
      <c r="J13" s="149"/>
      <c r="K13" s="3"/>
      <c r="L13" s="149"/>
      <c r="M13" s="3"/>
      <c r="N13" s="149"/>
      <c r="O13" s="3"/>
      <c r="P13" s="149"/>
      <c r="Q13" s="3"/>
    </row>
    <row r="14" spans="1:17" ht="22.5" customHeight="1" x14ac:dyDescent="0.7">
      <c r="A14" s="50" t="s">
        <v>114</v>
      </c>
      <c r="B14" s="77"/>
      <c r="D14" s="3"/>
      <c r="E14" s="3"/>
      <c r="F14" s="149"/>
      <c r="G14" s="3"/>
      <c r="H14" s="149"/>
      <c r="I14" s="3"/>
      <c r="J14" s="149"/>
      <c r="K14" s="3"/>
      <c r="L14" s="149"/>
      <c r="M14" s="3"/>
      <c r="N14" s="149"/>
      <c r="O14" s="3"/>
      <c r="P14" s="149"/>
      <c r="Q14" s="3"/>
    </row>
    <row r="15" spans="1:17" ht="22.5" customHeight="1" x14ac:dyDescent="0.7">
      <c r="A15" s="32" t="s">
        <v>197</v>
      </c>
      <c r="B15" s="77"/>
      <c r="C15" s="30">
        <v>9</v>
      </c>
      <c r="D15" s="3"/>
      <c r="E15" s="157">
        <v>0</v>
      </c>
      <c r="F15" s="158"/>
      <c r="G15" s="190">
        <v>-8594</v>
      </c>
      <c r="H15" s="158"/>
      <c r="I15" s="157">
        <v>0</v>
      </c>
      <c r="J15" s="158"/>
      <c r="K15" s="157">
        <v>0</v>
      </c>
      <c r="L15" s="158"/>
      <c r="M15" s="157">
        <v>0</v>
      </c>
      <c r="N15" s="158"/>
      <c r="O15" s="157">
        <v>0</v>
      </c>
      <c r="P15" s="158"/>
      <c r="Q15" s="150">
        <f>SUM(E15:O15)</f>
        <v>-8594</v>
      </c>
    </row>
    <row r="16" spans="1:17" ht="22.5" customHeight="1" x14ac:dyDescent="0.65">
      <c r="A16" s="32" t="s">
        <v>115</v>
      </c>
      <c r="B16" s="30"/>
      <c r="C16" s="30">
        <v>12</v>
      </c>
      <c r="D16" s="150"/>
      <c r="E16" s="151">
        <v>0</v>
      </c>
      <c r="F16" s="152"/>
      <c r="G16" s="151">
        <v>0</v>
      </c>
      <c r="H16" s="152"/>
      <c r="I16" s="151">
        <v>0</v>
      </c>
      <c r="J16" s="152"/>
      <c r="K16" s="151">
        <v>0</v>
      </c>
      <c r="L16" s="152"/>
      <c r="M16" s="151">
        <v>0</v>
      </c>
      <c r="N16" s="152"/>
      <c r="O16" s="78">
        <v>-184343</v>
      </c>
      <c r="P16" s="152"/>
      <c r="Q16" s="78">
        <f>SUM(E16:O16)</f>
        <v>-184343</v>
      </c>
    </row>
    <row r="17" spans="1:17" ht="22.5" customHeight="1" x14ac:dyDescent="0.7">
      <c r="A17" s="50" t="s">
        <v>200</v>
      </c>
      <c r="B17" s="77"/>
      <c r="C17" s="3"/>
      <c r="D17" s="79"/>
      <c r="E17" s="153">
        <f>SUM(E15:E16)</f>
        <v>0</v>
      </c>
      <c r="F17" s="154"/>
      <c r="G17" s="202">
        <f>SUM(G15:G16)</f>
        <v>-8594</v>
      </c>
      <c r="H17" s="154"/>
      <c r="I17" s="153">
        <f>SUM(I15:I16)</f>
        <v>0</v>
      </c>
      <c r="J17" s="149"/>
      <c r="K17" s="153">
        <f>SUM(K15:K16)</f>
        <v>0</v>
      </c>
      <c r="L17" s="24"/>
      <c r="M17" s="153">
        <f>SUM(M15:M16)</f>
        <v>0</v>
      </c>
      <c r="N17" s="24"/>
      <c r="O17" s="155">
        <f>SUM(O15:O16)</f>
        <v>-184343</v>
      </c>
      <c r="P17" s="24"/>
      <c r="Q17" s="155">
        <f>SUM(Q15:Q16)</f>
        <v>-192937</v>
      </c>
    </row>
    <row r="18" spans="1:17" ht="22.5" customHeight="1" x14ac:dyDescent="0.7">
      <c r="A18" s="14"/>
      <c r="B18" s="77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</row>
    <row r="19" spans="1:17" ht="22.5" customHeight="1" x14ac:dyDescent="0.7">
      <c r="A19" s="14" t="s">
        <v>67</v>
      </c>
      <c r="B19" s="77"/>
      <c r="D19" s="3"/>
      <c r="E19" s="3"/>
      <c r="F19" s="149"/>
      <c r="G19" s="3"/>
      <c r="H19" s="149"/>
      <c r="I19" s="3"/>
      <c r="J19" s="149"/>
      <c r="K19" s="3"/>
      <c r="L19" s="149"/>
      <c r="M19" s="3"/>
      <c r="N19" s="149"/>
      <c r="O19" s="3"/>
      <c r="P19" s="149"/>
      <c r="Q19" s="3"/>
    </row>
    <row r="20" spans="1:17" ht="22.5" customHeight="1" x14ac:dyDescent="0.7">
      <c r="A20" s="32" t="s">
        <v>75</v>
      </c>
      <c r="B20" s="77"/>
      <c r="D20" s="156"/>
      <c r="E20" s="157">
        <v>0</v>
      </c>
      <c r="F20" s="158"/>
      <c r="G20" s="157">
        <v>0</v>
      </c>
      <c r="H20" s="158"/>
      <c r="I20" s="157">
        <v>0</v>
      </c>
      <c r="J20" s="158"/>
      <c r="K20" s="157">
        <v>0</v>
      </c>
      <c r="L20" s="5"/>
      <c r="M20" s="157">
        <v>0</v>
      </c>
      <c r="N20" s="5"/>
      <c r="O20" s="150">
        <f>'PL8'!G34</f>
        <v>281827</v>
      </c>
      <c r="P20" s="43"/>
      <c r="Q20" s="150">
        <f>SUM(E20:O20)</f>
        <v>281827</v>
      </c>
    </row>
    <row r="21" spans="1:17" ht="22.5" customHeight="1" x14ac:dyDescent="0.7">
      <c r="A21" s="1" t="s">
        <v>167</v>
      </c>
      <c r="B21" s="77"/>
      <c r="D21" s="156"/>
      <c r="E21" s="151">
        <v>0</v>
      </c>
      <c r="F21" s="152"/>
      <c r="G21" s="151">
        <v>0</v>
      </c>
      <c r="H21" s="152"/>
      <c r="I21" s="151">
        <v>0</v>
      </c>
      <c r="J21" s="152"/>
      <c r="K21" s="151">
        <v>0</v>
      </c>
      <c r="L21" s="5"/>
      <c r="M21" s="174">
        <v>0</v>
      </c>
      <c r="N21" s="5"/>
      <c r="O21" s="174">
        <f>'PL9'!G16</f>
        <v>-2539</v>
      </c>
      <c r="P21" s="43"/>
      <c r="Q21" s="150">
        <f>SUM(E21:O21)</f>
        <v>-2539</v>
      </c>
    </row>
    <row r="22" spans="1:17" ht="22.5" customHeight="1" x14ac:dyDescent="0.7">
      <c r="A22" s="14" t="s">
        <v>68</v>
      </c>
      <c r="B22" s="77"/>
      <c r="D22" s="70"/>
      <c r="E22" s="177">
        <f>SUM(E20:E21)</f>
        <v>0</v>
      </c>
      <c r="F22" s="36"/>
      <c r="G22" s="177">
        <f>SUM(G20:G21)</f>
        <v>0</v>
      </c>
      <c r="H22" s="36"/>
      <c r="I22" s="177">
        <f>SUM(I20:I21)</f>
        <v>0</v>
      </c>
      <c r="J22" s="36"/>
      <c r="K22" s="177">
        <f>SUM(K20:K21)</f>
        <v>0</v>
      </c>
      <c r="L22" s="33"/>
      <c r="M22" s="177">
        <f>SUM(M20:M21)</f>
        <v>0</v>
      </c>
      <c r="N22" s="33"/>
      <c r="O22" s="177">
        <f>SUM(O20:O21)</f>
        <v>279288</v>
      </c>
      <c r="P22" s="33"/>
      <c r="Q22" s="160">
        <f>SUM(D22:P22)</f>
        <v>279288</v>
      </c>
    </row>
    <row r="23" spans="1:17" ht="22.5" customHeight="1" x14ac:dyDescent="0.7">
      <c r="A23" s="14"/>
      <c r="B23" s="77"/>
      <c r="D23" s="70"/>
      <c r="F23" s="36"/>
      <c r="G23" s="70"/>
      <c r="H23" s="36"/>
      <c r="I23" s="70"/>
      <c r="J23" s="36"/>
      <c r="K23" s="70"/>
      <c r="L23" s="33"/>
      <c r="M23" s="148"/>
      <c r="N23" s="33"/>
      <c r="O23" s="148"/>
      <c r="P23" s="33"/>
      <c r="Q23" s="148"/>
    </row>
    <row r="24" spans="1:17" ht="22.5" customHeight="1" x14ac:dyDescent="0.7">
      <c r="A24" s="32" t="s">
        <v>202</v>
      </c>
      <c r="B24" s="77"/>
      <c r="C24" s="30">
        <v>9</v>
      </c>
      <c r="D24" s="70"/>
      <c r="E24" s="151">
        <v>0</v>
      </c>
      <c r="F24" s="36"/>
      <c r="G24" s="151">
        <v>0</v>
      </c>
      <c r="H24" s="36"/>
      <c r="I24" s="151">
        <v>0</v>
      </c>
      <c r="J24" s="36"/>
      <c r="K24" s="151">
        <v>0</v>
      </c>
      <c r="L24" s="33"/>
      <c r="M24" s="174">
        <v>8594</v>
      </c>
      <c r="N24" s="33"/>
      <c r="O24" s="174">
        <v>-8594</v>
      </c>
      <c r="P24" s="33"/>
      <c r="Q24" s="151">
        <f>SUM(E24:O24)</f>
        <v>0</v>
      </c>
    </row>
    <row r="25" spans="1:17" ht="22.5" customHeight="1" thickBot="1" x14ac:dyDescent="0.75">
      <c r="A25" s="185" t="s">
        <v>148</v>
      </c>
      <c r="B25" s="184"/>
      <c r="D25" s="126"/>
      <c r="E25" s="162">
        <f>E11+E17+E22+E24</f>
        <v>2048255</v>
      </c>
      <c r="F25" s="126"/>
      <c r="G25" s="162">
        <f>G11+G17+G22+G24</f>
        <v>-8594</v>
      </c>
      <c r="H25" s="126"/>
      <c r="I25" s="162">
        <f>I11+I17+I22+I24</f>
        <v>283564</v>
      </c>
      <c r="J25" s="126"/>
      <c r="K25" s="162">
        <f>K11+K17+K22+K24</f>
        <v>152445</v>
      </c>
      <c r="L25" s="126"/>
      <c r="M25" s="162">
        <f>M11+M17+M22+M24</f>
        <v>8594</v>
      </c>
      <c r="N25" s="126"/>
      <c r="O25" s="162">
        <f>O11+O17+O22+O24</f>
        <v>548753</v>
      </c>
      <c r="P25" s="126"/>
      <c r="Q25" s="162">
        <f>Q11+Q17+Q22+Q24</f>
        <v>3033017</v>
      </c>
    </row>
    <row r="26" spans="1:17" ht="22.5" customHeight="1" thickTop="1" x14ac:dyDescent="0.65">
      <c r="Q26" s="34"/>
    </row>
  </sheetData>
  <mergeCells count="4">
    <mergeCell ref="E4:Q4"/>
    <mergeCell ref="K5:O5"/>
    <mergeCell ref="E9:Q9"/>
    <mergeCell ref="C3:Q3"/>
  </mergeCells>
  <pageMargins left="0.8" right="0.8" top="0.48" bottom="0.5" header="0.5" footer="0.5"/>
  <pageSetup paperSize="9" scale="81" firstPageNumber="13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5F255-83BC-48FA-BC60-EBD0083420BD}">
  <dimension ref="A1:N432"/>
  <sheetViews>
    <sheetView view="pageBreakPreview" topLeftCell="A51" zoomScaleNormal="100" zoomScaleSheetLayoutView="100" workbookViewId="0">
      <selection activeCell="E86" sqref="E86"/>
    </sheetView>
  </sheetViews>
  <sheetFormatPr defaultColWidth="9.09765625" defaultRowHeight="21.75" customHeight="1" x14ac:dyDescent="0.65"/>
  <cols>
    <col min="1" max="1" width="49.8984375" style="38" bestFit="1" customWidth="1"/>
    <col min="2" max="2" width="9.09765625" style="39" customWidth="1"/>
    <col min="3" max="3" width="13.69921875" style="38" customWidth="1"/>
    <col min="4" max="4" width="2.09765625" style="38" customWidth="1"/>
    <col min="5" max="5" width="13.69921875" style="38" customWidth="1"/>
    <col min="6" max="6" width="2.09765625" style="38" customWidth="1"/>
    <col min="7" max="7" width="13.59765625" style="38" customWidth="1"/>
    <col min="8" max="8" width="2.09765625" style="38" customWidth="1"/>
    <col min="9" max="9" width="13.59765625" style="38" customWidth="1"/>
    <col min="10" max="10" width="9.296875" style="38" bestFit="1" customWidth="1"/>
    <col min="11" max="11" width="13.59765625" style="38" bestFit="1" customWidth="1"/>
    <col min="12" max="12" width="11.59765625" style="38" customWidth="1"/>
    <col min="13" max="13" width="13.59765625" style="38" bestFit="1" customWidth="1"/>
    <col min="14" max="14" width="11.59765625" style="38" customWidth="1"/>
    <col min="15" max="16384" width="9.09765625" style="38"/>
  </cols>
  <sheetData>
    <row r="1" spans="1:9" ht="22.5" customHeight="1" x14ac:dyDescent="0.7">
      <c r="A1" s="64" t="s">
        <v>130</v>
      </c>
      <c r="B1" s="65"/>
    </row>
    <row r="2" spans="1:9" ht="22.5" customHeight="1" x14ac:dyDescent="0.7">
      <c r="A2" s="12" t="s">
        <v>66</v>
      </c>
      <c r="B2" s="65"/>
      <c r="C2" s="64" t="s">
        <v>19</v>
      </c>
      <c r="E2" s="64" t="s">
        <v>19</v>
      </c>
      <c r="G2" s="64" t="s">
        <v>19</v>
      </c>
      <c r="I2" s="64" t="s">
        <v>19</v>
      </c>
    </row>
    <row r="3" spans="1:9" ht="10" customHeight="1" x14ac:dyDescent="0.65">
      <c r="A3" s="59"/>
      <c r="B3" s="124"/>
      <c r="C3" s="125"/>
      <c r="D3" s="125"/>
      <c r="E3" s="125"/>
      <c r="F3" s="125"/>
      <c r="G3" s="125"/>
      <c r="H3" s="125"/>
      <c r="I3" s="125"/>
    </row>
    <row r="4" spans="1:9" ht="21.75" customHeight="1" x14ac:dyDescent="0.7">
      <c r="A4" s="59"/>
      <c r="B4" s="124"/>
      <c r="C4" s="32"/>
      <c r="D4" s="32"/>
      <c r="E4" s="119" t="s">
        <v>152</v>
      </c>
      <c r="F4" s="32"/>
      <c r="G4" s="119"/>
      <c r="H4" s="119"/>
      <c r="I4" s="119"/>
    </row>
    <row r="5" spans="1:9" ht="21.75" customHeight="1" x14ac:dyDescent="0.7">
      <c r="A5" s="59"/>
      <c r="B5" s="124"/>
      <c r="C5" s="32"/>
      <c r="D5" s="32"/>
      <c r="E5" s="119" t="s">
        <v>153</v>
      </c>
      <c r="F5" s="125"/>
      <c r="G5" s="119"/>
      <c r="H5" s="119"/>
      <c r="I5" s="119"/>
    </row>
    <row r="6" spans="1:9" ht="21.75" customHeight="1" x14ac:dyDescent="0.7">
      <c r="A6" s="59"/>
      <c r="B6" s="124"/>
      <c r="C6" s="119" t="s">
        <v>131</v>
      </c>
      <c r="D6" s="14"/>
      <c r="E6" s="119" t="s">
        <v>154</v>
      </c>
      <c r="F6" s="125"/>
      <c r="G6" s="208" t="s">
        <v>58</v>
      </c>
      <c r="H6" s="208"/>
      <c r="I6" s="208"/>
    </row>
    <row r="7" spans="1:9" ht="21.65" customHeight="1" x14ac:dyDescent="0.65">
      <c r="A7" s="59"/>
      <c r="B7" s="124"/>
      <c r="C7" s="219" t="s">
        <v>122</v>
      </c>
      <c r="D7" s="219"/>
      <c r="E7" s="219"/>
      <c r="F7" s="125"/>
      <c r="G7" s="219" t="s">
        <v>122</v>
      </c>
      <c r="H7" s="219"/>
      <c r="I7" s="219"/>
    </row>
    <row r="8" spans="1:9" ht="21.65" customHeight="1" x14ac:dyDescent="0.65">
      <c r="A8" s="59"/>
      <c r="B8" s="124"/>
      <c r="C8" s="219" t="s">
        <v>121</v>
      </c>
      <c r="D8" s="219"/>
      <c r="E8" s="219"/>
      <c r="F8" s="125"/>
      <c r="G8" s="219" t="s">
        <v>121</v>
      </c>
      <c r="H8" s="219"/>
      <c r="I8" s="219"/>
    </row>
    <row r="9" spans="1:9" ht="21.65" customHeight="1" x14ac:dyDescent="0.65">
      <c r="A9" s="59"/>
      <c r="B9" s="123" t="s">
        <v>1</v>
      </c>
      <c r="C9" s="61">
        <v>2562</v>
      </c>
      <c r="D9" s="61"/>
      <c r="E9" s="61">
        <v>2561</v>
      </c>
      <c r="F9" s="31"/>
      <c r="G9" s="61">
        <v>2562</v>
      </c>
      <c r="H9" s="61"/>
      <c r="I9" s="61">
        <v>2561</v>
      </c>
    </row>
    <row r="10" spans="1:9" ht="21" customHeight="1" x14ac:dyDescent="0.65">
      <c r="A10" s="59"/>
      <c r="B10" s="124"/>
      <c r="C10" s="218" t="s">
        <v>63</v>
      </c>
      <c r="D10" s="218"/>
      <c r="E10" s="218"/>
      <c r="F10" s="218"/>
      <c r="G10" s="218"/>
      <c r="H10" s="218"/>
      <c r="I10" s="218"/>
    </row>
    <row r="11" spans="1:9" ht="21.65" customHeight="1" x14ac:dyDescent="0.7">
      <c r="A11" s="68" t="s">
        <v>26</v>
      </c>
      <c r="B11" s="45"/>
      <c r="C11" s="6"/>
      <c r="D11" s="6"/>
      <c r="E11" s="6"/>
      <c r="F11" s="6"/>
      <c r="G11" s="6"/>
      <c r="H11" s="6"/>
      <c r="I11" s="6"/>
    </row>
    <row r="12" spans="1:9" ht="21.65" customHeight="1" x14ac:dyDescent="0.65">
      <c r="A12" s="38" t="s">
        <v>109</v>
      </c>
      <c r="C12" s="17">
        <f>'PL8'!C34</f>
        <v>183405</v>
      </c>
      <c r="D12" s="17"/>
      <c r="E12" s="17">
        <f>'PL8'!E34</f>
        <v>263317</v>
      </c>
      <c r="F12" s="17"/>
      <c r="G12" s="17">
        <f>'PL8'!G34</f>
        <v>281827</v>
      </c>
      <c r="H12" s="17"/>
      <c r="I12" s="17">
        <f>'PL8'!I34</f>
        <v>288026</v>
      </c>
    </row>
    <row r="13" spans="1:9" ht="21.65" customHeight="1" x14ac:dyDescent="0.7">
      <c r="A13" s="186" t="s">
        <v>178</v>
      </c>
      <c r="B13" s="45"/>
      <c r="C13" s="17"/>
      <c r="D13" s="17"/>
      <c r="E13" s="17"/>
      <c r="F13" s="17"/>
      <c r="G13" s="17"/>
      <c r="H13" s="17"/>
      <c r="I13" s="17"/>
    </row>
    <row r="14" spans="1:9" ht="21.65" customHeight="1" x14ac:dyDescent="0.65">
      <c r="A14" s="38" t="s">
        <v>129</v>
      </c>
      <c r="C14" s="33">
        <f>'PL8'!C32</f>
        <v>6524</v>
      </c>
      <c r="D14" s="33"/>
      <c r="E14" s="33">
        <f>'PL8'!E32</f>
        <v>19201</v>
      </c>
      <c r="F14" s="33"/>
      <c r="G14" s="33">
        <f>'PL8'!G32</f>
        <v>6524</v>
      </c>
      <c r="H14" s="33"/>
      <c r="I14" s="33">
        <f>'PL8'!I32</f>
        <v>19201</v>
      </c>
    </row>
    <row r="15" spans="1:9" ht="21.65" customHeight="1" x14ac:dyDescent="0.65">
      <c r="A15" s="38" t="s">
        <v>49</v>
      </c>
      <c r="C15" s="17">
        <f>'PL8'!C26</f>
        <v>1281</v>
      </c>
      <c r="D15" s="17"/>
      <c r="E15" s="17">
        <f>'PL8'!E26</f>
        <v>1032</v>
      </c>
      <c r="F15" s="17"/>
      <c r="G15" s="17">
        <f>'PL8'!G26</f>
        <v>1281</v>
      </c>
      <c r="H15" s="17"/>
      <c r="I15" s="17">
        <f>'PL8'!I26</f>
        <v>1032</v>
      </c>
    </row>
    <row r="16" spans="1:9" ht="21.65" customHeight="1" x14ac:dyDescent="0.65">
      <c r="A16" s="38" t="s">
        <v>27</v>
      </c>
      <c r="C16" s="17">
        <v>134348</v>
      </c>
      <c r="D16" s="17"/>
      <c r="E16" s="17">
        <v>138551</v>
      </c>
      <c r="F16" s="17"/>
      <c r="G16" s="17">
        <v>134348</v>
      </c>
      <c r="H16" s="17"/>
      <c r="I16" s="17">
        <v>138551</v>
      </c>
    </row>
    <row r="17" spans="1:9" ht="21.65" customHeight="1" x14ac:dyDescent="0.65">
      <c r="A17" s="38" t="s">
        <v>205</v>
      </c>
      <c r="B17" s="187">
        <v>4</v>
      </c>
      <c r="C17" s="66">
        <v>-23</v>
      </c>
      <c r="D17" s="17"/>
      <c r="E17" s="66">
        <v>53</v>
      </c>
      <c r="F17" s="17"/>
      <c r="G17" s="66">
        <v>-23</v>
      </c>
      <c r="H17" s="17"/>
      <c r="I17" s="66">
        <v>53</v>
      </c>
    </row>
    <row r="18" spans="1:9" ht="21.65" customHeight="1" x14ac:dyDescent="0.65">
      <c r="A18" s="38" t="s">
        <v>98</v>
      </c>
      <c r="C18" s="17">
        <v>10017</v>
      </c>
      <c r="D18" s="17"/>
      <c r="E18" s="17">
        <v>3048</v>
      </c>
      <c r="F18" s="17"/>
      <c r="G18" s="17">
        <v>10017</v>
      </c>
      <c r="H18" s="17"/>
      <c r="I18" s="17">
        <v>3048</v>
      </c>
    </row>
    <row r="19" spans="1:9" ht="21.65" hidden="1" customHeight="1" x14ac:dyDescent="0.65">
      <c r="A19" s="38" t="s">
        <v>116</v>
      </c>
      <c r="C19" s="188"/>
      <c r="D19" s="17"/>
      <c r="E19" s="188"/>
      <c r="F19" s="34"/>
      <c r="G19" s="34"/>
      <c r="H19" s="17"/>
      <c r="I19" s="34"/>
    </row>
    <row r="20" spans="1:9" ht="21.65" customHeight="1" x14ac:dyDescent="0.65">
      <c r="A20" s="38" t="s">
        <v>101</v>
      </c>
      <c r="C20" s="17">
        <v>-1744</v>
      </c>
      <c r="D20" s="17"/>
      <c r="E20" s="17">
        <v>-150</v>
      </c>
      <c r="F20" s="17"/>
      <c r="G20" s="17">
        <v>-1744</v>
      </c>
      <c r="H20" s="17"/>
      <c r="I20" s="17">
        <v>-150</v>
      </c>
    </row>
    <row r="21" spans="1:9" ht="21.65" hidden="1" customHeight="1" x14ac:dyDescent="0.65">
      <c r="A21" s="38" t="s">
        <v>179</v>
      </c>
      <c r="C21" s="34"/>
      <c r="D21" s="17"/>
      <c r="E21" s="34"/>
      <c r="F21" s="17"/>
      <c r="G21" s="34"/>
      <c r="H21" s="17"/>
      <c r="I21" s="34"/>
    </row>
    <row r="22" spans="1:9" ht="21.65" customHeight="1" x14ac:dyDescent="0.65">
      <c r="A22" s="38" t="s">
        <v>89</v>
      </c>
      <c r="B22" s="187">
        <v>7</v>
      </c>
      <c r="C22" s="19">
        <f>-'PL8'!C15</f>
        <v>-27401</v>
      </c>
      <c r="D22" s="19"/>
      <c r="E22" s="19">
        <f>-'PL8'!E15</f>
        <v>-29870</v>
      </c>
      <c r="F22" s="19"/>
      <c r="G22" s="19">
        <f>-'PL8'!G15</f>
        <v>-27401</v>
      </c>
      <c r="H22" s="19"/>
      <c r="I22" s="19">
        <f>-'PL8'!I15</f>
        <v>-29870</v>
      </c>
    </row>
    <row r="23" spans="1:9" ht="21.65" customHeight="1" x14ac:dyDescent="0.65">
      <c r="A23" s="38" t="s">
        <v>96</v>
      </c>
      <c r="C23" s="17">
        <v>-12984</v>
      </c>
      <c r="D23" s="17"/>
      <c r="E23" s="17">
        <v>-9396</v>
      </c>
      <c r="F23" s="17"/>
      <c r="G23" s="17">
        <v>-12984</v>
      </c>
      <c r="H23" s="17"/>
      <c r="I23" s="17">
        <v>-9396</v>
      </c>
    </row>
    <row r="24" spans="1:9" ht="21.65" customHeight="1" x14ac:dyDescent="0.65">
      <c r="A24" s="38" t="s">
        <v>193</v>
      </c>
      <c r="B24" s="187">
        <v>6</v>
      </c>
      <c r="C24" s="17">
        <f>-'PL8'!C29</f>
        <v>-21562</v>
      </c>
      <c r="D24" s="17"/>
      <c r="E24" s="17">
        <f>-'PL8'!E29</f>
        <v>-83277</v>
      </c>
      <c r="F24" s="17"/>
      <c r="G24" s="189">
        <v>0</v>
      </c>
      <c r="H24" s="17"/>
      <c r="I24" s="189">
        <v>0</v>
      </c>
    </row>
    <row r="25" spans="1:9" ht="21.65" customHeight="1" x14ac:dyDescent="0.65">
      <c r="A25" s="38" t="s">
        <v>95</v>
      </c>
      <c r="C25" s="18">
        <f>-'PL8'!C17</f>
        <v>-1765</v>
      </c>
      <c r="D25" s="18"/>
      <c r="E25" s="18">
        <f>-'PL8'!E17</f>
        <v>-650</v>
      </c>
      <c r="F25" s="18"/>
      <c r="G25" s="18">
        <f>-'PL8'!G17</f>
        <v>-121749</v>
      </c>
      <c r="H25" s="18"/>
      <c r="I25" s="18">
        <f>-'PL8'!I17</f>
        <v>-108636</v>
      </c>
    </row>
    <row r="26" spans="1:9" ht="21.65" customHeight="1" x14ac:dyDescent="0.65">
      <c r="A26" s="38" t="s">
        <v>42</v>
      </c>
      <c r="C26" s="80">
        <v>-8211</v>
      </c>
      <c r="D26" s="17"/>
      <c r="E26" s="80">
        <v>-2950</v>
      </c>
      <c r="F26" s="17"/>
      <c r="G26" s="80">
        <v>-8210</v>
      </c>
      <c r="H26" s="17"/>
      <c r="I26" s="80">
        <v>-2950</v>
      </c>
    </row>
    <row r="27" spans="1:9" ht="21.65" customHeight="1" x14ac:dyDescent="0.7">
      <c r="A27" s="44"/>
      <c r="B27" s="45"/>
      <c r="C27" s="20">
        <f>SUM(C12:C26)</f>
        <v>261885</v>
      </c>
      <c r="D27" s="20"/>
      <c r="E27" s="20">
        <f>SUM(E12:E26)</f>
        <v>298909</v>
      </c>
      <c r="F27" s="20"/>
      <c r="G27" s="20">
        <f>SUM(G12:G26)</f>
        <v>261886</v>
      </c>
      <c r="H27" s="20"/>
      <c r="I27" s="20">
        <f>SUM(I12:I26)</f>
        <v>298909</v>
      </c>
    </row>
    <row r="28" spans="1:9" ht="21.65" customHeight="1" x14ac:dyDescent="0.65">
      <c r="A28" s="69" t="s">
        <v>37</v>
      </c>
      <c r="C28" s="17"/>
      <c r="D28" s="17"/>
      <c r="E28" s="17"/>
      <c r="F28" s="17"/>
      <c r="G28" s="17"/>
      <c r="H28" s="17"/>
      <c r="I28" s="17"/>
    </row>
    <row r="29" spans="1:9" ht="21.65" customHeight="1" x14ac:dyDescent="0.65">
      <c r="A29" s="38" t="s">
        <v>41</v>
      </c>
      <c r="C29" s="17">
        <v>-2988</v>
      </c>
      <c r="D29" s="17"/>
      <c r="E29" s="17">
        <v>-11440</v>
      </c>
      <c r="F29" s="17"/>
      <c r="G29" s="17">
        <v>-2988</v>
      </c>
      <c r="H29" s="17"/>
      <c r="I29" s="17">
        <v>-11440</v>
      </c>
    </row>
    <row r="30" spans="1:9" ht="21.65" customHeight="1" x14ac:dyDescent="0.65">
      <c r="A30" s="85" t="s">
        <v>132</v>
      </c>
      <c r="C30" s="17">
        <v>1204</v>
      </c>
      <c r="D30" s="17"/>
      <c r="E30" s="17">
        <v>173</v>
      </c>
      <c r="F30" s="17"/>
      <c r="G30" s="17">
        <v>1204</v>
      </c>
      <c r="H30" s="17"/>
      <c r="I30" s="17">
        <v>173</v>
      </c>
    </row>
    <row r="31" spans="1:9" ht="21.65" customHeight="1" x14ac:dyDescent="0.65">
      <c r="A31" s="32" t="s">
        <v>133</v>
      </c>
      <c r="C31" s="17">
        <v>596</v>
      </c>
      <c r="D31" s="17"/>
      <c r="E31" s="17">
        <v>-1000</v>
      </c>
      <c r="F31" s="17"/>
      <c r="G31" s="17">
        <v>223</v>
      </c>
      <c r="H31" s="17"/>
      <c r="I31" s="17">
        <v>-1000</v>
      </c>
    </row>
    <row r="32" spans="1:9" ht="21.65" customHeight="1" x14ac:dyDescent="0.65">
      <c r="A32" s="38" t="s">
        <v>53</v>
      </c>
      <c r="C32" s="203">
        <v>-1118</v>
      </c>
      <c r="D32" s="17"/>
      <c r="E32" s="46">
        <v>19277</v>
      </c>
      <c r="F32" s="17"/>
      <c r="G32" s="203">
        <v>-1118</v>
      </c>
      <c r="H32" s="17"/>
      <c r="I32" s="46">
        <v>19277</v>
      </c>
    </row>
    <row r="33" spans="1:9" ht="21.65" customHeight="1" x14ac:dyDescent="0.65">
      <c r="A33" s="38" t="s">
        <v>4</v>
      </c>
      <c r="C33" s="18">
        <v>-499</v>
      </c>
      <c r="D33" s="18"/>
      <c r="E33" s="18">
        <v>-186</v>
      </c>
      <c r="F33" s="18"/>
      <c r="G33" s="18">
        <v>-499</v>
      </c>
      <c r="H33" s="18"/>
      <c r="I33" s="18">
        <v>-186</v>
      </c>
    </row>
    <row r="34" spans="1:9" ht="21.65" customHeight="1" x14ac:dyDescent="0.65">
      <c r="A34" s="38" t="s">
        <v>137</v>
      </c>
      <c r="C34" s="17">
        <v>-333</v>
      </c>
      <c r="D34" s="17"/>
      <c r="E34" s="17">
        <v>-1167</v>
      </c>
      <c r="F34" s="17"/>
      <c r="G34" s="17">
        <v>-333</v>
      </c>
      <c r="H34" s="17"/>
      <c r="I34" s="17">
        <v>-1167</v>
      </c>
    </row>
    <row r="35" spans="1:9" ht="21.65" customHeight="1" x14ac:dyDescent="0.65">
      <c r="A35" s="38" t="s">
        <v>10</v>
      </c>
      <c r="C35" s="17">
        <v>-2615</v>
      </c>
      <c r="D35" s="17"/>
      <c r="E35" s="17">
        <v>461</v>
      </c>
      <c r="F35" s="17"/>
      <c r="G35" s="17">
        <v>-2615</v>
      </c>
      <c r="H35" s="17"/>
      <c r="I35" s="17">
        <v>461</v>
      </c>
    </row>
    <row r="36" spans="1:9" ht="21.65" customHeight="1" x14ac:dyDescent="0.65">
      <c r="A36" s="32" t="s">
        <v>139</v>
      </c>
      <c r="C36" s="21">
        <v>29932</v>
      </c>
      <c r="D36" s="22"/>
      <c r="E36" s="21">
        <v>3031</v>
      </c>
      <c r="F36" s="22"/>
      <c r="G36" s="21">
        <v>30457</v>
      </c>
      <c r="H36" s="22"/>
      <c r="I36" s="21">
        <v>3031</v>
      </c>
    </row>
    <row r="37" spans="1:9" ht="21.65" customHeight="1" x14ac:dyDescent="0.65">
      <c r="A37" s="38" t="s">
        <v>83</v>
      </c>
      <c r="C37" s="46">
        <v>155</v>
      </c>
      <c r="D37" s="22"/>
      <c r="E37" s="46">
        <v>765</v>
      </c>
      <c r="F37" s="17"/>
      <c r="G37" s="46">
        <v>155</v>
      </c>
      <c r="H37" s="17"/>
      <c r="I37" s="46">
        <v>765</v>
      </c>
    </row>
    <row r="38" spans="1:9" ht="21.65" customHeight="1" x14ac:dyDescent="0.65">
      <c r="A38" s="32" t="s">
        <v>141</v>
      </c>
      <c r="C38" s="17">
        <v>-641</v>
      </c>
      <c r="D38" s="22"/>
      <c r="E38" s="17">
        <v>-642</v>
      </c>
      <c r="F38" s="34"/>
      <c r="G38" s="17">
        <v>-641</v>
      </c>
      <c r="H38" s="34"/>
      <c r="I38" s="17">
        <v>-642</v>
      </c>
    </row>
    <row r="39" spans="1:9" ht="21.65" customHeight="1" x14ac:dyDescent="0.65">
      <c r="A39" s="38" t="s">
        <v>180</v>
      </c>
      <c r="C39" s="46">
        <v>-1713</v>
      </c>
      <c r="D39" s="17"/>
      <c r="E39" s="17">
        <v>-249</v>
      </c>
      <c r="F39" s="17"/>
      <c r="G39" s="46">
        <v>-1713</v>
      </c>
      <c r="H39" s="17"/>
      <c r="I39" s="17">
        <v>-249</v>
      </c>
    </row>
    <row r="40" spans="1:9" ht="21.65" customHeight="1" x14ac:dyDescent="0.65">
      <c r="A40" s="38" t="s">
        <v>72</v>
      </c>
      <c r="C40" s="17">
        <v>-495</v>
      </c>
      <c r="D40" s="22"/>
      <c r="E40" s="17">
        <v>1363</v>
      </c>
      <c r="F40" s="34"/>
      <c r="G40" s="17">
        <v>-495</v>
      </c>
      <c r="H40" s="34"/>
      <c r="I40" s="17">
        <v>1363</v>
      </c>
    </row>
    <row r="41" spans="1:9" ht="21.65" customHeight="1" x14ac:dyDescent="0.65">
      <c r="A41" s="38" t="s">
        <v>198</v>
      </c>
      <c r="C41" s="189">
        <v>0</v>
      </c>
      <c r="D41" s="22"/>
      <c r="E41" s="46">
        <v>165000</v>
      </c>
      <c r="F41" s="34"/>
      <c r="G41" s="189">
        <v>0</v>
      </c>
      <c r="H41" s="34"/>
      <c r="I41" s="46">
        <v>165000</v>
      </c>
    </row>
    <row r="42" spans="1:9" ht="21.65" customHeight="1" x14ac:dyDescent="0.65">
      <c r="A42" s="81" t="s">
        <v>126</v>
      </c>
      <c r="C42" s="67">
        <f>SUM(C27:C41)</f>
        <v>283370</v>
      </c>
      <c r="D42" s="17"/>
      <c r="E42" s="67">
        <f>SUM(E27:E41)</f>
        <v>474295</v>
      </c>
      <c r="F42" s="17"/>
      <c r="G42" s="67">
        <f>SUM(G27:G41)</f>
        <v>283523</v>
      </c>
      <c r="H42" s="17"/>
      <c r="I42" s="67">
        <f>SUM(I27:I41)</f>
        <v>474295</v>
      </c>
    </row>
    <row r="43" spans="1:9" ht="21.65" customHeight="1" x14ac:dyDescent="0.65">
      <c r="A43" s="81" t="s">
        <v>203</v>
      </c>
      <c r="C43" s="190">
        <v>-13318</v>
      </c>
      <c r="D43" s="22"/>
      <c r="E43" s="190">
        <v>-882</v>
      </c>
      <c r="F43" s="22"/>
      <c r="G43" s="180">
        <f>C43</f>
        <v>-13318</v>
      </c>
      <c r="H43" s="22"/>
      <c r="I43" s="190">
        <f>E43</f>
        <v>-882</v>
      </c>
    </row>
    <row r="44" spans="1:9" ht="22" customHeight="1" x14ac:dyDescent="0.7">
      <c r="A44" s="44" t="s">
        <v>91</v>
      </c>
      <c r="B44" s="45"/>
      <c r="C44" s="23">
        <f>SUM(C42:C43)</f>
        <v>270052</v>
      </c>
      <c r="D44" s="24"/>
      <c r="E44" s="23">
        <f>SUM(E42:E43)</f>
        <v>473413</v>
      </c>
      <c r="F44" s="24"/>
      <c r="G44" s="23">
        <f>SUM(G42:G43)</f>
        <v>270205</v>
      </c>
      <c r="H44" s="24"/>
      <c r="I44" s="23">
        <f>SUM(I42:I43)</f>
        <v>473413</v>
      </c>
    </row>
    <row r="45" spans="1:9" ht="22" customHeight="1" x14ac:dyDescent="0.7">
      <c r="A45" s="44"/>
      <c r="B45" s="45"/>
      <c r="C45" s="26"/>
      <c r="D45" s="24"/>
      <c r="E45" s="26"/>
      <c r="F45" s="24"/>
      <c r="G45" s="26"/>
      <c r="H45" s="24"/>
      <c r="I45" s="26"/>
    </row>
    <row r="46" spans="1:9" ht="22.5" customHeight="1" x14ac:dyDescent="0.7">
      <c r="A46" s="64" t="s">
        <v>130</v>
      </c>
      <c r="B46" s="65"/>
      <c r="C46" s="18"/>
      <c r="D46" s="18"/>
      <c r="E46" s="18"/>
      <c r="F46" s="18"/>
      <c r="G46" s="18"/>
      <c r="H46" s="18"/>
      <c r="I46" s="18"/>
    </row>
    <row r="47" spans="1:9" ht="22.5" customHeight="1" x14ac:dyDescent="0.7">
      <c r="A47" s="12" t="s">
        <v>66</v>
      </c>
      <c r="B47" s="65"/>
      <c r="C47" s="25" t="s">
        <v>19</v>
      </c>
      <c r="D47" s="18"/>
      <c r="E47" s="25" t="s">
        <v>19</v>
      </c>
      <c r="F47" s="18"/>
      <c r="G47" s="25" t="s">
        <v>19</v>
      </c>
      <c r="H47" s="18"/>
      <c r="I47" s="25" t="s">
        <v>19</v>
      </c>
    </row>
    <row r="48" spans="1:9" ht="10" customHeight="1" x14ac:dyDescent="0.65">
      <c r="A48" s="59"/>
      <c r="B48" s="204"/>
      <c r="C48" s="205"/>
      <c r="D48" s="205"/>
      <c r="E48" s="205"/>
      <c r="F48" s="205"/>
      <c r="G48" s="205"/>
      <c r="H48" s="205"/>
      <c r="I48" s="205"/>
    </row>
    <row r="49" spans="1:9" ht="21.65" customHeight="1" x14ac:dyDescent="0.7">
      <c r="A49" s="59"/>
      <c r="B49" s="124"/>
      <c r="C49" s="32"/>
      <c r="D49" s="32"/>
      <c r="E49" s="119" t="s">
        <v>152</v>
      </c>
      <c r="F49" s="32"/>
      <c r="G49" s="25" t="s">
        <v>19</v>
      </c>
      <c r="H49" s="18"/>
      <c r="I49" s="25" t="s">
        <v>19</v>
      </c>
    </row>
    <row r="50" spans="1:9" ht="21.65" customHeight="1" x14ac:dyDescent="0.7">
      <c r="A50" s="59"/>
      <c r="B50" s="124"/>
      <c r="C50" s="32"/>
      <c r="D50" s="32"/>
      <c r="E50" s="119" t="s">
        <v>153</v>
      </c>
      <c r="F50" s="32"/>
      <c r="G50" s="119"/>
      <c r="H50" s="119"/>
      <c r="I50" s="119"/>
    </row>
    <row r="51" spans="1:9" ht="21.65" customHeight="1" x14ac:dyDescent="0.7">
      <c r="A51" s="59"/>
      <c r="B51" s="124"/>
      <c r="C51" s="119" t="s">
        <v>131</v>
      </c>
      <c r="D51" s="14"/>
      <c r="E51" s="119" t="s">
        <v>154</v>
      </c>
      <c r="F51" s="125"/>
      <c r="G51" s="208" t="s">
        <v>58</v>
      </c>
      <c r="H51" s="208"/>
      <c r="I51" s="208"/>
    </row>
    <row r="52" spans="1:9" ht="21.65" customHeight="1" x14ac:dyDescent="0.65">
      <c r="A52" s="59"/>
      <c r="B52" s="124"/>
      <c r="C52" s="219" t="s">
        <v>122</v>
      </c>
      <c r="D52" s="219"/>
      <c r="E52" s="219"/>
      <c r="F52" s="125"/>
      <c r="G52" s="219" t="s">
        <v>122</v>
      </c>
      <c r="H52" s="219"/>
      <c r="I52" s="219"/>
    </row>
    <row r="53" spans="1:9" ht="21.65" customHeight="1" x14ac:dyDescent="0.65">
      <c r="A53" s="59"/>
      <c r="B53" s="124"/>
      <c r="C53" s="219" t="s">
        <v>121</v>
      </c>
      <c r="D53" s="219"/>
      <c r="E53" s="219"/>
      <c r="F53" s="125"/>
      <c r="G53" s="219" t="s">
        <v>121</v>
      </c>
      <c r="H53" s="219"/>
      <c r="I53" s="219"/>
    </row>
    <row r="54" spans="1:9" ht="21.65" customHeight="1" x14ac:dyDescent="0.65">
      <c r="A54" s="59"/>
      <c r="B54" s="123" t="s">
        <v>1</v>
      </c>
      <c r="C54" s="61">
        <v>2562</v>
      </c>
      <c r="D54" s="61"/>
      <c r="E54" s="61">
        <v>2561</v>
      </c>
      <c r="F54" s="31"/>
      <c r="G54" s="61">
        <v>2562</v>
      </c>
      <c r="H54" s="61"/>
      <c r="I54" s="61">
        <v>2561</v>
      </c>
    </row>
    <row r="55" spans="1:9" ht="21.65" customHeight="1" x14ac:dyDescent="0.65">
      <c r="A55" s="59"/>
      <c r="B55" s="124"/>
      <c r="C55" s="218" t="s">
        <v>63</v>
      </c>
      <c r="D55" s="218"/>
      <c r="E55" s="218"/>
      <c r="F55" s="218"/>
      <c r="G55" s="218"/>
      <c r="H55" s="218"/>
      <c r="I55" s="218"/>
    </row>
    <row r="56" spans="1:9" ht="21.65" customHeight="1" x14ac:dyDescent="0.7">
      <c r="A56" s="68" t="s">
        <v>28</v>
      </c>
      <c r="B56" s="45"/>
      <c r="C56" s="17"/>
      <c r="D56" s="17"/>
      <c r="E56" s="17"/>
      <c r="F56" s="17"/>
      <c r="G56" s="17"/>
      <c r="H56" s="17"/>
      <c r="I56" s="17"/>
    </row>
    <row r="57" spans="1:9" ht="21.65" customHeight="1" x14ac:dyDescent="0.7">
      <c r="A57" s="38" t="s">
        <v>204</v>
      </c>
      <c r="B57" s="45"/>
      <c r="C57" s="17">
        <v>-28002</v>
      </c>
      <c r="D57" s="17"/>
      <c r="E57" s="107">
        <v>0</v>
      </c>
      <c r="F57" s="17"/>
      <c r="G57" s="17">
        <v>-28002</v>
      </c>
      <c r="H57" s="17"/>
      <c r="I57" s="107">
        <v>0</v>
      </c>
    </row>
    <row r="58" spans="1:9" ht="21.65" customHeight="1" x14ac:dyDescent="0.65">
      <c r="A58" s="38" t="s">
        <v>181</v>
      </c>
      <c r="B58" s="191"/>
      <c r="C58" s="55">
        <v>-255173</v>
      </c>
      <c r="D58" s="20"/>
      <c r="E58" s="107">
        <v>0</v>
      </c>
      <c r="F58" s="20"/>
      <c r="G58" s="55">
        <v>-255173</v>
      </c>
      <c r="H58" s="20"/>
      <c r="I58" s="107">
        <v>0</v>
      </c>
    </row>
    <row r="59" spans="1:9" ht="21.65" hidden="1" customHeight="1" x14ac:dyDescent="0.65">
      <c r="A59" s="38" t="s">
        <v>182</v>
      </c>
      <c r="B59" s="191"/>
      <c r="C59" s="55"/>
      <c r="D59" s="20"/>
      <c r="E59" s="107">
        <v>0</v>
      </c>
      <c r="F59" s="20"/>
      <c r="G59" s="46"/>
      <c r="H59" s="20"/>
      <c r="I59" s="107">
        <v>0</v>
      </c>
    </row>
    <row r="60" spans="1:9" ht="21.65" customHeight="1" x14ac:dyDescent="0.65">
      <c r="A60" s="85" t="s">
        <v>196</v>
      </c>
      <c r="B60" s="39">
        <v>3</v>
      </c>
      <c r="C60" s="107">
        <v>0</v>
      </c>
      <c r="D60" s="20"/>
      <c r="E60" s="107">
        <v>0</v>
      </c>
      <c r="F60" s="20"/>
      <c r="G60" s="46">
        <v>12200</v>
      </c>
      <c r="H60" s="20"/>
      <c r="I60" s="107">
        <v>0</v>
      </c>
    </row>
    <row r="61" spans="1:9" ht="21.65" customHeight="1" x14ac:dyDescent="0.65">
      <c r="A61" s="85" t="s">
        <v>183</v>
      </c>
      <c r="B61" s="39">
        <v>3</v>
      </c>
      <c r="C61" s="107">
        <v>0</v>
      </c>
      <c r="D61" s="20"/>
      <c r="E61" s="107">
        <v>0</v>
      </c>
      <c r="F61" s="20"/>
      <c r="G61" s="46">
        <v>-8200</v>
      </c>
      <c r="H61" s="20"/>
      <c r="I61" s="107">
        <v>0</v>
      </c>
    </row>
    <row r="62" spans="1:9" ht="21.65" customHeight="1" x14ac:dyDescent="0.65">
      <c r="A62" s="38" t="s">
        <v>127</v>
      </c>
      <c r="B62" s="39">
        <v>6</v>
      </c>
      <c r="C62" s="107">
        <v>0</v>
      </c>
      <c r="D62" s="17"/>
      <c r="E62" s="21">
        <v>-7500</v>
      </c>
      <c r="F62" s="17"/>
      <c r="G62" s="107">
        <v>0</v>
      </c>
      <c r="H62" s="17"/>
      <c r="I62" s="21">
        <v>-7500</v>
      </c>
    </row>
    <row r="63" spans="1:9" ht="21.65" customHeight="1" x14ac:dyDescent="0.65">
      <c r="A63" s="38" t="s">
        <v>92</v>
      </c>
      <c r="C63" s="192">
        <v>1744</v>
      </c>
      <c r="D63" s="17"/>
      <c r="E63" s="192">
        <v>150</v>
      </c>
      <c r="F63" s="17"/>
      <c r="G63" s="192">
        <v>1744</v>
      </c>
      <c r="H63" s="17"/>
      <c r="I63" s="192">
        <v>150</v>
      </c>
    </row>
    <row r="64" spans="1:9" ht="21.65" customHeight="1" x14ac:dyDescent="0.65">
      <c r="A64" s="38" t="s">
        <v>128</v>
      </c>
      <c r="C64" s="192">
        <v>-36849</v>
      </c>
      <c r="D64" s="17"/>
      <c r="E64" s="192">
        <v>-5191</v>
      </c>
      <c r="F64" s="17"/>
      <c r="G64" s="192">
        <v>-42176</v>
      </c>
      <c r="H64" s="17"/>
      <c r="I64" s="192">
        <f>E64</f>
        <v>-5191</v>
      </c>
    </row>
    <row r="65" spans="1:9" ht="21.65" customHeight="1" x14ac:dyDescent="0.65">
      <c r="A65" s="38" t="s">
        <v>117</v>
      </c>
      <c r="C65" s="192">
        <v>-13877</v>
      </c>
      <c r="D65" s="17"/>
      <c r="E65" s="195">
        <v>-796</v>
      </c>
      <c r="F65" s="17"/>
      <c r="G65" s="192">
        <v>-13877</v>
      </c>
      <c r="H65" s="17"/>
      <c r="I65" s="195">
        <v>-796</v>
      </c>
    </row>
    <row r="66" spans="1:9" ht="21.65" customHeight="1" x14ac:dyDescent="0.65">
      <c r="A66" s="38" t="s">
        <v>95</v>
      </c>
      <c r="C66" s="55">
        <v>121749</v>
      </c>
      <c r="D66" s="17"/>
      <c r="E66" s="55">
        <v>108636</v>
      </c>
      <c r="F66" s="17"/>
      <c r="G66" s="55">
        <v>121749</v>
      </c>
      <c r="H66" s="17"/>
      <c r="I66" s="55">
        <v>108636</v>
      </c>
    </row>
    <row r="67" spans="1:9" ht="21.65" customHeight="1" x14ac:dyDescent="0.65">
      <c r="A67" s="38" t="s">
        <v>42</v>
      </c>
      <c r="C67" s="21">
        <v>7673</v>
      </c>
      <c r="D67" s="17"/>
      <c r="E67" s="21">
        <v>2420</v>
      </c>
      <c r="F67" s="17"/>
      <c r="G67" s="21">
        <v>7674</v>
      </c>
      <c r="H67" s="17"/>
      <c r="I67" s="21">
        <v>2420</v>
      </c>
    </row>
    <row r="68" spans="1:9" ht="21.65" customHeight="1" x14ac:dyDescent="0.7">
      <c r="A68" s="44" t="s">
        <v>184</v>
      </c>
      <c r="B68" s="45"/>
      <c r="C68" s="23">
        <f>SUM(C57:C67)</f>
        <v>-202735</v>
      </c>
      <c r="D68" s="24"/>
      <c r="E68" s="23">
        <f>SUM(E57:E67)</f>
        <v>97719</v>
      </c>
      <c r="F68" s="24"/>
      <c r="G68" s="23">
        <f>SUM(G57:G67)</f>
        <v>-204061</v>
      </c>
      <c r="H68" s="24"/>
      <c r="I68" s="23">
        <f>SUM(I57:I67)</f>
        <v>97719</v>
      </c>
    </row>
    <row r="69" spans="1:9" ht="21.65" customHeight="1" x14ac:dyDescent="0.7">
      <c r="A69" s="44"/>
      <c r="B69" s="45"/>
      <c r="C69" s="26"/>
      <c r="D69" s="24"/>
      <c r="E69" s="26"/>
      <c r="F69" s="24"/>
      <c r="G69" s="26"/>
      <c r="H69" s="24"/>
      <c r="I69" s="26"/>
    </row>
    <row r="70" spans="1:9" ht="21.65" customHeight="1" x14ac:dyDescent="0.7">
      <c r="A70" s="68" t="s">
        <v>29</v>
      </c>
      <c r="B70" s="45"/>
      <c r="C70" s="17"/>
      <c r="D70" s="17"/>
      <c r="E70" s="17"/>
      <c r="F70" s="17"/>
      <c r="G70" s="17"/>
      <c r="H70" s="17"/>
      <c r="I70" s="17"/>
    </row>
    <row r="71" spans="1:9" ht="21.65" customHeight="1" x14ac:dyDescent="0.65">
      <c r="A71" s="38" t="s">
        <v>185</v>
      </c>
      <c r="C71" s="27">
        <v>16</v>
      </c>
      <c r="D71" s="17"/>
      <c r="E71" s="27">
        <v>-272</v>
      </c>
      <c r="F71" s="17"/>
      <c r="G71" s="27">
        <v>16</v>
      </c>
      <c r="H71" s="17"/>
      <c r="I71" s="27">
        <v>-272</v>
      </c>
    </row>
    <row r="72" spans="1:9" ht="21.65" customHeight="1" x14ac:dyDescent="0.65">
      <c r="A72" s="85" t="s">
        <v>186</v>
      </c>
      <c r="C72" s="17"/>
      <c r="D72" s="17"/>
      <c r="E72" s="17"/>
      <c r="F72" s="17"/>
      <c r="G72" s="17"/>
      <c r="H72" s="17"/>
      <c r="I72" s="17"/>
    </row>
    <row r="73" spans="1:9" ht="21.65" customHeight="1" x14ac:dyDescent="0.65">
      <c r="A73" s="85" t="s">
        <v>187</v>
      </c>
      <c r="C73" s="17">
        <v>-6164</v>
      </c>
      <c r="D73" s="17"/>
      <c r="E73" s="17">
        <v>-3094</v>
      </c>
      <c r="F73" s="17"/>
      <c r="G73" s="17">
        <v>-6164</v>
      </c>
      <c r="H73" s="17"/>
      <c r="I73" s="17">
        <f>E73</f>
        <v>-3094</v>
      </c>
    </row>
    <row r="74" spans="1:9" ht="21.65" hidden="1" customHeight="1" x14ac:dyDescent="0.65">
      <c r="A74" s="38" t="s">
        <v>104</v>
      </c>
      <c r="C74" s="34"/>
      <c r="D74" s="17"/>
      <c r="E74" s="34">
        <v>0</v>
      </c>
      <c r="F74" s="17"/>
      <c r="G74" s="34"/>
      <c r="H74" s="17"/>
      <c r="I74" s="34">
        <v>0</v>
      </c>
    </row>
    <row r="75" spans="1:9" ht="21.65" customHeight="1" x14ac:dyDescent="0.65">
      <c r="A75" s="85" t="s">
        <v>188</v>
      </c>
      <c r="C75" s="46">
        <v>-29973</v>
      </c>
      <c r="D75" s="17"/>
      <c r="E75" s="107">
        <v>0</v>
      </c>
      <c r="F75" s="17"/>
      <c r="G75" s="46">
        <v>-29973</v>
      </c>
      <c r="H75" s="17"/>
      <c r="I75" s="107">
        <v>0</v>
      </c>
    </row>
    <row r="76" spans="1:9" ht="21.65" customHeight="1" x14ac:dyDescent="0.65">
      <c r="A76" s="38" t="s">
        <v>201</v>
      </c>
      <c r="B76" s="39">
        <v>9</v>
      </c>
      <c r="C76" s="17">
        <v>-8594</v>
      </c>
      <c r="D76" s="17"/>
      <c r="E76" s="107">
        <v>0</v>
      </c>
      <c r="F76" s="17"/>
      <c r="G76" s="17">
        <v>-8594</v>
      </c>
      <c r="H76" s="17"/>
      <c r="I76" s="107">
        <v>0</v>
      </c>
    </row>
    <row r="77" spans="1:9" ht="21.65" customHeight="1" x14ac:dyDescent="0.65">
      <c r="A77" s="38" t="s">
        <v>199</v>
      </c>
      <c r="B77" s="39">
        <v>12</v>
      </c>
      <c r="C77" s="18">
        <v>-184343</v>
      </c>
      <c r="D77" s="17"/>
      <c r="E77" s="18">
        <v>-163860</v>
      </c>
      <c r="F77" s="17"/>
      <c r="G77" s="18">
        <v>-184343</v>
      </c>
      <c r="H77" s="17"/>
      <c r="I77" s="18">
        <v>-163860</v>
      </c>
    </row>
    <row r="78" spans="1:9" ht="21.65" customHeight="1" x14ac:dyDescent="0.65">
      <c r="A78" s="38" t="s">
        <v>93</v>
      </c>
      <c r="C78" s="18">
        <v>-1281</v>
      </c>
      <c r="D78" s="17"/>
      <c r="E78" s="18">
        <v>-1032</v>
      </c>
      <c r="F78" s="17"/>
      <c r="G78" s="18">
        <v>-1281</v>
      </c>
      <c r="H78" s="17"/>
      <c r="I78" s="18">
        <f>E78</f>
        <v>-1032</v>
      </c>
    </row>
    <row r="79" spans="1:9" ht="21.65" customHeight="1" x14ac:dyDescent="0.7">
      <c r="A79" s="44" t="s">
        <v>111</v>
      </c>
      <c r="B79" s="45"/>
      <c r="C79" s="23">
        <f>SUM(C71:C78)</f>
        <v>-230339</v>
      </c>
      <c r="D79" s="24"/>
      <c r="E79" s="23">
        <f>SUM(E71:E78)</f>
        <v>-168258</v>
      </c>
      <c r="F79" s="24"/>
      <c r="G79" s="23">
        <f>SUM(G71:G78)</f>
        <v>-230339</v>
      </c>
      <c r="H79" s="24"/>
      <c r="I79" s="23">
        <f>SUM(I71:I78)</f>
        <v>-168258</v>
      </c>
    </row>
    <row r="80" spans="1:9" ht="21.65" customHeight="1" x14ac:dyDescent="0.7">
      <c r="A80" s="44"/>
      <c r="B80" s="45"/>
      <c r="C80" s="26"/>
      <c r="D80" s="24"/>
      <c r="E80" s="26"/>
      <c r="F80" s="24"/>
      <c r="G80" s="26"/>
      <c r="H80" s="24"/>
      <c r="I80" s="26"/>
    </row>
    <row r="81" spans="1:14" ht="21.65" customHeight="1" x14ac:dyDescent="0.7">
      <c r="A81" s="44" t="s">
        <v>189</v>
      </c>
      <c r="B81" s="45"/>
      <c r="C81" s="24">
        <f>SUM(C44+C68+C79)</f>
        <v>-163022</v>
      </c>
      <c r="D81" s="24"/>
      <c r="E81" s="24">
        <f>SUM(E44+E68+E79)</f>
        <v>402874</v>
      </c>
      <c r="F81" s="24"/>
      <c r="G81" s="24">
        <f>SUM(G44+G68+G79)</f>
        <v>-164195</v>
      </c>
      <c r="H81" s="24"/>
      <c r="I81" s="24">
        <f>SUM(I44+I68+I79)</f>
        <v>402874</v>
      </c>
    </row>
    <row r="82" spans="1:14" ht="21.65" customHeight="1" x14ac:dyDescent="0.65">
      <c r="A82" s="38" t="s">
        <v>190</v>
      </c>
      <c r="C82" s="28">
        <f>'BS-3-5'!E10</f>
        <v>472317</v>
      </c>
      <c r="D82" s="17"/>
      <c r="E82" s="28">
        <v>200367</v>
      </c>
      <c r="F82" s="17"/>
      <c r="G82" s="28">
        <f>'BS-3-5'!I10</f>
        <v>471059</v>
      </c>
      <c r="H82" s="17"/>
      <c r="I82" s="28">
        <v>200367</v>
      </c>
    </row>
    <row r="83" spans="1:14" ht="21.65" customHeight="1" thickBot="1" x14ac:dyDescent="0.75">
      <c r="A83" s="44" t="s">
        <v>194</v>
      </c>
      <c r="C83" s="29">
        <f>SUM(C81:C82)</f>
        <v>309295</v>
      </c>
      <c r="D83" s="24"/>
      <c r="E83" s="29">
        <f>SUM(E81:E82)</f>
        <v>603241</v>
      </c>
      <c r="F83" s="24"/>
      <c r="G83" s="29">
        <f>SUM(G81:G82)</f>
        <v>306864</v>
      </c>
      <c r="H83" s="24"/>
      <c r="I83" s="29">
        <f>SUM(I81:I82)</f>
        <v>603241</v>
      </c>
      <c r="K83" s="193"/>
      <c r="L83" s="194"/>
      <c r="M83" s="194"/>
      <c r="N83" s="194"/>
    </row>
    <row r="84" spans="1:14" ht="21.65" customHeight="1" thickTop="1" x14ac:dyDescent="0.7">
      <c r="A84" s="44"/>
      <c r="B84" s="45"/>
    </row>
    <row r="85" spans="1:14" ht="21.65" customHeight="1" x14ac:dyDescent="0.7">
      <c r="A85" s="68" t="s">
        <v>69</v>
      </c>
      <c r="B85" s="45"/>
      <c r="C85" s="82"/>
      <c r="D85" s="82"/>
      <c r="E85" s="82"/>
      <c r="F85" s="82"/>
      <c r="G85" s="82"/>
      <c r="H85" s="82"/>
      <c r="I85" s="82"/>
    </row>
    <row r="86" spans="1:14" ht="22" x14ac:dyDescent="0.7">
      <c r="A86" s="81" t="s">
        <v>94</v>
      </c>
      <c r="B86" s="45"/>
      <c r="C86" s="195">
        <v>2515</v>
      </c>
      <c r="D86" s="82"/>
      <c r="E86" s="107">
        <v>0</v>
      </c>
      <c r="F86" s="82"/>
      <c r="G86" s="195">
        <v>2515</v>
      </c>
      <c r="H86" s="82"/>
      <c r="I86" s="107">
        <v>0</v>
      </c>
    </row>
    <row r="87" spans="1:14" ht="22" customHeight="1" x14ac:dyDescent="0.65">
      <c r="A87" s="38" t="s">
        <v>71</v>
      </c>
      <c r="C87" s="18">
        <v>1762</v>
      </c>
      <c r="D87" s="18"/>
      <c r="E87" s="18">
        <v>-49</v>
      </c>
      <c r="F87" s="18"/>
      <c r="G87" s="18">
        <v>1762</v>
      </c>
      <c r="H87" s="18"/>
      <c r="I87" s="46">
        <f>E87</f>
        <v>-49</v>
      </c>
    </row>
    <row r="88" spans="1:14" s="58" customFormat="1" ht="21.75" hidden="1" customHeight="1" x14ac:dyDescent="0.65">
      <c r="A88" s="59" t="s">
        <v>118</v>
      </c>
      <c r="B88" s="124"/>
      <c r="C88" s="18"/>
      <c r="D88" s="18"/>
      <c r="E88" s="18"/>
      <c r="F88" s="18"/>
      <c r="G88" s="18"/>
      <c r="H88" s="18"/>
      <c r="I88" s="18"/>
    </row>
    <row r="89" spans="1:14" s="58" customFormat="1" ht="21.75" hidden="1" customHeight="1" x14ac:dyDescent="0.65">
      <c r="A89" s="59" t="s">
        <v>191</v>
      </c>
      <c r="B89" s="124"/>
      <c r="C89" s="34">
        <v>0</v>
      </c>
      <c r="D89" s="18"/>
      <c r="E89" s="34">
        <v>0</v>
      </c>
      <c r="F89" s="18"/>
      <c r="G89" s="34">
        <v>0</v>
      </c>
      <c r="H89" s="18"/>
      <c r="I89" s="34">
        <v>0</v>
      </c>
      <c r="J89" s="71"/>
    </row>
    <row r="90" spans="1:14" s="58" customFormat="1" ht="21.75" hidden="1" customHeight="1" x14ac:dyDescent="0.65">
      <c r="A90" s="59" t="s">
        <v>118</v>
      </c>
      <c r="B90" s="124"/>
      <c r="C90" s="18"/>
      <c r="D90" s="18"/>
      <c r="E90" s="18"/>
      <c r="F90" s="18"/>
      <c r="G90" s="18"/>
      <c r="H90" s="18"/>
      <c r="I90" s="18"/>
      <c r="J90" s="71"/>
    </row>
    <row r="91" spans="1:14" s="58" customFormat="1" ht="21.75" hidden="1" customHeight="1" x14ac:dyDescent="0.65">
      <c r="A91" s="59" t="s">
        <v>192</v>
      </c>
      <c r="B91" s="124"/>
      <c r="C91" s="34">
        <v>0</v>
      </c>
      <c r="D91" s="18"/>
      <c r="E91" s="34">
        <v>0</v>
      </c>
      <c r="F91" s="18"/>
      <c r="G91" s="34">
        <v>0</v>
      </c>
      <c r="H91" s="18"/>
      <c r="I91" s="34">
        <v>0</v>
      </c>
      <c r="J91" s="71"/>
    </row>
    <row r="92" spans="1:14" s="58" customFormat="1" ht="21.75" customHeight="1" x14ac:dyDescent="0.65">
      <c r="B92" s="124"/>
    </row>
    <row r="93" spans="1:14" s="58" customFormat="1" ht="21.75" customHeight="1" x14ac:dyDescent="0.65">
      <c r="B93" s="124"/>
    </row>
    <row r="94" spans="1:14" s="58" customFormat="1" ht="21.75" customHeight="1" x14ac:dyDescent="0.65">
      <c r="B94" s="124"/>
    </row>
    <row r="95" spans="1:14" s="58" customFormat="1" ht="21.75" customHeight="1" x14ac:dyDescent="0.65">
      <c r="B95" s="124"/>
    </row>
    <row r="96" spans="1:14" s="58" customFormat="1" ht="21.75" customHeight="1" x14ac:dyDescent="0.65">
      <c r="B96" s="124"/>
    </row>
    <row r="97" spans="2:2" s="58" customFormat="1" ht="21.75" customHeight="1" x14ac:dyDescent="0.65">
      <c r="B97" s="124"/>
    </row>
    <row r="98" spans="2:2" s="58" customFormat="1" ht="21.75" customHeight="1" x14ac:dyDescent="0.65">
      <c r="B98" s="124"/>
    </row>
    <row r="99" spans="2:2" s="58" customFormat="1" ht="21.75" customHeight="1" x14ac:dyDescent="0.65">
      <c r="B99" s="124"/>
    </row>
    <row r="100" spans="2:2" s="58" customFormat="1" ht="21.75" customHeight="1" x14ac:dyDescent="0.65">
      <c r="B100" s="124"/>
    </row>
    <row r="101" spans="2:2" s="58" customFormat="1" ht="21.75" customHeight="1" x14ac:dyDescent="0.65">
      <c r="B101" s="124"/>
    </row>
    <row r="102" spans="2:2" s="58" customFormat="1" ht="21.75" customHeight="1" x14ac:dyDescent="0.65">
      <c r="B102" s="124"/>
    </row>
    <row r="103" spans="2:2" s="58" customFormat="1" ht="21.75" customHeight="1" x14ac:dyDescent="0.65">
      <c r="B103" s="124"/>
    </row>
    <row r="104" spans="2:2" s="58" customFormat="1" ht="21.75" customHeight="1" x14ac:dyDescent="0.65">
      <c r="B104" s="124"/>
    </row>
    <row r="105" spans="2:2" s="58" customFormat="1" ht="21.75" customHeight="1" x14ac:dyDescent="0.65">
      <c r="B105" s="124"/>
    </row>
    <row r="106" spans="2:2" s="58" customFormat="1" ht="21.75" customHeight="1" x14ac:dyDescent="0.65">
      <c r="B106" s="124"/>
    </row>
    <row r="107" spans="2:2" s="58" customFormat="1" ht="21.75" customHeight="1" x14ac:dyDescent="0.65">
      <c r="B107" s="124"/>
    </row>
    <row r="108" spans="2:2" s="58" customFormat="1" ht="21.75" customHeight="1" x14ac:dyDescent="0.65">
      <c r="B108" s="124"/>
    </row>
    <row r="109" spans="2:2" s="58" customFormat="1" ht="21.75" customHeight="1" x14ac:dyDescent="0.65">
      <c r="B109" s="124"/>
    </row>
    <row r="110" spans="2:2" s="58" customFormat="1" ht="21.75" customHeight="1" x14ac:dyDescent="0.65">
      <c r="B110" s="124"/>
    </row>
    <row r="111" spans="2:2" s="58" customFormat="1" ht="21.75" customHeight="1" x14ac:dyDescent="0.65">
      <c r="B111" s="124"/>
    </row>
    <row r="112" spans="2:2" s="58" customFormat="1" ht="21.75" customHeight="1" x14ac:dyDescent="0.65">
      <c r="B112" s="124"/>
    </row>
    <row r="113" spans="2:2" s="58" customFormat="1" ht="21.75" customHeight="1" x14ac:dyDescent="0.65">
      <c r="B113" s="124"/>
    </row>
    <row r="114" spans="2:2" s="58" customFormat="1" ht="21.75" customHeight="1" x14ac:dyDescent="0.65">
      <c r="B114" s="124"/>
    </row>
    <row r="115" spans="2:2" s="58" customFormat="1" ht="21.75" customHeight="1" x14ac:dyDescent="0.65">
      <c r="B115" s="124"/>
    </row>
    <row r="116" spans="2:2" s="58" customFormat="1" ht="21.75" customHeight="1" x14ac:dyDescent="0.65">
      <c r="B116" s="124"/>
    </row>
    <row r="117" spans="2:2" s="58" customFormat="1" ht="21.75" customHeight="1" x14ac:dyDescent="0.65">
      <c r="B117" s="124"/>
    </row>
    <row r="118" spans="2:2" s="58" customFormat="1" ht="21.75" customHeight="1" x14ac:dyDescent="0.65">
      <c r="B118" s="124"/>
    </row>
    <row r="119" spans="2:2" s="58" customFormat="1" ht="21.75" customHeight="1" x14ac:dyDescent="0.65">
      <c r="B119" s="124"/>
    </row>
    <row r="120" spans="2:2" s="58" customFormat="1" ht="21.75" customHeight="1" x14ac:dyDescent="0.65">
      <c r="B120" s="124"/>
    </row>
    <row r="121" spans="2:2" s="58" customFormat="1" ht="21.75" customHeight="1" x14ac:dyDescent="0.65">
      <c r="B121" s="124"/>
    </row>
    <row r="122" spans="2:2" s="58" customFormat="1" ht="21.75" customHeight="1" x14ac:dyDescent="0.65">
      <c r="B122" s="124"/>
    </row>
    <row r="123" spans="2:2" s="58" customFormat="1" ht="21.75" customHeight="1" x14ac:dyDescent="0.65">
      <c r="B123" s="124"/>
    </row>
    <row r="124" spans="2:2" s="58" customFormat="1" ht="21.75" customHeight="1" x14ac:dyDescent="0.65">
      <c r="B124" s="124"/>
    </row>
    <row r="125" spans="2:2" s="58" customFormat="1" ht="21.75" customHeight="1" x14ac:dyDescent="0.65">
      <c r="B125" s="124"/>
    </row>
    <row r="126" spans="2:2" s="58" customFormat="1" ht="21.75" customHeight="1" x14ac:dyDescent="0.65">
      <c r="B126" s="124"/>
    </row>
    <row r="127" spans="2:2" s="58" customFormat="1" ht="21.75" customHeight="1" x14ac:dyDescent="0.65">
      <c r="B127" s="124"/>
    </row>
    <row r="128" spans="2:2" s="58" customFormat="1" ht="21.75" customHeight="1" x14ac:dyDescent="0.65">
      <c r="B128" s="124"/>
    </row>
    <row r="129" spans="2:2" s="58" customFormat="1" ht="21.75" customHeight="1" x14ac:dyDescent="0.65">
      <c r="B129" s="124"/>
    </row>
    <row r="130" spans="2:2" s="58" customFormat="1" ht="21.75" customHeight="1" x14ac:dyDescent="0.65">
      <c r="B130" s="124"/>
    </row>
    <row r="131" spans="2:2" s="58" customFormat="1" ht="21.75" customHeight="1" x14ac:dyDescent="0.65">
      <c r="B131" s="124"/>
    </row>
    <row r="132" spans="2:2" s="58" customFormat="1" ht="21.75" customHeight="1" x14ac:dyDescent="0.65">
      <c r="B132" s="124"/>
    </row>
    <row r="133" spans="2:2" s="58" customFormat="1" ht="21.75" customHeight="1" x14ac:dyDescent="0.65">
      <c r="B133" s="124"/>
    </row>
    <row r="134" spans="2:2" s="58" customFormat="1" ht="21.75" customHeight="1" x14ac:dyDescent="0.65">
      <c r="B134" s="124"/>
    </row>
    <row r="135" spans="2:2" s="58" customFormat="1" ht="21.75" customHeight="1" x14ac:dyDescent="0.65">
      <c r="B135" s="124"/>
    </row>
    <row r="136" spans="2:2" s="58" customFormat="1" ht="21.75" customHeight="1" x14ac:dyDescent="0.65">
      <c r="B136" s="124"/>
    </row>
    <row r="137" spans="2:2" s="58" customFormat="1" ht="21.75" customHeight="1" x14ac:dyDescent="0.65">
      <c r="B137" s="124"/>
    </row>
    <row r="138" spans="2:2" s="58" customFormat="1" ht="21.75" customHeight="1" x14ac:dyDescent="0.65">
      <c r="B138" s="124"/>
    </row>
    <row r="139" spans="2:2" s="58" customFormat="1" ht="21.75" customHeight="1" x14ac:dyDescent="0.65">
      <c r="B139" s="124"/>
    </row>
    <row r="140" spans="2:2" s="58" customFormat="1" ht="21.75" customHeight="1" x14ac:dyDescent="0.65">
      <c r="B140" s="124"/>
    </row>
    <row r="141" spans="2:2" s="58" customFormat="1" ht="21.75" customHeight="1" x14ac:dyDescent="0.65">
      <c r="B141" s="124"/>
    </row>
    <row r="142" spans="2:2" s="58" customFormat="1" ht="21.75" customHeight="1" x14ac:dyDescent="0.65">
      <c r="B142" s="124"/>
    </row>
    <row r="143" spans="2:2" s="58" customFormat="1" ht="21.75" customHeight="1" x14ac:dyDescent="0.65">
      <c r="B143" s="124"/>
    </row>
    <row r="144" spans="2:2" s="58" customFormat="1" ht="21.75" customHeight="1" x14ac:dyDescent="0.65">
      <c r="B144" s="124"/>
    </row>
    <row r="145" spans="2:2" s="58" customFormat="1" ht="21.75" customHeight="1" x14ac:dyDescent="0.65">
      <c r="B145" s="124"/>
    </row>
    <row r="146" spans="2:2" s="58" customFormat="1" ht="21.75" customHeight="1" x14ac:dyDescent="0.65">
      <c r="B146" s="124"/>
    </row>
    <row r="147" spans="2:2" s="58" customFormat="1" ht="21.75" customHeight="1" x14ac:dyDescent="0.65">
      <c r="B147" s="124"/>
    </row>
    <row r="148" spans="2:2" s="58" customFormat="1" ht="21.75" customHeight="1" x14ac:dyDescent="0.65">
      <c r="B148" s="124"/>
    </row>
    <row r="149" spans="2:2" s="58" customFormat="1" ht="21.75" customHeight="1" x14ac:dyDescent="0.65">
      <c r="B149" s="124"/>
    </row>
    <row r="150" spans="2:2" s="58" customFormat="1" ht="21.75" customHeight="1" x14ac:dyDescent="0.65">
      <c r="B150" s="124"/>
    </row>
    <row r="151" spans="2:2" s="58" customFormat="1" ht="21.75" customHeight="1" x14ac:dyDescent="0.65">
      <c r="B151" s="124"/>
    </row>
    <row r="152" spans="2:2" s="58" customFormat="1" ht="21.75" customHeight="1" x14ac:dyDescent="0.65">
      <c r="B152" s="124"/>
    </row>
    <row r="153" spans="2:2" s="58" customFormat="1" ht="21.75" customHeight="1" x14ac:dyDescent="0.65">
      <c r="B153" s="124"/>
    </row>
    <row r="154" spans="2:2" s="58" customFormat="1" ht="21.75" customHeight="1" x14ac:dyDescent="0.65">
      <c r="B154" s="124"/>
    </row>
    <row r="155" spans="2:2" s="58" customFormat="1" ht="21.75" customHeight="1" x14ac:dyDescent="0.65">
      <c r="B155" s="124"/>
    </row>
    <row r="156" spans="2:2" s="58" customFormat="1" ht="21.75" customHeight="1" x14ac:dyDescent="0.65">
      <c r="B156" s="124"/>
    </row>
    <row r="157" spans="2:2" s="58" customFormat="1" ht="21.75" customHeight="1" x14ac:dyDescent="0.65">
      <c r="B157" s="124"/>
    </row>
    <row r="158" spans="2:2" s="58" customFormat="1" ht="21.75" customHeight="1" x14ac:dyDescent="0.65">
      <c r="B158" s="124"/>
    </row>
    <row r="159" spans="2:2" s="58" customFormat="1" ht="21.75" customHeight="1" x14ac:dyDescent="0.65">
      <c r="B159" s="124"/>
    </row>
    <row r="160" spans="2:2" s="58" customFormat="1" ht="21.75" customHeight="1" x14ac:dyDescent="0.65">
      <c r="B160" s="124"/>
    </row>
    <row r="161" spans="2:2" s="58" customFormat="1" ht="21.75" customHeight="1" x14ac:dyDescent="0.65">
      <c r="B161" s="124"/>
    </row>
    <row r="162" spans="2:2" s="58" customFormat="1" ht="21.75" customHeight="1" x14ac:dyDescent="0.65">
      <c r="B162" s="124"/>
    </row>
    <row r="163" spans="2:2" s="58" customFormat="1" ht="21.75" customHeight="1" x14ac:dyDescent="0.65">
      <c r="B163" s="124"/>
    </row>
    <row r="164" spans="2:2" s="58" customFormat="1" ht="21.75" customHeight="1" x14ac:dyDescent="0.65">
      <c r="B164" s="124"/>
    </row>
    <row r="165" spans="2:2" s="58" customFormat="1" ht="21.75" customHeight="1" x14ac:dyDescent="0.65">
      <c r="B165" s="124"/>
    </row>
    <row r="166" spans="2:2" s="58" customFormat="1" ht="21.75" customHeight="1" x14ac:dyDescent="0.65">
      <c r="B166" s="124"/>
    </row>
    <row r="167" spans="2:2" s="58" customFormat="1" ht="21.75" customHeight="1" x14ac:dyDescent="0.65">
      <c r="B167" s="124"/>
    </row>
    <row r="168" spans="2:2" s="58" customFormat="1" ht="21.75" customHeight="1" x14ac:dyDescent="0.65">
      <c r="B168" s="124"/>
    </row>
    <row r="169" spans="2:2" s="58" customFormat="1" ht="21.75" customHeight="1" x14ac:dyDescent="0.65">
      <c r="B169" s="124"/>
    </row>
    <row r="170" spans="2:2" s="58" customFormat="1" ht="21.75" customHeight="1" x14ac:dyDescent="0.65">
      <c r="B170" s="124"/>
    </row>
    <row r="171" spans="2:2" s="58" customFormat="1" ht="21.75" customHeight="1" x14ac:dyDescent="0.65">
      <c r="B171" s="124"/>
    </row>
    <row r="172" spans="2:2" s="58" customFormat="1" ht="21.75" customHeight="1" x14ac:dyDescent="0.65">
      <c r="B172" s="124"/>
    </row>
    <row r="173" spans="2:2" s="58" customFormat="1" ht="21.75" customHeight="1" x14ac:dyDescent="0.65">
      <c r="B173" s="124"/>
    </row>
    <row r="174" spans="2:2" s="58" customFormat="1" ht="21.75" customHeight="1" x14ac:dyDescent="0.65">
      <c r="B174" s="124"/>
    </row>
    <row r="175" spans="2:2" s="58" customFormat="1" ht="21.75" customHeight="1" x14ac:dyDescent="0.65">
      <c r="B175" s="124"/>
    </row>
    <row r="176" spans="2:2" s="58" customFormat="1" ht="21.75" customHeight="1" x14ac:dyDescent="0.65">
      <c r="B176" s="124"/>
    </row>
    <row r="177" spans="2:2" s="58" customFormat="1" ht="21.75" customHeight="1" x14ac:dyDescent="0.65">
      <c r="B177" s="124"/>
    </row>
    <row r="178" spans="2:2" s="58" customFormat="1" ht="21.75" customHeight="1" x14ac:dyDescent="0.65">
      <c r="B178" s="124"/>
    </row>
    <row r="179" spans="2:2" s="58" customFormat="1" ht="21.75" customHeight="1" x14ac:dyDescent="0.65">
      <c r="B179" s="124"/>
    </row>
    <row r="180" spans="2:2" s="58" customFormat="1" ht="21.75" customHeight="1" x14ac:dyDescent="0.65">
      <c r="B180" s="124"/>
    </row>
    <row r="181" spans="2:2" s="58" customFormat="1" ht="21.75" customHeight="1" x14ac:dyDescent="0.65">
      <c r="B181" s="124"/>
    </row>
    <row r="182" spans="2:2" s="58" customFormat="1" ht="21.75" customHeight="1" x14ac:dyDescent="0.65">
      <c r="B182" s="124"/>
    </row>
    <row r="183" spans="2:2" s="58" customFormat="1" ht="21.75" customHeight="1" x14ac:dyDescent="0.65">
      <c r="B183" s="124"/>
    </row>
    <row r="184" spans="2:2" s="58" customFormat="1" ht="21.75" customHeight="1" x14ac:dyDescent="0.65">
      <c r="B184" s="124"/>
    </row>
    <row r="185" spans="2:2" s="58" customFormat="1" ht="21.75" customHeight="1" x14ac:dyDescent="0.65">
      <c r="B185" s="124"/>
    </row>
    <row r="186" spans="2:2" s="58" customFormat="1" ht="21.75" customHeight="1" x14ac:dyDescent="0.65">
      <c r="B186" s="124"/>
    </row>
    <row r="187" spans="2:2" s="58" customFormat="1" ht="21.75" customHeight="1" x14ac:dyDescent="0.65">
      <c r="B187" s="124"/>
    </row>
    <row r="188" spans="2:2" s="58" customFormat="1" ht="21.75" customHeight="1" x14ac:dyDescent="0.65">
      <c r="B188" s="124"/>
    </row>
    <row r="189" spans="2:2" s="58" customFormat="1" ht="21.75" customHeight="1" x14ac:dyDescent="0.65">
      <c r="B189" s="124"/>
    </row>
    <row r="190" spans="2:2" s="58" customFormat="1" ht="21.75" customHeight="1" x14ac:dyDescent="0.65">
      <c r="B190" s="124"/>
    </row>
    <row r="191" spans="2:2" s="58" customFormat="1" ht="21.75" customHeight="1" x14ac:dyDescent="0.65">
      <c r="B191" s="124"/>
    </row>
    <row r="192" spans="2:2" s="58" customFormat="1" ht="21.75" customHeight="1" x14ac:dyDescent="0.65">
      <c r="B192" s="124"/>
    </row>
    <row r="193" spans="2:2" s="58" customFormat="1" ht="21.75" customHeight="1" x14ac:dyDescent="0.65">
      <c r="B193" s="124"/>
    </row>
    <row r="194" spans="2:2" s="58" customFormat="1" ht="21.75" customHeight="1" x14ac:dyDescent="0.65">
      <c r="B194" s="124"/>
    </row>
    <row r="195" spans="2:2" s="58" customFormat="1" ht="21.75" customHeight="1" x14ac:dyDescent="0.65">
      <c r="B195" s="124"/>
    </row>
    <row r="196" spans="2:2" s="58" customFormat="1" ht="21.75" customHeight="1" x14ac:dyDescent="0.65">
      <c r="B196" s="124"/>
    </row>
    <row r="197" spans="2:2" s="58" customFormat="1" ht="21.75" customHeight="1" x14ac:dyDescent="0.65">
      <c r="B197" s="124"/>
    </row>
    <row r="198" spans="2:2" s="58" customFormat="1" ht="21.75" customHeight="1" x14ac:dyDescent="0.65">
      <c r="B198" s="124"/>
    </row>
    <row r="199" spans="2:2" s="58" customFormat="1" ht="21.75" customHeight="1" x14ac:dyDescent="0.65">
      <c r="B199" s="124"/>
    </row>
    <row r="200" spans="2:2" s="58" customFormat="1" ht="21.75" customHeight="1" x14ac:dyDescent="0.65">
      <c r="B200" s="124"/>
    </row>
    <row r="201" spans="2:2" s="58" customFormat="1" ht="21.75" customHeight="1" x14ac:dyDescent="0.65">
      <c r="B201" s="124"/>
    </row>
    <row r="202" spans="2:2" s="58" customFormat="1" ht="21.75" customHeight="1" x14ac:dyDescent="0.65">
      <c r="B202" s="124"/>
    </row>
    <row r="203" spans="2:2" s="58" customFormat="1" ht="21.75" customHeight="1" x14ac:dyDescent="0.65">
      <c r="B203" s="124"/>
    </row>
    <row r="204" spans="2:2" s="58" customFormat="1" ht="21.75" customHeight="1" x14ac:dyDescent="0.65">
      <c r="B204" s="124"/>
    </row>
    <row r="205" spans="2:2" s="58" customFormat="1" ht="21.75" customHeight="1" x14ac:dyDescent="0.65">
      <c r="B205" s="124"/>
    </row>
    <row r="206" spans="2:2" s="58" customFormat="1" ht="21.75" customHeight="1" x14ac:dyDescent="0.65">
      <c r="B206" s="124"/>
    </row>
    <row r="207" spans="2:2" s="58" customFormat="1" ht="21.75" customHeight="1" x14ac:dyDescent="0.65">
      <c r="B207" s="124"/>
    </row>
    <row r="208" spans="2:2" s="58" customFormat="1" ht="21.75" customHeight="1" x14ac:dyDescent="0.65">
      <c r="B208" s="124"/>
    </row>
    <row r="209" spans="2:2" s="58" customFormat="1" ht="21.75" customHeight="1" x14ac:dyDescent="0.65">
      <c r="B209" s="124"/>
    </row>
    <row r="210" spans="2:2" s="58" customFormat="1" ht="21.75" customHeight="1" x14ac:dyDescent="0.65">
      <c r="B210" s="124"/>
    </row>
    <row r="211" spans="2:2" s="58" customFormat="1" ht="21.75" customHeight="1" x14ac:dyDescent="0.65">
      <c r="B211" s="124"/>
    </row>
    <row r="212" spans="2:2" s="58" customFormat="1" ht="21.75" customHeight="1" x14ac:dyDescent="0.65">
      <c r="B212" s="124"/>
    </row>
    <row r="213" spans="2:2" s="58" customFormat="1" ht="21.75" customHeight="1" x14ac:dyDescent="0.65">
      <c r="B213" s="124"/>
    </row>
    <row r="214" spans="2:2" s="58" customFormat="1" ht="21.75" customHeight="1" x14ac:dyDescent="0.65">
      <c r="B214" s="124"/>
    </row>
    <row r="215" spans="2:2" s="58" customFormat="1" ht="21.75" customHeight="1" x14ac:dyDescent="0.65">
      <c r="B215" s="124"/>
    </row>
    <row r="216" spans="2:2" s="58" customFormat="1" ht="21.75" customHeight="1" x14ac:dyDescent="0.65">
      <c r="B216" s="124"/>
    </row>
    <row r="217" spans="2:2" s="58" customFormat="1" ht="21.75" customHeight="1" x14ac:dyDescent="0.65">
      <c r="B217" s="124"/>
    </row>
    <row r="218" spans="2:2" s="58" customFormat="1" ht="21.75" customHeight="1" x14ac:dyDescent="0.65">
      <c r="B218" s="124"/>
    </row>
    <row r="219" spans="2:2" s="58" customFormat="1" ht="21.75" customHeight="1" x14ac:dyDescent="0.65">
      <c r="B219" s="124"/>
    </row>
    <row r="220" spans="2:2" s="58" customFormat="1" ht="21.75" customHeight="1" x14ac:dyDescent="0.65">
      <c r="B220" s="124"/>
    </row>
    <row r="221" spans="2:2" s="58" customFormat="1" ht="21.75" customHeight="1" x14ac:dyDescent="0.65">
      <c r="B221" s="124"/>
    </row>
    <row r="222" spans="2:2" s="58" customFormat="1" ht="21.75" customHeight="1" x14ac:dyDescent="0.65">
      <c r="B222" s="124"/>
    </row>
    <row r="223" spans="2:2" s="58" customFormat="1" ht="21.75" customHeight="1" x14ac:dyDescent="0.65">
      <c r="B223" s="124"/>
    </row>
    <row r="224" spans="2:2" s="58" customFormat="1" ht="21.75" customHeight="1" x14ac:dyDescent="0.65">
      <c r="B224" s="124"/>
    </row>
    <row r="225" spans="2:2" s="58" customFormat="1" ht="21.75" customHeight="1" x14ac:dyDescent="0.65">
      <c r="B225" s="124"/>
    </row>
    <row r="226" spans="2:2" s="58" customFormat="1" ht="21.75" customHeight="1" x14ac:dyDescent="0.65">
      <c r="B226" s="124"/>
    </row>
    <row r="227" spans="2:2" s="58" customFormat="1" ht="21.75" customHeight="1" x14ac:dyDescent="0.65">
      <c r="B227" s="124"/>
    </row>
    <row r="228" spans="2:2" s="58" customFormat="1" ht="21.75" customHeight="1" x14ac:dyDescent="0.65">
      <c r="B228" s="124"/>
    </row>
    <row r="229" spans="2:2" s="58" customFormat="1" ht="21.75" customHeight="1" x14ac:dyDescent="0.65">
      <c r="B229" s="124"/>
    </row>
    <row r="230" spans="2:2" s="58" customFormat="1" ht="21.75" customHeight="1" x14ac:dyDescent="0.65">
      <c r="B230" s="124"/>
    </row>
    <row r="231" spans="2:2" s="58" customFormat="1" ht="21.75" customHeight="1" x14ac:dyDescent="0.65">
      <c r="B231" s="124"/>
    </row>
    <row r="232" spans="2:2" s="58" customFormat="1" ht="21.75" customHeight="1" x14ac:dyDescent="0.65">
      <c r="B232" s="124"/>
    </row>
    <row r="233" spans="2:2" s="58" customFormat="1" ht="21.75" customHeight="1" x14ac:dyDescent="0.65">
      <c r="B233" s="124"/>
    </row>
    <row r="234" spans="2:2" s="58" customFormat="1" ht="21.75" customHeight="1" x14ac:dyDescent="0.65">
      <c r="B234" s="124"/>
    </row>
    <row r="235" spans="2:2" s="58" customFormat="1" ht="21.75" customHeight="1" x14ac:dyDescent="0.65">
      <c r="B235" s="124"/>
    </row>
    <row r="236" spans="2:2" s="58" customFormat="1" ht="21.75" customHeight="1" x14ac:dyDescent="0.65">
      <c r="B236" s="124"/>
    </row>
    <row r="237" spans="2:2" s="58" customFormat="1" ht="21.75" customHeight="1" x14ac:dyDescent="0.65">
      <c r="B237" s="124"/>
    </row>
    <row r="238" spans="2:2" s="58" customFormat="1" ht="21.75" customHeight="1" x14ac:dyDescent="0.65">
      <c r="B238" s="124"/>
    </row>
    <row r="239" spans="2:2" s="58" customFormat="1" ht="21.75" customHeight="1" x14ac:dyDescent="0.65">
      <c r="B239" s="124"/>
    </row>
    <row r="240" spans="2:2" s="58" customFormat="1" ht="21.75" customHeight="1" x14ac:dyDescent="0.65">
      <c r="B240" s="124"/>
    </row>
    <row r="241" spans="2:2" s="58" customFormat="1" ht="21.75" customHeight="1" x14ac:dyDescent="0.65">
      <c r="B241" s="124"/>
    </row>
    <row r="242" spans="2:2" s="58" customFormat="1" ht="21.75" customHeight="1" x14ac:dyDescent="0.65">
      <c r="B242" s="124"/>
    </row>
    <row r="243" spans="2:2" s="58" customFormat="1" ht="21.75" customHeight="1" x14ac:dyDescent="0.65">
      <c r="B243" s="124"/>
    </row>
    <row r="244" spans="2:2" s="58" customFormat="1" ht="21.75" customHeight="1" x14ac:dyDescent="0.65">
      <c r="B244" s="124"/>
    </row>
    <row r="245" spans="2:2" s="58" customFormat="1" ht="21.75" customHeight="1" x14ac:dyDescent="0.65">
      <c r="B245" s="124"/>
    </row>
    <row r="246" spans="2:2" s="58" customFormat="1" ht="21.75" customHeight="1" x14ac:dyDescent="0.65">
      <c r="B246" s="124"/>
    </row>
    <row r="247" spans="2:2" s="58" customFormat="1" ht="21.75" customHeight="1" x14ac:dyDescent="0.65">
      <c r="B247" s="124"/>
    </row>
    <row r="248" spans="2:2" s="58" customFormat="1" ht="21.75" customHeight="1" x14ac:dyDescent="0.65">
      <c r="B248" s="124"/>
    </row>
    <row r="249" spans="2:2" s="58" customFormat="1" ht="21.75" customHeight="1" x14ac:dyDescent="0.65">
      <c r="B249" s="124"/>
    </row>
    <row r="250" spans="2:2" s="58" customFormat="1" ht="21.75" customHeight="1" x14ac:dyDescent="0.65">
      <c r="B250" s="124"/>
    </row>
    <row r="251" spans="2:2" s="58" customFormat="1" ht="21.75" customHeight="1" x14ac:dyDescent="0.65">
      <c r="B251" s="124"/>
    </row>
    <row r="252" spans="2:2" s="58" customFormat="1" ht="21.75" customHeight="1" x14ac:dyDescent="0.65">
      <c r="B252" s="124"/>
    </row>
    <row r="253" spans="2:2" s="58" customFormat="1" ht="21.75" customHeight="1" x14ac:dyDescent="0.65">
      <c r="B253" s="124"/>
    </row>
    <row r="254" spans="2:2" s="58" customFormat="1" ht="21.75" customHeight="1" x14ac:dyDescent="0.65">
      <c r="B254" s="124"/>
    </row>
    <row r="255" spans="2:2" s="58" customFormat="1" ht="21.75" customHeight="1" x14ac:dyDescent="0.65">
      <c r="B255" s="124"/>
    </row>
    <row r="256" spans="2:2" s="58" customFormat="1" ht="21.75" customHeight="1" x14ac:dyDescent="0.65">
      <c r="B256" s="124"/>
    </row>
    <row r="257" spans="2:2" s="58" customFormat="1" ht="21.75" customHeight="1" x14ac:dyDescent="0.65">
      <c r="B257" s="124"/>
    </row>
    <row r="258" spans="2:2" s="58" customFormat="1" ht="21.75" customHeight="1" x14ac:dyDescent="0.65">
      <c r="B258" s="124"/>
    </row>
    <row r="259" spans="2:2" s="58" customFormat="1" ht="21.75" customHeight="1" x14ac:dyDescent="0.65">
      <c r="B259" s="124"/>
    </row>
    <row r="260" spans="2:2" s="58" customFormat="1" ht="21.75" customHeight="1" x14ac:dyDescent="0.65">
      <c r="B260" s="124"/>
    </row>
    <row r="261" spans="2:2" s="58" customFormat="1" ht="21.75" customHeight="1" x14ac:dyDescent="0.65">
      <c r="B261" s="124"/>
    </row>
    <row r="262" spans="2:2" s="58" customFormat="1" ht="21.75" customHeight="1" x14ac:dyDescent="0.65">
      <c r="B262" s="124"/>
    </row>
    <row r="263" spans="2:2" s="58" customFormat="1" ht="21.75" customHeight="1" x14ac:dyDescent="0.65">
      <c r="B263" s="124"/>
    </row>
    <row r="264" spans="2:2" s="58" customFormat="1" ht="21.75" customHeight="1" x14ac:dyDescent="0.65">
      <c r="B264" s="124"/>
    </row>
    <row r="265" spans="2:2" s="58" customFormat="1" ht="21.75" customHeight="1" x14ac:dyDescent="0.65">
      <c r="B265" s="124"/>
    </row>
    <row r="266" spans="2:2" s="58" customFormat="1" ht="21.75" customHeight="1" x14ac:dyDescent="0.65">
      <c r="B266" s="124"/>
    </row>
    <row r="267" spans="2:2" s="58" customFormat="1" ht="21.75" customHeight="1" x14ac:dyDescent="0.65">
      <c r="B267" s="124"/>
    </row>
    <row r="268" spans="2:2" s="58" customFormat="1" ht="21.75" customHeight="1" x14ac:dyDescent="0.65">
      <c r="B268" s="124"/>
    </row>
    <row r="269" spans="2:2" s="58" customFormat="1" ht="21.75" customHeight="1" x14ac:dyDescent="0.65">
      <c r="B269" s="124"/>
    </row>
    <row r="270" spans="2:2" s="58" customFormat="1" ht="21.75" customHeight="1" x14ac:dyDescent="0.65">
      <c r="B270" s="124"/>
    </row>
    <row r="271" spans="2:2" s="58" customFormat="1" ht="21.75" customHeight="1" x14ac:dyDescent="0.65">
      <c r="B271" s="124"/>
    </row>
    <row r="272" spans="2:2" s="58" customFormat="1" ht="21.75" customHeight="1" x14ac:dyDescent="0.65">
      <c r="B272" s="124"/>
    </row>
    <row r="273" spans="2:2" s="58" customFormat="1" ht="21.75" customHeight="1" x14ac:dyDescent="0.65">
      <c r="B273" s="124"/>
    </row>
    <row r="274" spans="2:2" s="58" customFormat="1" ht="21.75" customHeight="1" x14ac:dyDescent="0.65">
      <c r="B274" s="124"/>
    </row>
    <row r="275" spans="2:2" s="58" customFormat="1" ht="21.75" customHeight="1" x14ac:dyDescent="0.65">
      <c r="B275" s="124"/>
    </row>
    <row r="276" spans="2:2" s="58" customFormat="1" ht="21.75" customHeight="1" x14ac:dyDescent="0.65">
      <c r="B276" s="124"/>
    </row>
    <row r="277" spans="2:2" s="58" customFormat="1" ht="21.75" customHeight="1" x14ac:dyDescent="0.65">
      <c r="B277" s="124"/>
    </row>
    <row r="278" spans="2:2" s="58" customFormat="1" ht="21.75" customHeight="1" x14ac:dyDescent="0.65">
      <c r="B278" s="124"/>
    </row>
    <row r="279" spans="2:2" s="58" customFormat="1" ht="21.75" customHeight="1" x14ac:dyDescent="0.65">
      <c r="B279" s="124"/>
    </row>
    <row r="280" spans="2:2" s="58" customFormat="1" ht="21.75" customHeight="1" x14ac:dyDescent="0.65">
      <c r="B280" s="124"/>
    </row>
    <row r="281" spans="2:2" s="58" customFormat="1" ht="21.75" customHeight="1" x14ac:dyDescent="0.65">
      <c r="B281" s="124"/>
    </row>
    <row r="282" spans="2:2" s="58" customFormat="1" ht="21.75" customHeight="1" x14ac:dyDescent="0.65">
      <c r="B282" s="124"/>
    </row>
    <row r="283" spans="2:2" s="58" customFormat="1" ht="21.75" customHeight="1" x14ac:dyDescent="0.65">
      <c r="B283" s="124"/>
    </row>
    <row r="284" spans="2:2" s="58" customFormat="1" ht="21.75" customHeight="1" x14ac:dyDescent="0.65">
      <c r="B284" s="124"/>
    </row>
    <row r="285" spans="2:2" s="58" customFormat="1" ht="21.75" customHeight="1" x14ac:dyDescent="0.65">
      <c r="B285" s="124"/>
    </row>
    <row r="286" spans="2:2" s="58" customFormat="1" ht="21.75" customHeight="1" x14ac:dyDescent="0.65">
      <c r="B286" s="124"/>
    </row>
    <row r="287" spans="2:2" s="58" customFormat="1" ht="21.75" customHeight="1" x14ac:dyDescent="0.65">
      <c r="B287" s="124"/>
    </row>
    <row r="288" spans="2:2" s="58" customFormat="1" ht="21.75" customHeight="1" x14ac:dyDescent="0.65">
      <c r="B288" s="124"/>
    </row>
    <row r="289" spans="2:2" s="58" customFormat="1" ht="21.75" customHeight="1" x14ac:dyDescent="0.65">
      <c r="B289" s="124"/>
    </row>
    <row r="290" spans="2:2" s="58" customFormat="1" ht="21.75" customHeight="1" x14ac:dyDescent="0.65">
      <c r="B290" s="124"/>
    </row>
    <row r="291" spans="2:2" s="58" customFormat="1" ht="21.75" customHeight="1" x14ac:dyDescent="0.65">
      <c r="B291" s="124"/>
    </row>
    <row r="292" spans="2:2" s="58" customFormat="1" ht="21.75" customHeight="1" x14ac:dyDescent="0.65">
      <c r="B292" s="124"/>
    </row>
    <row r="293" spans="2:2" s="58" customFormat="1" ht="21.75" customHeight="1" x14ac:dyDescent="0.65">
      <c r="B293" s="124"/>
    </row>
    <row r="294" spans="2:2" s="58" customFormat="1" ht="21.75" customHeight="1" x14ac:dyDescent="0.65">
      <c r="B294" s="124"/>
    </row>
    <row r="295" spans="2:2" s="58" customFormat="1" ht="21.75" customHeight="1" x14ac:dyDescent="0.65">
      <c r="B295" s="124"/>
    </row>
    <row r="296" spans="2:2" s="58" customFormat="1" ht="21.75" customHeight="1" x14ac:dyDescent="0.65">
      <c r="B296" s="124"/>
    </row>
    <row r="297" spans="2:2" s="58" customFormat="1" ht="21.75" customHeight="1" x14ac:dyDescent="0.65">
      <c r="B297" s="124"/>
    </row>
    <row r="298" spans="2:2" s="58" customFormat="1" ht="21.75" customHeight="1" x14ac:dyDescent="0.65">
      <c r="B298" s="124"/>
    </row>
    <row r="299" spans="2:2" s="58" customFormat="1" ht="21.75" customHeight="1" x14ac:dyDescent="0.65">
      <c r="B299" s="124"/>
    </row>
    <row r="300" spans="2:2" s="58" customFormat="1" ht="21.75" customHeight="1" x14ac:dyDescent="0.65">
      <c r="B300" s="124"/>
    </row>
    <row r="301" spans="2:2" s="58" customFormat="1" ht="21.75" customHeight="1" x14ac:dyDescent="0.65">
      <c r="B301" s="124"/>
    </row>
    <row r="302" spans="2:2" s="58" customFormat="1" ht="21.75" customHeight="1" x14ac:dyDescent="0.65">
      <c r="B302" s="124"/>
    </row>
    <row r="303" spans="2:2" s="58" customFormat="1" ht="21.75" customHeight="1" x14ac:dyDescent="0.65">
      <c r="B303" s="124"/>
    </row>
    <row r="304" spans="2:2" s="58" customFormat="1" ht="21.75" customHeight="1" x14ac:dyDescent="0.65">
      <c r="B304" s="124"/>
    </row>
    <row r="305" spans="2:2" s="58" customFormat="1" ht="21.75" customHeight="1" x14ac:dyDescent="0.65">
      <c r="B305" s="124"/>
    </row>
    <row r="306" spans="2:2" s="58" customFormat="1" ht="21.75" customHeight="1" x14ac:dyDescent="0.65">
      <c r="B306" s="124"/>
    </row>
    <row r="307" spans="2:2" s="58" customFormat="1" ht="21.75" customHeight="1" x14ac:dyDescent="0.65">
      <c r="B307" s="124"/>
    </row>
    <row r="308" spans="2:2" s="58" customFormat="1" ht="21.75" customHeight="1" x14ac:dyDescent="0.65">
      <c r="B308" s="124"/>
    </row>
    <row r="309" spans="2:2" s="58" customFormat="1" ht="21.75" customHeight="1" x14ac:dyDescent="0.65">
      <c r="B309" s="124"/>
    </row>
    <row r="310" spans="2:2" s="58" customFormat="1" ht="21.75" customHeight="1" x14ac:dyDescent="0.65">
      <c r="B310" s="124"/>
    </row>
    <row r="311" spans="2:2" s="58" customFormat="1" ht="21.75" customHeight="1" x14ac:dyDescent="0.65">
      <c r="B311" s="124"/>
    </row>
    <row r="312" spans="2:2" s="58" customFormat="1" ht="21.75" customHeight="1" x14ac:dyDescent="0.65">
      <c r="B312" s="124"/>
    </row>
    <row r="313" spans="2:2" s="58" customFormat="1" ht="21.75" customHeight="1" x14ac:dyDescent="0.65">
      <c r="B313" s="124"/>
    </row>
    <row r="314" spans="2:2" s="58" customFormat="1" ht="21.75" customHeight="1" x14ac:dyDescent="0.65">
      <c r="B314" s="124"/>
    </row>
    <row r="315" spans="2:2" s="58" customFormat="1" ht="21.75" customHeight="1" x14ac:dyDescent="0.65">
      <c r="B315" s="124"/>
    </row>
    <row r="316" spans="2:2" s="58" customFormat="1" ht="21.75" customHeight="1" x14ac:dyDescent="0.65">
      <c r="B316" s="124"/>
    </row>
    <row r="317" spans="2:2" s="58" customFormat="1" ht="21.75" customHeight="1" x14ac:dyDescent="0.65">
      <c r="B317" s="124"/>
    </row>
    <row r="318" spans="2:2" s="58" customFormat="1" ht="21.75" customHeight="1" x14ac:dyDescent="0.65">
      <c r="B318" s="124"/>
    </row>
    <row r="319" spans="2:2" s="58" customFormat="1" ht="21.75" customHeight="1" x14ac:dyDescent="0.65">
      <c r="B319" s="124"/>
    </row>
    <row r="320" spans="2:2" s="58" customFormat="1" ht="21.75" customHeight="1" x14ac:dyDescent="0.65">
      <c r="B320" s="124"/>
    </row>
    <row r="321" spans="2:2" s="58" customFormat="1" ht="21.75" customHeight="1" x14ac:dyDescent="0.65">
      <c r="B321" s="124"/>
    </row>
    <row r="322" spans="2:2" s="58" customFormat="1" ht="21.75" customHeight="1" x14ac:dyDescent="0.65">
      <c r="B322" s="124"/>
    </row>
    <row r="323" spans="2:2" s="58" customFormat="1" ht="21.75" customHeight="1" x14ac:dyDescent="0.65">
      <c r="B323" s="124"/>
    </row>
    <row r="324" spans="2:2" s="58" customFormat="1" ht="21.75" customHeight="1" x14ac:dyDescent="0.65">
      <c r="B324" s="124"/>
    </row>
    <row r="325" spans="2:2" s="58" customFormat="1" ht="21.75" customHeight="1" x14ac:dyDescent="0.65">
      <c r="B325" s="124"/>
    </row>
    <row r="326" spans="2:2" s="58" customFormat="1" ht="21.75" customHeight="1" x14ac:dyDescent="0.65">
      <c r="B326" s="124"/>
    </row>
    <row r="327" spans="2:2" s="58" customFormat="1" ht="21.75" customHeight="1" x14ac:dyDescent="0.65">
      <c r="B327" s="124"/>
    </row>
    <row r="328" spans="2:2" s="58" customFormat="1" ht="21.75" customHeight="1" x14ac:dyDescent="0.65">
      <c r="B328" s="124"/>
    </row>
    <row r="329" spans="2:2" s="58" customFormat="1" ht="21.75" customHeight="1" x14ac:dyDescent="0.65">
      <c r="B329" s="124"/>
    </row>
    <row r="330" spans="2:2" s="58" customFormat="1" ht="21.75" customHeight="1" x14ac:dyDescent="0.65">
      <c r="B330" s="124"/>
    </row>
    <row r="331" spans="2:2" s="58" customFormat="1" ht="21.75" customHeight="1" x14ac:dyDescent="0.65">
      <c r="B331" s="124"/>
    </row>
    <row r="332" spans="2:2" s="58" customFormat="1" ht="21.75" customHeight="1" x14ac:dyDescent="0.65">
      <c r="B332" s="124"/>
    </row>
    <row r="333" spans="2:2" s="58" customFormat="1" ht="21.75" customHeight="1" x14ac:dyDescent="0.65">
      <c r="B333" s="124"/>
    </row>
    <row r="334" spans="2:2" s="58" customFormat="1" ht="21.75" customHeight="1" x14ac:dyDescent="0.65">
      <c r="B334" s="124"/>
    </row>
    <row r="335" spans="2:2" s="58" customFormat="1" ht="21.75" customHeight="1" x14ac:dyDescent="0.65">
      <c r="B335" s="124"/>
    </row>
    <row r="336" spans="2:2" s="58" customFormat="1" ht="21.75" customHeight="1" x14ac:dyDescent="0.65">
      <c r="B336" s="124"/>
    </row>
    <row r="337" spans="2:2" s="58" customFormat="1" ht="21.75" customHeight="1" x14ac:dyDescent="0.65">
      <c r="B337" s="124"/>
    </row>
    <row r="338" spans="2:2" s="58" customFormat="1" ht="21.75" customHeight="1" x14ac:dyDescent="0.65">
      <c r="B338" s="124"/>
    </row>
    <row r="339" spans="2:2" s="58" customFormat="1" ht="21.75" customHeight="1" x14ac:dyDescent="0.65">
      <c r="B339" s="124"/>
    </row>
    <row r="340" spans="2:2" s="58" customFormat="1" ht="21.75" customHeight="1" x14ac:dyDescent="0.65">
      <c r="B340" s="124"/>
    </row>
    <row r="341" spans="2:2" s="58" customFormat="1" ht="21.75" customHeight="1" x14ac:dyDescent="0.65">
      <c r="B341" s="124"/>
    </row>
    <row r="342" spans="2:2" s="58" customFormat="1" ht="21.75" customHeight="1" x14ac:dyDescent="0.65">
      <c r="B342" s="124"/>
    </row>
    <row r="343" spans="2:2" s="58" customFormat="1" ht="21.75" customHeight="1" x14ac:dyDescent="0.65">
      <c r="B343" s="124"/>
    </row>
    <row r="344" spans="2:2" s="58" customFormat="1" ht="21.75" customHeight="1" x14ac:dyDescent="0.65">
      <c r="B344" s="124"/>
    </row>
    <row r="345" spans="2:2" s="58" customFormat="1" ht="21.75" customHeight="1" x14ac:dyDescent="0.65">
      <c r="B345" s="124"/>
    </row>
    <row r="346" spans="2:2" s="58" customFormat="1" ht="21.75" customHeight="1" x14ac:dyDescent="0.65">
      <c r="B346" s="124"/>
    </row>
    <row r="347" spans="2:2" s="58" customFormat="1" ht="21.75" customHeight="1" x14ac:dyDescent="0.65">
      <c r="B347" s="124"/>
    </row>
    <row r="348" spans="2:2" s="58" customFormat="1" ht="21.75" customHeight="1" x14ac:dyDescent="0.65">
      <c r="B348" s="124"/>
    </row>
    <row r="349" spans="2:2" s="58" customFormat="1" ht="21.75" customHeight="1" x14ac:dyDescent="0.65">
      <c r="B349" s="124"/>
    </row>
    <row r="350" spans="2:2" s="58" customFormat="1" ht="21.75" customHeight="1" x14ac:dyDescent="0.65">
      <c r="B350" s="124"/>
    </row>
    <row r="351" spans="2:2" s="58" customFormat="1" ht="21.75" customHeight="1" x14ac:dyDescent="0.65">
      <c r="B351" s="124"/>
    </row>
    <row r="352" spans="2:2" s="58" customFormat="1" ht="21.75" customHeight="1" x14ac:dyDescent="0.65">
      <c r="B352" s="124"/>
    </row>
    <row r="353" spans="2:2" s="58" customFormat="1" ht="21.75" customHeight="1" x14ac:dyDescent="0.65">
      <c r="B353" s="124"/>
    </row>
    <row r="354" spans="2:2" s="58" customFormat="1" ht="21.75" customHeight="1" x14ac:dyDescent="0.65">
      <c r="B354" s="124"/>
    </row>
    <row r="355" spans="2:2" s="58" customFormat="1" ht="21.75" customHeight="1" x14ac:dyDescent="0.65">
      <c r="B355" s="124"/>
    </row>
    <row r="356" spans="2:2" s="58" customFormat="1" ht="21.75" customHeight="1" x14ac:dyDescent="0.65">
      <c r="B356" s="124"/>
    </row>
    <row r="357" spans="2:2" s="58" customFormat="1" ht="21.75" customHeight="1" x14ac:dyDescent="0.65">
      <c r="B357" s="124"/>
    </row>
    <row r="358" spans="2:2" s="58" customFormat="1" ht="21.75" customHeight="1" x14ac:dyDescent="0.65">
      <c r="B358" s="124"/>
    </row>
    <row r="359" spans="2:2" s="58" customFormat="1" ht="21.75" customHeight="1" x14ac:dyDescent="0.65">
      <c r="B359" s="124"/>
    </row>
    <row r="360" spans="2:2" s="58" customFormat="1" ht="21.75" customHeight="1" x14ac:dyDescent="0.65">
      <c r="B360" s="124"/>
    </row>
    <row r="361" spans="2:2" s="58" customFormat="1" ht="21.75" customHeight="1" x14ac:dyDescent="0.65">
      <c r="B361" s="124"/>
    </row>
    <row r="362" spans="2:2" s="58" customFormat="1" ht="21.75" customHeight="1" x14ac:dyDescent="0.65">
      <c r="B362" s="124"/>
    </row>
    <row r="363" spans="2:2" s="58" customFormat="1" ht="21.75" customHeight="1" x14ac:dyDescent="0.65">
      <c r="B363" s="124"/>
    </row>
    <row r="364" spans="2:2" s="58" customFormat="1" ht="21.75" customHeight="1" x14ac:dyDescent="0.65">
      <c r="B364" s="124"/>
    </row>
    <row r="365" spans="2:2" s="58" customFormat="1" ht="21.75" customHeight="1" x14ac:dyDescent="0.65">
      <c r="B365" s="124"/>
    </row>
    <row r="366" spans="2:2" s="58" customFormat="1" ht="21.75" customHeight="1" x14ac:dyDescent="0.65">
      <c r="B366" s="124"/>
    </row>
    <row r="367" spans="2:2" s="58" customFormat="1" ht="21.75" customHeight="1" x14ac:dyDescent="0.65">
      <c r="B367" s="124"/>
    </row>
    <row r="368" spans="2:2" s="58" customFormat="1" ht="21.75" customHeight="1" x14ac:dyDescent="0.65">
      <c r="B368" s="124"/>
    </row>
    <row r="369" spans="2:2" s="58" customFormat="1" ht="21.75" customHeight="1" x14ac:dyDescent="0.65">
      <c r="B369" s="124"/>
    </row>
    <row r="370" spans="2:2" s="58" customFormat="1" ht="21.75" customHeight="1" x14ac:dyDescent="0.65">
      <c r="B370" s="124"/>
    </row>
    <row r="371" spans="2:2" s="58" customFormat="1" ht="21.75" customHeight="1" x14ac:dyDescent="0.65">
      <c r="B371" s="124"/>
    </row>
    <row r="372" spans="2:2" s="58" customFormat="1" ht="21.75" customHeight="1" x14ac:dyDescent="0.65">
      <c r="B372" s="124"/>
    </row>
    <row r="373" spans="2:2" s="58" customFormat="1" ht="21.75" customHeight="1" x14ac:dyDescent="0.65">
      <c r="B373" s="124"/>
    </row>
    <row r="374" spans="2:2" s="58" customFormat="1" ht="21.75" customHeight="1" x14ac:dyDescent="0.65">
      <c r="B374" s="124"/>
    </row>
    <row r="375" spans="2:2" s="58" customFormat="1" ht="21.75" customHeight="1" x14ac:dyDescent="0.65">
      <c r="B375" s="124"/>
    </row>
    <row r="376" spans="2:2" s="58" customFormat="1" ht="21.75" customHeight="1" x14ac:dyDescent="0.65">
      <c r="B376" s="124"/>
    </row>
    <row r="377" spans="2:2" s="58" customFormat="1" ht="21.75" customHeight="1" x14ac:dyDescent="0.65">
      <c r="B377" s="124"/>
    </row>
    <row r="378" spans="2:2" s="58" customFormat="1" ht="21.75" customHeight="1" x14ac:dyDescent="0.65">
      <c r="B378" s="124"/>
    </row>
    <row r="379" spans="2:2" s="58" customFormat="1" ht="21.75" customHeight="1" x14ac:dyDescent="0.65">
      <c r="B379" s="124"/>
    </row>
    <row r="380" spans="2:2" s="58" customFormat="1" ht="21.75" customHeight="1" x14ac:dyDescent="0.65">
      <c r="B380" s="124"/>
    </row>
    <row r="381" spans="2:2" s="58" customFormat="1" ht="21.75" customHeight="1" x14ac:dyDescent="0.65">
      <c r="B381" s="124"/>
    </row>
    <row r="382" spans="2:2" s="58" customFormat="1" ht="21.75" customHeight="1" x14ac:dyDescent="0.65">
      <c r="B382" s="124"/>
    </row>
    <row r="383" spans="2:2" s="58" customFormat="1" ht="21.75" customHeight="1" x14ac:dyDescent="0.65">
      <c r="B383" s="124"/>
    </row>
    <row r="384" spans="2:2" s="58" customFormat="1" ht="21.75" customHeight="1" x14ac:dyDescent="0.65">
      <c r="B384" s="124"/>
    </row>
    <row r="385" spans="2:2" s="58" customFormat="1" ht="21.75" customHeight="1" x14ac:dyDescent="0.65">
      <c r="B385" s="124"/>
    </row>
    <row r="386" spans="2:2" s="58" customFormat="1" ht="21.75" customHeight="1" x14ac:dyDescent="0.65">
      <c r="B386" s="124"/>
    </row>
    <row r="387" spans="2:2" s="58" customFormat="1" ht="21.75" customHeight="1" x14ac:dyDescent="0.65">
      <c r="B387" s="124"/>
    </row>
    <row r="388" spans="2:2" s="58" customFormat="1" ht="21.75" customHeight="1" x14ac:dyDescent="0.65">
      <c r="B388" s="124"/>
    </row>
    <row r="389" spans="2:2" s="58" customFormat="1" ht="21.75" customHeight="1" x14ac:dyDescent="0.65">
      <c r="B389" s="124"/>
    </row>
    <row r="390" spans="2:2" s="58" customFormat="1" ht="21.75" customHeight="1" x14ac:dyDescent="0.65">
      <c r="B390" s="124"/>
    </row>
    <row r="391" spans="2:2" s="58" customFormat="1" ht="21.75" customHeight="1" x14ac:dyDescent="0.65">
      <c r="B391" s="124"/>
    </row>
    <row r="392" spans="2:2" s="58" customFormat="1" ht="21.75" customHeight="1" x14ac:dyDescent="0.65">
      <c r="B392" s="124"/>
    </row>
    <row r="393" spans="2:2" s="58" customFormat="1" ht="21.75" customHeight="1" x14ac:dyDescent="0.65">
      <c r="B393" s="124"/>
    </row>
    <row r="394" spans="2:2" s="58" customFormat="1" ht="21.75" customHeight="1" x14ac:dyDescent="0.65">
      <c r="B394" s="124"/>
    </row>
    <row r="395" spans="2:2" s="58" customFormat="1" ht="21.75" customHeight="1" x14ac:dyDescent="0.65">
      <c r="B395" s="124"/>
    </row>
    <row r="396" spans="2:2" s="58" customFormat="1" ht="21.75" customHeight="1" x14ac:dyDescent="0.65">
      <c r="B396" s="124"/>
    </row>
    <row r="397" spans="2:2" s="58" customFormat="1" ht="21.75" customHeight="1" x14ac:dyDescent="0.65">
      <c r="B397" s="124"/>
    </row>
    <row r="398" spans="2:2" s="58" customFormat="1" ht="21.75" customHeight="1" x14ac:dyDescent="0.65">
      <c r="B398" s="124"/>
    </row>
    <row r="399" spans="2:2" s="58" customFormat="1" ht="21.75" customHeight="1" x14ac:dyDescent="0.65">
      <c r="B399" s="124"/>
    </row>
    <row r="400" spans="2:2" s="58" customFormat="1" ht="21.75" customHeight="1" x14ac:dyDescent="0.65">
      <c r="B400" s="124"/>
    </row>
    <row r="401" spans="2:2" s="58" customFormat="1" ht="21.75" customHeight="1" x14ac:dyDescent="0.65">
      <c r="B401" s="124"/>
    </row>
    <row r="402" spans="2:2" s="58" customFormat="1" ht="21.75" customHeight="1" x14ac:dyDescent="0.65">
      <c r="B402" s="124"/>
    </row>
    <row r="403" spans="2:2" s="58" customFormat="1" ht="21.75" customHeight="1" x14ac:dyDescent="0.65">
      <c r="B403" s="124"/>
    </row>
    <row r="404" spans="2:2" s="58" customFormat="1" ht="21.75" customHeight="1" x14ac:dyDescent="0.65">
      <c r="B404" s="124"/>
    </row>
    <row r="405" spans="2:2" s="58" customFormat="1" ht="21.75" customHeight="1" x14ac:dyDescent="0.65">
      <c r="B405" s="124"/>
    </row>
    <row r="406" spans="2:2" s="58" customFormat="1" ht="21.75" customHeight="1" x14ac:dyDescent="0.65">
      <c r="B406" s="124"/>
    </row>
    <row r="407" spans="2:2" s="58" customFormat="1" ht="21.75" customHeight="1" x14ac:dyDescent="0.65">
      <c r="B407" s="124"/>
    </row>
    <row r="408" spans="2:2" s="58" customFormat="1" ht="21.75" customHeight="1" x14ac:dyDescent="0.65">
      <c r="B408" s="124"/>
    </row>
    <row r="409" spans="2:2" s="58" customFormat="1" ht="21.75" customHeight="1" x14ac:dyDescent="0.65">
      <c r="B409" s="124"/>
    </row>
    <row r="410" spans="2:2" s="58" customFormat="1" ht="21.75" customHeight="1" x14ac:dyDescent="0.65">
      <c r="B410" s="124"/>
    </row>
    <row r="411" spans="2:2" s="58" customFormat="1" ht="21.75" customHeight="1" x14ac:dyDescent="0.65">
      <c r="B411" s="124"/>
    </row>
    <row r="412" spans="2:2" s="58" customFormat="1" ht="21.75" customHeight="1" x14ac:dyDescent="0.65">
      <c r="B412" s="124"/>
    </row>
    <row r="413" spans="2:2" s="58" customFormat="1" ht="21.75" customHeight="1" x14ac:dyDescent="0.65">
      <c r="B413" s="124"/>
    </row>
    <row r="414" spans="2:2" s="58" customFormat="1" ht="21.75" customHeight="1" x14ac:dyDescent="0.65">
      <c r="B414" s="124"/>
    </row>
    <row r="415" spans="2:2" s="58" customFormat="1" ht="21.75" customHeight="1" x14ac:dyDescent="0.65">
      <c r="B415" s="124"/>
    </row>
    <row r="416" spans="2:2" s="58" customFormat="1" ht="21.75" customHeight="1" x14ac:dyDescent="0.65">
      <c r="B416" s="124"/>
    </row>
    <row r="417" spans="2:2" s="58" customFormat="1" ht="21.75" customHeight="1" x14ac:dyDescent="0.65">
      <c r="B417" s="124"/>
    </row>
    <row r="418" spans="2:2" s="58" customFormat="1" ht="21.75" customHeight="1" x14ac:dyDescent="0.65">
      <c r="B418" s="124"/>
    </row>
    <row r="419" spans="2:2" s="58" customFormat="1" ht="21.75" customHeight="1" x14ac:dyDescent="0.65">
      <c r="B419" s="124"/>
    </row>
    <row r="420" spans="2:2" s="58" customFormat="1" ht="21.75" customHeight="1" x14ac:dyDescent="0.65">
      <c r="B420" s="124"/>
    </row>
    <row r="421" spans="2:2" s="58" customFormat="1" ht="21.75" customHeight="1" x14ac:dyDescent="0.65">
      <c r="B421" s="124"/>
    </row>
    <row r="422" spans="2:2" s="58" customFormat="1" ht="21.75" customHeight="1" x14ac:dyDescent="0.65">
      <c r="B422" s="124"/>
    </row>
    <row r="423" spans="2:2" s="58" customFormat="1" ht="21.75" customHeight="1" x14ac:dyDescent="0.65">
      <c r="B423" s="124"/>
    </row>
    <row r="424" spans="2:2" s="58" customFormat="1" ht="21.75" customHeight="1" x14ac:dyDescent="0.65">
      <c r="B424" s="124"/>
    </row>
    <row r="425" spans="2:2" s="58" customFormat="1" ht="21.75" customHeight="1" x14ac:dyDescent="0.65">
      <c r="B425" s="124"/>
    </row>
    <row r="426" spans="2:2" s="58" customFormat="1" ht="21.75" customHeight="1" x14ac:dyDescent="0.65">
      <c r="B426" s="124"/>
    </row>
    <row r="427" spans="2:2" s="58" customFormat="1" ht="21.75" customHeight="1" x14ac:dyDescent="0.65">
      <c r="B427" s="124"/>
    </row>
    <row r="428" spans="2:2" s="58" customFormat="1" ht="21.75" customHeight="1" x14ac:dyDescent="0.65">
      <c r="B428" s="124"/>
    </row>
    <row r="429" spans="2:2" s="58" customFormat="1" ht="21.75" customHeight="1" x14ac:dyDescent="0.65">
      <c r="B429" s="124"/>
    </row>
    <row r="430" spans="2:2" s="58" customFormat="1" ht="21.75" customHeight="1" x14ac:dyDescent="0.65">
      <c r="B430" s="124"/>
    </row>
    <row r="431" spans="2:2" s="58" customFormat="1" ht="21.75" customHeight="1" x14ac:dyDescent="0.65">
      <c r="B431" s="124"/>
    </row>
    <row r="432" spans="2:2" s="58" customFormat="1" ht="21.75" customHeight="1" x14ac:dyDescent="0.65">
      <c r="B432" s="124"/>
    </row>
  </sheetData>
  <mergeCells count="12">
    <mergeCell ref="C55:I55"/>
    <mergeCell ref="G6:I6"/>
    <mergeCell ref="C7:E7"/>
    <mergeCell ref="G7:I7"/>
    <mergeCell ref="C8:E8"/>
    <mergeCell ref="G8:I8"/>
    <mergeCell ref="C10:I10"/>
    <mergeCell ref="G51:I51"/>
    <mergeCell ref="C52:E52"/>
    <mergeCell ref="G52:I52"/>
    <mergeCell ref="C53:E53"/>
    <mergeCell ref="G53:I53"/>
  </mergeCells>
  <pageMargins left="0.8" right="0.8" top="0.48" bottom="0.5" header="0.5" footer="0.5"/>
  <pageSetup paperSize="9" scale="81" firstPageNumber="14" fitToWidth="0" fitToHeight="0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หมายเหตุประกอบงบการเงินเป็นส่วนหนึ่งของงบการเงินระหว่างกาลนี้
&amp;C&amp;P </oddFooter>
  </headerFooter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BS-3-5</vt:lpstr>
      <vt:lpstr>PL6</vt:lpstr>
      <vt:lpstr>PL7</vt:lpstr>
      <vt:lpstr>PL8</vt:lpstr>
      <vt:lpstr>PL9</vt:lpstr>
      <vt:lpstr>SH10</vt:lpstr>
      <vt:lpstr>SH11</vt:lpstr>
      <vt:lpstr>SH12</vt:lpstr>
      <vt:lpstr>SH13</vt:lpstr>
      <vt:lpstr>CF14-15</vt:lpstr>
      <vt:lpstr>'BS-3-5'!Print_Area</vt:lpstr>
      <vt:lpstr>'CF14-15'!Print_Area</vt:lpstr>
      <vt:lpstr>'PL6'!Print_Area</vt:lpstr>
      <vt:lpstr>'SH10'!Print_Area</vt:lpstr>
      <vt:lpstr>'SH11'!Print_Area</vt:lpstr>
      <vt:lpstr>'SH12'!Print_Area</vt:lpstr>
      <vt:lpstr>'SH13'!Print_Area</vt:lpstr>
      <vt:lpstr>'PL6'!Print_Titles</vt:lpstr>
      <vt:lpstr>'PL8'!Print_Titles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Thanaporn, Darasil</cp:lastModifiedBy>
  <cp:lastPrinted>2019-11-11T04:18:30Z</cp:lastPrinted>
  <dcterms:created xsi:type="dcterms:W3CDTF">2005-02-01T04:26:42Z</dcterms:created>
  <dcterms:modified xsi:type="dcterms:W3CDTF">2019-11-11T10:33:24Z</dcterms:modified>
</cp:coreProperties>
</file>