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8\Q4.25\งบการเงิน\"/>
    </mc:Choice>
  </mc:AlternateContent>
  <xr:revisionPtr revIDLastSave="0" documentId="13_ncr:1_{112FB16E-798B-462D-B937-9D499759F3EB}" xr6:coauthVersionLast="47" xr6:coauthVersionMax="47" xr10:uidLastSave="{00000000-0000-0000-0000-000000000000}"/>
  <bookViews>
    <workbookView xWindow="11325" yWindow="1620" windowWidth="16200" windowHeight="15435" tabRatio="858" activeTab="1" xr2:uid="{00000000-000D-0000-FFFF-FFFF00000000}"/>
  </bookViews>
  <sheets>
    <sheet name="SFP5-7" sheetId="1" r:id="rId1"/>
    <sheet name="PL8-9" sheetId="7" r:id="rId2"/>
    <sheet name="SH-10" sheetId="8" r:id="rId3"/>
    <sheet name="SH-11" sheetId="12" r:id="rId4"/>
    <sheet name="SH-12" sheetId="9" r:id="rId5"/>
    <sheet name="SH-13" sheetId="13" r:id="rId6"/>
    <sheet name="CF-14-16" sheetId="4" r:id="rId7"/>
  </sheets>
  <definedNames>
    <definedName name="_xlnm.Print_Area" localSheetId="6">'CF-14-16'!$A$1:$K$118</definedName>
    <definedName name="_xlnm.Print_Area" localSheetId="1">'PL8-9'!$A$1:$J$66</definedName>
    <definedName name="_xlnm.Print_Area" localSheetId="0">'SFP5-7'!$A$1:$J$99</definedName>
    <definedName name="_xlnm.Print_Area" localSheetId="2">'SH-10'!$A$1:$P$32</definedName>
    <definedName name="_xlnm.Print_Area" localSheetId="3">'SH-11'!$A$1:$P$34</definedName>
    <definedName name="_xlnm.Print_Area" localSheetId="4">'SH-12'!$A$1:$L$25</definedName>
    <definedName name="_xlnm.Print_Area" localSheetId="5">'SH-13'!$A$1:$L$25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47" i="1"/>
  <c r="E43" i="4"/>
  <c r="G65" i="4"/>
  <c r="J27" i="8" l="1"/>
  <c r="D18" i="7"/>
  <c r="I96" i="4"/>
  <c r="E96" i="4"/>
  <c r="J20" i="13"/>
  <c r="L20" i="13" s="1"/>
  <c r="J20" i="9"/>
  <c r="H22" i="13"/>
  <c r="F22" i="13"/>
  <c r="D22" i="13"/>
  <c r="J17" i="13"/>
  <c r="H17" i="13"/>
  <c r="F17" i="13"/>
  <c r="D17" i="13"/>
  <c r="L15" i="13"/>
  <c r="L17" i="13" s="1"/>
  <c r="N29" i="12"/>
  <c r="N31" i="12" s="1"/>
  <c r="J29" i="12"/>
  <c r="L29" i="12" s="1"/>
  <c r="H31" i="12"/>
  <c r="F31" i="12"/>
  <c r="D31" i="12"/>
  <c r="N22" i="12"/>
  <c r="J22" i="12"/>
  <c r="H22" i="12"/>
  <c r="F22" i="12"/>
  <c r="D22" i="12"/>
  <c r="L21" i="12"/>
  <c r="L22" i="12" s="1"/>
  <c r="N18" i="12"/>
  <c r="J18" i="12"/>
  <c r="H18" i="12"/>
  <c r="F18" i="12"/>
  <c r="D18" i="12"/>
  <c r="L16" i="12"/>
  <c r="L18" i="12" s="1"/>
  <c r="N27" i="8"/>
  <c r="N24" i="12" l="1"/>
  <c r="N26" i="12" s="1"/>
  <c r="J24" i="12"/>
  <c r="J26" i="12" s="1"/>
  <c r="F24" i="12"/>
  <c r="F26" i="12" s="1"/>
  <c r="D24" i="12"/>
  <c r="D26" i="12" s="1"/>
  <c r="P16" i="12"/>
  <c r="P18" i="12" s="1"/>
  <c r="P29" i="12"/>
  <c r="H24" i="12"/>
  <c r="H26" i="12" s="1"/>
  <c r="P21" i="12"/>
  <c r="P22" i="12" s="1"/>
  <c r="L26" i="12" l="1"/>
  <c r="L24" i="12"/>
  <c r="P24" i="12"/>
  <c r="P26" i="12" s="1"/>
  <c r="E93" i="4" l="1"/>
  <c r="D45" i="7" l="1"/>
  <c r="J30" i="12" s="1"/>
  <c r="D18" i="1"/>
  <c r="L30" i="12" l="1"/>
  <c r="J31" i="12"/>
  <c r="F45" i="7"/>
  <c r="J28" i="8" s="1"/>
  <c r="H45" i="7"/>
  <c r="J21" i="13" s="1"/>
  <c r="J45" i="7"/>
  <c r="J21" i="9" s="1"/>
  <c r="J22" i="13" l="1"/>
  <c r="L21" i="13"/>
  <c r="L22" i="13" s="1"/>
  <c r="P30" i="12"/>
  <c r="L31" i="12"/>
  <c r="N18" i="8"/>
  <c r="L21" i="8"/>
  <c r="P21" i="8" s="1"/>
  <c r="L28" i="8"/>
  <c r="P28" i="8" s="1"/>
  <c r="F18" i="8"/>
  <c r="D18" i="8"/>
  <c r="D29" i="8"/>
  <c r="D22" i="8"/>
  <c r="P31" i="12" l="1"/>
  <c r="D31" i="8"/>
  <c r="D12" i="12" s="1"/>
  <c r="D33" i="12" s="1"/>
  <c r="D35" i="12" s="1"/>
  <c r="D24" i="8"/>
  <c r="H28" i="7"/>
  <c r="D28" i="7"/>
  <c r="H18" i="7"/>
  <c r="H69" i="1"/>
  <c r="J32" i="1"/>
  <c r="H32" i="1"/>
  <c r="F32" i="1"/>
  <c r="D32" i="1"/>
  <c r="D30" i="7" l="1"/>
  <c r="D34" i="7" s="1"/>
  <c r="J18" i="7" l="1"/>
  <c r="F18" i="7"/>
  <c r="L16" i="8" l="1"/>
  <c r="K93" i="4" l="1"/>
  <c r="K80" i="4"/>
  <c r="G93" i="4"/>
  <c r="G80" i="4"/>
  <c r="H22" i="9"/>
  <c r="F22" i="9"/>
  <c r="D22" i="9"/>
  <c r="L21" i="9"/>
  <c r="J17" i="9"/>
  <c r="H17" i="9"/>
  <c r="H24" i="9" s="1"/>
  <c r="H11" i="13" s="1"/>
  <c r="H24" i="13" s="1"/>
  <c r="F17" i="9"/>
  <c r="D17" i="9"/>
  <c r="L15" i="9"/>
  <c r="N29" i="8"/>
  <c r="H29" i="8"/>
  <c r="F29" i="8"/>
  <c r="N22" i="8"/>
  <c r="N24" i="8" s="1"/>
  <c r="J22" i="8"/>
  <c r="H22" i="8"/>
  <c r="F22" i="8"/>
  <c r="L22" i="8"/>
  <c r="J18" i="8"/>
  <c r="H18" i="8"/>
  <c r="P16" i="8"/>
  <c r="P18" i="8" s="1"/>
  <c r="F24" i="9" l="1"/>
  <c r="F11" i="13" s="1"/>
  <c r="F24" i="13" s="1"/>
  <c r="D24" i="9"/>
  <c r="D11" i="13" s="1"/>
  <c r="D24" i="13" s="1"/>
  <c r="F31" i="8"/>
  <c r="F12" i="12" s="1"/>
  <c r="F33" i="12" s="1"/>
  <c r="F35" i="12" s="1"/>
  <c r="H31" i="8"/>
  <c r="H12" i="12" s="1"/>
  <c r="H33" i="12" s="1"/>
  <c r="H35" i="12" s="1"/>
  <c r="N31" i="8"/>
  <c r="L12" i="8"/>
  <c r="J24" i="8"/>
  <c r="H24" i="8"/>
  <c r="F24" i="8"/>
  <c r="L17" i="9"/>
  <c r="L18" i="8"/>
  <c r="P22" i="8"/>
  <c r="P24" i="8" s="1"/>
  <c r="N12" i="12" l="1"/>
  <c r="N33" i="12" s="1"/>
  <c r="N35" i="12" s="1"/>
  <c r="L24" i="8"/>
  <c r="J28" i="7"/>
  <c r="F28" i="7"/>
  <c r="F30" i="7" s="1"/>
  <c r="F34" i="7" s="1"/>
  <c r="J69" i="1"/>
  <c r="J58" i="1"/>
  <c r="J18" i="1"/>
  <c r="F69" i="1"/>
  <c r="F58" i="1"/>
  <c r="F18" i="1"/>
  <c r="J34" i="1" l="1"/>
  <c r="F36" i="7"/>
  <c r="G10" i="4" s="1"/>
  <c r="J30" i="7"/>
  <c r="J34" i="7" s="1"/>
  <c r="F71" i="1"/>
  <c r="J71" i="1"/>
  <c r="F34" i="1"/>
  <c r="E80" i="4"/>
  <c r="F46" i="7" l="1"/>
  <c r="F64" i="7" s="1"/>
  <c r="F59" i="7"/>
  <c r="J36" i="7"/>
  <c r="K10" i="4" s="1"/>
  <c r="G33" i="4"/>
  <c r="F115" i="4"/>
  <c r="I80" i="4"/>
  <c r="H58" i="1"/>
  <c r="J46" i="7" l="1"/>
  <c r="J64" i="7" s="1"/>
  <c r="J59" i="7"/>
  <c r="G49" i="4"/>
  <c r="G51" i="4" s="1"/>
  <c r="G95" i="4" s="1"/>
  <c r="G97" i="4" s="1"/>
  <c r="K33" i="4"/>
  <c r="H18" i="1"/>
  <c r="K49" i="4" l="1"/>
  <c r="K51" i="4" s="1"/>
  <c r="K95" i="4" s="1"/>
  <c r="K97" i="4" s="1"/>
  <c r="L11" i="9" l="1"/>
  <c r="P12" i="8" l="1"/>
  <c r="I93" i="4" l="1"/>
  <c r="D69" i="1" l="1"/>
  <c r="D71" i="1" s="1"/>
  <c r="D36" i="7" l="1"/>
  <c r="E10" i="4" s="1"/>
  <c r="E33" i="4" s="1"/>
  <c r="H30" i="7"/>
  <c r="H34" i="7" s="1"/>
  <c r="D34" i="1"/>
  <c r="H34" i="1"/>
  <c r="H71" i="1"/>
  <c r="D46" i="7" l="1"/>
  <c r="H36" i="7"/>
  <c r="I10" i="4" s="1"/>
  <c r="D59" i="7"/>
  <c r="D64" i="7" l="1"/>
  <c r="H46" i="7"/>
  <c r="H64" i="7" s="1"/>
  <c r="H59" i="7"/>
  <c r="J29" i="8"/>
  <c r="J31" i="8" s="1"/>
  <c r="J12" i="12" s="1"/>
  <c r="E49" i="4"/>
  <c r="E51" i="4" s="1"/>
  <c r="L12" i="12" l="1"/>
  <c r="F93" i="1"/>
  <c r="J33" i="12"/>
  <c r="I33" i="4"/>
  <c r="I49" i="4" s="1"/>
  <c r="I51" i="4" s="1"/>
  <c r="E95" i="4"/>
  <c r="E97" i="4" s="1"/>
  <c r="L27" i="8"/>
  <c r="F94" i="1" l="1"/>
  <c r="D93" i="1"/>
  <c r="J35" i="12" s="1"/>
  <c r="P12" i="12"/>
  <c r="P33" i="12" s="1"/>
  <c r="L33" i="12"/>
  <c r="I95" i="4"/>
  <c r="I97" i="4" s="1"/>
  <c r="P27" i="8"/>
  <c r="L29" i="8"/>
  <c r="L31" i="8" s="1"/>
  <c r="L20" i="9"/>
  <c r="L22" i="9" s="1"/>
  <c r="L24" i="9" s="1"/>
  <c r="J22" i="9"/>
  <c r="F96" i="1" l="1"/>
  <c r="J24" i="9"/>
  <c r="J11" i="13" s="1"/>
  <c r="J93" i="1" s="1"/>
  <c r="J94" i="1" s="1"/>
  <c r="J96" i="1" s="1"/>
  <c r="P29" i="8"/>
  <c r="D94" i="1"/>
  <c r="J98" i="1" l="1"/>
  <c r="P31" i="8"/>
  <c r="F98" i="1"/>
  <c r="D96" i="1"/>
  <c r="L35" i="12"/>
  <c r="J24" i="13"/>
  <c r="H93" i="1" s="1"/>
  <c r="H94" i="1" s="1"/>
  <c r="H96" i="1" s="1"/>
  <c r="H98" i="1" s="1"/>
  <c r="L11" i="13"/>
  <c r="L24" i="13" s="1"/>
  <c r="D98" i="1" l="1"/>
</calcChain>
</file>

<file path=xl/sharedStrings.xml><?xml version="1.0" encoding="utf-8"?>
<sst xmlns="http://schemas.openxmlformats.org/spreadsheetml/2006/main" count="426" uniqueCount="237">
  <si>
    <t>Nava Nakorn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</si>
  <si>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</si>
  <si>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</si>
  <si>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</si>
  <si>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</si>
  <si>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</si>
  <si>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 xml:space="preserve">Assets </t>
  </si>
  <si>
    <t>Note</t>
  </si>
  <si>
    <t>(in Baht)</t>
  </si>
  <si>
    <t xml:space="preserve">Current assets </t>
  </si>
  <si>
    <t>Cash and cash equivalents</t>
  </si>
  <si>
    <t>Other current financial assets</t>
  </si>
  <si>
    <t>Trade accounts receivable</t>
  </si>
  <si>
    <t>Accrued service income</t>
  </si>
  <si>
    <t>Other current receivables</t>
  </si>
  <si>
    <t>Real estate development for sale</t>
  </si>
  <si>
    <t xml:space="preserve">Other current assets </t>
  </si>
  <si>
    <t>Total current assets</t>
  </si>
  <si>
    <t xml:space="preserve">Non-current assets </t>
  </si>
  <si>
    <t>Other non-current financial assets</t>
  </si>
  <si>
    <t>Restricted deposits at financial institutions</t>
  </si>
  <si>
    <t>Investments in subsidiaries</t>
  </si>
  <si>
    <t>Investments in joint ventures</t>
  </si>
  <si>
    <t>Other long-term investments</t>
  </si>
  <si>
    <t>Investment properties</t>
  </si>
  <si>
    <t>Property, plant and equipment</t>
  </si>
  <si>
    <t>Right-of-use assets</t>
  </si>
  <si>
    <t>Deferred tax assets</t>
  </si>
  <si>
    <t>Other non-current receivables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</si>
  <si>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</si>
  <si>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</si>
  <si>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</si>
  <si>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</si>
  <si>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</si>
  <si>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</si>
  <si>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</si>
  <si>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</si>
  <si>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</si>
  <si>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</si>
  <si>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</si>
  <si>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</si>
  <si>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</si>
  <si>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</si>
  <si>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</si>
  <si>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</si>
  <si>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</si>
  <si>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</si>
  <si>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</si>
  <si>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</si>
  <si>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</si>
  <si>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</si>
  <si>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</si>
  <si>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</si>
  <si>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</si>
  <si>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</si>
  <si>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</si>
  <si>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</si>
  <si>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</si>
  <si>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</si>
  <si>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</si>
  <si>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</si>
  <si>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</si>
  <si>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</si>
  <si>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</si>
  <si>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</si>
  <si>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</si>
  <si>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</si>
  <si>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</si>
  <si>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</si>
  <si>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</si>
  <si>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</si>
  <si>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 xml:space="preserve">Statement of comprehensive income </t>
  </si>
  <si>
    <t>For the year ended 31 December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</si>
  <si>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</si>
  <si>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</si>
  <si>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</si>
  <si>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</si>
  <si>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</si>
  <si>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</si>
  <si>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</si>
  <si>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</si>
  <si>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</si>
  <si>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</si>
  <si>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</si>
  <si>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</si>
  <si>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</si>
  <si>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</si>
  <si>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Impairment losses</t>
  </si>
  <si>
    <t>Finance costs</t>
  </si>
  <si>
    <t>Total expenses</t>
  </si>
  <si>
    <t>Profit from operating activites</t>
  </si>
  <si>
    <t>Profit before income tax expense</t>
  </si>
  <si>
    <t>Income tax expense</t>
  </si>
  <si>
    <t>Profit for the year</t>
  </si>
  <si>
    <t xml:space="preserve">Other comprehensive income </t>
  </si>
  <si>
    <t xml:space="preserve">Items that will not be reclassified subsequently to </t>
  </si>
  <si>
    <t xml:space="preserve">    profit or loss</t>
  </si>
  <si>
    <t xml:space="preserve">   net of income tax</t>
  </si>
  <si>
    <t>Total comprehensive income for the year</t>
  </si>
  <si>
    <t xml:space="preserve">Nava Nakorn Public Company Limited 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</si>
  <si>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</si>
  <si>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</si>
  <si>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</si>
  <si>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</si>
  <si>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 xml:space="preserve">   Owners of the parent</t>
  </si>
  <si>
    <t xml:space="preserve">Basic earnings per share </t>
  </si>
  <si>
    <t xml:space="preserve">Statement of changes in equity </t>
  </si>
  <si>
    <t>Consolidated financial statements</t>
  </si>
  <si>
    <t>Issued and</t>
  </si>
  <si>
    <t>Share</t>
  </si>
  <si>
    <t>attributable to</t>
  </si>
  <si>
    <t>Non-</t>
  </si>
  <si>
    <t>paid-up</t>
  </si>
  <si>
    <t>premium on</t>
  </si>
  <si>
    <t>owners of</t>
  </si>
  <si>
    <t xml:space="preserve">controlling </t>
  </si>
  <si>
    <t xml:space="preserve">Total </t>
  </si>
  <si>
    <t>share capital</t>
  </si>
  <si>
    <t>ordinary shares</t>
  </si>
  <si>
    <t>Legal 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</si>
  <si>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</si>
  <si>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</si>
  <si>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</si>
  <si>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</si>
  <si>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</si>
  <si>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</si>
  <si>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Changes in ownership interests in subsidiaries</t>
  </si>
  <si>
    <t xml:space="preserve">   Total changes in ownership interests in subsidiaries</t>
  </si>
  <si>
    <t>Total transactions with owners, recorded directly in equity</t>
  </si>
  <si>
    <t>Comprehensive income for the year</t>
  </si>
  <si>
    <t xml:space="preserve">    Profit</t>
  </si>
  <si>
    <t>Separate financial statements</t>
  </si>
  <si>
    <t xml:space="preserve">   Profit</t>
  </si>
  <si>
    <t xml:space="preserve">Statement of cash flows </t>
  </si>
  <si>
    <t xml:space="preserve">Cash flows from operating activities </t>
  </si>
  <si>
    <t>Adjustments to reconcile profit to cash receipts</t>
  </si>
  <si>
    <t>Depreciation</t>
  </si>
  <si>
    <t>(Reversal of allowance for) expected credit loss of</t>
  </si>
  <si>
    <t xml:space="preserve">   trade accounts receivable</t>
  </si>
  <si>
    <t xml:space="preserve">   property, plant and equipment</t>
  </si>
  <si>
    <t xml:space="preserve">Recognised deferred income from </t>
  </si>
  <si>
    <t xml:space="preserve">   government grants to income</t>
  </si>
  <si>
    <t>Recognised deferred income to income</t>
  </si>
  <si>
    <t>Interest income</t>
  </si>
  <si>
    <t>Changes in operating assets and liabilities</t>
  </si>
  <si>
    <t>Other current assets</t>
  </si>
  <si>
    <t>Trade accounts payable</t>
  </si>
  <si>
    <t>Provisions for employee benefits paid</t>
  </si>
  <si>
    <t xml:space="preserve">Proceed from compensation for area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</si>
  <si>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</si>
  <si>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</si>
  <si>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</si>
  <si>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</si>
  <si>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</si>
  <si>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Proceeds from sale of other current financial assets</t>
  </si>
  <si>
    <t>Acquisition of other current financial assets</t>
  </si>
  <si>
    <t>Acquisition of investments in subsidiaries</t>
  </si>
  <si>
    <t>Cash outflow on short-term loan to joint venture</t>
  </si>
  <si>
    <t>Cash outflow on paid-up capital of investment in</t>
  </si>
  <si>
    <t xml:space="preserve">   joint venture</t>
  </si>
  <si>
    <t>Proceeds from sale of equipment</t>
  </si>
  <si>
    <t>Acquisition of property, plant and equipment</t>
  </si>
  <si>
    <t>Acquisition of investment properties</t>
  </si>
  <si>
    <t>Acquisition of right-of-use assets</t>
  </si>
  <si>
    <t>Dividend received</t>
  </si>
  <si>
    <t>Interest received</t>
  </si>
  <si>
    <t xml:space="preserve">Cash flows from financing activities </t>
  </si>
  <si>
    <t>Payment of lease liabilities</t>
  </si>
  <si>
    <t>Repayment of long-term loan from financial institution</t>
  </si>
  <si>
    <t>Proceeds from sale of treasury shares</t>
  </si>
  <si>
    <t>Dividends paid to owners of the Company</t>
  </si>
  <si>
    <t>Proceeds from issue of ordinary shares of subsidiaries to</t>
  </si>
  <si>
    <t xml:space="preserve">   non-controlling interests</t>
  </si>
  <si>
    <t>Interest paid</t>
  </si>
  <si>
    <t>Net cash used in financing activities</t>
  </si>
  <si>
    <t>Cash and cash equivalents at 1 January</t>
  </si>
  <si>
    <t>Cash and cash equivalents at 31 December</t>
  </si>
  <si>
    <t>Non-cash transactions</t>
  </si>
  <si>
    <t>Addition of lease contracts</t>
  </si>
  <si>
    <t>Acquisition of property, plant and equipment for which</t>
  </si>
  <si>
    <t xml:space="preserve">   payment had not been made</t>
  </si>
  <si>
    <t>Transfer real estate development for sale to</t>
  </si>
  <si>
    <t xml:space="preserve">   investment properties</t>
  </si>
  <si>
    <t>Transfer property, plant and equipment to</t>
  </si>
  <si>
    <t>Cash inflow from sale of non-controlling interests</t>
  </si>
  <si>
    <t>Deposit pledged as collateral for joint venture</t>
  </si>
  <si>
    <t>Transfer right-of-use assets to</t>
  </si>
  <si>
    <t>Acquisition of debenture</t>
  </si>
  <si>
    <t>Corporate income tax payable</t>
  </si>
  <si>
    <t>Short-term loan to related parties</t>
  </si>
  <si>
    <t>For the year ended 31 December 2024</t>
  </si>
  <si>
    <t>Balance at 1 January 2024</t>
  </si>
  <si>
    <t>Balance at 31 December 2024</t>
  </si>
  <si>
    <t>15, 24</t>
  </si>
  <si>
    <t>Revenue from sale of goods</t>
  </si>
  <si>
    <t>Costs of sales of goods</t>
  </si>
  <si>
    <t>Proceeds from sale of investment in subsidiary</t>
  </si>
  <si>
    <t>Acquisition of intangible asset</t>
  </si>
  <si>
    <t>Payment of change in ownership interest in subsidiaries</t>
  </si>
  <si>
    <t xml:space="preserve">   without a change in control</t>
  </si>
  <si>
    <t xml:space="preserve">   using equity method</t>
  </si>
  <si>
    <t>Loss on remeasurements of defined benefit plans</t>
  </si>
  <si>
    <t xml:space="preserve">Income tax relating to item that will not be </t>
  </si>
  <si>
    <t xml:space="preserve">   reclassified subsequently to profit or loss</t>
  </si>
  <si>
    <t>(Gain) loss on disposal of equipment</t>
  </si>
  <si>
    <t xml:space="preserve">    using equity method</t>
  </si>
  <si>
    <t xml:space="preserve">Net cash used in investing activities  </t>
  </si>
  <si>
    <t xml:space="preserve">Net decrease in cash and cash equivalents </t>
  </si>
  <si>
    <t xml:space="preserve">   Distributions to owners of the Company</t>
  </si>
  <si>
    <t xml:space="preserve">   Total distributions to owners of the Company</t>
  </si>
  <si>
    <t xml:space="preserve">   Distributions to owners of the parent</t>
  </si>
  <si>
    <t xml:space="preserve">   Total distributions to owners of the parent</t>
  </si>
  <si>
    <t xml:space="preserve">   Loss of non-controlling interests of a subsidiary</t>
  </si>
  <si>
    <t>Proceeds from repayment of loans to subsidiaries</t>
  </si>
  <si>
    <t>For the year ended 31 December 2025</t>
  </si>
  <si>
    <t>Balance at 1 January 2025</t>
  </si>
  <si>
    <t>Balance at 31 December 2025</t>
  </si>
  <si>
    <t xml:space="preserve">  </t>
  </si>
  <si>
    <t>4, 6</t>
  </si>
  <si>
    <t>4, 22</t>
  </si>
  <si>
    <t>14, 22</t>
  </si>
  <si>
    <t>4, 25</t>
  </si>
  <si>
    <t>4, 8</t>
  </si>
  <si>
    <t>4, 17</t>
  </si>
  <si>
    <t xml:space="preserve">Reversal of allowance for expected credit loss of </t>
  </si>
  <si>
    <t>Gain on fair value adjustment</t>
  </si>
  <si>
    <t>Decrease in bank overdrafts</t>
  </si>
  <si>
    <t>Share of profit (loss) of joint ventures accounted for</t>
  </si>
  <si>
    <t>Proceeds from repayment of loan to joint venture</t>
  </si>
  <si>
    <t>Other comprehensive income (expense) for the year,</t>
  </si>
  <si>
    <t xml:space="preserve">    Other comprehensive income (expense)</t>
  </si>
  <si>
    <t xml:space="preserve">   Other comprehensive income (expense)</t>
  </si>
  <si>
    <t xml:space="preserve">   accrued service income</t>
  </si>
  <si>
    <t>Reversal of losses on real estate</t>
  </si>
  <si>
    <t xml:space="preserve">   development for sale devaluation</t>
  </si>
  <si>
    <t>Income from shares transfer from director</t>
  </si>
  <si>
    <t>Gain on loss of control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</si>
</sst>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89" fontId="2" fillId="0" borderId="0" xfId="0" applyNumberFormat="1" applyFont="1"/>
    <xf numFmtId="190" fontId="2" fillId="0" borderId="0" xfId="0" applyNumberFormat="1" applyFont="1"/>
    <xf numFmtId="0" fontId="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189" fontId="13" fillId="0" borderId="0" xfId="0" applyNumberFormat="1" applyFont="1"/>
    <xf numFmtId="187" fontId="0" fillId="0" borderId="0" xfId="0" applyNumberFormat="1"/>
    <xf numFmtId="0" fontId="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91" fontId="0" fillId="0" borderId="0" xfId="0" applyNumberFormat="1" applyProtection="1">
      <protection locked="0"/>
    </xf>
    <xf numFmtId="191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189" fontId="2" fillId="0" borderId="0" xfId="0" applyNumberFormat="1" applyFont="1" applyProtection="1">
      <protection locked="0"/>
    </xf>
    <xf numFmtId="191" fontId="0" fillId="0" borderId="0" xfId="1" applyNumberFormat="1" applyFont="1" applyFill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91" fontId="7" fillId="0" borderId="0" xfId="1" applyNumberFormat="1" applyFont="1" applyFill="1" applyBorder="1" applyAlignment="1" applyProtection="1">
      <alignment horizontal="center"/>
      <protection locked="0"/>
    </xf>
    <xf numFmtId="189" fontId="0" fillId="0" borderId="0" xfId="0" applyNumberFormat="1" applyAlignment="1" applyProtection="1">
      <alignment horizontal="right"/>
      <protection locked="0"/>
    </xf>
    <xf numFmtId="187" fontId="0" fillId="0" borderId="0" xfId="0" applyNumberFormat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189" fontId="2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 wrapText="1"/>
      <protection locked="0"/>
    </xf>
    <xf numFmtId="191" fontId="3" fillId="0" borderId="0" xfId="0" applyNumberFormat="1" applyFont="1" applyProtection="1">
      <protection locked="0"/>
    </xf>
    <xf numFmtId="187" fontId="3" fillId="0" borderId="0" xfId="0" applyNumberFormat="1" applyFont="1" applyProtection="1">
      <protection locked="0"/>
    </xf>
    <xf numFmtId="187" fontId="0" fillId="0" borderId="0" xfId="1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91" fontId="10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187" fontId="2" fillId="0" borderId="0" xfId="0" applyNumberFormat="1" applyFont="1" applyProtection="1">
      <protection locked="0"/>
    </xf>
    <xf numFmtId="191" fontId="2" fillId="0" borderId="0" xfId="0" applyNumberFormat="1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187" fontId="0" fillId="0" borderId="0" xfId="1" applyNumberFormat="1" applyFont="1" applyFill="1" applyBorder="1" applyAlignment="1" applyProtection="1">
      <protection locked="0"/>
    </xf>
    <xf numFmtId="187" fontId="2" fillId="0" borderId="1" xfId="1" applyNumberFormat="1" applyFont="1" applyFill="1" applyBorder="1" applyAlignment="1" applyProtection="1"/>
    <xf numFmtId="187" fontId="2" fillId="0" borderId="1" xfId="0" applyNumberFormat="1" applyFont="1" applyBorder="1"/>
    <xf numFmtId="187" fontId="2" fillId="0" borderId="5" xfId="1" applyNumberFormat="1" applyFont="1" applyFill="1" applyBorder="1" applyAlignment="1" applyProtection="1"/>
    <xf numFmtId="187" fontId="2" fillId="0" borderId="5" xfId="0" applyNumberFormat="1" applyFont="1" applyBorder="1"/>
    <xf numFmtId="187" fontId="0" fillId="0" borderId="0" xfId="1" applyNumberFormat="1" applyFont="1" applyBorder="1" applyAlignment="1" applyProtection="1">
      <protection locked="0"/>
    </xf>
    <xf numFmtId="187" fontId="0" fillId="0" borderId="2" xfId="1" applyNumberFormat="1" applyFont="1" applyFill="1" applyBorder="1" applyAlignment="1" applyProtection="1">
      <protection locked="0"/>
    </xf>
    <xf numFmtId="187" fontId="2" fillId="0" borderId="2" xfId="0" applyNumberFormat="1" applyFont="1" applyBorder="1"/>
    <xf numFmtId="187" fontId="0" fillId="0" borderId="3" xfId="0" applyNumberFormat="1" applyBorder="1" applyProtection="1">
      <protection locked="0"/>
    </xf>
    <xf numFmtId="187" fontId="2" fillId="0" borderId="2" xfId="1" applyNumberFormat="1" applyFont="1" applyFill="1" applyBorder="1" applyAlignment="1" applyProtection="1"/>
    <xf numFmtId="187" fontId="0" fillId="0" borderId="5" xfId="0" quotePrefix="1" applyNumberFormat="1" applyBorder="1" applyAlignment="1" applyProtection="1">
      <alignment horizontal="right"/>
      <protection locked="0"/>
    </xf>
    <xf numFmtId="187" fontId="0" fillId="0" borderId="0" xfId="0" applyNumberFormat="1" applyAlignment="1" applyProtection="1">
      <alignment horizontal="right"/>
      <protection locked="0"/>
    </xf>
    <xf numFmtId="187" fontId="0" fillId="0" borderId="0" xfId="0" quotePrefix="1" applyNumberFormat="1" applyAlignment="1" applyProtection="1">
      <alignment horizontal="right"/>
      <protection locked="0"/>
    </xf>
    <xf numFmtId="187" fontId="2" fillId="0" borderId="3" xfId="1" applyNumberFormat="1" applyFont="1" applyFill="1" applyBorder="1" applyAlignment="1" applyProtection="1"/>
    <xf numFmtId="187" fontId="2" fillId="0" borderId="3" xfId="0" applyNumberFormat="1" applyFont="1" applyBorder="1"/>
    <xf numFmtId="187" fontId="0" fillId="0" borderId="0" xfId="1" applyNumberFormat="1" applyFont="1" applyFill="1" applyBorder="1" applyAlignment="1"/>
    <xf numFmtId="187" fontId="0" fillId="0" borderId="0" xfId="1" applyNumberFormat="1" applyFont="1"/>
    <xf numFmtId="187" fontId="2" fillId="0" borderId="0" xfId="0" applyNumberFormat="1" applyFont="1"/>
    <xf numFmtId="187" fontId="2" fillId="0" borderId="1" xfId="1" applyNumberFormat="1" applyFont="1" applyBorder="1" applyProtection="1"/>
    <xf numFmtId="187" fontId="13" fillId="0" borderId="0" xfId="0" applyNumberFormat="1" applyFont="1"/>
    <xf numFmtId="187" fontId="0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Alignment="1"/>
    <xf numFmtId="187" fontId="0" fillId="0" borderId="0" xfId="0" applyNumberFormat="1" applyAlignment="1">
      <alignment horizontal="right"/>
    </xf>
    <xf numFmtId="187" fontId="2" fillId="0" borderId="0" xfId="1" applyNumberFormat="1" applyFont="1" applyFill="1" applyBorder="1" applyAlignment="1" applyProtection="1"/>
    <xf numFmtId="187" fontId="0" fillId="0" borderId="2" xfId="0" applyNumberFormat="1" applyBorder="1" applyAlignment="1">
      <alignment horizontal="right"/>
    </xf>
    <xf numFmtId="187" fontId="0" fillId="0" borderId="2" xfId="0" applyNumberFormat="1" applyBorder="1"/>
    <xf numFmtId="187" fontId="0" fillId="0" borderId="2" xfId="0" applyNumberFormat="1" applyBorder="1" applyAlignment="1">
      <alignment horizontal="center"/>
    </xf>
    <xf numFmtId="187" fontId="0" fillId="0" borderId="0" xfId="1" applyNumberFormat="1" applyFont="1" applyAlignment="1">
      <alignment horizontal="center"/>
    </xf>
    <xf numFmtId="187" fontId="0" fillId="0" borderId="0" xfId="0" applyNumberFormat="1" applyAlignment="1">
      <alignment horizontal="center"/>
    </xf>
    <xf numFmtId="187" fontId="0" fillId="0" borderId="2" xfId="1" applyNumberFormat="1" applyFont="1" applyBorder="1"/>
    <xf numFmtId="187" fontId="2" fillId="0" borderId="2" xfId="1" applyNumberFormat="1" applyFont="1" applyBorder="1"/>
    <xf numFmtId="187" fontId="2" fillId="0" borderId="4" xfId="1" applyNumberFormat="1" applyFont="1" applyBorder="1" applyProtection="1"/>
    <xf numFmtId="187" fontId="0" fillId="0" borderId="2" xfId="1" applyNumberFormat="1" applyFont="1" applyFill="1" applyBorder="1" applyAlignment="1"/>
    <xf numFmtId="187" fontId="2" fillId="0" borderId="4" xfId="1" applyNumberFormat="1" applyFont="1" applyFill="1" applyBorder="1" applyAlignment="1" applyProtection="1"/>
    <xf numFmtId="187" fontId="2" fillId="0" borderId="4" xfId="0" applyNumberFormat="1" applyFont="1" applyBorder="1"/>
    <xf numFmtId="187" fontId="2" fillId="0" borderId="0" xfId="1" applyNumberFormat="1" applyFont="1" applyFill="1" applyBorder="1" applyAlignment="1" applyProtection="1">
      <alignment horizontal="center"/>
      <protection locked="0"/>
    </xf>
    <xf numFmtId="187" fontId="2" fillId="0" borderId="0" xfId="1" applyNumberFormat="1" applyFont="1" applyBorder="1" applyAlignment="1" applyProtection="1">
      <alignment horizontal="right"/>
      <protection locked="0"/>
    </xf>
    <xf numFmtId="187" fontId="2" fillId="0" borderId="0" xfId="1" applyNumberFormat="1" applyFont="1" applyBorder="1" applyAlignment="1" applyProtection="1">
      <alignment horizontal="center"/>
      <protection locked="0"/>
    </xf>
    <xf numFmtId="187" fontId="2" fillId="0" borderId="0" xfId="1" applyNumberFormat="1" applyFont="1" applyFill="1" applyBorder="1" applyAlignment="1" applyProtection="1">
      <protection locked="0"/>
    </xf>
    <xf numFmtId="187" fontId="2" fillId="0" borderId="0" xfId="1" applyNumberFormat="1" applyFont="1" applyBorder="1" applyAlignment="1" applyProtection="1">
      <protection locked="0"/>
    </xf>
    <xf numFmtId="187" fontId="0" fillId="0" borderId="0" xfId="1" applyNumberFormat="1" applyFont="1" applyBorder="1" applyAlignment="1" applyProtection="1">
      <alignment horizontal="right"/>
      <protection locked="0"/>
    </xf>
    <xf numFmtId="187" fontId="0" fillId="0" borderId="0" xfId="1" applyNumberFormat="1" applyFont="1" applyBorder="1" applyAlignment="1" applyProtection="1">
      <alignment horizontal="center"/>
      <protection locked="0"/>
    </xf>
    <xf numFmtId="187" fontId="2" fillId="0" borderId="0" xfId="1" applyNumberFormat="1" applyFont="1" applyFill="1" applyBorder="1" applyAlignment="1" applyProtection="1">
      <alignment horizontal="right"/>
      <protection locked="0"/>
    </xf>
    <xf numFmtId="187" fontId="3" fillId="0" borderId="2" xfId="1" applyNumberFormat="1" applyFont="1" applyFill="1" applyBorder="1" applyAlignment="1" applyProtection="1">
      <alignment horizontal="center"/>
      <protection locked="0"/>
    </xf>
    <xf numFmtId="187" fontId="3" fillId="0" borderId="0" xfId="1" applyNumberFormat="1" applyFont="1" applyFill="1" applyBorder="1" applyAlignment="1" applyProtection="1">
      <alignment horizontal="right"/>
      <protection locked="0"/>
    </xf>
    <xf numFmtId="187" fontId="3" fillId="0" borderId="2" xfId="1" applyNumberFormat="1" applyFont="1" applyFill="1" applyBorder="1" applyAlignment="1" applyProtection="1">
      <protection locked="0"/>
    </xf>
    <xf numFmtId="187" fontId="3" fillId="0" borderId="0" xfId="1" applyNumberFormat="1" applyFont="1" applyFill="1" applyBorder="1" applyAlignment="1" applyProtection="1">
      <alignment horizontal="center"/>
      <protection locked="0"/>
    </xf>
    <xf numFmtId="187" fontId="3" fillId="0" borderId="2" xfId="1" applyNumberFormat="1" applyFont="1" applyFill="1" applyBorder="1" applyAlignment="1" applyProtection="1"/>
    <xf numFmtId="187" fontId="3" fillId="0" borderId="0" xfId="1" applyNumberFormat="1" applyFont="1" applyBorder="1" applyAlignment="1" applyProtection="1">
      <protection locked="0"/>
    </xf>
    <xf numFmtId="187" fontId="0" fillId="0" borderId="0" xfId="1" applyNumberFormat="1" applyFont="1" applyFill="1" applyAlignment="1" applyProtection="1">
      <alignment horizontal="center"/>
      <protection locked="0"/>
    </xf>
    <xf numFmtId="187" fontId="0" fillId="0" borderId="0" xfId="1" applyNumberFormat="1" applyFont="1" applyFill="1" applyBorder="1" applyAlignment="1" applyProtection="1">
      <alignment horizontal="right"/>
      <protection locked="0"/>
    </xf>
    <xf numFmtId="187" fontId="0" fillId="0" borderId="0" xfId="1" applyNumberFormat="1" applyFont="1" applyFill="1" applyBorder="1" applyAlignment="1" applyProtection="1">
      <alignment horizontal="center"/>
      <protection locked="0"/>
    </xf>
    <xf numFmtId="187" fontId="0" fillId="0" borderId="0" xfId="1" applyNumberFormat="1" applyFont="1" applyAlignment="1" applyProtection="1">
      <alignment horizontal="center"/>
      <protection locked="0"/>
    </xf>
    <xf numFmtId="187" fontId="3" fillId="0" borderId="0" xfId="1" applyNumberFormat="1" applyFont="1" applyBorder="1" applyAlignment="1" applyProtection="1"/>
    <xf numFmtId="187" fontId="3" fillId="0" borderId="0" xfId="1" applyNumberFormat="1" applyFont="1" applyFill="1" applyBorder="1" applyAlignment="1" applyProtection="1">
      <protection locked="0"/>
    </xf>
    <xf numFmtId="187" fontId="3" fillId="0" borderId="0" xfId="1" applyNumberFormat="1" applyFont="1" applyBorder="1" applyAlignment="1" applyProtection="1">
      <alignment horizontal="right"/>
      <protection locked="0"/>
    </xf>
    <xf numFmtId="187" fontId="3" fillId="0" borderId="0" xfId="1" applyNumberFormat="1" applyFont="1" applyBorder="1" applyAlignment="1" applyProtection="1">
      <alignment horizontal="center"/>
      <protection locked="0"/>
    </xf>
    <xf numFmtId="187" fontId="2" fillId="0" borderId="5" xfId="1" applyNumberFormat="1" applyFont="1" applyFill="1" applyBorder="1" applyAlignment="1" applyProtection="1">
      <alignment horizontal="center"/>
    </xf>
    <xf numFmtId="187" fontId="2" fillId="0" borderId="5" xfId="1" applyNumberFormat="1" applyFont="1" applyBorder="1" applyAlignment="1" applyProtection="1">
      <alignment horizontal="center"/>
    </xf>
    <xf numFmtId="187" fontId="2" fillId="0" borderId="5" xfId="1" applyNumberFormat="1" applyFont="1" applyBorder="1" applyProtection="1"/>
    <xf numFmtId="187" fontId="2" fillId="0" borderId="0" xfId="1" applyNumberFormat="1" applyFont="1" applyFill="1" applyBorder="1" applyAlignment="1" applyProtection="1">
      <alignment horizontal="center"/>
    </xf>
    <xf numFmtId="187" fontId="2" fillId="0" borderId="0" xfId="1" applyNumberFormat="1" applyFont="1" applyBorder="1" applyAlignment="1" applyProtection="1"/>
    <xf numFmtId="187" fontId="2" fillId="0" borderId="0" xfId="1" applyNumberFormat="1" applyFont="1" applyProtection="1">
      <protection locked="0"/>
    </xf>
    <xf numFmtId="187" fontId="2" fillId="0" borderId="0" xfId="1" applyNumberFormat="1" applyFont="1" applyAlignment="1" applyProtection="1">
      <alignment horizontal="center"/>
      <protection locked="0"/>
    </xf>
    <xf numFmtId="187" fontId="0" fillId="0" borderId="0" xfId="1" applyNumberFormat="1" applyFont="1" applyAlignment="1" applyProtection="1">
      <alignment horizontal="right"/>
      <protection locked="0"/>
    </xf>
    <xf numFmtId="187" fontId="2" fillId="0" borderId="0" xfId="1" applyNumberFormat="1" applyFont="1" applyAlignment="1" applyProtection="1">
      <alignment horizontal="right"/>
      <protection locked="0"/>
    </xf>
    <xf numFmtId="187" fontId="2" fillId="0" borderId="0" xfId="1" applyNumberFormat="1" applyFont="1" applyFill="1" applyAlignment="1" applyProtection="1">
      <alignment horizontal="center"/>
      <protection locked="0"/>
    </xf>
    <xf numFmtId="187" fontId="3" fillId="0" borderId="0" xfId="1" applyNumberFormat="1" applyFont="1" applyAlignment="1" applyProtection="1">
      <alignment horizontal="right"/>
      <protection locked="0"/>
    </xf>
    <xf numFmtId="187" fontId="3" fillId="0" borderId="0" xfId="1" applyNumberFormat="1" applyFont="1" applyProtection="1">
      <protection locked="0"/>
    </xf>
    <xf numFmtId="187" fontId="3" fillId="0" borderId="0" xfId="1" applyNumberFormat="1" applyFont="1" applyFill="1" applyBorder="1" applyAlignment="1" applyProtection="1">
      <alignment horizontal="center" vertical="top"/>
      <protection locked="0"/>
    </xf>
    <xf numFmtId="187" fontId="3" fillId="0" borderId="2" xfId="1" applyNumberFormat="1" applyFont="1" applyFill="1" applyBorder="1" applyAlignment="1" applyProtection="1">
      <alignment horizontal="center"/>
    </xf>
    <xf numFmtId="187" fontId="2" fillId="0" borderId="2" xfId="1" applyNumberFormat="1" applyFont="1" applyFill="1" applyBorder="1" applyAlignment="1" applyProtection="1">
      <alignment horizontal="center"/>
    </xf>
    <xf numFmtId="187" fontId="3" fillId="0" borderId="0" xfId="1" applyNumberFormat="1" applyFont="1" applyFill="1" applyBorder="1" applyAlignment="1" applyProtection="1">
      <alignment horizontal="center"/>
    </xf>
    <xf numFmtId="187" fontId="2" fillId="0" borderId="5" xfId="1" applyNumberFormat="1" applyFont="1" applyFill="1" applyBorder="1" applyAlignment="1" applyProtection="1">
      <alignment horizontal="center" vertical="center"/>
    </xf>
    <xf numFmtId="187" fontId="2" fillId="0" borderId="0" xfId="1" applyNumberFormat="1" applyFont="1" applyBorder="1" applyAlignment="1" applyProtection="1">
      <alignment horizontal="right" vertical="center"/>
      <protection locked="0"/>
    </xf>
    <xf numFmtId="187" fontId="2" fillId="0" borderId="0" xfId="1" applyNumberFormat="1" applyFont="1" applyBorder="1" applyAlignment="1" applyProtection="1">
      <alignment horizontal="center" vertical="center"/>
      <protection locked="0"/>
    </xf>
    <xf numFmtId="187" fontId="3" fillId="0" borderId="0" xfId="1" applyNumberFormat="1" applyFont="1" applyAlignment="1" applyProtection="1">
      <protection locked="0"/>
    </xf>
    <xf numFmtId="187" fontId="3" fillId="0" borderId="0" xfId="1" applyNumberFormat="1" applyFont="1" applyAlignment="1" applyProtection="1">
      <alignment horizontal="right"/>
    </xf>
    <xf numFmtId="187" fontId="3" fillId="0" borderId="0" xfId="1" applyNumberFormat="1" applyFont="1" applyFill="1" applyAlignment="1" applyProtection="1">
      <protection locked="0"/>
    </xf>
    <xf numFmtId="187" fontId="3" fillId="0" borderId="3" xfId="1" applyNumberFormat="1" applyFont="1" applyFill="1" applyBorder="1" applyAlignment="1" applyProtection="1">
      <alignment horizontal="center"/>
    </xf>
    <xf numFmtId="187" fontId="3" fillId="0" borderId="0" xfId="0" applyNumberFormat="1" applyFont="1" applyAlignment="1" applyProtection="1">
      <alignment horizontal="right"/>
      <protection locked="0"/>
    </xf>
    <xf numFmtId="187" fontId="2" fillId="0" borderId="0" xfId="0" applyNumberFormat="1" applyFont="1" applyAlignment="1" applyProtection="1">
      <alignment horizontal="right"/>
      <protection locked="0"/>
    </xf>
    <xf numFmtId="187" fontId="3" fillId="0" borderId="0" xfId="1" applyNumberFormat="1" applyFont="1" applyFill="1" applyBorder="1" applyAlignment="1" applyProtection="1">
      <alignment horizontal="right"/>
    </xf>
    <xf numFmtId="187" fontId="3" fillId="0" borderId="2" xfId="1" applyNumberFormat="1" applyFont="1" applyFill="1" applyBorder="1" applyAlignment="1" applyProtection="1">
      <alignment horizontal="right"/>
      <protection locked="0"/>
    </xf>
    <xf numFmtId="187" fontId="2" fillId="0" borderId="1" xfId="1" applyNumberFormat="1" applyFont="1" applyFill="1" applyBorder="1" applyAlignment="1" applyProtection="1">
      <alignment horizontal="center"/>
    </xf>
    <xf numFmtId="187" fontId="2" fillId="0" borderId="1" xfId="1" applyNumberFormat="1" applyFont="1" applyFill="1" applyBorder="1" applyAlignment="1" applyProtection="1">
      <alignment horizontal="right"/>
    </xf>
    <xf numFmtId="187" fontId="3" fillId="0" borderId="0" xfId="1" applyNumberFormat="1" applyFont="1" applyFill="1" applyAlignment="1" applyProtection="1">
      <alignment horizontal="right"/>
      <protection locked="0"/>
    </xf>
    <xf numFmtId="187" fontId="2" fillId="0" borderId="1" xfId="1" applyNumberFormat="1" applyFont="1" applyBorder="1" applyAlignment="1" applyProtection="1"/>
    <xf numFmtId="187" fontId="2" fillId="0" borderId="0" xfId="1" applyNumberFormat="1" applyFont="1" applyFill="1" applyAlignment="1" applyProtection="1">
      <protection locked="0"/>
    </xf>
    <xf numFmtId="187" fontId="2" fillId="0" borderId="0" xfId="1" applyNumberFormat="1" applyFont="1" applyFill="1" applyAlignment="1" applyProtection="1">
      <alignment horizontal="right"/>
      <protection locked="0"/>
    </xf>
    <xf numFmtId="187" fontId="3" fillId="0" borderId="0" xfId="1" applyNumberFormat="1" applyFont="1" applyFill="1" applyProtection="1">
      <protection locked="0"/>
    </xf>
    <xf numFmtId="187" fontId="2" fillId="0" borderId="0" xfId="1" applyNumberFormat="1" applyFont="1" applyAlignment="1" applyProtection="1">
      <protection locked="0"/>
    </xf>
    <xf numFmtId="187" fontId="2" fillId="0" borderId="0" xfId="1" applyNumberFormat="1" applyFont="1" applyFill="1" applyAlignment="1" applyProtection="1">
      <alignment horizontal="right"/>
    </xf>
    <xf numFmtId="187" fontId="3" fillId="0" borderId="2" xfId="1" applyNumberFormat="1" applyFont="1" applyBorder="1" applyAlignment="1" applyProtection="1">
      <alignment horizontal="right"/>
    </xf>
    <xf numFmtId="187" fontId="3" fillId="0" borderId="0" xfId="1" applyNumberFormat="1" applyFont="1" applyFill="1" applyAlignment="1" applyProtection="1">
      <alignment horizontal="right"/>
    </xf>
    <xf numFmtId="187" fontId="2" fillId="0" borderId="4" xfId="1" applyNumberFormat="1" applyFont="1" applyBorder="1" applyAlignment="1" applyProtection="1">
      <alignment horizontal="right"/>
    </xf>
    <xf numFmtId="187" fontId="2" fillId="0" borderId="4" xfId="1" applyNumberFormat="1" applyFont="1" applyFill="1" applyBorder="1" applyAlignment="1" applyProtection="1">
      <alignment horizontal="center"/>
    </xf>
    <xf numFmtId="187" fontId="0" fillId="0" borderId="2" xfId="0" applyNumberFormat="1" applyBorder="1" applyProtection="1">
      <protection locked="0"/>
    </xf>
    <xf numFmtId="190" fontId="2" fillId="0" borderId="5" xfId="0" applyNumberFormat="1" applyFont="1" applyBorder="1"/>
    <xf numFmtId="187" fontId="0" fillId="0" borderId="0" xfId="0" applyNumberForma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187" fontId="2" fillId="0" borderId="0" xfId="1" applyNumberFormat="1" applyFont="1" applyFill="1" applyBorder="1" applyAlignment="1" applyProtection="1">
      <alignment horizontal="right"/>
    </xf>
    <xf numFmtId="187" fontId="2" fillId="0" borderId="2" xfId="1" applyNumberFormat="1" applyFont="1" applyFill="1" applyBorder="1" applyAlignment="1" applyProtection="1">
      <protection locked="0"/>
    </xf>
    <xf numFmtId="187" fontId="0" fillId="0" borderId="2" xfId="1" applyNumberFormat="1" applyFont="1" applyBorder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87" fontId="2" fillId="0" borderId="0" xfId="0" applyNumberFormat="1" applyFont="1" applyAlignment="1" applyProtection="1">
      <alignment horizontal="center"/>
      <protection locked="0"/>
    </xf>
    <xf numFmtId="187" fontId="0" fillId="0" borderId="0" xfId="0" applyNumberFormat="1" applyAlignment="1" applyProtection="1">
      <alignment horizontal="center"/>
      <protection locked="0"/>
    </xf>
    <xf numFmtId="187" fontId="7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 applyProtection="1">
      <alignment horizontal="right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</cellXfs>
  <cellStyles count="3">
    <cellStyle name="Comma" xfId="1" builtinId="3"/>
    <cellStyle name="Comma 2" xfId="2" xr:uid="{1715B3BC-5EF1-4E8B-8A84-08AF7842451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view="pageBreakPreview" topLeftCell="A43" zoomScale="85" zoomScaleNormal="70" zoomScaleSheetLayoutView="85" workbookViewId="0">
      <selection activeCell="D71" sqref="D71"/>
    </sheetView>
  </sheetViews>
  <sheetFormatPr defaultColWidth="9.140625" defaultRowHeight="20.25" customHeight="1" x14ac:dyDescent="0.25"/>
  <cols>
    <col min="1" max="1" width="41.85546875" customWidth="1"/>
    <col min="2" max="2" width="8.140625" customWidth="1"/>
    <col min="3" max="3" width="0.85546875" customWidth="1"/>
    <col min="4" max="4" width="14.85546875" customWidth="1"/>
    <col min="5" max="5" width="0.85546875" customWidth="1"/>
    <col min="6" max="6" width="14.85546875" customWidth="1"/>
    <col min="7" max="7" width="0.85546875" customWidth="1"/>
    <col min="8" max="8" width="14.85546875" customWidth="1"/>
    <col min="9" max="9" width="0.85546875" customWidth="1"/>
    <col min="10" max="10" width="14.85546875" customWidth="1"/>
    <col min="12" max="12" width="15.5703125" customWidth="1"/>
  </cols>
  <sheetData>
    <row r="1" spans="1:10" ht="20.25" customHeight="1" x14ac:dyDescent="0.3">
      <c r="A1" s="17" t="s">
        <v>0</v>
      </c>
      <c r="B1" s="18"/>
      <c r="C1" s="19"/>
      <c r="D1" s="20"/>
      <c r="E1" s="20"/>
      <c r="F1" s="20"/>
      <c r="G1" s="20"/>
      <c r="H1" s="20"/>
      <c r="I1" s="20"/>
      <c r="J1" s="20"/>
    </row>
    <row r="2" spans="1:10" ht="20.25" customHeight="1" x14ac:dyDescent="0.25">
      <c r="A2" s="21" t="s">
        <v>1</v>
      </c>
      <c r="B2" s="18"/>
      <c r="C2" s="19"/>
      <c r="D2" s="20"/>
      <c r="E2" s="20"/>
      <c r="F2" s="20"/>
      <c r="G2" s="20"/>
      <c r="H2" s="20"/>
      <c r="I2" s="20"/>
      <c r="J2" s="20"/>
    </row>
    <row r="3" spans="1:10" ht="20.25" customHeight="1" x14ac:dyDescent="0.25">
      <c r="A3" s="21"/>
      <c r="B3" s="18"/>
      <c r="C3" s="19"/>
      <c r="D3" s="22"/>
      <c r="E3" s="20"/>
      <c r="F3" s="22"/>
      <c r="G3" s="20"/>
      <c r="H3" s="20"/>
      <c r="I3" s="20"/>
      <c r="J3" s="20"/>
    </row>
    <row r="4" spans="1:10" ht="20.25" customHeight="1" x14ac:dyDescent="0.25">
      <c r="A4" s="21"/>
      <c r="B4" s="18"/>
      <c r="C4" s="19"/>
      <c r="D4" s="165" t="s">
        <v>2</v>
      </c>
      <c r="E4" s="165"/>
      <c r="F4" s="165"/>
      <c r="G4" s="23"/>
      <c r="H4" s="165" t="s">
        <v>3</v>
      </c>
      <c r="I4" s="165"/>
      <c r="J4" s="165"/>
    </row>
    <row r="5" spans="1:10" ht="20.25" customHeight="1" x14ac:dyDescent="0.25">
      <c r="A5" s="21"/>
      <c r="B5" s="18"/>
      <c r="C5" s="19"/>
      <c r="D5" s="165" t="s">
        <v>4</v>
      </c>
      <c r="E5" s="165"/>
      <c r="F5" s="165"/>
      <c r="G5" s="23"/>
      <c r="H5" s="165" t="s">
        <v>4</v>
      </c>
      <c r="I5" s="165"/>
      <c r="J5" s="165"/>
    </row>
    <row r="6" spans="1:10" ht="20.25" customHeight="1" x14ac:dyDescent="0.25">
      <c r="A6" s="21"/>
      <c r="B6" s="18"/>
      <c r="C6" s="19"/>
      <c r="D6" s="164" t="s">
        <v>5</v>
      </c>
      <c r="E6" s="164"/>
      <c r="F6" s="164"/>
      <c r="G6" s="23"/>
      <c r="H6" s="164" t="s">
        <v>5</v>
      </c>
      <c r="I6" s="164"/>
      <c r="J6" s="164"/>
    </row>
    <row r="7" spans="1:10" ht="20.25" customHeight="1" x14ac:dyDescent="0.25">
      <c r="A7" s="21" t="s">
        <v>6</v>
      </c>
      <c r="B7" s="18" t="s">
        <v>7</v>
      </c>
      <c r="C7" s="19"/>
      <c r="D7" s="24">
        <v>2025</v>
      </c>
      <c r="E7" s="24"/>
      <c r="F7" s="24">
        <v>2024</v>
      </c>
      <c r="G7" s="20"/>
      <c r="H7" s="24">
        <v>2025</v>
      </c>
      <c r="I7" s="24"/>
      <c r="J7" s="24">
        <v>2024</v>
      </c>
    </row>
    <row r="8" spans="1:10" ht="20.25" customHeight="1" x14ac:dyDescent="0.25">
      <c r="A8" s="23"/>
      <c r="B8" s="18"/>
      <c r="C8" s="19"/>
      <c r="D8" s="163" t="s">
        <v>8</v>
      </c>
      <c r="E8" s="163"/>
      <c r="F8" s="163"/>
      <c r="G8" s="163"/>
      <c r="H8" s="163"/>
      <c r="I8" s="163"/>
      <c r="J8" s="163"/>
    </row>
    <row r="9" spans="1:10" ht="20.25" customHeight="1" x14ac:dyDescent="0.25">
      <c r="A9" s="25" t="s">
        <v>9</v>
      </c>
      <c r="B9" s="18"/>
      <c r="C9" s="20"/>
      <c r="D9" s="26"/>
      <c r="E9" s="26"/>
      <c r="F9" s="26"/>
      <c r="G9" s="20"/>
      <c r="H9" s="26"/>
      <c r="I9" s="26"/>
      <c r="J9" s="26"/>
    </row>
    <row r="10" spans="1:10" ht="20.25" customHeight="1" x14ac:dyDescent="0.25">
      <c r="A10" s="20" t="s">
        <v>10</v>
      </c>
      <c r="B10" s="18">
        <v>5</v>
      </c>
      <c r="C10" s="20"/>
      <c r="D10" s="41">
        <v>306049417</v>
      </c>
      <c r="E10" s="41"/>
      <c r="F10" s="41">
        <v>355561941</v>
      </c>
      <c r="G10" s="41"/>
      <c r="H10" s="41">
        <v>290801998</v>
      </c>
      <c r="I10" s="41"/>
      <c r="J10" s="41">
        <v>335496484</v>
      </c>
    </row>
    <row r="11" spans="1:10" ht="20.25" customHeight="1" x14ac:dyDescent="0.25">
      <c r="A11" s="20" t="s">
        <v>11</v>
      </c>
      <c r="B11" s="18">
        <v>22</v>
      </c>
      <c r="C11" s="20"/>
      <c r="D11" s="41">
        <v>261921960</v>
      </c>
      <c r="E11" s="41"/>
      <c r="F11" s="41">
        <v>303595066</v>
      </c>
      <c r="G11" s="41"/>
      <c r="H11" s="41">
        <v>261921960</v>
      </c>
      <c r="I11" s="41"/>
      <c r="J11" s="41">
        <v>303595066</v>
      </c>
    </row>
    <row r="12" spans="1:10" ht="20.25" customHeight="1" x14ac:dyDescent="0.25">
      <c r="A12" s="20" t="s">
        <v>12</v>
      </c>
      <c r="B12" s="18" t="s">
        <v>218</v>
      </c>
      <c r="C12" s="20"/>
      <c r="D12" s="41">
        <v>58307668</v>
      </c>
      <c r="E12" s="41"/>
      <c r="F12" s="41">
        <v>59429331</v>
      </c>
      <c r="G12" s="41"/>
      <c r="H12" s="41">
        <v>58307668</v>
      </c>
      <c r="I12" s="41"/>
      <c r="J12" s="41">
        <v>59429331</v>
      </c>
    </row>
    <row r="13" spans="1:10" ht="20.25" customHeight="1" x14ac:dyDescent="0.25">
      <c r="A13" s="20" t="s">
        <v>13</v>
      </c>
      <c r="B13" s="18">
        <v>4</v>
      </c>
      <c r="C13" s="20"/>
      <c r="D13" s="41">
        <v>33519137</v>
      </c>
      <c r="E13" s="41"/>
      <c r="F13" s="41">
        <v>33787773</v>
      </c>
      <c r="G13" s="41"/>
      <c r="H13" s="41">
        <v>33519137</v>
      </c>
      <c r="I13" s="41"/>
      <c r="J13" s="41">
        <v>33787773</v>
      </c>
    </row>
    <row r="14" spans="1:10" ht="20.25" customHeight="1" x14ac:dyDescent="0.25">
      <c r="A14" s="20" t="s">
        <v>14</v>
      </c>
      <c r="B14" s="18"/>
      <c r="C14" s="20"/>
      <c r="D14" s="41">
        <v>5447913</v>
      </c>
      <c r="E14" s="41"/>
      <c r="F14" s="41">
        <v>7780535</v>
      </c>
      <c r="G14" s="41"/>
      <c r="H14" s="41">
        <v>5382991</v>
      </c>
      <c r="I14" s="41"/>
      <c r="J14" s="41">
        <v>7427112</v>
      </c>
    </row>
    <row r="15" spans="1:10" ht="20.25" customHeight="1" x14ac:dyDescent="0.25">
      <c r="A15" s="20" t="s">
        <v>189</v>
      </c>
      <c r="B15" s="18">
        <v>4</v>
      </c>
      <c r="C15" s="20"/>
      <c r="D15" s="41">
        <v>3310000</v>
      </c>
      <c r="E15" s="41"/>
      <c r="F15" s="41">
        <v>5095000</v>
      </c>
      <c r="G15" s="41"/>
      <c r="H15" s="41">
        <v>103310000</v>
      </c>
      <c r="I15" s="41"/>
      <c r="J15" s="41">
        <v>105095000</v>
      </c>
    </row>
    <row r="16" spans="1:10" ht="20.25" customHeight="1" x14ac:dyDescent="0.25">
      <c r="A16" s="20" t="s">
        <v>15</v>
      </c>
      <c r="B16" s="18">
        <v>7</v>
      </c>
      <c r="C16" s="20"/>
      <c r="D16" s="41">
        <v>1276085715</v>
      </c>
      <c r="E16" s="41"/>
      <c r="F16" s="41">
        <v>911516924</v>
      </c>
      <c r="G16" s="41"/>
      <c r="H16" s="41">
        <v>1201824446</v>
      </c>
      <c r="I16" s="41"/>
      <c r="J16" s="41">
        <v>835669132</v>
      </c>
    </row>
    <row r="17" spans="1:10" ht="20.25" customHeight="1" x14ac:dyDescent="0.25">
      <c r="A17" s="20" t="s">
        <v>16</v>
      </c>
      <c r="B17" s="18"/>
      <c r="C17" s="20"/>
      <c r="D17" s="156">
        <v>2514102</v>
      </c>
      <c r="E17" s="41"/>
      <c r="F17" s="156">
        <v>2139307</v>
      </c>
      <c r="G17" s="41"/>
      <c r="H17" s="156">
        <v>2514102</v>
      </c>
      <c r="I17" s="41"/>
      <c r="J17" s="156">
        <v>2139307</v>
      </c>
    </row>
    <row r="18" spans="1:10" ht="20.25" customHeight="1" x14ac:dyDescent="0.25">
      <c r="A18" s="23" t="s">
        <v>17</v>
      </c>
      <c r="B18" s="18"/>
      <c r="C18" s="20"/>
      <c r="D18" s="61">
        <f>SUM(D10:D17)</f>
        <v>1947155912</v>
      </c>
      <c r="E18" s="55"/>
      <c r="F18" s="61">
        <f>SUM(F10:F17)</f>
        <v>1678905877</v>
      </c>
      <c r="G18" s="55"/>
      <c r="H18" s="61">
        <f>SUM(H10:H17)</f>
        <v>1957582302</v>
      </c>
      <c r="I18" s="55"/>
      <c r="J18" s="61">
        <f t="shared" ref="J18" si="0">SUM(J10:J17)</f>
        <v>1682639205</v>
      </c>
    </row>
    <row r="19" spans="1:10" ht="20.25" customHeight="1" x14ac:dyDescent="0.25">
      <c r="A19" s="29"/>
      <c r="B19" s="30"/>
      <c r="C19" s="29"/>
      <c r="D19" s="41"/>
      <c r="E19" s="41"/>
      <c r="F19" s="41"/>
      <c r="G19" s="41"/>
      <c r="H19" s="41"/>
      <c r="I19" s="41"/>
      <c r="J19" s="41"/>
    </row>
    <row r="20" spans="1:10" ht="20.25" customHeight="1" x14ac:dyDescent="0.25">
      <c r="A20" s="25" t="s">
        <v>18</v>
      </c>
      <c r="B20" s="18"/>
      <c r="C20" s="20"/>
      <c r="D20" s="41"/>
      <c r="E20" s="41"/>
      <c r="F20" s="41"/>
      <c r="G20" s="41"/>
      <c r="H20" s="41"/>
      <c r="I20" s="41"/>
      <c r="J20" s="41"/>
    </row>
    <row r="21" spans="1:10" ht="20.25" customHeight="1" x14ac:dyDescent="0.25">
      <c r="A21" s="20" t="s">
        <v>19</v>
      </c>
      <c r="B21" s="18">
        <v>22</v>
      </c>
      <c r="C21" s="20"/>
      <c r="D21" s="41">
        <v>50534016</v>
      </c>
      <c r="E21" s="41"/>
      <c r="F21" s="41">
        <v>49137668</v>
      </c>
      <c r="G21" s="41"/>
      <c r="H21" s="41">
        <v>50534016</v>
      </c>
      <c r="I21" s="41"/>
      <c r="J21" s="41">
        <v>49137668</v>
      </c>
    </row>
    <row r="22" spans="1:10" ht="20.25" customHeight="1" x14ac:dyDescent="0.25">
      <c r="A22" s="20" t="s">
        <v>185</v>
      </c>
      <c r="B22" s="18"/>
      <c r="C22" s="20"/>
      <c r="D22" s="41">
        <v>70000000</v>
      </c>
      <c r="E22" s="41"/>
      <c r="F22" s="41">
        <v>70000000</v>
      </c>
      <c r="G22" s="41"/>
      <c r="H22" s="41">
        <v>70000000</v>
      </c>
      <c r="I22" s="41"/>
      <c r="J22" s="41">
        <v>70000000</v>
      </c>
    </row>
    <row r="23" spans="1:10" ht="20.25" customHeight="1" x14ac:dyDescent="0.25">
      <c r="A23" s="20" t="s">
        <v>20</v>
      </c>
      <c r="B23" s="18">
        <v>14</v>
      </c>
      <c r="C23" s="20"/>
      <c r="D23" s="41">
        <v>26000000</v>
      </c>
      <c r="E23" s="41"/>
      <c r="F23" s="41">
        <v>26000000</v>
      </c>
      <c r="G23" s="41"/>
      <c r="H23" s="41">
        <v>26000000</v>
      </c>
      <c r="I23" s="41"/>
      <c r="J23" s="41">
        <v>26000000</v>
      </c>
    </row>
    <row r="24" spans="1:10" ht="20.25" customHeight="1" x14ac:dyDescent="0.25">
      <c r="A24" s="20" t="s">
        <v>23</v>
      </c>
      <c r="B24" s="18">
        <v>8</v>
      </c>
      <c r="C24" s="20"/>
      <c r="D24" s="41">
        <v>3078000</v>
      </c>
      <c r="E24" s="41"/>
      <c r="F24" s="41">
        <v>3078000</v>
      </c>
      <c r="G24" s="41"/>
      <c r="H24" s="41">
        <v>3078000</v>
      </c>
      <c r="I24" s="41"/>
      <c r="J24" s="41">
        <v>3078000</v>
      </c>
    </row>
    <row r="25" spans="1:10" ht="20.25" customHeight="1" x14ac:dyDescent="0.25">
      <c r="A25" s="20" t="s">
        <v>21</v>
      </c>
      <c r="B25" s="18">
        <v>9</v>
      </c>
      <c r="C25" s="20"/>
      <c r="D25" s="41">
        <v>0</v>
      </c>
      <c r="E25" s="41"/>
      <c r="F25" s="41">
        <v>0</v>
      </c>
      <c r="G25" s="41"/>
      <c r="H25" s="41">
        <v>234999900</v>
      </c>
      <c r="I25" s="41"/>
      <c r="J25" s="41">
        <v>234999900</v>
      </c>
    </row>
    <row r="26" spans="1:10" ht="20.25" customHeight="1" x14ac:dyDescent="0.25">
      <c r="A26" s="20" t="s">
        <v>22</v>
      </c>
      <c r="B26" s="18">
        <v>10</v>
      </c>
      <c r="C26" s="20"/>
      <c r="D26" s="41">
        <v>1098982765</v>
      </c>
      <c r="E26" s="41"/>
      <c r="F26" s="41">
        <v>1102890837</v>
      </c>
      <c r="G26" s="41"/>
      <c r="H26" s="41">
        <v>936630042</v>
      </c>
      <c r="I26" s="41"/>
      <c r="J26" s="41">
        <v>936630042</v>
      </c>
    </row>
    <row r="27" spans="1:10" ht="20.25" customHeight="1" x14ac:dyDescent="0.25">
      <c r="A27" s="20" t="s">
        <v>28</v>
      </c>
      <c r="B27" s="18"/>
      <c r="C27" s="20"/>
      <c r="D27" s="41">
        <v>555914</v>
      </c>
      <c r="E27" s="41"/>
      <c r="F27" s="41">
        <v>351923</v>
      </c>
      <c r="G27" s="41"/>
      <c r="H27" s="41">
        <v>555914</v>
      </c>
      <c r="I27" s="41"/>
      <c r="J27" s="41">
        <v>351923</v>
      </c>
    </row>
    <row r="28" spans="1:10" ht="20.25" customHeight="1" x14ac:dyDescent="0.25">
      <c r="A28" s="20" t="s">
        <v>24</v>
      </c>
      <c r="B28" s="18">
        <v>11</v>
      </c>
      <c r="C28" s="20"/>
      <c r="D28" s="41">
        <v>248478975</v>
      </c>
      <c r="E28" s="41"/>
      <c r="F28" s="41">
        <v>197092097</v>
      </c>
      <c r="G28" s="41"/>
      <c r="H28" s="41">
        <v>248478975</v>
      </c>
      <c r="I28" s="41"/>
      <c r="J28" s="41">
        <v>197092097</v>
      </c>
    </row>
    <row r="29" spans="1:10" ht="20.25" customHeight="1" x14ac:dyDescent="0.25">
      <c r="A29" s="20" t="s">
        <v>25</v>
      </c>
      <c r="B29" s="18">
        <v>12</v>
      </c>
      <c r="C29" s="20"/>
      <c r="D29" s="41">
        <v>1470738469</v>
      </c>
      <c r="E29" s="41"/>
      <c r="F29" s="41">
        <v>1478867306</v>
      </c>
      <c r="G29" s="41"/>
      <c r="H29" s="41">
        <v>1255219955</v>
      </c>
      <c r="I29" s="41"/>
      <c r="J29" s="41">
        <v>1264935315</v>
      </c>
    </row>
    <row r="30" spans="1:10" ht="20.25" customHeight="1" x14ac:dyDescent="0.25">
      <c r="A30" s="20" t="s">
        <v>26</v>
      </c>
      <c r="B30" s="18">
        <v>13</v>
      </c>
      <c r="C30" s="20"/>
      <c r="D30" s="41">
        <v>9085715</v>
      </c>
      <c r="E30" s="41"/>
      <c r="F30" s="41">
        <v>12538307</v>
      </c>
      <c r="G30" s="41"/>
      <c r="H30" s="41">
        <v>9085715</v>
      </c>
      <c r="I30" s="41"/>
      <c r="J30" s="41">
        <v>12538307</v>
      </c>
    </row>
    <row r="31" spans="1:10" ht="20.25" customHeight="1" x14ac:dyDescent="0.25">
      <c r="A31" s="20" t="s">
        <v>27</v>
      </c>
      <c r="B31" s="18">
        <v>19</v>
      </c>
      <c r="C31" s="20"/>
      <c r="D31" s="156">
        <v>56197659</v>
      </c>
      <c r="E31" s="41"/>
      <c r="F31" s="156">
        <v>48144320</v>
      </c>
      <c r="G31" s="41"/>
      <c r="H31" s="156">
        <v>56197659</v>
      </c>
      <c r="I31" s="41"/>
      <c r="J31" s="156">
        <v>48144320</v>
      </c>
    </row>
    <row r="32" spans="1:10" ht="20.25" customHeight="1" x14ac:dyDescent="0.25">
      <c r="A32" s="23" t="s">
        <v>29</v>
      </c>
      <c r="B32" s="18"/>
      <c r="C32" s="20"/>
      <c r="D32" s="61">
        <f>SUM(D21:D31)</f>
        <v>3033651513</v>
      </c>
      <c r="E32" s="55"/>
      <c r="F32" s="61">
        <f>SUM(F21:F31)</f>
        <v>2988100458</v>
      </c>
      <c r="G32" s="55"/>
      <c r="H32" s="61">
        <f>SUM(H21:H31)</f>
        <v>2890780176</v>
      </c>
      <c r="I32" s="55"/>
      <c r="J32" s="61">
        <f>SUM(J21:J31)</f>
        <v>2842907572</v>
      </c>
    </row>
    <row r="33" spans="1:10" ht="20.25" customHeight="1" x14ac:dyDescent="0.25">
      <c r="A33" s="20"/>
      <c r="B33" s="18"/>
      <c r="C33" s="20"/>
      <c r="D33" s="41"/>
      <c r="E33" s="41"/>
      <c r="F33" s="41"/>
      <c r="G33" s="41"/>
      <c r="H33" s="41"/>
      <c r="I33" s="41"/>
      <c r="J33" s="41"/>
    </row>
    <row r="34" spans="1:10" ht="20.25" customHeight="1" thickBot="1" x14ac:dyDescent="0.3">
      <c r="A34" s="23" t="s">
        <v>30</v>
      </c>
      <c r="B34" s="18"/>
      <c r="C34" s="20"/>
      <c r="D34" s="63">
        <f>SUM(D18+D32)</f>
        <v>4980807425</v>
      </c>
      <c r="E34" s="55"/>
      <c r="F34" s="63">
        <f>SUM(F18+F32)</f>
        <v>4667006335</v>
      </c>
      <c r="G34" s="55"/>
      <c r="H34" s="63">
        <f>SUM(H18+H32)</f>
        <v>4848362478</v>
      </c>
      <c r="I34" s="55"/>
      <c r="J34" s="63">
        <f>SUM(J18+J32)</f>
        <v>4525546777</v>
      </c>
    </row>
    <row r="35" spans="1:10" ht="20.25" customHeight="1" thickTop="1" x14ac:dyDescent="0.25">
      <c r="A35" s="19"/>
      <c r="B35" s="18"/>
      <c r="C35" s="19"/>
      <c r="D35" s="41"/>
      <c r="E35" s="41"/>
      <c r="F35" s="41"/>
      <c r="G35" s="41"/>
      <c r="H35" s="41"/>
      <c r="I35" s="41"/>
      <c r="J35" s="41"/>
    </row>
    <row r="36" spans="1:10" ht="20.25" customHeight="1" x14ac:dyDescent="0.3">
      <c r="A36" s="17" t="s">
        <v>0</v>
      </c>
      <c r="B36" s="18"/>
      <c r="C36" s="19"/>
      <c r="D36" s="41"/>
      <c r="E36" s="41"/>
      <c r="F36" s="41"/>
      <c r="G36" s="41"/>
      <c r="H36" s="41"/>
      <c r="I36" s="41"/>
      <c r="J36" s="41"/>
    </row>
    <row r="37" spans="1:10" ht="20.25" customHeight="1" x14ac:dyDescent="0.25">
      <c r="A37" s="21" t="s">
        <v>1</v>
      </c>
      <c r="B37" s="18"/>
      <c r="C37" s="19"/>
      <c r="D37" s="41"/>
      <c r="E37" s="41"/>
      <c r="F37" s="41"/>
      <c r="G37" s="41"/>
      <c r="H37" s="41"/>
      <c r="I37" s="41"/>
      <c r="J37" s="41"/>
    </row>
    <row r="38" spans="1:10" ht="20.25" customHeight="1" x14ac:dyDescent="0.25">
      <c r="A38" s="21"/>
      <c r="B38" s="18"/>
      <c r="C38" s="19"/>
      <c r="D38" s="41"/>
      <c r="E38" s="41"/>
      <c r="F38" s="41"/>
      <c r="G38" s="41"/>
      <c r="H38" s="41"/>
      <c r="I38" s="41"/>
      <c r="J38" s="41"/>
    </row>
    <row r="39" spans="1:10" ht="20.25" customHeight="1" x14ac:dyDescent="0.25">
      <c r="A39" s="21"/>
      <c r="B39" s="18"/>
      <c r="C39" s="19"/>
      <c r="D39" s="166" t="s">
        <v>2</v>
      </c>
      <c r="E39" s="166"/>
      <c r="F39" s="166"/>
      <c r="G39" s="41"/>
      <c r="H39" s="166" t="s">
        <v>3</v>
      </c>
      <c r="I39" s="166"/>
      <c r="J39" s="166"/>
    </row>
    <row r="40" spans="1:10" ht="20.25" customHeight="1" x14ac:dyDescent="0.25">
      <c r="A40" s="21"/>
      <c r="B40" s="18"/>
      <c r="C40" s="19"/>
      <c r="D40" s="166" t="s">
        <v>4</v>
      </c>
      <c r="E40" s="166"/>
      <c r="F40" s="166"/>
      <c r="G40" s="41"/>
      <c r="H40" s="166" t="s">
        <v>4</v>
      </c>
      <c r="I40" s="166"/>
      <c r="J40" s="166"/>
    </row>
    <row r="41" spans="1:10" ht="20.25" customHeight="1" x14ac:dyDescent="0.25">
      <c r="A41" s="19"/>
      <c r="B41" s="18"/>
      <c r="C41" s="19"/>
      <c r="D41" s="167" t="s">
        <v>5</v>
      </c>
      <c r="E41" s="167"/>
      <c r="F41" s="167"/>
      <c r="G41" s="41"/>
      <c r="H41" s="167" t="s">
        <v>5</v>
      </c>
      <c r="I41" s="167"/>
      <c r="J41" s="167"/>
    </row>
    <row r="42" spans="1:10" ht="20.25" customHeight="1" x14ac:dyDescent="0.25">
      <c r="A42" s="21" t="s">
        <v>31</v>
      </c>
      <c r="B42" s="18" t="s">
        <v>7</v>
      </c>
      <c r="C42" s="19"/>
      <c r="D42" s="24">
        <v>2025</v>
      </c>
      <c r="E42" s="158"/>
      <c r="F42" s="24">
        <v>2024</v>
      </c>
      <c r="G42" s="24"/>
      <c r="H42" s="24">
        <v>2025</v>
      </c>
      <c r="I42" s="24"/>
      <c r="J42" s="24">
        <v>2024</v>
      </c>
    </row>
    <row r="43" spans="1:10" ht="20.25" customHeight="1" x14ac:dyDescent="0.25">
      <c r="A43" s="21"/>
      <c r="B43" s="18"/>
      <c r="C43" s="19"/>
      <c r="D43" s="168" t="s">
        <v>8</v>
      </c>
      <c r="E43" s="168"/>
      <c r="F43" s="168"/>
      <c r="G43" s="168"/>
      <c r="H43" s="168"/>
      <c r="I43" s="168"/>
      <c r="J43" s="168"/>
    </row>
    <row r="44" spans="1:10" ht="20.25" customHeight="1" x14ac:dyDescent="0.25">
      <c r="A44" s="25" t="s">
        <v>32</v>
      </c>
      <c r="B44" s="18"/>
      <c r="C44" s="20"/>
      <c r="D44" s="41"/>
      <c r="E44" s="41"/>
      <c r="F44" s="41"/>
      <c r="G44" s="41"/>
      <c r="H44" s="41"/>
      <c r="I44" s="41"/>
      <c r="J44" s="41"/>
    </row>
    <row r="45" spans="1:10" ht="20.25" hidden="1" customHeight="1" x14ac:dyDescent="0.25">
      <c r="A45" s="20" t="s">
        <v>33</v>
      </c>
      <c r="B45" s="18" t="s">
        <v>193</v>
      </c>
      <c r="C45" s="20"/>
      <c r="D45" s="41"/>
      <c r="E45" s="41"/>
      <c r="F45" s="41">
        <v>0</v>
      </c>
      <c r="G45" s="41"/>
      <c r="H45" s="41"/>
      <c r="I45" s="41"/>
      <c r="J45" s="41">
        <v>0</v>
      </c>
    </row>
    <row r="46" spans="1:10" ht="20.25" customHeight="1" x14ac:dyDescent="0.25">
      <c r="A46" s="20" t="s">
        <v>34</v>
      </c>
      <c r="B46" s="18">
        <v>22</v>
      </c>
      <c r="C46" s="20"/>
      <c r="D46" s="41">
        <v>19533138</v>
      </c>
      <c r="E46" s="41"/>
      <c r="F46" s="41">
        <v>17409746</v>
      </c>
      <c r="G46" s="41"/>
      <c r="H46" s="41">
        <v>19533138</v>
      </c>
      <c r="I46" s="41"/>
      <c r="J46" s="41">
        <v>17409746</v>
      </c>
    </row>
    <row r="47" spans="1:10" ht="20.25" customHeight="1" x14ac:dyDescent="0.25">
      <c r="A47" s="20" t="s">
        <v>35</v>
      </c>
      <c r="B47" s="18" t="s">
        <v>219</v>
      </c>
      <c r="C47" s="20"/>
      <c r="D47" s="41">
        <f>277629193+20042</f>
        <v>277649235</v>
      </c>
      <c r="E47" s="41"/>
      <c r="F47" s="41">
        <v>67512069</v>
      </c>
      <c r="G47" s="41"/>
      <c r="H47" s="41">
        <v>277444279</v>
      </c>
      <c r="I47" s="41"/>
      <c r="J47" s="41">
        <v>66470906</v>
      </c>
    </row>
    <row r="48" spans="1:10" ht="20.25" customHeight="1" x14ac:dyDescent="0.25">
      <c r="A48" s="20" t="s">
        <v>36</v>
      </c>
      <c r="B48" s="18">
        <v>22</v>
      </c>
      <c r="C48" s="20"/>
      <c r="D48" s="41">
        <v>9038188</v>
      </c>
      <c r="E48" s="41"/>
      <c r="F48" s="41">
        <v>3083016</v>
      </c>
      <c r="G48" s="41"/>
      <c r="H48" s="41">
        <v>9038188</v>
      </c>
      <c r="I48" s="41"/>
      <c r="J48" s="41">
        <v>3083016</v>
      </c>
    </row>
    <row r="49" spans="1:10" ht="20.25" customHeight="1" x14ac:dyDescent="0.25">
      <c r="A49" s="20" t="s">
        <v>37</v>
      </c>
      <c r="B49" s="18"/>
      <c r="C49" s="20"/>
      <c r="D49" s="41"/>
      <c r="E49" s="41"/>
      <c r="F49" s="41"/>
      <c r="G49" s="41"/>
      <c r="H49" s="41" t="s">
        <v>217</v>
      </c>
      <c r="I49" s="41"/>
      <c r="J49" s="41"/>
    </row>
    <row r="50" spans="1:10" ht="20.25" customHeight="1" x14ac:dyDescent="0.25">
      <c r="A50" s="20" t="s">
        <v>38</v>
      </c>
      <c r="B50" s="18">
        <v>12</v>
      </c>
      <c r="C50" s="20"/>
      <c r="D50" s="41">
        <v>20932967</v>
      </c>
      <c r="E50" s="41"/>
      <c r="F50" s="41">
        <v>21045440</v>
      </c>
      <c r="G50" s="41"/>
      <c r="H50" s="41">
        <v>20932967</v>
      </c>
      <c r="I50" s="41"/>
      <c r="J50" s="41">
        <v>21045440</v>
      </c>
    </row>
    <row r="51" spans="1:10" ht="20.25" customHeight="1" x14ac:dyDescent="0.25">
      <c r="A51" s="20" t="s">
        <v>37</v>
      </c>
      <c r="B51" s="20"/>
      <c r="C51" s="20"/>
      <c r="D51" s="41"/>
      <c r="E51" s="41"/>
      <c r="F51" s="41"/>
      <c r="G51" s="41"/>
      <c r="H51" s="41"/>
      <c r="I51" s="41"/>
      <c r="J51" s="41"/>
    </row>
    <row r="52" spans="1:10" ht="20.25" customHeight="1" x14ac:dyDescent="0.25">
      <c r="A52" s="20" t="s">
        <v>39</v>
      </c>
      <c r="B52" s="18">
        <v>4</v>
      </c>
      <c r="C52" s="20"/>
      <c r="D52" s="41">
        <v>24556873</v>
      </c>
      <c r="E52" s="41"/>
      <c r="F52" s="41">
        <v>19505852</v>
      </c>
      <c r="G52" s="41"/>
      <c r="H52" s="41">
        <v>24556873</v>
      </c>
      <c r="I52" s="41"/>
      <c r="J52" s="41">
        <v>19505852</v>
      </c>
    </row>
    <row r="53" spans="1:10" ht="20.25" customHeight="1" x14ac:dyDescent="0.25">
      <c r="A53" s="20" t="s">
        <v>37</v>
      </c>
      <c r="B53" s="18">
        <v>25</v>
      </c>
      <c r="C53" s="20"/>
      <c r="D53" s="41">
        <v>3564853</v>
      </c>
      <c r="E53" s="41"/>
      <c r="F53" s="41">
        <v>3564853</v>
      </c>
      <c r="G53" s="41"/>
      <c r="H53" s="41">
        <v>3564853</v>
      </c>
      <c r="I53" s="41"/>
      <c r="J53" s="41">
        <v>3564853</v>
      </c>
    </row>
    <row r="54" spans="1:10" ht="20.25" customHeight="1" x14ac:dyDescent="0.25">
      <c r="A54" s="20" t="s">
        <v>40</v>
      </c>
      <c r="B54" s="18"/>
      <c r="C54" s="20"/>
      <c r="D54" s="41"/>
      <c r="E54" s="41"/>
      <c r="F54" s="41"/>
      <c r="G54" s="41"/>
      <c r="H54" s="41"/>
      <c r="I54" s="41"/>
      <c r="J54" s="41"/>
    </row>
    <row r="55" spans="1:10" ht="20.25" customHeight="1" x14ac:dyDescent="0.25">
      <c r="A55" s="20" t="s">
        <v>41</v>
      </c>
      <c r="B55" s="18" t="s">
        <v>220</v>
      </c>
      <c r="C55" s="20"/>
      <c r="D55" s="41">
        <v>36000000</v>
      </c>
      <c r="E55" s="41"/>
      <c r="F55" s="41">
        <v>36000000</v>
      </c>
      <c r="G55" s="41"/>
      <c r="H55" s="41">
        <v>36000000</v>
      </c>
      <c r="I55" s="41"/>
      <c r="J55" s="41">
        <v>36000000</v>
      </c>
    </row>
    <row r="56" spans="1:10" ht="20.25" customHeight="1" x14ac:dyDescent="0.25">
      <c r="A56" s="20" t="s">
        <v>42</v>
      </c>
      <c r="B56" s="18" t="s">
        <v>220</v>
      </c>
      <c r="C56" s="20"/>
      <c r="D56" s="41">
        <v>2743877</v>
      </c>
      <c r="E56" s="41"/>
      <c r="F56" s="41">
        <v>3183172</v>
      </c>
      <c r="G56" s="41"/>
      <c r="H56" s="41">
        <v>2743877</v>
      </c>
      <c r="I56" s="41"/>
      <c r="J56" s="41">
        <v>3183172</v>
      </c>
    </row>
    <row r="57" spans="1:10" ht="20.25" customHeight="1" x14ac:dyDescent="0.25">
      <c r="A57" s="20" t="s">
        <v>188</v>
      </c>
      <c r="B57" s="20"/>
      <c r="C57" s="20"/>
      <c r="D57" s="41">
        <v>32119537</v>
      </c>
      <c r="E57" s="41"/>
      <c r="F57" s="41">
        <v>21310669</v>
      </c>
      <c r="G57" s="41"/>
      <c r="H57" s="41">
        <v>32119537</v>
      </c>
      <c r="I57" s="41"/>
      <c r="J57" s="41">
        <v>21310669</v>
      </c>
    </row>
    <row r="58" spans="1:10" ht="20.25" customHeight="1" x14ac:dyDescent="0.25">
      <c r="A58" s="23" t="s">
        <v>43</v>
      </c>
      <c r="B58" s="18"/>
      <c r="C58" s="20"/>
      <c r="D58" s="61">
        <f>SUM(D45:D57)</f>
        <v>426138668</v>
      </c>
      <c r="E58" s="55"/>
      <c r="F58" s="61">
        <f>SUM(F45:F57)</f>
        <v>192614817</v>
      </c>
      <c r="G58" s="55"/>
      <c r="H58" s="61">
        <f>SUM(H45:H57)</f>
        <v>425933712</v>
      </c>
      <c r="I58" s="55"/>
      <c r="J58" s="61">
        <f>SUM(J45:J57)</f>
        <v>191573654</v>
      </c>
    </row>
    <row r="59" spans="1:10" ht="20.25" customHeight="1" x14ac:dyDescent="0.25">
      <c r="A59" s="20"/>
      <c r="B59" s="18"/>
      <c r="C59" s="20"/>
      <c r="D59" s="41"/>
      <c r="E59" s="41"/>
      <c r="F59" s="41"/>
      <c r="G59" s="41"/>
      <c r="H59" s="41"/>
      <c r="I59" s="41"/>
      <c r="J59" s="41"/>
    </row>
    <row r="60" spans="1:10" ht="20.25" customHeight="1" x14ac:dyDescent="0.25">
      <c r="A60" s="25" t="s">
        <v>44</v>
      </c>
      <c r="B60" s="18"/>
      <c r="C60" s="20"/>
      <c r="D60" s="41"/>
      <c r="E60" s="41"/>
      <c r="F60" s="41"/>
      <c r="G60" s="41"/>
      <c r="H60" s="41"/>
      <c r="I60" s="41"/>
      <c r="J60" s="41"/>
    </row>
    <row r="61" spans="1:10" ht="20.25" customHeight="1" x14ac:dyDescent="0.25">
      <c r="A61" s="20" t="s">
        <v>45</v>
      </c>
      <c r="B61" s="18">
        <v>22</v>
      </c>
      <c r="C61" s="20"/>
      <c r="D61" s="41">
        <v>2487344</v>
      </c>
      <c r="E61" s="41"/>
      <c r="F61" s="41">
        <v>2148076</v>
      </c>
      <c r="G61" s="41"/>
      <c r="H61" s="41">
        <v>2487344</v>
      </c>
      <c r="I61" s="41"/>
      <c r="J61" s="41">
        <v>2148076</v>
      </c>
    </row>
    <row r="62" spans="1:10" ht="20.25" customHeight="1" x14ac:dyDescent="0.25">
      <c r="A62" s="20" t="s">
        <v>46</v>
      </c>
      <c r="B62" s="18">
        <v>12</v>
      </c>
      <c r="C62" s="20"/>
      <c r="D62" s="41">
        <v>140529730</v>
      </c>
      <c r="E62" s="41"/>
      <c r="F62" s="41">
        <v>162044474</v>
      </c>
      <c r="G62" s="41"/>
      <c r="H62" s="41">
        <v>140529730</v>
      </c>
      <c r="I62" s="41"/>
      <c r="J62" s="41">
        <v>162044474</v>
      </c>
    </row>
    <row r="63" spans="1:10" ht="20.25" customHeight="1" x14ac:dyDescent="0.25">
      <c r="A63" s="20" t="s">
        <v>47</v>
      </c>
      <c r="B63" s="18">
        <v>4</v>
      </c>
      <c r="C63" s="20"/>
      <c r="D63" s="41">
        <v>378115609</v>
      </c>
      <c r="E63" s="41"/>
      <c r="F63" s="41">
        <v>324802583</v>
      </c>
      <c r="G63" s="41"/>
      <c r="H63" s="41">
        <v>378115609</v>
      </c>
      <c r="I63" s="41"/>
      <c r="J63" s="41">
        <v>324802583</v>
      </c>
    </row>
    <row r="64" spans="1:10" ht="20.25" customHeight="1" x14ac:dyDescent="0.25">
      <c r="A64" s="20" t="s">
        <v>48</v>
      </c>
      <c r="B64" s="18">
        <v>25</v>
      </c>
      <c r="C64" s="20"/>
      <c r="D64" s="41">
        <v>37340352</v>
      </c>
      <c r="E64" s="41"/>
      <c r="F64" s="41">
        <v>40905206</v>
      </c>
      <c r="G64" s="41"/>
      <c r="H64" s="41">
        <v>37340352</v>
      </c>
      <c r="I64" s="41"/>
      <c r="J64" s="41">
        <v>40905206</v>
      </c>
    </row>
    <row r="65" spans="1:10" ht="20.25" customHeight="1" x14ac:dyDescent="0.25">
      <c r="A65" s="20" t="s">
        <v>49</v>
      </c>
      <c r="B65" s="18" t="s">
        <v>220</v>
      </c>
      <c r="C65" s="20"/>
      <c r="D65" s="41">
        <v>56114596</v>
      </c>
      <c r="E65" s="41"/>
      <c r="F65" s="41">
        <v>92103476</v>
      </c>
      <c r="G65" s="41"/>
      <c r="H65" s="41">
        <v>56114596</v>
      </c>
      <c r="I65" s="41"/>
      <c r="J65" s="41">
        <v>92103476</v>
      </c>
    </row>
    <row r="66" spans="1:10" ht="20.25" customHeight="1" x14ac:dyDescent="0.25">
      <c r="A66" s="20" t="s">
        <v>50</v>
      </c>
      <c r="B66" s="18" t="s">
        <v>220</v>
      </c>
      <c r="C66" s="20"/>
      <c r="D66" s="41">
        <v>2930881</v>
      </c>
      <c r="E66" s="41"/>
      <c r="F66" s="41">
        <v>4964393</v>
      </c>
      <c r="G66" s="41"/>
      <c r="H66" s="41">
        <v>2930881</v>
      </c>
      <c r="I66" s="41"/>
      <c r="J66" s="41">
        <v>4964393</v>
      </c>
    </row>
    <row r="67" spans="1:10" ht="20.25" customHeight="1" x14ac:dyDescent="0.25">
      <c r="A67" s="20" t="s">
        <v>51</v>
      </c>
      <c r="B67" s="18">
        <v>15</v>
      </c>
      <c r="C67" s="20"/>
      <c r="D67" s="41">
        <v>39624300</v>
      </c>
      <c r="E67" s="41"/>
      <c r="F67" s="41">
        <v>31555209</v>
      </c>
      <c r="G67" s="41"/>
      <c r="H67" s="41">
        <v>39624300</v>
      </c>
      <c r="I67" s="41"/>
      <c r="J67" s="41">
        <v>31555209</v>
      </c>
    </row>
    <row r="68" spans="1:10" ht="20.25" customHeight="1" x14ac:dyDescent="0.25">
      <c r="A68" s="20" t="s">
        <v>52</v>
      </c>
      <c r="B68" s="18">
        <v>4</v>
      </c>
      <c r="C68" s="20"/>
      <c r="D68" s="41">
        <v>50662796</v>
      </c>
      <c r="E68" s="41"/>
      <c r="F68" s="41">
        <v>46253996</v>
      </c>
      <c r="G68" s="41"/>
      <c r="H68" s="41">
        <v>50662796</v>
      </c>
      <c r="I68" s="41"/>
      <c r="J68" s="41">
        <v>46253996</v>
      </c>
    </row>
    <row r="69" spans="1:10" ht="20.25" customHeight="1" x14ac:dyDescent="0.25">
      <c r="A69" s="23" t="s">
        <v>53</v>
      </c>
      <c r="B69" s="18"/>
      <c r="C69" s="20"/>
      <c r="D69" s="61">
        <f>SUM(D61:D68)</f>
        <v>707805608</v>
      </c>
      <c r="E69" s="55"/>
      <c r="F69" s="61">
        <f>SUM(F61:F68)</f>
        <v>704777413</v>
      </c>
      <c r="G69" s="55"/>
      <c r="H69" s="61">
        <f>SUM(H61:H68)</f>
        <v>707805608</v>
      </c>
      <c r="I69" s="55"/>
      <c r="J69" s="61">
        <f>SUM(J61:J68)</f>
        <v>704777413</v>
      </c>
    </row>
    <row r="70" spans="1:10" ht="20.25" customHeight="1" x14ac:dyDescent="0.25">
      <c r="A70" s="20"/>
      <c r="B70" s="18"/>
      <c r="C70" s="20"/>
      <c r="D70" s="67"/>
      <c r="E70" s="41"/>
      <c r="F70" s="67"/>
      <c r="G70" s="41"/>
      <c r="H70" s="67"/>
      <c r="I70" s="41"/>
      <c r="J70" s="67"/>
    </row>
    <row r="71" spans="1:10" ht="20.25" customHeight="1" x14ac:dyDescent="0.25">
      <c r="A71" s="23" t="s">
        <v>54</v>
      </c>
      <c r="B71" s="18"/>
      <c r="C71" s="20"/>
      <c r="D71" s="68">
        <f>SUM(D58+D69)</f>
        <v>1133944276</v>
      </c>
      <c r="E71" s="55"/>
      <c r="F71" s="66">
        <f>SUM(F58+F69)</f>
        <v>897392230</v>
      </c>
      <c r="G71" s="41"/>
      <c r="H71" s="68">
        <f>SUM(H58+H69)</f>
        <v>1133739320</v>
      </c>
      <c r="I71" s="55"/>
      <c r="J71" s="66">
        <f>SUM(J58+J69)</f>
        <v>896351067</v>
      </c>
    </row>
    <row r="72" spans="1:10" ht="20.25" customHeight="1" x14ac:dyDescent="0.25">
      <c r="A72" s="20"/>
      <c r="B72" s="18"/>
      <c r="C72" s="20"/>
      <c r="D72" s="31"/>
      <c r="E72" s="32"/>
      <c r="F72" s="31"/>
      <c r="G72" s="20"/>
      <c r="H72" s="33"/>
      <c r="I72" s="33"/>
      <c r="J72" s="33"/>
    </row>
    <row r="73" spans="1:10" ht="20.25" customHeight="1" x14ac:dyDescent="0.3">
      <c r="A73" s="17" t="s">
        <v>0</v>
      </c>
      <c r="B73" s="18"/>
      <c r="C73" s="19"/>
      <c r="D73" s="20"/>
      <c r="E73" s="20"/>
      <c r="F73" s="20"/>
      <c r="G73" s="20"/>
      <c r="H73" s="20"/>
      <c r="I73" s="20"/>
      <c r="J73" s="20"/>
    </row>
    <row r="74" spans="1:10" ht="20.25" customHeight="1" x14ac:dyDescent="0.25">
      <c r="A74" s="21" t="s">
        <v>1</v>
      </c>
      <c r="B74" s="18"/>
      <c r="C74" s="19"/>
      <c r="D74" s="20"/>
      <c r="E74" s="20"/>
      <c r="F74" s="20"/>
      <c r="G74" s="20"/>
      <c r="H74" s="20"/>
      <c r="I74" s="20"/>
      <c r="J74" s="20"/>
    </row>
    <row r="75" spans="1:10" ht="20.25" customHeight="1" x14ac:dyDescent="0.25">
      <c r="A75" s="21"/>
      <c r="B75" s="18"/>
      <c r="C75" s="19"/>
      <c r="D75" s="20"/>
      <c r="E75" s="20"/>
      <c r="F75" s="20"/>
      <c r="G75" s="20"/>
      <c r="H75" s="20"/>
      <c r="I75" s="20"/>
      <c r="J75" s="20"/>
    </row>
    <row r="76" spans="1:10" ht="20.25" customHeight="1" x14ac:dyDescent="0.25">
      <c r="A76" s="21"/>
      <c r="B76" s="18"/>
      <c r="C76" s="19"/>
      <c r="D76" s="165" t="s">
        <v>2</v>
      </c>
      <c r="E76" s="165"/>
      <c r="F76" s="165"/>
      <c r="G76" s="23"/>
      <c r="H76" s="165" t="s">
        <v>3</v>
      </c>
      <c r="I76" s="165"/>
      <c r="J76" s="165"/>
    </row>
    <row r="77" spans="1:10" ht="20.25" customHeight="1" x14ac:dyDescent="0.25">
      <c r="A77" s="21"/>
      <c r="B77" s="18"/>
      <c r="C77" s="19"/>
      <c r="D77" s="165" t="s">
        <v>4</v>
      </c>
      <c r="E77" s="165"/>
      <c r="F77" s="165"/>
      <c r="G77" s="23"/>
      <c r="H77" s="165" t="s">
        <v>4</v>
      </c>
      <c r="I77" s="165"/>
      <c r="J77" s="165"/>
    </row>
    <row r="78" spans="1:10" ht="20.25" customHeight="1" x14ac:dyDescent="0.25">
      <c r="A78" s="19"/>
      <c r="B78" s="18"/>
      <c r="C78" s="19"/>
      <c r="D78" s="164" t="s">
        <v>5</v>
      </c>
      <c r="E78" s="164"/>
      <c r="F78" s="164"/>
      <c r="G78" s="23"/>
      <c r="H78" s="164" t="s">
        <v>5</v>
      </c>
      <c r="I78" s="164"/>
      <c r="J78" s="164"/>
    </row>
    <row r="79" spans="1:10" ht="20.25" customHeight="1" x14ac:dyDescent="0.25">
      <c r="A79" s="21" t="s">
        <v>55</v>
      </c>
      <c r="B79" s="18" t="s">
        <v>7</v>
      </c>
      <c r="C79" s="19"/>
      <c r="D79" s="24">
        <v>2025</v>
      </c>
      <c r="E79" s="24"/>
      <c r="F79" s="24">
        <v>2024</v>
      </c>
      <c r="G79" s="20"/>
      <c r="H79" s="24">
        <v>2025</v>
      </c>
      <c r="I79" s="24"/>
      <c r="J79" s="24">
        <v>2024</v>
      </c>
    </row>
    <row r="80" spans="1:10" ht="20.25" customHeight="1" x14ac:dyDescent="0.25">
      <c r="A80" s="21"/>
      <c r="B80" s="18"/>
      <c r="C80" s="19"/>
      <c r="D80" s="163" t="s">
        <v>8</v>
      </c>
      <c r="E80" s="163"/>
      <c r="F80" s="163"/>
      <c r="G80" s="163"/>
      <c r="H80" s="163"/>
      <c r="I80" s="163"/>
      <c r="J80" s="163"/>
    </row>
    <row r="81" spans="1:10" ht="20.25" customHeight="1" x14ac:dyDescent="0.25">
      <c r="A81" s="25" t="s">
        <v>56</v>
      </c>
      <c r="B81" s="18"/>
      <c r="C81" s="20"/>
      <c r="D81" s="31"/>
      <c r="E81" s="32"/>
      <c r="F81" s="31"/>
      <c r="G81" s="20"/>
      <c r="H81" s="33"/>
      <c r="I81" s="33"/>
      <c r="J81" s="33"/>
    </row>
    <row r="82" spans="1:10" ht="20.25" customHeight="1" x14ac:dyDescent="0.25">
      <c r="A82" s="20" t="s">
        <v>57</v>
      </c>
      <c r="B82" s="18"/>
      <c r="C82" s="20"/>
      <c r="D82" s="27"/>
      <c r="E82" s="34"/>
      <c r="F82" s="27"/>
      <c r="G82" s="27"/>
      <c r="H82" s="28"/>
      <c r="I82" s="28"/>
      <c r="J82" s="28"/>
    </row>
    <row r="83" spans="1:10" ht="20.25" customHeight="1" x14ac:dyDescent="0.25">
      <c r="A83" s="20" t="s">
        <v>58</v>
      </c>
      <c r="B83" s="18"/>
      <c r="C83" s="20"/>
      <c r="D83" s="27"/>
      <c r="E83" s="34"/>
      <c r="F83" s="27"/>
      <c r="G83" s="27"/>
      <c r="H83" s="28"/>
      <c r="I83" s="28"/>
      <c r="J83" s="28"/>
    </row>
    <row r="84" spans="1:10" ht="20.25" customHeight="1" x14ac:dyDescent="0.25">
      <c r="A84" s="35" t="s">
        <v>59</v>
      </c>
      <c r="B84" s="18"/>
      <c r="C84" s="20"/>
      <c r="D84" s="27"/>
      <c r="E84" s="34"/>
      <c r="F84" s="27"/>
      <c r="G84" s="27"/>
      <c r="H84" s="28"/>
      <c r="I84" s="28"/>
      <c r="J84" s="28"/>
    </row>
    <row r="85" spans="1:10" ht="20.25" customHeight="1" thickBot="1" x14ac:dyDescent="0.3">
      <c r="A85" s="35" t="s">
        <v>60</v>
      </c>
      <c r="B85" s="20"/>
      <c r="C85" s="20"/>
      <c r="D85" s="69">
        <v>2048254862</v>
      </c>
      <c r="E85" s="70"/>
      <c r="F85" s="69">
        <v>2048254862</v>
      </c>
      <c r="G85" s="41"/>
      <c r="H85" s="69">
        <v>2048254862</v>
      </c>
      <c r="I85" s="70"/>
      <c r="J85" s="69">
        <v>2048254862</v>
      </c>
    </row>
    <row r="86" spans="1:10" ht="20.25" customHeight="1" thickTop="1" x14ac:dyDescent="0.25">
      <c r="A86" s="20" t="s">
        <v>61</v>
      </c>
      <c r="B86" s="20"/>
      <c r="C86" s="20"/>
      <c r="D86" s="71"/>
      <c r="E86" s="70"/>
      <c r="F86" s="71"/>
      <c r="G86" s="41"/>
      <c r="H86" s="71"/>
      <c r="I86" s="70"/>
      <c r="J86" s="71"/>
    </row>
    <row r="87" spans="1:10" ht="20.25" customHeight="1" x14ac:dyDescent="0.25">
      <c r="A87" s="35" t="s">
        <v>59</v>
      </c>
      <c r="B87" s="20"/>
      <c r="C87" s="20"/>
      <c r="D87" s="71"/>
      <c r="E87" s="70"/>
      <c r="F87" s="71"/>
      <c r="G87" s="41"/>
      <c r="H87" s="71"/>
      <c r="I87" s="70"/>
      <c r="J87" s="71"/>
    </row>
    <row r="88" spans="1:10" ht="20.25" customHeight="1" x14ac:dyDescent="0.25">
      <c r="A88" s="35" t="s">
        <v>60</v>
      </c>
      <c r="B88" s="18"/>
      <c r="C88" s="20"/>
      <c r="D88" s="41">
        <v>2048254862</v>
      </c>
      <c r="E88" s="41"/>
      <c r="F88" s="41">
        <v>2048254862</v>
      </c>
      <c r="G88" s="41"/>
      <c r="H88" s="41">
        <v>2048254862</v>
      </c>
      <c r="I88" s="41"/>
      <c r="J88" s="41">
        <v>2048254862</v>
      </c>
    </row>
    <row r="89" spans="1:10" ht="20.25" customHeight="1" x14ac:dyDescent="0.25">
      <c r="A89" s="20" t="s">
        <v>62</v>
      </c>
      <c r="B89" s="18">
        <v>16</v>
      </c>
      <c r="C89" s="20"/>
      <c r="D89" s="59">
        <v>283563867</v>
      </c>
      <c r="E89" s="59"/>
      <c r="F89" s="59">
        <v>283563867</v>
      </c>
      <c r="G89" s="64"/>
      <c r="H89" s="59">
        <v>283563867</v>
      </c>
      <c r="I89" s="59"/>
      <c r="J89" s="59">
        <v>283563867</v>
      </c>
    </row>
    <row r="90" spans="1:10" ht="20.25" customHeight="1" x14ac:dyDescent="0.25">
      <c r="A90" s="20" t="s">
        <v>63</v>
      </c>
      <c r="B90" s="18"/>
      <c r="C90" s="20"/>
      <c r="D90" s="59"/>
      <c r="E90" s="59"/>
      <c r="F90" s="59"/>
      <c r="G90" s="64"/>
      <c r="H90" s="59"/>
      <c r="I90" s="59"/>
      <c r="J90" s="59"/>
    </row>
    <row r="91" spans="1:10" ht="20.25" customHeight="1" x14ac:dyDescent="0.25">
      <c r="A91" s="20" t="s">
        <v>64</v>
      </c>
      <c r="B91" s="18"/>
      <c r="C91" s="20"/>
      <c r="D91" s="59"/>
      <c r="E91" s="59"/>
      <c r="F91" s="59"/>
      <c r="G91" s="64"/>
      <c r="H91" s="59"/>
      <c r="I91" s="59"/>
      <c r="J91" s="59"/>
    </row>
    <row r="92" spans="1:10" ht="20.25" customHeight="1" x14ac:dyDescent="0.25">
      <c r="A92" s="20" t="s">
        <v>65</v>
      </c>
      <c r="B92" s="18">
        <v>16</v>
      </c>
      <c r="C92" s="20"/>
      <c r="D92" s="59">
        <v>204825487</v>
      </c>
      <c r="E92" s="59"/>
      <c r="F92" s="59">
        <v>204825487</v>
      </c>
      <c r="G92" s="59"/>
      <c r="H92" s="59">
        <v>204825487</v>
      </c>
      <c r="I92" s="59"/>
      <c r="J92" s="59">
        <v>204825487</v>
      </c>
    </row>
    <row r="93" spans="1:10" ht="20.25" customHeight="1" x14ac:dyDescent="0.25">
      <c r="A93" s="20" t="s">
        <v>66</v>
      </c>
      <c r="B93" s="18"/>
      <c r="C93" s="20"/>
      <c r="D93" s="59">
        <f>'SH-11'!J33</f>
        <v>1310218843</v>
      </c>
      <c r="E93" s="59"/>
      <c r="F93" s="59">
        <f>'SH-11'!J12</f>
        <v>1232969797</v>
      </c>
      <c r="G93" s="64"/>
      <c r="H93" s="59">
        <f>'SH-13'!J24</f>
        <v>1177978942</v>
      </c>
      <c r="I93" s="59"/>
      <c r="J93" s="59">
        <f>'SH-13'!J11</f>
        <v>1092551494</v>
      </c>
    </row>
    <row r="94" spans="1:10" ht="20.25" customHeight="1" x14ac:dyDescent="0.25">
      <c r="A94" s="23" t="s">
        <v>67</v>
      </c>
      <c r="B94" s="18"/>
      <c r="C94" s="20"/>
      <c r="D94" s="72">
        <f>SUM(D88:D93)</f>
        <v>3846863059</v>
      </c>
      <c r="E94" s="55"/>
      <c r="F94" s="73">
        <f>SUM(F88:F93)</f>
        <v>3769614013</v>
      </c>
      <c r="G94" s="55"/>
      <c r="H94" s="72">
        <f>SUM(H88:H93)</f>
        <v>3714623158</v>
      </c>
      <c r="I94" s="55"/>
      <c r="J94" s="73">
        <f>SUM(J88:J93)</f>
        <v>3629195710</v>
      </c>
    </row>
    <row r="95" spans="1:10" ht="20.25" customHeight="1" x14ac:dyDescent="0.25">
      <c r="A95" s="20" t="s">
        <v>68</v>
      </c>
      <c r="B95" s="18"/>
      <c r="C95" s="20"/>
      <c r="D95" s="65">
        <v>90</v>
      </c>
      <c r="E95" s="41"/>
      <c r="F95" s="65">
        <v>92</v>
      </c>
      <c r="G95" s="41"/>
      <c r="H95" s="41">
        <v>0</v>
      </c>
      <c r="I95" s="41"/>
      <c r="J95" s="41">
        <v>0</v>
      </c>
    </row>
    <row r="96" spans="1:10" ht="20.25" customHeight="1" x14ac:dyDescent="0.25">
      <c r="A96" s="23" t="s">
        <v>69</v>
      </c>
      <c r="B96" s="18"/>
      <c r="C96" s="20"/>
      <c r="D96" s="60">
        <f>SUM(D94:D95)</f>
        <v>3846863149</v>
      </c>
      <c r="E96" s="55"/>
      <c r="F96" s="61">
        <f>SUM(F94:F95)</f>
        <v>3769614105</v>
      </c>
      <c r="G96" s="41"/>
      <c r="H96" s="60">
        <f>SUM(H94:H95)</f>
        <v>3714623158</v>
      </c>
      <c r="I96" s="55"/>
      <c r="J96" s="61">
        <f>SUM(J94:J95)</f>
        <v>3629195710</v>
      </c>
    </row>
    <row r="97" spans="1:10" ht="20.25" customHeight="1" x14ac:dyDescent="0.25">
      <c r="A97" s="23"/>
      <c r="B97" s="18"/>
      <c r="C97" s="20"/>
      <c r="D97" s="55"/>
      <c r="E97" s="55"/>
      <c r="F97" s="55"/>
      <c r="G97" s="41"/>
      <c r="H97" s="55"/>
      <c r="I97" s="55"/>
      <c r="J97" s="55"/>
    </row>
    <row r="98" spans="1:10" ht="20.25" customHeight="1" thickBot="1" x14ac:dyDescent="0.3">
      <c r="A98" s="23" t="s">
        <v>70</v>
      </c>
      <c r="B98" s="18"/>
      <c r="C98" s="20"/>
      <c r="D98" s="62">
        <f>SUM(D71+D96)</f>
        <v>4980807425</v>
      </c>
      <c r="E98" s="55"/>
      <c r="F98" s="63">
        <f>SUM(F71+F96)</f>
        <v>4667006335</v>
      </c>
      <c r="G98" s="41"/>
      <c r="H98" s="62">
        <f>SUM(H71+H96)</f>
        <v>4848362478</v>
      </c>
      <c r="I98" s="55"/>
      <c r="J98" s="63">
        <f>SUM(J71+J96)</f>
        <v>4525546777</v>
      </c>
    </row>
    <row r="99" spans="1:10" ht="20.25" customHeight="1" thickTop="1" x14ac:dyDescent="0.25">
      <c r="A99" s="23"/>
      <c r="B99" s="18"/>
      <c r="C99" s="20"/>
      <c r="D99" s="33"/>
      <c r="E99" s="33"/>
      <c r="F99" s="33"/>
      <c r="G99" s="20"/>
      <c r="H99" s="33"/>
      <c r="I99" s="33"/>
      <c r="J99" s="33"/>
    </row>
  </sheetData>
  <sheetProtection formatCells="0" formatColumns="0" formatRows="0" insertColumns="0" insertRows="0" insertHyperlinks="0" deleteColumns="0" deleteRows="0" sort="0" autoFilter="0" pivotTables="0"/>
  <mergeCells count="21">
    <mergeCell ref="D76:F76"/>
    <mergeCell ref="H76:J76"/>
    <mergeCell ref="D4:F4"/>
    <mergeCell ref="H4:J4"/>
    <mergeCell ref="D5:F5"/>
    <mergeCell ref="D8:J8"/>
    <mergeCell ref="H6:J6"/>
    <mergeCell ref="D6:F6"/>
    <mergeCell ref="H5:J5"/>
    <mergeCell ref="D39:F39"/>
    <mergeCell ref="D40:F40"/>
    <mergeCell ref="H39:J39"/>
    <mergeCell ref="H40:J40"/>
    <mergeCell ref="D41:F41"/>
    <mergeCell ref="H41:J41"/>
    <mergeCell ref="D43:J43"/>
    <mergeCell ref="D80:J80"/>
    <mergeCell ref="D78:F78"/>
    <mergeCell ref="H78:J78"/>
    <mergeCell ref="H77:J77"/>
    <mergeCell ref="D77:F77"/>
  </mergeCells>
  <phoneticPr fontId="4" type="noConversion"/>
  <pageMargins left="0.7" right="0.7" top="0.48" bottom="0.5" header="0.5" footer="0.5"/>
  <pageSetup paperSize="9" scale="79" firstPageNumber="5" fitToWidth="0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35" max="16383" man="1"/>
    <brk id="72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tabSelected="1" view="pageBreakPreview" topLeftCell="A43" zoomScaleNormal="70" zoomScaleSheetLayoutView="100" workbookViewId="0">
      <selection activeCell="J67" sqref="J67"/>
    </sheetView>
  </sheetViews>
  <sheetFormatPr defaultColWidth="9.140625" defaultRowHeight="20.25" customHeight="1" x14ac:dyDescent="0.25"/>
  <cols>
    <col min="1" max="1" width="46.5703125" customWidth="1"/>
    <col min="2" max="2" width="7.140625" customWidth="1"/>
    <col min="3" max="3" width="0.85546875" customWidth="1"/>
    <col min="4" max="4" width="14.140625" customWidth="1"/>
    <col min="5" max="5" width="0.85546875" customWidth="1"/>
    <col min="6" max="6" width="15.140625" bestFit="1" customWidth="1"/>
    <col min="7" max="7" width="0.85546875" customWidth="1"/>
    <col min="8" max="8" width="13.85546875" customWidth="1"/>
    <col min="9" max="9" width="0.85546875" customWidth="1"/>
    <col min="10" max="10" width="13.85546875" customWidth="1"/>
    <col min="11" max="11" width="12.42578125" customWidth="1"/>
    <col min="12" max="12" width="16.5703125" bestFit="1" customWidth="1"/>
    <col min="13" max="13" width="12.42578125" bestFit="1" customWidth="1"/>
    <col min="14" max="14" width="11.5703125" bestFit="1" customWidth="1"/>
    <col min="17" max="17" width="13.140625" bestFit="1" customWidth="1"/>
  </cols>
  <sheetData>
    <row r="1" spans="1:10" ht="20.25" customHeight="1" x14ac:dyDescent="0.3">
      <c r="A1" s="3" t="s">
        <v>0</v>
      </c>
      <c r="B1" s="5"/>
      <c r="C1" s="2"/>
      <c r="I1" s="170"/>
      <c r="J1" s="170"/>
    </row>
    <row r="2" spans="1:10" ht="20.25" customHeight="1" x14ac:dyDescent="0.25">
      <c r="A2" s="4" t="s">
        <v>71</v>
      </c>
      <c r="B2" s="7"/>
      <c r="C2" s="2"/>
      <c r="E2" s="170"/>
      <c r="F2" s="170"/>
      <c r="I2" s="170"/>
      <c r="J2" s="170"/>
    </row>
    <row r="3" spans="1:10" ht="20.25" customHeight="1" x14ac:dyDescent="0.25">
      <c r="A3" s="4"/>
      <c r="B3" s="5"/>
      <c r="C3" s="2"/>
      <c r="F3" s="12"/>
    </row>
    <row r="4" spans="1:10" ht="20.25" customHeight="1" x14ac:dyDescent="0.25">
      <c r="A4" s="4"/>
      <c r="B4" s="5"/>
      <c r="C4" s="2"/>
      <c r="D4" s="169" t="s">
        <v>2</v>
      </c>
      <c r="E4" s="169"/>
      <c r="F4" s="169"/>
      <c r="G4" s="1"/>
      <c r="H4" s="169" t="s">
        <v>3</v>
      </c>
      <c r="I4" s="169"/>
      <c r="J4" s="169"/>
    </row>
    <row r="5" spans="1:10" ht="20.25" customHeight="1" x14ac:dyDescent="0.25">
      <c r="A5" s="4"/>
      <c r="B5" s="5"/>
      <c r="C5" s="2"/>
      <c r="D5" s="169" t="s">
        <v>4</v>
      </c>
      <c r="E5" s="169"/>
      <c r="F5" s="169"/>
      <c r="G5" s="1"/>
      <c r="H5" s="169" t="s">
        <v>4</v>
      </c>
      <c r="I5" s="169"/>
      <c r="J5" s="169"/>
    </row>
    <row r="6" spans="1:10" ht="20.25" customHeight="1" x14ac:dyDescent="0.25">
      <c r="A6" s="4"/>
      <c r="B6" s="5"/>
      <c r="C6" s="2"/>
      <c r="D6" s="170" t="s">
        <v>72</v>
      </c>
      <c r="E6" s="170"/>
      <c r="F6" s="170"/>
      <c r="H6" s="170" t="s">
        <v>72</v>
      </c>
      <c r="I6" s="170"/>
      <c r="J6" s="170"/>
    </row>
    <row r="7" spans="1:10" ht="20.25" customHeight="1" x14ac:dyDescent="0.25">
      <c r="A7" s="2"/>
      <c r="B7" s="5" t="s">
        <v>7</v>
      </c>
      <c r="C7" s="2"/>
      <c r="D7" s="9">
        <v>2025</v>
      </c>
      <c r="E7" s="9"/>
      <c r="F7" s="9">
        <v>2024</v>
      </c>
      <c r="H7" s="9">
        <v>2025</v>
      </c>
      <c r="I7" s="9"/>
      <c r="J7" s="9">
        <v>2024</v>
      </c>
    </row>
    <row r="8" spans="1:10" ht="20.25" customHeight="1" x14ac:dyDescent="0.25">
      <c r="A8" s="1"/>
      <c r="B8" s="5"/>
      <c r="C8" s="2"/>
      <c r="D8" s="171" t="s">
        <v>8</v>
      </c>
      <c r="E8" s="171"/>
      <c r="F8" s="171"/>
      <c r="G8" s="171"/>
      <c r="H8" s="171"/>
      <c r="I8" s="171"/>
      <c r="J8" s="171"/>
    </row>
    <row r="9" spans="1:10" ht="20.25" customHeight="1" x14ac:dyDescent="0.25">
      <c r="A9" s="6" t="s">
        <v>73</v>
      </c>
      <c r="B9" s="5"/>
      <c r="D9" s="8"/>
      <c r="E9" s="8"/>
      <c r="F9" s="8"/>
      <c r="H9" s="8"/>
      <c r="I9" s="8"/>
      <c r="J9" s="8"/>
    </row>
    <row r="10" spans="1:10" ht="20.25" customHeight="1" x14ac:dyDescent="0.25">
      <c r="A10" t="s">
        <v>74</v>
      </c>
      <c r="B10" s="5" t="s">
        <v>223</v>
      </c>
      <c r="D10" s="16">
        <v>165541250</v>
      </c>
      <c r="E10" s="16"/>
      <c r="F10" s="16">
        <v>113182000</v>
      </c>
      <c r="G10" s="16"/>
      <c r="H10" s="74">
        <v>165541250</v>
      </c>
      <c r="I10" s="16"/>
      <c r="J10" s="74">
        <v>122014403</v>
      </c>
    </row>
    <row r="11" spans="1:10" ht="20.25" customHeight="1" x14ac:dyDescent="0.25">
      <c r="A11" t="s">
        <v>75</v>
      </c>
      <c r="B11" s="5" t="s">
        <v>223</v>
      </c>
      <c r="D11" s="16">
        <v>681464599</v>
      </c>
      <c r="E11" s="16"/>
      <c r="F11" s="16">
        <v>689180387</v>
      </c>
      <c r="G11" s="16"/>
      <c r="H11" s="16">
        <v>681464599</v>
      </c>
      <c r="I11" s="16"/>
      <c r="J11" s="16">
        <v>689128324</v>
      </c>
    </row>
    <row r="12" spans="1:10" ht="20.25" customHeight="1" x14ac:dyDescent="0.25">
      <c r="A12" t="s">
        <v>194</v>
      </c>
      <c r="B12" s="5"/>
      <c r="D12" s="16">
        <v>0</v>
      </c>
      <c r="E12" s="16"/>
      <c r="F12" s="75">
        <v>14368691</v>
      </c>
      <c r="G12" s="16"/>
      <c r="H12" s="75">
        <v>0</v>
      </c>
      <c r="I12" s="16"/>
      <c r="J12" s="75">
        <v>0</v>
      </c>
    </row>
    <row r="13" spans="1:10" ht="20.25" customHeight="1" x14ac:dyDescent="0.25">
      <c r="A13" t="s">
        <v>76</v>
      </c>
      <c r="B13" s="5">
        <v>4</v>
      </c>
      <c r="D13" s="16">
        <v>37406162</v>
      </c>
      <c r="E13" s="16"/>
      <c r="F13" s="16">
        <v>47329564</v>
      </c>
      <c r="G13" s="16"/>
      <c r="H13" s="16">
        <v>37406162</v>
      </c>
      <c r="I13" s="16"/>
      <c r="J13" s="16">
        <v>47308890</v>
      </c>
    </row>
    <row r="14" spans="1:10" ht="20.25" customHeight="1" x14ac:dyDescent="0.25">
      <c r="A14" t="s">
        <v>77</v>
      </c>
      <c r="B14" s="5">
        <v>12</v>
      </c>
      <c r="D14" s="16">
        <v>21627217</v>
      </c>
      <c r="E14" s="16"/>
      <c r="F14" s="16">
        <v>23189167</v>
      </c>
      <c r="G14" s="16"/>
      <c r="H14" s="16">
        <v>21627217</v>
      </c>
      <c r="I14" s="16"/>
      <c r="J14" s="16">
        <v>23189167</v>
      </c>
    </row>
    <row r="15" spans="1:10" ht="20.25" customHeight="1" x14ac:dyDescent="0.25">
      <c r="A15" t="s">
        <v>78</v>
      </c>
      <c r="B15" s="5" t="s">
        <v>221</v>
      </c>
      <c r="D15" s="16">
        <v>68116623</v>
      </c>
      <c r="E15" s="16"/>
      <c r="F15" s="16">
        <v>61684633</v>
      </c>
      <c r="G15" s="16"/>
      <c r="H15" s="16">
        <v>68116623</v>
      </c>
      <c r="I15" s="16"/>
      <c r="J15" s="16">
        <v>61684633</v>
      </c>
    </row>
    <row r="16" spans="1:10" ht="20.25" customHeight="1" x14ac:dyDescent="0.25">
      <c r="A16" t="s">
        <v>79</v>
      </c>
      <c r="B16" s="5" t="s">
        <v>222</v>
      </c>
      <c r="D16" s="16">
        <v>1559094</v>
      </c>
      <c r="E16" s="16"/>
      <c r="F16" s="16">
        <v>1757569</v>
      </c>
      <c r="G16" s="16"/>
      <c r="H16" s="16">
        <v>1559094</v>
      </c>
      <c r="I16" s="16"/>
      <c r="J16" s="16">
        <v>1757569</v>
      </c>
    </row>
    <row r="17" spans="1:10" ht="20.25" customHeight="1" x14ac:dyDescent="0.25">
      <c r="A17" t="s">
        <v>80</v>
      </c>
      <c r="B17" s="5">
        <v>4</v>
      </c>
      <c r="D17" s="16">
        <v>46782048</v>
      </c>
      <c r="E17" s="16"/>
      <c r="F17" s="16">
        <v>51368663</v>
      </c>
      <c r="G17" s="16"/>
      <c r="H17" s="16">
        <v>49130780</v>
      </c>
      <c r="I17" s="16"/>
      <c r="J17" s="16">
        <v>47321445</v>
      </c>
    </row>
    <row r="18" spans="1:10" ht="20.25" customHeight="1" x14ac:dyDescent="0.25">
      <c r="A18" s="1" t="s">
        <v>81</v>
      </c>
      <c r="B18" s="5"/>
      <c r="D18" s="61">
        <f>SUM(D10:D17)</f>
        <v>1022496993</v>
      </c>
      <c r="E18" s="76"/>
      <c r="F18" s="61">
        <f>SUM(F10:F17)</f>
        <v>1002060674</v>
      </c>
      <c r="G18" s="16"/>
      <c r="H18" s="77">
        <f>SUM(H10:H17)</f>
        <v>1024845725</v>
      </c>
      <c r="I18" s="76"/>
      <c r="J18" s="61">
        <f>SUM(J10:J17)</f>
        <v>992404431</v>
      </c>
    </row>
    <row r="19" spans="1:10" ht="20.25" customHeight="1" x14ac:dyDescent="0.25">
      <c r="A19" s="13"/>
      <c r="B19" s="14"/>
      <c r="C19" s="13"/>
      <c r="D19" s="78"/>
      <c r="E19" s="78"/>
      <c r="F19" s="78"/>
      <c r="G19" s="78"/>
      <c r="H19" s="78"/>
      <c r="I19" s="78"/>
      <c r="J19" s="78"/>
    </row>
    <row r="20" spans="1:10" ht="20.25" customHeight="1" x14ac:dyDescent="0.25">
      <c r="A20" s="6" t="s">
        <v>82</v>
      </c>
      <c r="B20" s="5">
        <v>18</v>
      </c>
      <c r="D20" s="16"/>
      <c r="E20" s="16"/>
      <c r="F20" s="16"/>
      <c r="G20" s="16"/>
      <c r="H20" s="16"/>
      <c r="I20" s="16"/>
      <c r="J20" s="16"/>
    </row>
    <row r="21" spans="1:10" ht="20.25" customHeight="1" x14ac:dyDescent="0.25">
      <c r="A21" t="s">
        <v>83</v>
      </c>
      <c r="B21" s="5">
        <v>7</v>
      </c>
      <c r="D21" s="74">
        <v>34861845</v>
      </c>
      <c r="E21" s="16"/>
      <c r="F21" s="74">
        <v>8982502</v>
      </c>
      <c r="G21" s="16"/>
      <c r="H21" s="74">
        <v>34861845</v>
      </c>
      <c r="I21" s="16"/>
      <c r="J21" s="74">
        <v>14385290</v>
      </c>
    </row>
    <row r="22" spans="1:10" ht="20.25" customHeight="1" x14ac:dyDescent="0.25">
      <c r="A22" t="s">
        <v>84</v>
      </c>
      <c r="B22" s="5">
        <v>4</v>
      </c>
      <c r="D22" s="16">
        <v>334657913</v>
      </c>
      <c r="E22" s="16"/>
      <c r="F22" s="16">
        <v>326265472</v>
      </c>
      <c r="G22" s="16"/>
      <c r="H22" s="16">
        <v>334657913</v>
      </c>
      <c r="I22" s="16"/>
      <c r="J22" s="16">
        <v>325863057</v>
      </c>
    </row>
    <row r="23" spans="1:10" ht="20.25" customHeight="1" x14ac:dyDescent="0.25">
      <c r="A23" t="s">
        <v>195</v>
      </c>
      <c r="B23" s="5">
        <v>4</v>
      </c>
      <c r="D23" s="16">
        <v>0</v>
      </c>
      <c r="E23" s="16"/>
      <c r="F23" s="75">
        <v>15023499</v>
      </c>
      <c r="G23" s="16"/>
      <c r="H23" s="75">
        <v>0</v>
      </c>
      <c r="I23" s="16"/>
      <c r="J23" s="75">
        <v>0</v>
      </c>
    </row>
    <row r="24" spans="1:10" ht="20.25" customHeight="1" x14ac:dyDescent="0.25">
      <c r="A24" t="s">
        <v>85</v>
      </c>
      <c r="B24" s="5"/>
      <c r="D24" s="16">
        <v>33453677</v>
      </c>
      <c r="E24" s="16"/>
      <c r="F24" s="16">
        <v>16533648</v>
      </c>
      <c r="G24" s="16"/>
      <c r="H24" s="16">
        <v>33453677</v>
      </c>
      <c r="I24" s="16"/>
      <c r="J24" s="16">
        <v>16465028</v>
      </c>
    </row>
    <row r="25" spans="1:10" ht="20.25" customHeight="1" x14ac:dyDescent="0.25">
      <c r="A25" t="s">
        <v>86</v>
      </c>
      <c r="B25" s="5"/>
      <c r="D25" s="16">
        <v>235202968</v>
      </c>
      <c r="E25" s="16"/>
      <c r="F25" s="16">
        <v>235003748</v>
      </c>
      <c r="G25" s="16"/>
      <c r="H25" s="16">
        <v>233281368</v>
      </c>
      <c r="I25" s="16"/>
      <c r="J25" s="16">
        <v>228679973</v>
      </c>
    </row>
    <row r="26" spans="1:10" ht="20.25" hidden="1" customHeight="1" x14ac:dyDescent="0.25">
      <c r="A26" t="s">
        <v>87</v>
      </c>
      <c r="B26" s="5"/>
      <c r="D26" s="79"/>
      <c r="E26" s="16"/>
      <c r="F26" s="79"/>
      <c r="G26" s="16"/>
      <c r="H26" s="80"/>
      <c r="I26" s="16"/>
      <c r="J26" s="80"/>
    </row>
    <row r="27" spans="1:10" ht="20.25" hidden="1" customHeight="1" x14ac:dyDescent="0.25">
      <c r="A27" t="s">
        <v>88</v>
      </c>
      <c r="B27" s="5"/>
      <c r="D27" s="81"/>
      <c r="E27" s="16"/>
      <c r="F27" s="81"/>
      <c r="G27" s="16"/>
      <c r="H27" s="16"/>
      <c r="I27" s="16"/>
      <c r="J27" s="16"/>
    </row>
    <row r="28" spans="1:10" ht="20.25" customHeight="1" x14ac:dyDescent="0.25">
      <c r="A28" s="1" t="s">
        <v>89</v>
      </c>
      <c r="B28" s="5"/>
      <c r="D28" s="77">
        <f>SUM(D21:D27)</f>
        <v>638176403</v>
      </c>
      <c r="E28" s="76"/>
      <c r="F28" s="61">
        <f>SUM(F21:F27)</f>
        <v>601808869</v>
      </c>
      <c r="G28" s="16"/>
      <c r="H28" s="77">
        <f>SUM(H21:H27)</f>
        <v>636254803</v>
      </c>
      <c r="I28" s="76"/>
      <c r="J28" s="61">
        <f>SUM(J21:J27)</f>
        <v>585393348</v>
      </c>
    </row>
    <row r="29" spans="1:10" ht="20.25" customHeight="1" x14ac:dyDescent="0.25">
      <c r="A29" s="13"/>
      <c r="B29" s="14"/>
      <c r="C29" s="13"/>
      <c r="D29" s="78"/>
      <c r="E29" s="78"/>
      <c r="F29" s="78"/>
      <c r="G29" s="78"/>
      <c r="H29" s="78"/>
      <c r="I29" s="78"/>
      <c r="J29" s="78"/>
    </row>
    <row r="30" spans="1:10" ht="20.25" customHeight="1" x14ac:dyDescent="0.25">
      <c r="A30" s="1" t="s">
        <v>90</v>
      </c>
      <c r="B30" s="5"/>
      <c r="D30" s="82">
        <f>D18-D28</f>
        <v>384320590</v>
      </c>
      <c r="E30" s="16"/>
      <c r="F30" s="76">
        <f>F18-F28</f>
        <v>400251805</v>
      </c>
      <c r="G30" s="16"/>
      <c r="H30" s="82">
        <f>H18-H28</f>
        <v>388590922</v>
      </c>
      <c r="I30" s="16"/>
      <c r="J30" s="76">
        <f>J18-J28</f>
        <v>407011083</v>
      </c>
    </row>
    <row r="31" spans="1:10" ht="20.25" customHeight="1" x14ac:dyDescent="0.25">
      <c r="A31" t="s">
        <v>88</v>
      </c>
      <c r="B31" s="5"/>
      <c r="D31" s="16">
        <v>-1191237</v>
      </c>
      <c r="E31" s="16"/>
      <c r="F31" s="16">
        <v>-1330299</v>
      </c>
      <c r="G31" s="16"/>
      <c r="H31" s="81">
        <v>-1191237</v>
      </c>
      <c r="I31" s="16"/>
      <c r="J31" s="81">
        <v>-1330299</v>
      </c>
    </row>
    <row r="32" spans="1:10" ht="20.25" customHeight="1" x14ac:dyDescent="0.25">
      <c r="A32" t="s">
        <v>227</v>
      </c>
      <c r="B32" s="5"/>
      <c r="D32" s="16"/>
      <c r="E32" s="16"/>
      <c r="F32" s="16"/>
      <c r="G32" s="16"/>
      <c r="H32" s="16"/>
      <c r="I32" s="16"/>
      <c r="J32" s="16"/>
    </row>
    <row r="33" spans="1:10" ht="20.25" customHeight="1" x14ac:dyDescent="0.25">
      <c r="A33" t="s">
        <v>200</v>
      </c>
      <c r="B33" s="5">
        <v>10</v>
      </c>
      <c r="D33" s="83">
        <v>-3908072</v>
      </c>
      <c r="E33" s="16"/>
      <c r="F33" s="83">
        <v>75737590</v>
      </c>
      <c r="G33" s="16"/>
      <c r="H33" s="84">
        <v>0</v>
      </c>
      <c r="I33" s="16"/>
      <c r="J33" s="84">
        <v>0</v>
      </c>
    </row>
    <row r="34" spans="1:10" ht="20.25" customHeight="1" x14ac:dyDescent="0.25">
      <c r="A34" s="1" t="s">
        <v>91</v>
      </c>
      <c r="B34" s="5"/>
      <c r="D34" s="82">
        <f>D30+D31+D33</f>
        <v>379221281</v>
      </c>
      <c r="E34" s="76"/>
      <c r="F34" s="82">
        <f>F30+F31+F33</f>
        <v>474659096</v>
      </c>
      <c r="G34" s="76"/>
      <c r="H34" s="82">
        <f>H30+H31+H33</f>
        <v>387399685</v>
      </c>
      <c r="I34" s="16"/>
      <c r="J34" s="82">
        <f>J30+J31+J33</f>
        <v>405680784</v>
      </c>
    </row>
    <row r="35" spans="1:10" ht="20.25" customHeight="1" x14ac:dyDescent="0.25">
      <c r="A35" t="s">
        <v>92</v>
      </c>
      <c r="B35" s="5">
        <v>19</v>
      </c>
      <c r="D35" s="85">
        <v>72275722</v>
      </c>
      <c r="E35" s="16"/>
      <c r="F35" s="85">
        <v>78983842</v>
      </c>
      <c r="G35" s="16"/>
      <c r="H35" s="85">
        <v>72275722</v>
      </c>
      <c r="I35" s="16"/>
      <c r="J35" s="85">
        <v>78983842</v>
      </c>
    </row>
    <row r="36" spans="1:10" ht="20.25" customHeight="1" x14ac:dyDescent="0.25">
      <c r="A36" s="1" t="s">
        <v>93</v>
      </c>
      <c r="B36" s="5"/>
      <c r="D36" s="60">
        <f>D34-D35</f>
        <v>306945559</v>
      </c>
      <c r="E36" s="76"/>
      <c r="F36" s="66">
        <f>F34-F35</f>
        <v>395675254</v>
      </c>
      <c r="G36" s="76"/>
      <c r="H36" s="60">
        <f>H34-H35</f>
        <v>315123963</v>
      </c>
      <c r="I36" s="76"/>
      <c r="J36" s="66">
        <f>J34-J35</f>
        <v>326696942</v>
      </c>
    </row>
    <row r="37" spans="1:10" ht="20.25" customHeight="1" x14ac:dyDescent="0.25">
      <c r="A37" s="13"/>
      <c r="B37" s="14"/>
      <c r="C37" s="13"/>
      <c r="D37" s="78"/>
      <c r="E37" s="78"/>
      <c r="F37" s="78"/>
      <c r="G37" s="78"/>
      <c r="H37" s="78"/>
      <c r="I37" s="78"/>
      <c r="J37" s="78"/>
    </row>
    <row r="38" spans="1:10" ht="20.25" customHeight="1" x14ac:dyDescent="0.25">
      <c r="A38" s="1" t="s">
        <v>94</v>
      </c>
      <c r="B38" s="5"/>
      <c r="D38" s="86"/>
      <c r="E38" s="76"/>
      <c r="F38" s="86"/>
      <c r="G38" s="16"/>
      <c r="H38" s="86"/>
      <c r="I38" s="76"/>
      <c r="J38" s="86"/>
    </row>
    <row r="39" spans="1:10" ht="20.25" customHeight="1" x14ac:dyDescent="0.25">
      <c r="A39" s="6" t="s">
        <v>95</v>
      </c>
      <c r="B39" s="5"/>
      <c r="D39" s="86"/>
      <c r="E39" s="76"/>
      <c r="F39" s="86"/>
      <c r="G39" s="16"/>
      <c r="H39" s="86"/>
      <c r="I39" s="76"/>
      <c r="J39" s="86"/>
    </row>
    <row r="40" spans="1:10" ht="20.25" customHeight="1" x14ac:dyDescent="0.25">
      <c r="A40" s="6" t="s">
        <v>96</v>
      </c>
      <c r="B40" s="5"/>
      <c r="D40" s="75"/>
      <c r="E40" s="76"/>
      <c r="F40" s="75"/>
      <c r="G40" s="16"/>
      <c r="H40" s="86"/>
      <c r="I40" s="76"/>
      <c r="J40" s="86"/>
    </row>
    <row r="41" spans="1:10" ht="20.25" customHeight="1" x14ac:dyDescent="0.25">
      <c r="A41" t="s">
        <v>201</v>
      </c>
      <c r="B41" s="5">
        <v>15</v>
      </c>
      <c r="D41" s="75">
        <v>-5491960</v>
      </c>
      <c r="E41" s="16"/>
      <c r="F41" s="75">
        <v>-13230262</v>
      </c>
      <c r="G41" s="16"/>
      <c r="H41" s="75">
        <v>-5491960</v>
      </c>
      <c r="I41" s="76"/>
      <c r="J41" s="75">
        <v>-13230262</v>
      </c>
    </row>
    <row r="42" spans="1:10" ht="20.25" customHeight="1" x14ac:dyDescent="0.25">
      <c r="A42" t="s">
        <v>202</v>
      </c>
      <c r="B42" s="5"/>
      <c r="D42" s="87"/>
      <c r="E42" s="16"/>
      <c r="F42" s="87"/>
      <c r="G42" s="16"/>
      <c r="H42" s="87"/>
      <c r="I42" s="76"/>
      <c r="J42" s="87"/>
    </row>
    <row r="43" spans="1:10" ht="20.25" customHeight="1" x14ac:dyDescent="0.25">
      <c r="A43" t="s">
        <v>203</v>
      </c>
      <c r="B43" s="5">
        <v>19</v>
      </c>
      <c r="D43" s="88">
        <v>1098392</v>
      </c>
      <c r="E43" s="16"/>
      <c r="F43" s="88">
        <v>2646052</v>
      </c>
      <c r="G43" s="16"/>
      <c r="H43" s="88">
        <v>1098392</v>
      </c>
      <c r="I43" s="76"/>
      <c r="J43" s="88">
        <v>2646052</v>
      </c>
    </row>
    <row r="44" spans="1:10" ht="20.25" customHeight="1" x14ac:dyDescent="0.25">
      <c r="A44" s="1" t="s">
        <v>229</v>
      </c>
      <c r="B44" s="5"/>
      <c r="D44" s="16"/>
      <c r="E44" s="16"/>
      <c r="F44" s="16"/>
      <c r="G44" s="16"/>
      <c r="H44" s="16"/>
      <c r="I44" s="16"/>
      <c r="J44" s="16"/>
    </row>
    <row r="45" spans="1:10" ht="20.25" customHeight="1" x14ac:dyDescent="0.25">
      <c r="A45" s="1" t="s">
        <v>97</v>
      </c>
      <c r="B45" s="5"/>
      <c r="D45" s="66">
        <f>SUM(D41:D43)</f>
        <v>-4393568</v>
      </c>
      <c r="E45" s="76"/>
      <c r="F45" s="89">
        <f>SUM(F41:F43)</f>
        <v>-10584210</v>
      </c>
      <c r="G45" s="76"/>
      <c r="H45" s="89">
        <f>SUM(H41:H43)</f>
        <v>-4393568</v>
      </c>
      <c r="I45" s="76"/>
      <c r="J45" s="89">
        <f>SUM(J41:J43)</f>
        <v>-10584210</v>
      </c>
    </row>
    <row r="46" spans="1:10" ht="20.25" customHeight="1" thickBot="1" x14ac:dyDescent="0.3">
      <c r="A46" s="1" t="s">
        <v>98</v>
      </c>
      <c r="B46" s="5"/>
      <c r="D46" s="90">
        <f>D45+D36</f>
        <v>302551991</v>
      </c>
      <c r="E46" s="76"/>
      <c r="F46" s="63">
        <f>F45+F36</f>
        <v>385091044</v>
      </c>
      <c r="G46" s="76"/>
      <c r="H46" s="90">
        <f>H45+H36</f>
        <v>310730395</v>
      </c>
      <c r="I46" s="76"/>
      <c r="J46" s="63">
        <f>J45+J36</f>
        <v>316112732</v>
      </c>
    </row>
    <row r="47" spans="1:10" ht="20.25" customHeight="1" thickTop="1" x14ac:dyDescent="0.25">
      <c r="A47" s="13"/>
      <c r="B47" s="14"/>
      <c r="C47" s="13"/>
      <c r="D47" s="15"/>
      <c r="E47" s="15"/>
      <c r="F47" s="15"/>
      <c r="G47" s="13"/>
      <c r="H47" s="15"/>
      <c r="I47" s="15"/>
      <c r="J47" s="15"/>
    </row>
    <row r="48" spans="1:10" ht="20.25" customHeight="1" x14ac:dyDescent="0.3">
      <c r="A48" s="3" t="s">
        <v>99</v>
      </c>
      <c r="B48" s="5"/>
      <c r="C48" s="2"/>
      <c r="I48" s="170"/>
      <c r="J48" s="170"/>
    </row>
    <row r="49" spans="1:10" ht="20.25" customHeight="1" x14ac:dyDescent="0.25">
      <c r="A49" s="4" t="s">
        <v>71</v>
      </c>
      <c r="B49" s="7"/>
      <c r="C49" s="2"/>
      <c r="E49" s="170"/>
      <c r="F49" s="170"/>
      <c r="I49" s="170"/>
      <c r="J49" s="170"/>
    </row>
    <row r="50" spans="1:10" ht="20.25" customHeight="1" x14ac:dyDescent="0.25">
      <c r="A50" s="4"/>
      <c r="B50" s="5"/>
      <c r="C50" s="2"/>
    </row>
    <row r="51" spans="1:10" ht="20.25" customHeight="1" x14ac:dyDescent="0.25">
      <c r="A51" s="4"/>
      <c r="B51" s="5"/>
      <c r="D51" s="169" t="s">
        <v>2</v>
      </c>
      <c r="E51" s="169"/>
      <c r="F51" s="169"/>
      <c r="G51" s="1"/>
      <c r="H51" s="169" t="s">
        <v>3</v>
      </c>
      <c r="I51" s="169"/>
      <c r="J51" s="169"/>
    </row>
    <row r="52" spans="1:10" ht="20.25" customHeight="1" x14ac:dyDescent="0.25">
      <c r="A52" s="4"/>
      <c r="B52" s="5"/>
      <c r="D52" s="169" t="s">
        <v>4</v>
      </c>
      <c r="E52" s="169"/>
      <c r="F52" s="169"/>
      <c r="G52" s="1"/>
      <c r="H52" s="169" t="s">
        <v>4</v>
      </c>
      <c r="I52" s="169"/>
      <c r="J52" s="169"/>
    </row>
    <row r="53" spans="1:10" ht="20.25" customHeight="1" x14ac:dyDescent="0.25">
      <c r="A53" s="4"/>
      <c r="B53" s="5"/>
      <c r="D53" s="170" t="s">
        <v>72</v>
      </c>
      <c r="E53" s="170"/>
      <c r="F53" s="170"/>
      <c r="H53" s="170" t="s">
        <v>72</v>
      </c>
      <c r="I53" s="170"/>
      <c r="J53" s="170"/>
    </row>
    <row r="54" spans="1:10" ht="20.25" customHeight="1" x14ac:dyDescent="0.25">
      <c r="B54" s="5" t="s">
        <v>7</v>
      </c>
      <c r="D54" s="9">
        <v>2025</v>
      </c>
      <c r="E54" s="9"/>
      <c r="F54" s="9">
        <v>2024</v>
      </c>
      <c r="H54" s="9">
        <v>2025</v>
      </c>
      <c r="I54" s="9"/>
      <c r="J54" s="9">
        <v>2024</v>
      </c>
    </row>
    <row r="55" spans="1:10" ht="20.25" customHeight="1" x14ac:dyDescent="0.25">
      <c r="A55" s="1"/>
      <c r="B55" s="5"/>
      <c r="D55" s="171" t="s">
        <v>8</v>
      </c>
      <c r="E55" s="171"/>
      <c r="F55" s="171"/>
      <c r="G55" s="171"/>
      <c r="H55" s="171"/>
      <c r="I55" s="171"/>
      <c r="J55" s="171"/>
    </row>
    <row r="56" spans="1:10" ht="20.25" customHeight="1" x14ac:dyDescent="0.25">
      <c r="A56" s="1" t="s">
        <v>100</v>
      </c>
      <c r="B56" s="5"/>
      <c r="D56" s="10"/>
      <c r="E56" s="10"/>
      <c r="F56" s="10"/>
      <c r="H56" s="10"/>
      <c r="I56" s="10"/>
      <c r="J56" s="10"/>
    </row>
    <row r="57" spans="1:10" ht="20.25" customHeight="1" x14ac:dyDescent="0.25">
      <c r="A57" t="s">
        <v>101</v>
      </c>
      <c r="B57" s="5"/>
      <c r="D57" s="16">
        <v>306945561</v>
      </c>
      <c r="E57" s="16"/>
      <c r="F57" s="74">
        <v>395571190</v>
      </c>
      <c r="G57" s="16"/>
      <c r="H57" s="16">
        <v>315123963</v>
      </c>
      <c r="I57" s="16"/>
      <c r="J57" s="74">
        <v>326696942</v>
      </c>
    </row>
    <row r="58" spans="1:10" ht="20.25" customHeight="1" x14ac:dyDescent="0.25">
      <c r="A58" t="s">
        <v>102</v>
      </c>
      <c r="B58" s="5"/>
      <c r="D58" s="91">
        <v>-2</v>
      </c>
      <c r="E58" s="16"/>
      <c r="F58" s="91">
        <v>104064</v>
      </c>
      <c r="G58" s="16"/>
      <c r="H58" s="91">
        <v>0</v>
      </c>
      <c r="I58" s="16"/>
      <c r="J58" s="91">
        <v>0</v>
      </c>
    </row>
    <row r="59" spans="1:10" ht="20.25" customHeight="1" thickBot="1" x14ac:dyDescent="0.3">
      <c r="A59" s="1" t="s">
        <v>93</v>
      </c>
      <c r="B59" s="5"/>
      <c r="D59" s="92">
        <f>D36</f>
        <v>306945559</v>
      </c>
      <c r="E59" s="76"/>
      <c r="F59" s="93">
        <f>F36</f>
        <v>395675254</v>
      </c>
      <c r="G59" s="16"/>
      <c r="H59" s="92">
        <f>H36</f>
        <v>315123963</v>
      </c>
      <c r="I59" s="76"/>
      <c r="J59" s="90">
        <f>J36</f>
        <v>326696942</v>
      </c>
    </row>
    <row r="60" spans="1:10" ht="20.25" customHeight="1" thickTop="1" x14ac:dyDescent="0.25">
      <c r="A60" s="1"/>
      <c r="B60" s="5"/>
      <c r="D60" s="76"/>
      <c r="E60" s="76"/>
      <c r="F60" s="76"/>
      <c r="G60" s="16"/>
      <c r="H60" s="76"/>
      <c r="I60" s="76"/>
      <c r="J60" s="76"/>
    </row>
    <row r="61" spans="1:10" ht="20.25" customHeight="1" x14ac:dyDescent="0.25">
      <c r="A61" s="1" t="s">
        <v>103</v>
      </c>
      <c r="B61" s="5"/>
      <c r="D61" s="76"/>
      <c r="E61" s="76"/>
      <c r="F61" s="76"/>
      <c r="G61" s="16"/>
      <c r="H61" s="76"/>
      <c r="I61" s="76"/>
      <c r="J61" s="76"/>
    </row>
    <row r="62" spans="1:10" ht="20.25" customHeight="1" x14ac:dyDescent="0.25">
      <c r="A62" t="s">
        <v>104</v>
      </c>
      <c r="B62" s="5"/>
      <c r="D62" s="16">
        <v>302551993</v>
      </c>
      <c r="E62" s="16"/>
      <c r="F62" s="74">
        <v>384986980</v>
      </c>
      <c r="G62" s="16"/>
      <c r="H62" s="16">
        <v>310730395</v>
      </c>
      <c r="I62" s="16"/>
      <c r="J62" s="75">
        <v>316112732</v>
      </c>
    </row>
    <row r="63" spans="1:10" ht="20.25" customHeight="1" x14ac:dyDescent="0.25">
      <c r="A63" t="s">
        <v>102</v>
      </c>
      <c r="B63" s="5"/>
      <c r="D63" s="91">
        <v>-2</v>
      </c>
      <c r="E63" s="16"/>
      <c r="F63" s="91">
        <v>104064</v>
      </c>
      <c r="G63" s="16"/>
      <c r="H63" s="91">
        <v>0</v>
      </c>
      <c r="I63" s="16"/>
      <c r="J63" s="91">
        <v>0</v>
      </c>
    </row>
    <row r="64" spans="1:10" ht="20.25" customHeight="1" thickBot="1" x14ac:dyDescent="0.3">
      <c r="A64" s="1" t="s">
        <v>98</v>
      </c>
      <c r="B64" s="5"/>
      <c r="D64" s="92">
        <f>D46</f>
        <v>302551991</v>
      </c>
      <c r="E64" s="76"/>
      <c r="F64" s="93">
        <f>F46</f>
        <v>385091044</v>
      </c>
      <c r="G64" s="16"/>
      <c r="H64" s="92">
        <f>H46</f>
        <v>310730395</v>
      </c>
      <c r="I64" s="76"/>
      <c r="J64" s="90">
        <f>J46</f>
        <v>316112732</v>
      </c>
    </row>
    <row r="65" spans="1:10" ht="20.25" customHeight="1" thickTop="1" x14ac:dyDescent="0.25">
      <c r="A65" s="13"/>
      <c r="B65" s="14"/>
      <c r="C65" s="13"/>
      <c r="D65" s="15"/>
      <c r="E65" s="15"/>
      <c r="F65" s="15"/>
      <c r="G65" s="13"/>
      <c r="H65" s="15"/>
      <c r="I65" s="15"/>
      <c r="J65" s="15"/>
    </row>
    <row r="66" spans="1:10" ht="20.25" customHeight="1" thickBot="1" x14ac:dyDescent="0.3">
      <c r="A66" s="1" t="s">
        <v>105</v>
      </c>
      <c r="B66" s="5">
        <v>20</v>
      </c>
      <c r="D66" s="157">
        <v>0.15</v>
      </c>
      <c r="E66" s="11"/>
      <c r="F66" s="157">
        <v>0.19</v>
      </c>
      <c r="H66" s="157">
        <v>0.15</v>
      </c>
      <c r="I66" s="11"/>
      <c r="J66" s="157">
        <v>0.16</v>
      </c>
    </row>
    <row r="67" spans="1:10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20">
    <mergeCell ref="D53:F53"/>
    <mergeCell ref="H53:J53"/>
    <mergeCell ref="D55:J55"/>
    <mergeCell ref="I48:J48"/>
    <mergeCell ref="E49:F49"/>
    <mergeCell ref="I49:J49"/>
    <mergeCell ref="H51:J51"/>
    <mergeCell ref="H52:J52"/>
    <mergeCell ref="D51:F51"/>
    <mergeCell ref="D52:F52"/>
    <mergeCell ref="H5:J5"/>
    <mergeCell ref="D6:F6"/>
    <mergeCell ref="H6:J6"/>
    <mergeCell ref="D8:J8"/>
    <mergeCell ref="I1:J1"/>
    <mergeCell ref="E2:F2"/>
    <mergeCell ref="I2:J2"/>
    <mergeCell ref="H4:J4"/>
    <mergeCell ref="D5:F5"/>
    <mergeCell ref="D4:F4"/>
  </mergeCells>
  <pageMargins left="0.7" right="0.7" top="0.48" bottom="0.5" header="0.5" footer="0.5"/>
  <pageSetup paperSize="9" scale="78" firstPageNumber="8" fitToHeight="0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7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C42D-542D-41CE-9F11-B3C75978E4A1}">
  <dimension ref="A1:P33"/>
  <sheetViews>
    <sheetView view="pageBreakPreview" zoomScale="72" zoomScaleNormal="72" zoomScaleSheetLayoutView="72" workbookViewId="0"/>
  </sheetViews>
  <sheetFormatPr defaultColWidth="9.140625" defaultRowHeight="15" x14ac:dyDescent="0.25"/>
  <cols>
    <col min="1" max="1" width="49.85546875" customWidth="1"/>
    <col min="2" max="2" width="6.85546875" customWidth="1"/>
    <col min="3" max="3" width="0.85546875" customWidth="1"/>
    <col min="4" max="4" width="14.5703125" bestFit="1" customWidth="1"/>
    <col min="5" max="5" width="0.85546875" customWidth="1"/>
    <col min="6" max="6" width="14" customWidth="1"/>
    <col min="7" max="7" width="0.85546875" customWidth="1"/>
    <col min="8" max="8" width="14" customWidth="1"/>
    <col min="9" max="9" width="0.85546875" customWidth="1"/>
    <col min="10" max="10" width="14.5703125" bestFit="1" customWidth="1"/>
    <col min="11" max="11" width="0.85546875" customWidth="1"/>
    <col min="12" max="12" width="14.5703125" bestFit="1" customWidth="1"/>
    <col min="13" max="13" width="0.85546875" customWidth="1"/>
    <col min="14" max="14" width="14" customWidth="1"/>
    <col min="15" max="15" width="0.85546875" customWidth="1"/>
    <col min="16" max="16" width="14.5703125" bestFit="1" customWidth="1"/>
    <col min="17" max="17" width="13.5703125" bestFit="1" customWidth="1"/>
  </cols>
  <sheetData>
    <row r="1" spans="1:16" ht="19.5" customHeight="1" x14ac:dyDescent="0.3">
      <c r="A1" s="17" t="s">
        <v>0</v>
      </c>
      <c r="B1" s="20"/>
      <c r="C1" s="20"/>
      <c r="D1" s="20"/>
      <c r="E1" s="20"/>
      <c r="F1" s="20"/>
      <c r="G1" s="20"/>
      <c r="H1" s="20"/>
      <c r="I1" s="20"/>
      <c r="J1" s="172"/>
      <c r="K1" s="172"/>
      <c r="L1" s="172"/>
      <c r="M1" s="172"/>
      <c r="N1" s="172"/>
      <c r="O1" s="172"/>
      <c r="P1" s="26"/>
    </row>
    <row r="2" spans="1:16" ht="19.5" customHeight="1" x14ac:dyDescent="0.25">
      <c r="A2" s="21" t="s">
        <v>106</v>
      </c>
      <c r="B2" s="20"/>
      <c r="C2" s="20"/>
      <c r="D2" s="20"/>
      <c r="E2" s="20"/>
      <c r="F2" s="20"/>
      <c r="G2" s="20"/>
      <c r="H2" s="20"/>
      <c r="I2" s="20"/>
      <c r="J2" s="172"/>
      <c r="K2" s="172"/>
      <c r="L2" s="172"/>
      <c r="M2" s="172"/>
      <c r="N2" s="172"/>
      <c r="O2" s="172"/>
      <c r="P2" s="26"/>
    </row>
    <row r="3" spans="1:16" ht="19.5" customHeight="1" x14ac:dyDescent="0.25">
      <c r="A3" s="23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9.5" customHeight="1" x14ac:dyDescent="0.25">
      <c r="A4" s="23"/>
      <c r="B4" s="19"/>
      <c r="C4" s="19"/>
      <c r="D4" s="165" t="s">
        <v>107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19.5" customHeight="1" x14ac:dyDescent="0.25">
      <c r="A5" s="23"/>
      <c r="B5" s="19"/>
      <c r="C5" s="20"/>
      <c r="D5" s="19"/>
      <c r="E5" s="19"/>
      <c r="F5" s="19"/>
      <c r="G5" s="19"/>
      <c r="H5" s="173" t="s">
        <v>63</v>
      </c>
      <c r="I5" s="173"/>
      <c r="J5" s="173"/>
      <c r="K5" s="19"/>
      <c r="L5" s="24"/>
      <c r="M5" s="24"/>
      <c r="N5" s="19"/>
      <c r="O5" s="24"/>
      <c r="P5" s="24"/>
    </row>
    <row r="6" spans="1:16" ht="19.5" customHeight="1" x14ac:dyDescent="0.25">
      <c r="A6" s="23"/>
      <c r="B6" s="19"/>
      <c r="C6" s="20"/>
      <c r="D6" s="19"/>
      <c r="E6" s="19"/>
      <c r="F6" s="19"/>
      <c r="G6" s="19"/>
      <c r="H6" s="24"/>
      <c r="I6" s="19"/>
      <c r="J6" s="24"/>
      <c r="K6" s="19"/>
      <c r="L6" s="24" t="s">
        <v>56</v>
      </c>
      <c r="M6" s="24"/>
      <c r="N6" s="19"/>
      <c r="O6" s="24"/>
      <c r="P6" s="24"/>
    </row>
    <row r="7" spans="1:16" ht="19.5" customHeight="1" x14ac:dyDescent="0.25">
      <c r="A7" s="23"/>
      <c r="B7" s="19"/>
      <c r="C7" s="20"/>
      <c r="D7" s="24" t="s">
        <v>108</v>
      </c>
      <c r="E7" s="24"/>
      <c r="F7" s="24" t="s">
        <v>109</v>
      </c>
      <c r="G7" s="19"/>
      <c r="H7" s="19"/>
      <c r="I7" s="19"/>
      <c r="J7" s="19"/>
      <c r="K7" s="24"/>
      <c r="L7" s="24" t="s">
        <v>110</v>
      </c>
      <c r="M7" s="24"/>
      <c r="N7" s="24" t="s">
        <v>111</v>
      </c>
      <c r="O7" s="24"/>
      <c r="P7" s="24"/>
    </row>
    <row r="8" spans="1:16" ht="19.5" customHeight="1" x14ac:dyDescent="0.25">
      <c r="A8" s="20"/>
      <c r="B8" s="19"/>
      <c r="C8" s="24"/>
      <c r="D8" s="24" t="s">
        <v>112</v>
      </c>
      <c r="E8" s="24"/>
      <c r="F8" s="24" t="s">
        <v>113</v>
      </c>
      <c r="G8" s="24"/>
      <c r="H8" s="19"/>
      <c r="I8" s="24"/>
      <c r="J8" s="19"/>
      <c r="K8" s="24"/>
      <c r="L8" s="24" t="s">
        <v>114</v>
      </c>
      <c r="M8" s="24"/>
      <c r="N8" s="24" t="s">
        <v>115</v>
      </c>
      <c r="O8" s="24"/>
      <c r="P8" s="24" t="s">
        <v>116</v>
      </c>
    </row>
    <row r="9" spans="1:16" ht="19.5" customHeight="1" x14ac:dyDescent="0.25">
      <c r="A9" s="37"/>
      <c r="B9" s="18" t="s">
        <v>7</v>
      </c>
      <c r="C9" s="24"/>
      <c r="D9" s="24" t="s">
        <v>117</v>
      </c>
      <c r="E9" s="19"/>
      <c r="F9" s="24" t="s">
        <v>118</v>
      </c>
      <c r="G9" s="24"/>
      <c r="H9" s="24" t="s">
        <v>119</v>
      </c>
      <c r="I9" s="24"/>
      <c r="J9" s="24" t="s">
        <v>120</v>
      </c>
      <c r="K9" s="19"/>
      <c r="L9" s="24" t="s">
        <v>121</v>
      </c>
      <c r="M9" s="19"/>
      <c r="N9" s="24" t="s">
        <v>122</v>
      </c>
      <c r="O9" s="19"/>
      <c r="P9" s="24" t="s">
        <v>123</v>
      </c>
    </row>
    <row r="10" spans="1:16" ht="19.5" customHeight="1" x14ac:dyDescent="0.25">
      <c r="A10" s="37"/>
      <c r="B10" s="37"/>
      <c r="C10" s="35"/>
      <c r="D10" s="163" t="s">
        <v>8</v>
      </c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9.5" customHeight="1" x14ac:dyDescent="0.25">
      <c r="A11" s="38" t="s">
        <v>190</v>
      </c>
      <c r="B11" s="24"/>
      <c r="C11" s="1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9.5" customHeight="1" x14ac:dyDescent="0.25">
      <c r="A12" s="23" t="s">
        <v>191</v>
      </c>
      <c r="B12" s="23"/>
      <c r="C12" s="23"/>
      <c r="D12" s="94">
        <v>2048254862</v>
      </c>
      <c r="E12" s="95"/>
      <c r="F12" s="94">
        <v>283563867</v>
      </c>
      <c r="G12" s="96"/>
      <c r="H12" s="94">
        <v>204825487</v>
      </c>
      <c r="I12" s="96"/>
      <c r="J12" s="94">
        <v>1073290777</v>
      </c>
      <c r="K12" s="97"/>
      <c r="L12" s="82">
        <f>SUM(D12:J12)</f>
        <v>3609934993</v>
      </c>
      <c r="M12" s="97"/>
      <c r="N12" s="98">
        <v>26</v>
      </c>
      <c r="O12" s="97">
        <v>0</v>
      </c>
      <c r="P12" s="82">
        <f>SUM(L12,N12)</f>
        <v>3609935019</v>
      </c>
    </row>
    <row r="13" spans="1:16" ht="14.45" customHeight="1" x14ac:dyDescent="0.25">
      <c r="A13" s="23"/>
      <c r="B13" s="23"/>
      <c r="C13" s="40"/>
      <c r="D13" s="96"/>
      <c r="E13" s="99"/>
      <c r="F13" s="96"/>
      <c r="G13" s="100"/>
      <c r="H13" s="96"/>
      <c r="I13" s="100"/>
      <c r="J13" s="101"/>
      <c r="K13" s="99"/>
      <c r="L13" s="101"/>
      <c r="M13" s="97"/>
      <c r="N13" s="101"/>
      <c r="O13" s="97"/>
      <c r="P13" s="101"/>
    </row>
    <row r="14" spans="1:16" ht="19.5" customHeight="1" x14ac:dyDescent="0.25">
      <c r="A14" s="23" t="s">
        <v>124</v>
      </c>
      <c r="B14" s="42"/>
      <c r="C14" s="43"/>
      <c r="D14" s="94"/>
      <c r="E14" s="95"/>
      <c r="F14" s="94"/>
      <c r="G14" s="96"/>
      <c r="H14" s="94"/>
      <c r="I14" s="96"/>
      <c r="J14" s="94"/>
      <c r="K14" s="95"/>
      <c r="L14" s="95"/>
      <c r="M14" s="95"/>
      <c r="N14" s="94"/>
      <c r="O14" s="95"/>
      <c r="P14" s="95"/>
    </row>
    <row r="15" spans="1:16" ht="19.5" customHeight="1" x14ac:dyDescent="0.25">
      <c r="A15" s="25" t="s">
        <v>210</v>
      </c>
      <c r="B15" s="42"/>
      <c r="C15" s="43"/>
      <c r="D15" s="94"/>
      <c r="E15" s="95"/>
      <c r="F15" s="94"/>
      <c r="G15" s="96"/>
      <c r="H15" s="94"/>
      <c r="I15" s="96"/>
      <c r="J15" s="94"/>
      <c r="K15" s="95"/>
      <c r="L15" s="95"/>
      <c r="M15" s="95"/>
      <c r="N15" s="94"/>
      <c r="O15" s="95"/>
      <c r="P15" s="95"/>
    </row>
    <row r="16" spans="1:16" ht="19.5" customHeight="1" x14ac:dyDescent="0.25">
      <c r="A16" s="20" t="s">
        <v>125</v>
      </c>
      <c r="B16" s="44">
        <v>21</v>
      </c>
      <c r="C16" s="40"/>
      <c r="D16" s="102">
        <v>0</v>
      </c>
      <c r="E16" s="103"/>
      <c r="F16" s="104">
        <v>0</v>
      </c>
      <c r="G16" s="105"/>
      <c r="H16" s="104">
        <v>0</v>
      </c>
      <c r="I16" s="105"/>
      <c r="J16" s="104">
        <v>-225307960</v>
      </c>
      <c r="K16" s="103"/>
      <c r="L16" s="106">
        <f>SUM(D16:J16)</f>
        <v>-225307960</v>
      </c>
      <c r="M16" s="103"/>
      <c r="N16" s="104">
        <v>0</v>
      </c>
      <c r="O16" s="103"/>
      <c r="P16" s="106">
        <f>SUM(L16:N16)</f>
        <v>-225307960</v>
      </c>
    </row>
    <row r="17" spans="1:16" ht="20.25" hidden="1" customHeight="1" x14ac:dyDescent="0.25">
      <c r="A17" s="25"/>
      <c r="B17" s="44"/>
      <c r="C17" s="40"/>
      <c r="D17" s="105"/>
      <c r="E17" s="103"/>
      <c r="F17" s="105"/>
      <c r="G17" s="105"/>
      <c r="H17" s="105"/>
      <c r="I17" s="105"/>
      <c r="J17" s="105"/>
      <c r="K17" s="103"/>
      <c r="L17" s="103"/>
      <c r="M17" s="103"/>
      <c r="N17" s="107"/>
      <c r="O17" s="103"/>
      <c r="P17" s="105"/>
    </row>
    <row r="18" spans="1:16" ht="19.5" customHeight="1" x14ac:dyDescent="0.25">
      <c r="A18" s="25" t="s">
        <v>211</v>
      </c>
      <c r="B18" s="44"/>
      <c r="C18" s="40"/>
      <c r="D18" s="68">
        <f>SUM(D16:D16)</f>
        <v>0</v>
      </c>
      <c r="E18" s="95"/>
      <c r="F18" s="68">
        <f>SUM(F16:F16)</f>
        <v>0</v>
      </c>
      <c r="G18" s="96"/>
      <c r="H18" s="68">
        <f>SUM(H16:H16)</f>
        <v>0</v>
      </c>
      <c r="I18" s="96"/>
      <c r="J18" s="68">
        <f>SUM(J16:J16)</f>
        <v>-225307960</v>
      </c>
      <c r="K18" s="95"/>
      <c r="L18" s="68">
        <f>SUM(L16:L16)</f>
        <v>-225307960</v>
      </c>
      <c r="M18" s="95"/>
      <c r="N18" s="68">
        <f>SUM(N16:N16)</f>
        <v>0</v>
      </c>
      <c r="O18" s="95"/>
      <c r="P18" s="68">
        <f>SUM(P16:P16)</f>
        <v>-225307960</v>
      </c>
    </row>
    <row r="19" spans="1:16" ht="14.45" customHeight="1" x14ac:dyDescent="0.25">
      <c r="A19" s="20"/>
      <c r="B19" s="44"/>
      <c r="C19" s="40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ht="19.5" customHeight="1" x14ac:dyDescent="0.25">
      <c r="A20" s="25" t="s">
        <v>126</v>
      </c>
      <c r="B20" s="44"/>
      <c r="C20" s="40"/>
      <c r="D20" s="108"/>
      <c r="E20" s="109"/>
      <c r="F20" s="108"/>
      <c r="G20" s="110"/>
      <c r="H20" s="108"/>
      <c r="I20" s="110"/>
      <c r="J20" s="110"/>
      <c r="K20" s="109"/>
      <c r="L20" s="109"/>
      <c r="M20" s="109"/>
      <c r="N20" s="109"/>
      <c r="O20" s="109"/>
      <c r="P20" s="109"/>
    </row>
    <row r="21" spans="1:16" ht="19.5" customHeight="1" x14ac:dyDescent="0.25">
      <c r="A21" s="20" t="s">
        <v>212</v>
      </c>
      <c r="B21" s="44"/>
      <c r="C21" s="40"/>
      <c r="D21" s="104">
        <v>0</v>
      </c>
      <c r="E21" s="103"/>
      <c r="F21" s="104">
        <v>0</v>
      </c>
      <c r="G21" s="105"/>
      <c r="H21" s="104">
        <v>0</v>
      </c>
      <c r="I21" s="105"/>
      <c r="J21" s="104">
        <v>0</v>
      </c>
      <c r="K21" s="103"/>
      <c r="L21" s="106">
        <f>SUM(D21:J21)</f>
        <v>0</v>
      </c>
      <c r="M21" s="103"/>
      <c r="N21" s="104">
        <v>-103998</v>
      </c>
      <c r="O21" s="103"/>
      <c r="P21" s="106">
        <f>SUM(L21:N21)</f>
        <v>-103998</v>
      </c>
    </row>
    <row r="22" spans="1:16" ht="19.5" customHeight="1" x14ac:dyDescent="0.25">
      <c r="A22" s="25" t="s">
        <v>127</v>
      </c>
      <c r="B22" s="44"/>
      <c r="C22" s="40"/>
      <c r="D22" s="68">
        <f>SUM(D20:D21)</f>
        <v>0</v>
      </c>
      <c r="E22" s="95"/>
      <c r="F22" s="68">
        <f>SUM(F20:F21)</f>
        <v>0</v>
      </c>
      <c r="G22" s="96"/>
      <c r="H22" s="68">
        <f>SUM(H20:H21)</f>
        <v>0</v>
      </c>
      <c r="I22" s="96"/>
      <c r="J22" s="68">
        <f>SUM(J20:J21)</f>
        <v>0</v>
      </c>
      <c r="K22" s="95"/>
      <c r="L22" s="68">
        <f>SUM(L20:L21)</f>
        <v>0</v>
      </c>
      <c r="M22" s="95"/>
      <c r="N22" s="68">
        <f>SUM(N21)</f>
        <v>-103998</v>
      </c>
      <c r="O22" s="95"/>
      <c r="P22" s="68">
        <f>SUM(P20:P21)</f>
        <v>-103998</v>
      </c>
    </row>
    <row r="23" spans="1:16" ht="14.45" customHeight="1" x14ac:dyDescent="0.25">
      <c r="A23" s="25"/>
      <c r="B23" s="44"/>
      <c r="C23" s="40"/>
      <c r="D23" s="94"/>
      <c r="E23" s="95"/>
      <c r="F23" s="94"/>
      <c r="G23" s="96"/>
      <c r="H23" s="94"/>
      <c r="I23" s="96"/>
      <c r="J23" s="94"/>
      <c r="K23" s="95"/>
      <c r="L23" s="94"/>
      <c r="M23" s="95"/>
      <c r="N23" s="94"/>
      <c r="O23" s="95"/>
      <c r="P23" s="94"/>
    </row>
    <row r="24" spans="1:16" ht="19.5" customHeight="1" x14ac:dyDescent="0.25">
      <c r="A24" s="25" t="s">
        <v>128</v>
      </c>
      <c r="B24" s="44"/>
      <c r="C24" s="40"/>
      <c r="D24" s="68">
        <f>D18+D22</f>
        <v>0</v>
      </c>
      <c r="E24" s="95"/>
      <c r="F24" s="68">
        <f>F18+F22</f>
        <v>0</v>
      </c>
      <c r="G24" s="96"/>
      <c r="H24" s="68">
        <f>H18+H22</f>
        <v>0</v>
      </c>
      <c r="I24" s="96"/>
      <c r="J24" s="68">
        <f>J18+J22</f>
        <v>-225307960</v>
      </c>
      <c r="K24" s="95"/>
      <c r="L24" s="68">
        <f>SUM(D24:J24)</f>
        <v>-225307960</v>
      </c>
      <c r="M24" s="95"/>
      <c r="N24" s="68">
        <f>N18+N22</f>
        <v>-103998</v>
      </c>
      <c r="O24" s="95"/>
      <c r="P24" s="68">
        <f>P18+P22</f>
        <v>-225411958</v>
      </c>
    </row>
    <row r="25" spans="1:16" ht="14.45" customHeight="1" x14ac:dyDescent="0.25">
      <c r="A25" s="20"/>
      <c r="B25" s="44"/>
      <c r="C25" s="40"/>
      <c r="D25" s="108"/>
      <c r="E25" s="109"/>
      <c r="F25" s="108"/>
      <c r="G25" s="110"/>
      <c r="H25" s="108"/>
      <c r="I25" s="110"/>
      <c r="J25" s="110"/>
      <c r="K25" s="109"/>
      <c r="L25" s="109"/>
      <c r="M25" s="109"/>
      <c r="N25" s="109"/>
      <c r="O25" s="109"/>
      <c r="P25" s="109"/>
    </row>
    <row r="26" spans="1:16" ht="19.5" customHeight="1" x14ac:dyDescent="0.25">
      <c r="A26" s="23" t="s">
        <v>129</v>
      </c>
      <c r="B26" s="44"/>
      <c r="C26" s="40"/>
      <c r="D26" s="111"/>
      <c r="E26" s="64"/>
      <c r="F26" s="111"/>
      <c r="G26" s="100"/>
      <c r="H26" s="111"/>
      <c r="I26" s="100"/>
      <c r="J26" s="100"/>
      <c r="K26" s="99"/>
      <c r="L26" s="101"/>
      <c r="M26" s="99"/>
      <c r="N26" s="109"/>
      <c r="O26" s="99"/>
      <c r="P26" s="99"/>
    </row>
    <row r="27" spans="1:16" ht="19.5" customHeight="1" x14ac:dyDescent="0.25">
      <c r="A27" s="20" t="s">
        <v>130</v>
      </c>
      <c r="B27" s="44"/>
      <c r="C27" s="40"/>
      <c r="D27" s="107">
        <v>0</v>
      </c>
      <c r="E27" s="107"/>
      <c r="F27" s="107">
        <v>0</v>
      </c>
      <c r="G27" s="107"/>
      <c r="H27" s="107">
        <v>0</v>
      </c>
      <c r="I27" s="107"/>
      <c r="J27" s="112">
        <f>'PL8-9'!F57</f>
        <v>395571190</v>
      </c>
      <c r="K27" s="107"/>
      <c r="L27" s="112">
        <f>SUM(D27:J27)</f>
        <v>395571190</v>
      </c>
      <c r="M27" s="107"/>
      <c r="N27" s="112">
        <f>'PL8-9'!F58</f>
        <v>104064</v>
      </c>
      <c r="O27" s="107"/>
      <c r="P27" s="112">
        <f>SUM(L27:N27)</f>
        <v>395675254</v>
      </c>
    </row>
    <row r="28" spans="1:16" ht="19.5" customHeight="1" x14ac:dyDescent="0.25">
      <c r="A28" s="20" t="s">
        <v>230</v>
      </c>
      <c r="B28" s="44"/>
      <c r="C28" s="40"/>
      <c r="D28" s="104">
        <v>0</v>
      </c>
      <c r="E28" s="113"/>
      <c r="F28" s="104">
        <v>0</v>
      </c>
      <c r="G28" s="113"/>
      <c r="H28" s="104">
        <v>0</v>
      </c>
      <c r="I28" s="113"/>
      <c r="J28" s="106">
        <f>'PL8-9'!F45</f>
        <v>-10584210</v>
      </c>
      <c r="K28" s="113"/>
      <c r="L28" s="106">
        <f>SUM(D28:J28)</f>
        <v>-10584210</v>
      </c>
      <c r="M28" s="113"/>
      <c r="N28" s="104">
        <v>0</v>
      </c>
      <c r="O28" s="114"/>
      <c r="P28" s="106">
        <f>SUM(L28:N28)</f>
        <v>-10584210</v>
      </c>
    </row>
    <row r="29" spans="1:16" ht="19.5" customHeight="1" x14ac:dyDescent="0.25">
      <c r="A29" s="23" t="s">
        <v>98</v>
      </c>
      <c r="B29" s="20"/>
      <c r="C29" s="43"/>
      <c r="D29" s="68">
        <f>SUM(D27:D28)</f>
        <v>0</v>
      </c>
      <c r="E29" s="95"/>
      <c r="F29" s="68">
        <f>SUM(F27:F28)</f>
        <v>0</v>
      </c>
      <c r="G29" s="96"/>
      <c r="H29" s="68">
        <f>SUM(H27:H28)</f>
        <v>0</v>
      </c>
      <c r="I29" s="96"/>
      <c r="J29" s="68">
        <f>SUM(J27:J28)</f>
        <v>384986980</v>
      </c>
      <c r="K29" s="95"/>
      <c r="L29" s="68">
        <f>SUM(L27:L28)</f>
        <v>384986980</v>
      </c>
      <c r="M29" s="95"/>
      <c r="N29" s="68">
        <f>SUM(N27:N28)</f>
        <v>104064</v>
      </c>
      <c r="O29" s="95"/>
      <c r="P29" s="68">
        <f>SUM(P27:P28)</f>
        <v>385091044</v>
      </c>
    </row>
    <row r="30" spans="1:16" ht="14.45" customHeight="1" x14ac:dyDescent="0.25">
      <c r="A30" s="20"/>
      <c r="B30" s="18"/>
      <c r="C30" s="40"/>
      <c r="D30" s="64"/>
      <c r="E30" s="114"/>
      <c r="F30" s="64"/>
      <c r="G30" s="115"/>
      <c r="H30" s="64"/>
      <c r="I30" s="115"/>
      <c r="J30" s="64"/>
      <c r="K30" s="114"/>
      <c r="L30" s="64"/>
      <c r="M30" s="114"/>
      <c r="N30" s="64"/>
      <c r="O30" s="114"/>
      <c r="P30" s="64"/>
    </row>
    <row r="31" spans="1:16" ht="19.5" customHeight="1" thickBot="1" x14ac:dyDescent="0.3">
      <c r="A31" s="23" t="s">
        <v>192</v>
      </c>
      <c r="B31" s="20"/>
      <c r="C31" s="43"/>
      <c r="D31" s="116">
        <f>D12+D29+D18+D22+D30</f>
        <v>2048254862</v>
      </c>
      <c r="E31" s="95"/>
      <c r="F31" s="116">
        <f>F12+F29+F18+F22+F30</f>
        <v>283563867</v>
      </c>
      <c r="G31" s="96"/>
      <c r="H31" s="117">
        <f>H12+H29+H18+H22+H30</f>
        <v>204825487</v>
      </c>
      <c r="I31" s="96"/>
      <c r="J31" s="118">
        <f>J12+J29+J18+J22+J30</f>
        <v>1232969797</v>
      </c>
      <c r="K31" s="95"/>
      <c r="L31" s="118">
        <f>L12+L29+L18+L22+L30</f>
        <v>3769614013</v>
      </c>
      <c r="M31" s="95"/>
      <c r="N31" s="118">
        <f>N12+N29+N18+N22+N30</f>
        <v>92</v>
      </c>
      <c r="O31" s="95"/>
      <c r="P31" s="118">
        <f>P12+P29+P18+P22+P30</f>
        <v>3769614105</v>
      </c>
    </row>
    <row r="32" spans="1:16" ht="19.5" customHeight="1" thickTop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ht="19.5" customHeight="1" x14ac:dyDescent="0.25"/>
  </sheetData>
  <sheetProtection formatCells="0" formatColumns="0" formatRows="0" insertColumns="0" insertRows="0" insertHyperlinks="0" deleteColumns="0" deleteRows="0" sort="0" autoFilter="0" pivotTables="0"/>
  <mergeCells count="5">
    <mergeCell ref="J1:O1"/>
    <mergeCell ref="J2:O2"/>
    <mergeCell ref="D4:P4"/>
    <mergeCell ref="H5:J5"/>
    <mergeCell ref="D10:P10"/>
  </mergeCells>
  <pageMargins left="0.7" right="0.7" top="0.48" bottom="0.5" header="0.5" footer="0.5"/>
  <pageSetup paperSize="9" scale="82" firstPageNumber="10" fitToWidth="0" fitToHeight="0" orientation="landscape" useFirstPageNumber="1" r:id="rId1"/>
  <headerFooter alignWithMargins="0"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E84C7-AE50-4A49-899A-26D86C097520}">
  <dimension ref="A1:P35"/>
  <sheetViews>
    <sheetView view="pageBreakPreview" zoomScale="72" zoomScaleNormal="72" zoomScaleSheetLayoutView="72" workbookViewId="0"/>
  </sheetViews>
  <sheetFormatPr defaultColWidth="9.140625" defaultRowHeight="15" x14ac:dyDescent="0.25"/>
  <cols>
    <col min="1" max="1" width="49.85546875" style="19" customWidth="1"/>
    <col min="2" max="2" width="6.85546875" style="19" customWidth="1"/>
    <col min="3" max="3" width="0.85546875" style="19" customWidth="1"/>
    <col min="4" max="4" width="14.5703125" style="19" bestFit="1" customWidth="1"/>
    <col min="5" max="5" width="0.85546875" style="19" customWidth="1"/>
    <col min="6" max="6" width="14" style="19" customWidth="1"/>
    <col min="7" max="7" width="0.85546875" style="19" customWidth="1"/>
    <col min="8" max="8" width="14" style="19" customWidth="1"/>
    <col min="9" max="9" width="0.85546875" style="19" customWidth="1"/>
    <col min="10" max="10" width="14.5703125" style="19" bestFit="1" customWidth="1"/>
    <col min="11" max="11" width="0.85546875" style="19" customWidth="1"/>
    <col min="12" max="12" width="14.5703125" style="19" bestFit="1" customWidth="1"/>
    <col min="13" max="13" width="0.85546875" style="19" customWidth="1"/>
    <col min="14" max="14" width="14" style="19" customWidth="1"/>
    <col min="15" max="15" width="0.85546875" style="19" customWidth="1"/>
    <col min="16" max="16" width="14.5703125" style="19" bestFit="1" customWidth="1"/>
    <col min="17" max="17" width="13.5703125" bestFit="1" customWidth="1"/>
  </cols>
  <sheetData>
    <row r="1" spans="1:16" ht="19.5" customHeight="1" x14ac:dyDescent="0.3">
      <c r="A1" s="17" t="s">
        <v>0</v>
      </c>
      <c r="B1" s="20"/>
      <c r="C1" s="20"/>
      <c r="D1" s="20"/>
      <c r="E1" s="20"/>
      <c r="F1" s="20"/>
      <c r="G1" s="20"/>
      <c r="H1" s="20"/>
      <c r="I1" s="20"/>
      <c r="J1" s="172"/>
      <c r="K1" s="172"/>
      <c r="L1" s="172"/>
      <c r="M1" s="172"/>
      <c r="N1" s="172"/>
      <c r="O1" s="172"/>
      <c r="P1" s="26"/>
    </row>
    <row r="2" spans="1:16" ht="19.5" customHeight="1" x14ac:dyDescent="0.25">
      <c r="A2" s="21" t="s">
        <v>106</v>
      </c>
      <c r="B2" s="20"/>
      <c r="C2" s="20"/>
      <c r="D2" s="20"/>
      <c r="E2" s="20"/>
      <c r="F2" s="20"/>
      <c r="G2" s="20"/>
      <c r="H2" s="20"/>
      <c r="I2" s="20"/>
      <c r="J2" s="172"/>
      <c r="K2" s="172"/>
      <c r="L2" s="172"/>
      <c r="M2" s="172"/>
      <c r="N2" s="172"/>
      <c r="O2" s="172"/>
      <c r="P2" s="26"/>
    </row>
    <row r="3" spans="1:16" ht="19.5" customHeight="1" x14ac:dyDescent="0.25">
      <c r="A3" s="23"/>
    </row>
    <row r="4" spans="1:16" ht="19.5" customHeight="1" x14ac:dyDescent="0.25">
      <c r="A4" s="23"/>
      <c r="D4" s="165" t="s">
        <v>107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19.5" customHeight="1" x14ac:dyDescent="0.25">
      <c r="A5" s="23"/>
      <c r="C5" s="20"/>
      <c r="H5" s="173" t="s">
        <v>63</v>
      </c>
      <c r="I5" s="173"/>
      <c r="J5" s="173"/>
      <c r="L5" s="24"/>
      <c r="M5" s="24"/>
      <c r="O5" s="24"/>
      <c r="P5" s="24"/>
    </row>
    <row r="6" spans="1:16" ht="19.5" customHeight="1" x14ac:dyDescent="0.25">
      <c r="A6" s="23"/>
      <c r="C6" s="20"/>
      <c r="H6" s="24"/>
      <c r="J6" s="24"/>
      <c r="L6" s="24" t="s">
        <v>56</v>
      </c>
      <c r="M6" s="24"/>
      <c r="O6" s="24"/>
      <c r="P6" s="24"/>
    </row>
    <row r="7" spans="1:16" ht="19.5" customHeight="1" x14ac:dyDescent="0.25">
      <c r="A7" s="23"/>
      <c r="C7" s="20"/>
      <c r="D7" s="24" t="s">
        <v>108</v>
      </c>
      <c r="E7" s="24"/>
      <c r="F7" s="24" t="s">
        <v>109</v>
      </c>
      <c r="K7" s="24"/>
      <c r="L7" s="24" t="s">
        <v>110</v>
      </c>
      <c r="M7" s="24"/>
      <c r="N7" s="24" t="s">
        <v>111</v>
      </c>
      <c r="O7" s="24"/>
      <c r="P7" s="24"/>
    </row>
    <row r="8" spans="1:16" ht="19.5" customHeight="1" x14ac:dyDescent="0.25">
      <c r="A8" s="20"/>
      <c r="C8" s="24"/>
      <c r="D8" s="24" t="s">
        <v>112</v>
      </c>
      <c r="E8" s="24"/>
      <c r="F8" s="24" t="s">
        <v>113</v>
      </c>
      <c r="G8" s="24"/>
      <c r="I8" s="24"/>
      <c r="K8" s="24"/>
      <c r="L8" s="24" t="s">
        <v>114</v>
      </c>
      <c r="M8" s="24"/>
      <c r="N8" s="24" t="s">
        <v>115</v>
      </c>
      <c r="O8" s="24"/>
      <c r="P8" s="24" t="s">
        <v>116</v>
      </c>
    </row>
    <row r="9" spans="1:16" ht="19.5" customHeight="1" x14ac:dyDescent="0.25">
      <c r="A9" s="37"/>
      <c r="B9" s="18" t="s">
        <v>7</v>
      </c>
      <c r="C9" s="24"/>
      <c r="D9" s="24" t="s">
        <v>117</v>
      </c>
      <c r="F9" s="24" t="s">
        <v>118</v>
      </c>
      <c r="G9" s="24"/>
      <c r="H9" s="24" t="s">
        <v>119</v>
      </c>
      <c r="I9" s="24"/>
      <c r="J9" s="24" t="s">
        <v>120</v>
      </c>
      <c r="L9" s="24" t="s">
        <v>121</v>
      </c>
      <c r="N9" s="24" t="s">
        <v>122</v>
      </c>
      <c r="P9" s="24" t="s">
        <v>123</v>
      </c>
    </row>
    <row r="10" spans="1:16" ht="19.5" customHeight="1" x14ac:dyDescent="0.25">
      <c r="A10" s="37"/>
      <c r="B10" s="37"/>
      <c r="C10" s="35"/>
      <c r="D10" s="163" t="s">
        <v>8</v>
      </c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9.5" customHeight="1" x14ac:dyDescent="0.25">
      <c r="A11" s="38" t="s">
        <v>214</v>
      </c>
      <c r="B11" s="24"/>
      <c r="C11" s="1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9.5" customHeight="1" x14ac:dyDescent="0.25">
      <c r="A12" s="23" t="s">
        <v>215</v>
      </c>
      <c r="B12" s="23"/>
      <c r="C12" s="23"/>
      <c r="D12" s="119">
        <f>'SH-10'!D31</f>
        <v>2048254862</v>
      </c>
      <c r="E12" s="95"/>
      <c r="F12" s="119">
        <f>'SH-10'!F31</f>
        <v>283563867</v>
      </c>
      <c r="G12" s="96"/>
      <c r="H12" s="119">
        <f>'SH-10'!H31</f>
        <v>204825487</v>
      </c>
      <c r="I12" s="96"/>
      <c r="J12" s="119">
        <f>'SH-10'!J31</f>
        <v>1232969797</v>
      </c>
      <c r="K12" s="97"/>
      <c r="L12" s="82">
        <f>SUM(D12:J12)</f>
        <v>3769614013</v>
      </c>
      <c r="M12" s="97"/>
      <c r="N12" s="120">
        <f>'SH-10'!N31</f>
        <v>92</v>
      </c>
      <c r="O12" s="97">
        <v>0</v>
      </c>
      <c r="P12" s="82">
        <f>SUM(L12,N12)</f>
        <v>3769614105</v>
      </c>
    </row>
    <row r="13" spans="1:16" ht="14.45" customHeight="1" x14ac:dyDescent="0.25">
      <c r="A13" s="23"/>
      <c r="B13" s="23"/>
      <c r="C13" s="40"/>
      <c r="D13" s="96"/>
      <c r="E13" s="99"/>
      <c r="F13" s="96"/>
      <c r="G13" s="100"/>
      <c r="H13" s="96"/>
      <c r="I13" s="100"/>
      <c r="J13" s="101"/>
      <c r="K13" s="99"/>
      <c r="L13" s="101"/>
      <c r="M13" s="97"/>
      <c r="N13" s="101"/>
      <c r="O13" s="97"/>
      <c r="P13" s="101"/>
    </row>
    <row r="14" spans="1:16" ht="19.5" customHeight="1" x14ac:dyDescent="0.25">
      <c r="A14" s="23" t="s">
        <v>124</v>
      </c>
      <c r="B14" s="42"/>
      <c r="C14" s="43"/>
      <c r="D14" s="94"/>
      <c r="E14" s="95"/>
      <c r="F14" s="94"/>
      <c r="G14" s="96"/>
      <c r="H14" s="94"/>
      <c r="I14" s="96"/>
      <c r="J14" s="94"/>
      <c r="K14" s="95"/>
      <c r="L14" s="95"/>
      <c r="M14" s="95"/>
      <c r="N14" s="94"/>
      <c r="O14" s="95"/>
      <c r="P14" s="95"/>
    </row>
    <row r="15" spans="1:16" ht="19.5" customHeight="1" x14ac:dyDescent="0.25">
      <c r="A15" s="25" t="s">
        <v>210</v>
      </c>
      <c r="B15" s="42"/>
      <c r="C15" s="43"/>
      <c r="D15" s="94"/>
      <c r="E15" s="95"/>
      <c r="F15" s="94"/>
      <c r="G15" s="96"/>
      <c r="H15" s="94"/>
      <c r="I15" s="96"/>
      <c r="J15" s="94"/>
      <c r="K15" s="95"/>
      <c r="L15" s="95"/>
      <c r="M15" s="95"/>
      <c r="N15" s="94"/>
      <c r="O15" s="95"/>
      <c r="P15" s="95"/>
    </row>
    <row r="16" spans="1:16" ht="19.5" customHeight="1" x14ac:dyDescent="0.25">
      <c r="A16" s="20" t="s">
        <v>125</v>
      </c>
      <c r="B16" s="44">
        <v>21</v>
      </c>
      <c r="C16" s="40"/>
      <c r="D16" s="102">
        <v>0</v>
      </c>
      <c r="E16" s="103"/>
      <c r="F16" s="104">
        <v>0</v>
      </c>
      <c r="G16" s="105"/>
      <c r="H16" s="104">
        <v>0</v>
      </c>
      <c r="I16" s="105"/>
      <c r="J16" s="104">
        <v>-225302947</v>
      </c>
      <c r="K16" s="103"/>
      <c r="L16" s="106">
        <f>SUM(D16:J16)</f>
        <v>-225302947</v>
      </c>
      <c r="M16" s="103"/>
      <c r="N16" s="104">
        <v>0</v>
      </c>
      <c r="O16" s="103"/>
      <c r="P16" s="106">
        <f>SUM(L16:N16)</f>
        <v>-225302947</v>
      </c>
    </row>
    <row r="17" spans="1:16" ht="20.25" hidden="1" customHeight="1" x14ac:dyDescent="0.25">
      <c r="A17" s="25"/>
      <c r="B17" s="44"/>
      <c r="C17" s="40"/>
      <c r="D17" s="105"/>
      <c r="E17" s="103"/>
      <c r="F17" s="105"/>
      <c r="G17" s="105"/>
      <c r="H17" s="105"/>
      <c r="I17" s="105"/>
      <c r="J17" s="105"/>
      <c r="K17" s="103"/>
      <c r="L17" s="103"/>
      <c r="M17" s="103"/>
      <c r="N17" s="107"/>
      <c r="O17" s="103"/>
      <c r="P17" s="105"/>
    </row>
    <row r="18" spans="1:16" ht="19.5" customHeight="1" x14ac:dyDescent="0.25">
      <c r="A18" s="25" t="s">
        <v>211</v>
      </c>
      <c r="B18" s="44"/>
      <c r="C18" s="40"/>
      <c r="D18" s="68">
        <f>SUM(D16:D16)</f>
        <v>0</v>
      </c>
      <c r="E18" s="95"/>
      <c r="F18" s="68">
        <f>SUM(F16:F16)</f>
        <v>0</v>
      </c>
      <c r="G18" s="96"/>
      <c r="H18" s="68">
        <f>SUM(H16:H16)</f>
        <v>0</v>
      </c>
      <c r="I18" s="96"/>
      <c r="J18" s="68">
        <f>SUM(J16:J16)</f>
        <v>-225302947</v>
      </c>
      <c r="K18" s="95"/>
      <c r="L18" s="68">
        <f>SUM(L16:L16)</f>
        <v>-225302947</v>
      </c>
      <c r="M18" s="95"/>
      <c r="N18" s="68">
        <f>SUM(N16:N16)</f>
        <v>0</v>
      </c>
      <c r="O18" s="95"/>
      <c r="P18" s="68">
        <f>SUM(P16:P16)</f>
        <v>-225302947</v>
      </c>
    </row>
    <row r="19" spans="1:16" ht="14.45" hidden="1" customHeight="1" x14ac:dyDescent="0.25">
      <c r="A19" s="20"/>
      <c r="B19" s="44"/>
      <c r="C19" s="40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ht="19.5" hidden="1" customHeight="1" x14ac:dyDescent="0.25">
      <c r="A20" s="25" t="s">
        <v>126</v>
      </c>
      <c r="B20" s="44"/>
      <c r="C20" s="40"/>
      <c r="D20" s="108"/>
      <c r="E20" s="109"/>
      <c r="F20" s="108"/>
      <c r="G20" s="110"/>
      <c r="H20" s="108"/>
      <c r="I20" s="110"/>
      <c r="J20" s="110"/>
      <c r="K20" s="109"/>
      <c r="L20" s="109"/>
      <c r="M20" s="109"/>
      <c r="N20" s="109"/>
      <c r="O20" s="109"/>
      <c r="P20" s="109"/>
    </row>
    <row r="21" spans="1:16" ht="19.5" hidden="1" customHeight="1" x14ac:dyDescent="0.25">
      <c r="A21" s="20" t="s">
        <v>212</v>
      </c>
      <c r="B21" s="44"/>
      <c r="C21" s="40"/>
      <c r="D21" s="104">
        <v>0</v>
      </c>
      <c r="E21" s="103"/>
      <c r="F21" s="104">
        <v>0</v>
      </c>
      <c r="G21" s="105"/>
      <c r="H21" s="104">
        <v>0</v>
      </c>
      <c r="I21" s="105"/>
      <c r="J21" s="104">
        <v>0</v>
      </c>
      <c r="K21" s="103"/>
      <c r="L21" s="106">
        <f>SUM(D21:J21)</f>
        <v>0</v>
      </c>
      <c r="M21" s="103"/>
      <c r="N21" s="104">
        <v>0</v>
      </c>
      <c r="O21" s="103"/>
      <c r="P21" s="106">
        <f>SUM(L21:N21)</f>
        <v>0</v>
      </c>
    </row>
    <row r="22" spans="1:16" ht="19.5" hidden="1" customHeight="1" x14ac:dyDescent="0.25">
      <c r="A22" s="25" t="s">
        <v>127</v>
      </c>
      <c r="B22" s="44"/>
      <c r="C22" s="40"/>
      <c r="D22" s="68">
        <f>SUM(D20:D21)</f>
        <v>0</v>
      </c>
      <c r="E22" s="95"/>
      <c r="F22" s="68">
        <f>SUM(F20:F21)</f>
        <v>0</v>
      </c>
      <c r="G22" s="96"/>
      <c r="H22" s="68">
        <f>SUM(H20:H21)</f>
        <v>0</v>
      </c>
      <c r="I22" s="96"/>
      <c r="J22" s="68">
        <f>SUM(J20:J21)</f>
        <v>0</v>
      </c>
      <c r="K22" s="95"/>
      <c r="L22" s="68">
        <f>SUM(L20:L21)</f>
        <v>0</v>
      </c>
      <c r="M22" s="95"/>
      <c r="N22" s="68">
        <f>SUM(N21)</f>
        <v>0</v>
      </c>
      <c r="O22" s="95"/>
      <c r="P22" s="68">
        <f>SUM(P20:P21)</f>
        <v>0</v>
      </c>
    </row>
    <row r="23" spans="1:16" ht="14.45" hidden="1" customHeight="1" x14ac:dyDescent="0.25">
      <c r="A23" s="25"/>
      <c r="B23" s="44"/>
      <c r="C23" s="40"/>
      <c r="D23" s="94"/>
      <c r="E23" s="95"/>
      <c r="F23" s="94"/>
      <c r="G23" s="96"/>
      <c r="H23" s="94"/>
      <c r="I23" s="96"/>
      <c r="J23" s="94"/>
      <c r="K23" s="95"/>
      <c r="L23" s="94"/>
      <c r="M23" s="95"/>
      <c r="N23" s="94"/>
      <c r="O23" s="95"/>
      <c r="P23" s="94"/>
    </row>
    <row r="24" spans="1:16" ht="19.5" hidden="1" customHeight="1" x14ac:dyDescent="0.25">
      <c r="A24" s="25" t="s">
        <v>128</v>
      </c>
      <c r="B24" s="44"/>
      <c r="C24" s="40"/>
      <c r="D24" s="68">
        <f>D18+D22</f>
        <v>0</v>
      </c>
      <c r="E24" s="95"/>
      <c r="F24" s="68">
        <f>F18+F22</f>
        <v>0</v>
      </c>
      <c r="G24" s="96"/>
      <c r="H24" s="68">
        <f>H18+H22</f>
        <v>0</v>
      </c>
      <c r="I24" s="96"/>
      <c r="J24" s="68">
        <f>J18+J22</f>
        <v>-225302947</v>
      </c>
      <c r="K24" s="95"/>
      <c r="L24" s="68">
        <f>SUM(D24:J24)</f>
        <v>-225302947</v>
      </c>
      <c r="M24" s="95"/>
      <c r="N24" s="68">
        <f>N18+N22</f>
        <v>0</v>
      </c>
      <c r="O24" s="95"/>
      <c r="P24" s="68">
        <f>P18+P22</f>
        <v>-225302947</v>
      </c>
    </row>
    <row r="25" spans="1:16" ht="14.45" customHeight="1" x14ac:dyDescent="0.25">
      <c r="A25" s="20"/>
      <c r="B25" s="44"/>
      <c r="C25" s="40"/>
      <c r="D25" s="108"/>
      <c r="E25" s="109"/>
      <c r="F25" s="108"/>
      <c r="G25" s="110"/>
      <c r="H25" s="108"/>
      <c r="I25" s="110"/>
      <c r="J25" s="110"/>
      <c r="K25" s="109"/>
      <c r="L25" s="109"/>
      <c r="M25" s="109"/>
      <c r="N25" s="109"/>
      <c r="O25" s="109"/>
      <c r="P25" s="109"/>
    </row>
    <row r="26" spans="1:16" ht="19.5" customHeight="1" x14ac:dyDescent="0.25">
      <c r="A26" s="25" t="s">
        <v>128</v>
      </c>
      <c r="B26" s="44"/>
      <c r="C26" s="40"/>
      <c r="D26" s="161">
        <f>D20+D24</f>
        <v>0</v>
      </c>
      <c r="E26" s="95"/>
      <c r="F26" s="161">
        <f>F20+F24</f>
        <v>0</v>
      </c>
      <c r="G26" s="96"/>
      <c r="H26" s="161">
        <f>H20+H24</f>
        <v>0</v>
      </c>
      <c r="I26" s="96"/>
      <c r="J26" s="161">
        <f>J20+J24</f>
        <v>-225302947</v>
      </c>
      <c r="K26" s="95"/>
      <c r="L26" s="161">
        <f>SUM(D26:J26)</f>
        <v>-225302947</v>
      </c>
      <c r="M26" s="95"/>
      <c r="N26" s="161">
        <f>N20+N24</f>
        <v>0</v>
      </c>
      <c r="O26" s="95"/>
      <c r="P26" s="161">
        <f>P20+P24</f>
        <v>-225302947</v>
      </c>
    </row>
    <row r="27" spans="1:16" ht="14.45" customHeight="1" x14ac:dyDescent="0.25">
      <c r="A27" s="25"/>
      <c r="B27" s="44"/>
      <c r="C27" s="40"/>
      <c r="D27" s="97"/>
      <c r="E27" s="95"/>
      <c r="F27" s="97"/>
      <c r="G27" s="96"/>
      <c r="H27" s="97"/>
      <c r="I27" s="96"/>
      <c r="J27" s="97"/>
      <c r="K27" s="95"/>
      <c r="L27" s="97"/>
      <c r="M27" s="95"/>
      <c r="N27" s="97"/>
      <c r="O27" s="95"/>
      <c r="P27" s="97"/>
    </row>
    <row r="28" spans="1:16" ht="19.5" customHeight="1" x14ac:dyDescent="0.25">
      <c r="A28" s="23" t="s">
        <v>129</v>
      </c>
      <c r="B28" s="44"/>
      <c r="C28" s="40"/>
      <c r="D28" s="111"/>
      <c r="E28" s="64"/>
      <c r="F28" s="111"/>
      <c r="G28" s="100"/>
      <c r="H28" s="111"/>
      <c r="I28" s="100"/>
      <c r="J28" s="100"/>
      <c r="K28" s="99"/>
      <c r="L28" s="101"/>
      <c r="M28" s="99"/>
      <c r="N28" s="109"/>
      <c r="O28" s="99"/>
      <c r="P28" s="99"/>
    </row>
    <row r="29" spans="1:16" ht="19.5" customHeight="1" x14ac:dyDescent="0.25">
      <c r="A29" s="20" t="s">
        <v>130</v>
      </c>
      <c r="B29" s="44"/>
      <c r="C29" s="40"/>
      <c r="D29" s="107">
        <v>0</v>
      </c>
      <c r="E29" s="107"/>
      <c r="F29" s="107">
        <v>0</v>
      </c>
      <c r="G29" s="107"/>
      <c r="H29" s="107">
        <v>0</v>
      </c>
      <c r="I29" s="107"/>
      <c r="J29" s="112">
        <f>'PL8-9'!D57</f>
        <v>306945561</v>
      </c>
      <c r="K29" s="107"/>
      <c r="L29" s="112">
        <f>SUM(D29:J29)</f>
        <v>306945561</v>
      </c>
      <c r="M29" s="107"/>
      <c r="N29" s="112">
        <f>'PL8-9'!D58</f>
        <v>-2</v>
      </c>
      <c r="O29" s="107"/>
      <c r="P29" s="112">
        <f>SUM(L29:N29)</f>
        <v>306945559</v>
      </c>
    </row>
    <row r="30" spans="1:16" ht="19.5" customHeight="1" x14ac:dyDescent="0.25">
      <c r="A30" s="20" t="s">
        <v>230</v>
      </c>
      <c r="B30" s="44"/>
      <c r="C30" s="40"/>
      <c r="D30" s="104">
        <v>0</v>
      </c>
      <c r="E30" s="113"/>
      <c r="F30" s="104">
        <v>0</v>
      </c>
      <c r="G30" s="113"/>
      <c r="H30" s="104">
        <v>0</v>
      </c>
      <c r="I30" s="113"/>
      <c r="J30" s="106">
        <f>'PL8-9'!D45</f>
        <v>-4393568</v>
      </c>
      <c r="K30" s="113"/>
      <c r="L30" s="106">
        <f>SUM(D30:J30)</f>
        <v>-4393568</v>
      </c>
      <c r="M30" s="113"/>
      <c r="N30" s="104">
        <v>0</v>
      </c>
      <c r="O30" s="114"/>
      <c r="P30" s="106">
        <f>SUM(L30:N30)</f>
        <v>-4393568</v>
      </c>
    </row>
    <row r="31" spans="1:16" ht="19.5" customHeight="1" x14ac:dyDescent="0.25">
      <c r="A31" s="23" t="s">
        <v>98</v>
      </c>
      <c r="B31" s="20"/>
      <c r="C31" s="43"/>
      <c r="D31" s="68">
        <f>SUM(D29:D30)</f>
        <v>0</v>
      </c>
      <c r="E31" s="95"/>
      <c r="F31" s="68">
        <f>SUM(F29:F30)</f>
        <v>0</v>
      </c>
      <c r="G31" s="96"/>
      <c r="H31" s="68">
        <f>SUM(H29:H30)</f>
        <v>0</v>
      </c>
      <c r="I31" s="96"/>
      <c r="J31" s="68">
        <f>SUM(J29:J30)</f>
        <v>302551993</v>
      </c>
      <c r="K31" s="95"/>
      <c r="L31" s="68">
        <f>SUM(L29:L30)</f>
        <v>302551993</v>
      </c>
      <c r="M31" s="95"/>
      <c r="N31" s="68">
        <f>SUM(N29:N30)</f>
        <v>-2</v>
      </c>
      <c r="O31" s="95"/>
      <c r="P31" s="68">
        <f>SUM(P29:P30)</f>
        <v>302551991</v>
      </c>
    </row>
    <row r="32" spans="1:16" ht="14.45" customHeight="1" x14ac:dyDescent="0.25">
      <c r="A32" s="20"/>
      <c r="B32" s="18"/>
      <c r="C32" s="40"/>
      <c r="D32" s="64"/>
      <c r="E32" s="114"/>
      <c r="F32" s="64"/>
      <c r="G32" s="115"/>
      <c r="H32" s="64"/>
      <c r="I32" s="115"/>
      <c r="J32" s="64"/>
      <c r="K32" s="114"/>
      <c r="L32" s="64"/>
      <c r="M32" s="114"/>
      <c r="N32" s="64"/>
      <c r="O32" s="114"/>
      <c r="P32" s="64"/>
    </row>
    <row r="33" spans="1:16" ht="19.5" customHeight="1" thickBot="1" x14ac:dyDescent="0.3">
      <c r="A33" s="23" t="s">
        <v>216</v>
      </c>
      <c r="B33" s="20"/>
      <c r="C33" s="43"/>
      <c r="D33" s="116">
        <f>D12+D31+D18+D22+D32</f>
        <v>2048254862</v>
      </c>
      <c r="E33" s="95"/>
      <c r="F33" s="116">
        <f>F12+F31+F18+F22+F32</f>
        <v>283563867</v>
      </c>
      <c r="G33" s="96"/>
      <c r="H33" s="117">
        <f>H12+H31+H18+H22+H32</f>
        <v>204825487</v>
      </c>
      <c r="I33" s="96"/>
      <c r="J33" s="118">
        <f>J12+J31+J18+J22+J32</f>
        <v>1310218843</v>
      </c>
      <c r="K33" s="95"/>
      <c r="L33" s="118">
        <f>L12+L31+L18+L22+L32</f>
        <v>3846863059</v>
      </c>
      <c r="M33" s="95"/>
      <c r="N33" s="118">
        <f>N12+N31+N18+N22+N32</f>
        <v>90</v>
      </c>
      <c r="O33" s="95"/>
      <c r="P33" s="118">
        <f>P12+P31+P18+P22+P32</f>
        <v>3846863149</v>
      </c>
    </row>
    <row r="34" spans="1:16" ht="19.5" customHeight="1" thickTop="1" x14ac:dyDescent="0.25"/>
    <row r="35" spans="1:16" ht="19.5" customHeight="1" x14ac:dyDescent="0.25">
      <c r="D35" s="45">
        <f>'SFP5-7'!D85-'SH-11'!D33</f>
        <v>0</v>
      </c>
      <c r="F35" s="45">
        <f>'SFP5-7'!D89-'SH-11'!F33</f>
        <v>0</v>
      </c>
      <c r="H35" s="45">
        <f>'SFP5-7'!D92-H33</f>
        <v>0</v>
      </c>
      <c r="J35" s="46">
        <f>J33-'SFP5-7'!D93</f>
        <v>0</v>
      </c>
      <c r="L35" s="46">
        <f>'SFP5-7'!D94-'SH-11'!L33</f>
        <v>0</v>
      </c>
      <c r="N35" s="46">
        <f>'SFP5-7'!D95-'SH-11'!N33</f>
        <v>0</v>
      </c>
      <c r="P35" s="4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J1:O1"/>
    <mergeCell ref="J2:O2"/>
    <mergeCell ref="D4:P4"/>
    <mergeCell ref="H5:J5"/>
    <mergeCell ref="D10:P10"/>
  </mergeCells>
  <pageMargins left="0.7" right="0.7" top="0.48" bottom="0.5" header="0.5" footer="0.5"/>
  <pageSetup paperSize="9" scale="82" firstPageNumber="11" fitToWidth="0" fitToHeight="0" orientation="landscape" useFirstPageNumber="1" r:id="rId1"/>
  <headerFooter alignWithMargins="0"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B4FF-C578-412E-BAB6-76BC723BACE3}">
  <dimension ref="A1:L26"/>
  <sheetViews>
    <sheetView view="pageBreakPreview" zoomScale="72" zoomScaleNormal="76" zoomScaleSheetLayoutView="72" workbookViewId="0"/>
  </sheetViews>
  <sheetFormatPr defaultColWidth="9.140625" defaultRowHeight="15" x14ac:dyDescent="0.25"/>
  <cols>
    <col min="1" max="1" width="64.42578125" style="19" customWidth="1"/>
    <col min="2" max="2" width="6.85546875" style="19" customWidth="1"/>
    <col min="3" max="3" width="0.85546875" style="19" customWidth="1"/>
    <col min="4" max="4" width="16" style="19" customWidth="1"/>
    <col min="5" max="5" width="0.85546875" style="19" customWidth="1"/>
    <col min="6" max="6" width="16" style="19" customWidth="1"/>
    <col min="7" max="7" width="0.85546875" style="19" customWidth="1"/>
    <col min="8" max="8" width="16" style="19" customWidth="1"/>
    <col min="9" max="9" width="0.85546875" style="19" customWidth="1"/>
    <col min="10" max="10" width="16" style="19" customWidth="1"/>
    <col min="11" max="11" width="0.85546875" style="19" customWidth="1"/>
    <col min="12" max="12" width="16" style="19" customWidth="1"/>
    <col min="13" max="13" width="14.5703125" bestFit="1" customWidth="1"/>
  </cols>
  <sheetData>
    <row r="1" spans="1:12" ht="19.5" customHeight="1" x14ac:dyDescent="0.3">
      <c r="A1" s="17" t="s">
        <v>0</v>
      </c>
      <c r="B1" s="20"/>
      <c r="C1" s="20"/>
      <c r="D1" s="20"/>
      <c r="E1" s="20"/>
      <c r="F1" s="20"/>
      <c r="G1" s="20"/>
      <c r="H1" s="20"/>
      <c r="I1" s="20"/>
      <c r="J1" s="172"/>
      <c r="K1" s="172"/>
      <c r="L1" s="26"/>
    </row>
    <row r="2" spans="1:12" ht="19.5" customHeight="1" x14ac:dyDescent="0.25">
      <c r="A2" s="21" t="s">
        <v>106</v>
      </c>
      <c r="B2" s="20"/>
      <c r="C2" s="20"/>
      <c r="D2" s="20"/>
      <c r="E2" s="20"/>
      <c r="F2" s="20"/>
      <c r="G2" s="20"/>
      <c r="H2" s="20"/>
      <c r="I2" s="20"/>
      <c r="J2" s="172"/>
      <c r="K2" s="172"/>
      <c r="L2" s="26"/>
    </row>
    <row r="3" spans="1:12" ht="19.5" customHeight="1" x14ac:dyDescent="0.25">
      <c r="A3" s="2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 x14ac:dyDescent="0.25">
      <c r="A4" s="23"/>
      <c r="B4" s="24"/>
      <c r="C4" s="20"/>
      <c r="D4" s="165" t="s">
        <v>131</v>
      </c>
      <c r="E4" s="165"/>
      <c r="F4" s="165"/>
      <c r="G4" s="165"/>
      <c r="H4" s="165"/>
      <c r="I4" s="165"/>
      <c r="J4" s="165"/>
      <c r="K4" s="165"/>
      <c r="L4" s="165"/>
    </row>
    <row r="5" spans="1:12" ht="19.5" customHeight="1" x14ac:dyDescent="0.25">
      <c r="A5" s="21"/>
      <c r="B5" s="22"/>
      <c r="C5" s="22"/>
      <c r="D5" s="22"/>
      <c r="E5" s="22"/>
      <c r="F5" s="22"/>
      <c r="G5" s="22"/>
      <c r="H5" s="173" t="s">
        <v>63</v>
      </c>
      <c r="I5" s="173"/>
      <c r="J5" s="173"/>
      <c r="K5" s="22"/>
      <c r="L5" s="22"/>
    </row>
    <row r="6" spans="1:12" ht="19.5" customHeight="1" x14ac:dyDescent="0.25">
      <c r="A6" s="23"/>
      <c r="C6" s="20"/>
      <c r="D6" s="24" t="s">
        <v>108</v>
      </c>
      <c r="E6" s="20"/>
      <c r="F6" s="24" t="s">
        <v>109</v>
      </c>
      <c r="K6" s="24"/>
    </row>
    <row r="7" spans="1:12" ht="19.5" customHeight="1" x14ac:dyDescent="0.25">
      <c r="A7" s="37"/>
      <c r="C7" s="24"/>
      <c r="D7" s="24" t="s">
        <v>112</v>
      </c>
      <c r="E7" s="24"/>
      <c r="F7" s="24" t="s">
        <v>113</v>
      </c>
      <c r="G7" s="24"/>
      <c r="I7" s="24"/>
      <c r="K7" s="24"/>
      <c r="L7" s="24" t="s">
        <v>116</v>
      </c>
    </row>
    <row r="8" spans="1:12" ht="19.5" customHeight="1" x14ac:dyDescent="0.25">
      <c r="A8" s="37"/>
      <c r="B8" s="18" t="s">
        <v>7</v>
      </c>
      <c r="C8" s="24"/>
      <c r="D8" s="24" t="s">
        <v>117</v>
      </c>
      <c r="E8" s="24"/>
      <c r="F8" s="24" t="s">
        <v>118</v>
      </c>
      <c r="G8" s="24"/>
      <c r="H8" s="24" t="s">
        <v>119</v>
      </c>
      <c r="I8" s="24"/>
      <c r="J8" s="24" t="s">
        <v>120</v>
      </c>
      <c r="L8" s="24" t="s">
        <v>123</v>
      </c>
    </row>
    <row r="9" spans="1:12" ht="19.5" customHeight="1" x14ac:dyDescent="0.25">
      <c r="A9" s="37"/>
      <c r="B9" s="37"/>
      <c r="C9" s="35"/>
      <c r="D9" s="163" t="s">
        <v>8</v>
      </c>
      <c r="E9" s="163"/>
      <c r="F9" s="163"/>
      <c r="G9" s="163"/>
      <c r="H9" s="163"/>
      <c r="I9" s="163"/>
      <c r="J9" s="163"/>
      <c r="K9" s="163"/>
      <c r="L9" s="163"/>
    </row>
    <row r="10" spans="1:12" ht="19.5" customHeight="1" x14ac:dyDescent="0.25">
      <c r="A10" s="38" t="s">
        <v>190</v>
      </c>
      <c r="B10" s="37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9.5" customHeight="1" x14ac:dyDescent="0.25">
      <c r="A11" s="23" t="s">
        <v>191</v>
      </c>
      <c r="B11" s="23"/>
      <c r="C11" s="23"/>
      <c r="D11" s="97">
        <v>2048254862</v>
      </c>
      <c r="E11" s="121"/>
      <c r="F11" s="97">
        <v>283563867</v>
      </c>
      <c r="G11" s="121"/>
      <c r="H11" s="97">
        <v>204825487</v>
      </c>
      <c r="I11" s="121"/>
      <c r="J11" s="97">
        <v>1001746722</v>
      </c>
      <c r="K11" s="121"/>
      <c r="L11" s="82">
        <f>SUM(D11:J11)</f>
        <v>3538390938</v>
      </c>
    </row>
    <row r="12" spans="1:12" ht="15" customHeight="1" x14ac:dyDescent="0.25">
      <c r="A12" s="23"/>
      <c r="B12" s="23"/>
      <c r="C12" s="40"/>
      <c r="D12" s="122"/>
      <c r="E12" s="123"/>
      <c r="F12" s="122"/>
      <c r="G12" s="111"/>
      <c r="H12" s="122"/>
      <c r="I12" s="111"/>
      <c r="J12" s="124"/>
      <c r="K12" s="121"/>
      <c r="L12" s="124"/>
    </row>
    <row r="13" spans="1:12" ht="19.5" customHeight="1" x14ac:dyDescent="0.25">
      <c r="A13" s="23" t="s">
        <v>124</v>
      </c>
      <c r="B13" s="23"/>
      <c r="C13" s="40"/>
      <c r="D13" s="125"/>
      <c r="E13" s="123"/>
      <c r="F13" s="125"/>
      <c r="G13" s="111"/>
      <c r="H13" s="125"/>
      <c r="I13" s="111"/>
      <c r="J13" s="124"/>
      <c r="K13" s="121"/>
      <c r="L13" s="124"/>
    </row>
    <row r="14" spans="1:12" ht="19.5" customHeight="1" x14ac:dyDescent="0.25">
      <c r="A14" s="25" t="s">
        <v>208</v>
      </c>
      <c r="B14" s="23"/>
      <c r="C14" s="23"/>
      <c r="D14" s="126"/>
      <c r="E14" s="127"/>
      <c r="F14" s="126"/>
      <c r="G14" s="127"/>
      <c r="H14" s="126"/>
      <c r="I14" s="127"/>
      <c r="J14" s="126"/>
      <c r="K14" s="127"/>
      <c r="L14" s="126"/>
    </row>
    <row r="15" spans="1:12" ht="19.5" customHeight="1" x14ac:dyDescent="0.25">
      <c r="A15" s="20" t="s">
        <v>125</v>
      </c>
      <c r="B15" s="44">
        <v>21</v>
      </c>
      <c r="C15" s="47"/>
      <c r="D15" s="104">
        <v>0</v>
      </c>
      <c r="E15" s="128"/>
      <c r="F15" s="104">
        <v>0</v>
      </c>
      <c r="G15" s="105"/>
      <c r="H15" s="104">
        <v>0</v>
      </c>
      <c r="I15" s="105"/>
      <c r="J15" s="102">
        <v>-225307960</v>
      </c>
      <c r="K15" s="105">
        <v>0</v>
      </c>
      <c r="L15" s="129">
        <f>SUM(D15:J15)</f>
        <v>-225307960</v>
      </c>
    </row>
    <row r="16" spans="1:12" ht="19.5" hidden="1" customHeight="1" x14ac:dyDescent="0.25">
      <c r="A16" s="25"/>
      <c r="B16" s="44"/>
      <c r="C16" s="47"/>
      <c r="D16" s="105"/>
      <c r="E16" s="128"/>
      <c r="F16" s="105"/>
      <c r="G16" s="105"/>
      <c r="H16" s="105"/>
      <c r="I16" s="105"/>
      <c r="J16" s="105"/>
      <c r="K16" s="105"/>
      <c r="L16" s="105"/>
    </row>
    <row r="17" spans="1:12" ht="19.5" customHeight="1" x14ac:dyDescent="0.25">
      <c r="A17" s="25" t="s">
        <v>209</v>
      </c>
      <c r="B17" s="42"/>
      <c r="C17" s="43"/>
      <c r="D17" s="68">
        <f>SUM(D15:D15)</f>
        <v>0</v>
      </c>
      <c r="E17" s="124"/>
      <c r="F17" s="68">
        <f>SUM(F15:F15)</f>
        <v>0</v>
      </c>
      <c r="G17" s="94"/>
      <c r="H17" s="68">
        <f>SUM(H15:H15)</f>
        <v>0</v>
      </c>
      <c r="I17" s="94"/>
      <c r="J17" s="130">
        <f>SUM(J15:J15)</f>
        <v>-225307960</v>
      </c>
      <c r="K17" s="94"/>
      <c r="L17" s="130">
        <f>SUM(L15:L15)</f>
        <v>-225307960</v>
      </c>
    </row>
    <row r="18" spans="1:12" ht="15" customHeight="1" x14ac:dyDescent="0.25">
      <c r="A18" s="20"/>
      <c r="C18" s="40"/>
      <c r="D18" s="108"/>
      <c r="E18" s="123"/>
      <c r="F18" s="108"/>
      <c r="G18" s="111"/>
      <c r="H18" s="108"/>
      <c r="I18" s="111"/>
      <c r="J18" s="108"/>
      <c r="K18" s="123"/>
      <c r="L18" s="123"/>
    </row>
    <row r="19" spans="1:12" ht="19.5" customHeight="1" x14ac:dyDescent="0.25">
      <c r="A19" s="23" t="s">
        <v>129</v>
      </c>
      <c r="C19" s="40"/>
      <c r="D19" s="111"/>
      <c r="E19" s="123"/>
      <c r="F19" s="111"/>
      <c r="G19" s="111"/>
      <c r="H19" s="111"/>
      <c r="I19" s="111"/>
      <c r="J19" s="111"/>
      <c r="K19" s="123"/>
      <c r="L19" s="123"/>
    </row>
    <row r="20" spans="1:12" ht="19.5" customHeight="1" x14ac:dyDescent="0.25">
      <c r="A20" s="20" t="s">
        <v>132</v>
      </c>
      <c r="C20" s="40"/>
      <c r="D20" s="107">
        <v>0</v>
      </c>
      <c r="E20" s="126"/>
      <c r="F20" s="107">
        <v>0</v>
      </c>
      <c r="G20" s="105"/>
      <c r="H20" s="107">
        <v>0</v>
      </c>
      <c r="I20" s="105"/>
      <c r="J20" s="131">
        <f>'PL8-9'!J57</f>
        <v>326696942</v>
      </c>
      <c r="K20" s="105"/>
      <c r="L20" s="131">
        <f>SUM(D20:J20)</f>
        <v>326696942</v>
      </c>
    </row>
    <row r="21" spans="1:12" ht="19.5" customHeight="1" x14ac:dyDescent="0.25">
      <c r="A21" s="20" t="s">
        <v>231</v>
      </c>
      <c r="C21" s="40"/>
      <c r="D21" s="104">
        <v>0</v>
      </c>
      <c r="E21" s="126"/>
      <c r="F21" s="104">
        <v>0</v>
      </c>
      <c r="G21" s="105"/>
      <c r="H21" s="104">
        <v>0</v>
      </c>
      <c r="I21" s="105"/>
      <c r="J21" s="129">
        <f>'PL8-9'!J45</f>
        <v>-10584210</v>
      </c>
      <c r="K21" s="105"/>
      <c r="L21" s="129">
        <f>SUM(D21:J21)</f>
        <v>-10584210</v>
      </c>
    </row>
    <row r="22" spans="1:12" ht="19.5" customHeight="1" x14ac:dyDescent="0.25">
      <c r="A22" s="23" t="s">
        <v>98</v>
      </c>
      <c r="C22" s="43"/>
      <c r="D22" s="68">
        <f>SUM(D20:D21)</f>
        <v>0</v>
      </c>
      <c r="E22" s="124"/>
      <c r="F22" s="68">
        <f>SUM(F20:F21)</f>
        <v>0</v>
      </c>
      <c r="G22" s="94"/>
      <c r="H22" s="68">
        <f>SUM(H20:H21)</f>
        <v>0</v>
      </c>
      <c r="I22" s="94"/>
      <c r="J22" s="130">
        <f>SUM(J20:J21)</f>
        <v>316112732</v>
      </c>
      <c r="K22" s="94"/>
      <c r="L22" s="130">
        <f>SUM(L20:L21)</f>
        <v>316112732</v>
      </c>
    </row>
    <row r="23" spans="1:12" ht="15" customHeight="1" x14ac:dyDescent="0.25">
      <c r="A23" s="20"/>
      <c r="B23" s="44"/>
      <c r="C23" s="43"/>
      <c r="D23" s="110"/>
      <c r="E23" s="124"/>
      <c r="F23" s="110"/>
      <c r="G23" s="110"/>
      <c r="H23" s="110"/>
      <c r="I23" s="110"/>
      <c r="J23" s="110"/>
      <c r="K23" s="110"/>
      <c r="L23" s="110"/>
    </row>
    <row r="24" spans="1:12" ht="19.5" customHeight="1" thickBot="1" x14ac:dyDescent="0.3">
      <c r="A24" s="23" t="s">
        <v>192</v>
      </c>
      <c r="C24" s="43"/>
      <c r="D24" s="132">
        <f>D11+D17+D22</f>
        <v>2048254862</v>
      </c>
      <c r="E24" s="133"/>
      <c r="F24" s="132">
        <f>F11+F17+F22</f>
        <v>283563867</v>
      </c>
      <c r="G24" s="134"/>
      <c r="H24" s="132">
        <f>H11+H17+H22</f>
        <v>204825487</v>
      </c>
      <c r="I24" s="134"/>
      <c r="J24" s="132">
        <f>J11+J17+J22</f>
        <v>1092551494</v>
      </c>
      <c r="K24" s="133"/>
      <c r="L24" s="132">
        <f>L11+L17+L22</f>
        <v>3629195710</v>
      </c>
    </row>
    <row r="25" spans="1:12" ht="19.5" customHeight="1" thickTop="1" x14ac:dyDescent="0.25"/>
    <row r="26" spans="1:12" ht="19.5" customHeight="1" x14ac:dyDescent="0.25">
      <c r="L26" s="4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J1:K1"/>
    <mergeCell ref="J2:K2"/>
    <mergeCell ref="D4:L4"/>
    <mergeCell ref="H5:J5"/>
    <mergeCell ref="D9:L9"/>
  </mergeCells>
  <pageMargins left="0.7" right="0.7" top="0.48" bottom="0.5" header="0.5" footer="0.5"/>
  <pageSetup paperSize="9" scale="86" firstPageNumber="12" fitToWidth="0" fitToHeight="0" orientation="landscape" useFirstPageNumber="1" r:id="rId1"/>
  <headerFooter alignWithMargins="0">
    <oddFooter>&amp;LThe accompanying notes form an integral part of the financial statements.
&amp;C&amp;P</oddFooter>
  </headerFooter>
  <customProperties>
    <customPr name="OrphanNamesChecked" r:id="rId2"/>
  </customProperties>
  <ignoredErrors>
    <ignoredError sqref="L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4917-1325-47BE-85F9-3F14F823E1D3}">
  <dimension ref="A1:L26"/>
  <sheetViews>
    <sheetView view="pageBreakPreview" zoomScale="72" zoomScaleNormal="76" zoomScaleSheetLayoutView="72" workbookViewId="0"/>
  </sheetViews>
  <sheetFormatPr defaultColWidth="9.140625" defaultRowHeight="15" x14ac:dyDescent="0.25"/>
  <cols>
    <col min="1" max="1" width="64.42578125" style="19" customWidth="1"/>
    <col min="2" max="2" width="6.85546875" style="19" customWidth="1"/>
    <col min="3" max="3" width="0.85546875" style="19" customWidth="1"/>
    <col min="4" max="4" width="16" style="19" customWidth="1"/>
    <col min="5" max="5" width="0.85546875" style="19" customWidth="1"/>
    <col min="6" max="6" width="16" style="19" customWidth="1"/>
    <col min="7" max="7" width="0.85546875" style="19" customWidth="1"/>
    <col min="8" max="8" width="16" style="19" customWidth="1"/>
    <col min="9" max="9" width="0.85546875" style="19" customWidth="1"/>
    <col min="10" max="10" width="16" style="19" customWidth="1"/>
    <col min="11" max="11" width="0.85546875" style="19" customWidth="1"/>
    <col min="12" max="12" width="16" style="19" customWidth="1"/>
    <col min="13" max="13" width="14.5703125" customWidth="1"/>
  </cols>
  <sheetData>
    <row r="1" spans="1:12" ht="19.5" customHeight="1" x14ac:dyDescent="0.3">
      <c r="A1" s="17" t="s">
        <v>0</v>
      </c>
      <c r="B1" s="20"/>
      <c r="C1" s="20"/>
      <c r="D1" s="20"/>
      <c r="E1" s="20"/>
      <c r="F1" s="20"/>
      <c r="G1" s="20"/>
      <c r="H1" s="20"/>
      <c r="I1" s="20"/>
      <c r="J1" s="172"/>
      <c r="K1" s="172"/>
      <c r="L1" s="26"/>
    </row>
    <row r="2" spans="1:12" ht="19.5" customHeight="1" x14ac:dyDescent="0.25">
      <c r="A2" s="21" t="s">
        <v>106</v>
      </c>
      <c r="B2" s="20"/>
      <c r="C2" s="20"/>
      <c r="D2" s="20"/>
      <c r="E2" s="20"/>
      <c r="F2" s="20"/>
      <c r="G2" s="20"/>
      <c r="H2" s="20"/>
      <c r="I2" s="20"/>
      <c r="J2" s="172"/>
      <c r="K2" s="172"/>
      <c r="L2" s="26"/>
    </row>
    <row r="3" spans="1:12" ht="19.5" customHeight="1" x14ac:dyDescent="0.25">
      <c r="A3" s="21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 x14ac:dyDescent="0.25">
      <c r="A4" s="23"/>
      <c r="B4" s="24"/>
      <c r="C4" s="20"/>
      <c r="D4" s="165" t="s">
        <v>131</v>
      </c>
      <c r="E4" s="165"/>
      <c r="F4" s="165"/>
      <c r="G4" s="165"/>
      <c r="H4" s="165"/>
      <c r="I4" s="165"/>
      <c r="J4" s="165"/>
      <c r="K4" s="165"/>
      <c r="L4" s="165"/>
    </row>
    <row r="5" spans="1:12" ht="19.5" customHeight="1" x14ac:dyDescent="0.25">
      <c r="A5" s="21"/>
      <c r="B5" s="22"/>
      <c r="C5" s="22"/>
      <c r="D5" s="22"/>
      <c r="E5" s="22"/>
      <c r="F5" s="22"/>
      <c r="G5" s="22"/>
      <c r="H5" s="173" t="s">
        <v>63</v>
      </c>
      <c r="I5" s="173"/>
      <c r="J5" s="173"/>
      <c r="K5" s="22"/>
      <c r="L5" s="22"/>
    </row>
    <row r="6" spans="1:12" ht="19.5" customHeight="1" x14ac:dyDescent="0.25">
      <c r="A6" s="23"/>
      <c r="C6" s="20"/>
      <c r="D6" s="24" t="s">
        <v>108</v>
      </c>
      <c r="E6" s="20"/>
      <c r="F6" s="24" t="s">
        <v>109</v>
      </c>
      <c r="K6" s="24"/>
    </row>
    <row r="7" spans="1:12" ht="19.5" customHeight="1" x14ac:dyDescent="0.25">
      <c r="A7" s="37"/>
      <c r="C7" s="24"/>
      <c r="D7" s="24" t="s">
        <v>112</v>
      </c>
      <c r="E7" s="24"/>
      <c r="F7" s="24" t="s">
        <v>113</v>
      </c>
      <c r="G7" s="24"/>
      <c r="I7" s="24"/>
      <c r="K7" s="24"/>
      <c r="L7" s="24" t="s">
        <v>116</v>
      </c>
    </row>
    <row r="8" spans="1:12" ht="19.5" customHeight="1" x14ac:dyDescent="0.25">
      <c r="A8" s="37"/>
      <c r="B8" s="18" t="s">
        <v>7</v>
      </c>
      <c r="C8" s="24"/>
      <c r="D8" s="24" t="s">
        <v>117</v>
      </c>
      <c r="E8" s="24"/>
      <c r="F8" s="24" t="s">
        <v>118</v>
      </c>
      <c r="G8" s="24"/>
      <c r="H8" s="24" t="s">
        <v>119</v>
      </c>
      <c r="I8" s="24"/>
      <c r="J8" s="24" t="s">
        <v>120</v>
      </c>
      <c r="L8" s="24" t="s">
        <v>123</v>
      </c>
    </row>
    <row r="9" spans="1:12" ht="19.5" customHeight="1" x14ac:dyDescent="0.25">
      <c r="A9" s="37"/>
      <c r="B9" s="37"/>
      <c r="C9" s="35"/>
      <c r="D9" s="163" t="s">
        <v>8</v>
      </c>
      <c r="E9" s="163"/>
      <c r="F9" s="163"/>
      <c r="G9" s="163"/>
      <c r="H9" s="163"/>
      <c r="I9" s="163"/>
      <c r="J9" s="163"/>
      <c r="K9" s="163"/>
      <c r="L9" s="163"/>
    </row>
    <row r="10" spans="1:12" ht="19.5" customHeight="1" x14ac:dyDescent="0.25">
      <c r="A10" s="38" t="s">
        <v>214</v>
      </c>
      <c r="B10" s="37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9.5" customHeight="1" x14ac:dyDescent="0.25">
      <c r="A11" s="23" t="s">
        <v>215</v>
      </c>
      <c r="B11" s="23"/>
      <c r="C11" s="23"/>
      <c r="D11" s="82">
        <f>'SH-12'!D24</f>
        <v>2048254862</v>
      </c>
      <c r="E11" s="121"/>
      <c r="F11" s="82">
        <f>'SH-12'!F24</f>
        <v>283563867</v>
      </c>
      <c r="G11" s="121"/>
      <c r="H11" s="82">
        <f>'SH-12'!H24</f>
        <v>204825487</v>
      </c>
      <c r="I11" s="121"/>
      <c r="J11" s="82">
        <f>'SH-12'!J24</f>
        <v>1092551494</v>
      </c>
      <c r="K11" s="121"/>
      <c r="L11" s="82">
        <f>SUM(D11:J11)</f>
        <v>3629195710</v>
      </c>
    </row>
    <row r="12" spans="1:12" ht="15" customHeight="1" x14ac:dyDescent="0.25">
      <c r="A12" s="23"/>
      <c r="B12" s="23"/>
      <c r="C12" s="40"/>
      <c r="D12" s="122"/>
      <c r="E12" s="123"/>
      <c r="F12" s="122"/>
      <c r="G12" s="111"/>
      <c r="H12" s="122"/>
      <c r="I12" s="111"/>
      <c r="J12" s="124"/>
      <c r="K12" s="121"/>
      <c r="L12" s="124"/>
    </row>
    <row r="13" spans="1:12" ht="19.5" customHeight="1" x14ac:dyDescent="0.25">
      <c r="A13" s="23" t="s">
        <v>124</v>
      </c>
      <c r="B13" s="23"/>
      <c r="C13" s="40"/>
      <c r="D13" s="125"/>
      <c r="E13" s="123"/>
      <c r="F13" s="125"/>
      <c r="G13" s="111"/>
      <c r="H13" s="125"/>
      <c r="I13" s="111"/>
      <c r="J13" s="124"/>
      <c r="K13" s="121"/>
      <c r="L13" s="124"/>
    </row>
    <row r="14" spans="1:12" ht="19.5" customHeight="1" x14ac:dyDescent="0.25">
      <c r="A14" s="25" t="s">
        <v>208</v>
      </c>
      <c r="B14" s="23"/>
      <c r="C14" s="23"/>
      <c r="D14" s="126"/>
      <c r="E14" s="127"/>
      <c r="F14" s="126"/>
      <c r="G14" s="127"/>
      <c r="H14" s="126"/>
      <c r="I14" s="127"/>
      <c r="J14" s="126"/>
      <c r="K14" s="127"/>
      <c r="L14" s="126"/>
    </row>
    <row r="15" spans="1:12" ht="19.5" customHeight="1" x14ac:dyDescent="0.25">
      <c r="A15" s="20" t="s">
        <v>125</v>
      </c>
      <c r="B15" s="44">
        <v>21</v>
      </c>
      <c r="C15" s="47"/>
      <c r="D15" s="104">
        <v>0</v>
      </c>
      <c r="E15" s="128"/>
      <c r="F15" s="104">
        <v>0</v>
      </c>
      <c r="G15" s="105"/>
      <c r="H15" s="104">
        <v>0</v>
      </c>
      <c r="I15" s="105"/>
      <c r="J15" s="102">
        <v>-225302947</v>
      </c>
      <c r="K15" s="105">
        <v>0</v>
      </c>
      <c r="L15" s="129">
        <f>SUM(D15:J15)</f>
        <v>-225302947</v>
      </c>
    </row>
    <row r="16" spans="1:12" ht="19.5" hidden="1" customHeight="1" x14ac:dyDescent="0.25">
      <c r="A16" s="25"/>
      <c r="B16" s="44"/>
      <c r="C16" s="47"/>
      <c r="D16" s="105"/>
      <c r="E16" s="128"/>
      <c r="F16" s="105"/>
      <c r="G16" s="105"/>
      <c r="H16" s="105"/>
      <c r="I16" s="105"/>
      <c r="J16" s="105"/>
      <c r="K16" s="105"/>
      <c r="L16" s="105"/>
    </row>
    <row r="17" spans="1:12" ht="19.5" customHeight="1" x14ac:dyDescent="0.25">
      <c r="A17" s="25" t="s">
        <v>209</v>
      </c>
      <c r="B17" s="42"/>
      <c r="C17" s="43"/>
      <c r="D17" s="68">
        <f>SUM(D15:D15)</f>
        <v>0</v>
      </c>
      <c r="E17" s="124"/>
      <c r="F17" s="68">
        <f>SUM(F15:F15)</f>
        <v>0</v>
      </c>
      <c r="G17" s="94"/>
      <c r="H17" s="68">
        <f>SUM(H15:H15)</f>
        <v>0</v>
      </c>
      <c r="I17" s="94"/>
      <c r="J17" s="130">
        <f>SUM(J15:J15)</f>
        <v>-225302947</v>
      </c>
      <c r="K17" s="94"/>
      <c r="L17" s="130">
        <f>SUM(L15:L15)</f>
        <v>-225302947</v>
      </c>
    </row>
    <row r="18" spans="1:12" ht="15" customHeight="1" x14ac:dyDescent="0.25">
      <c r="A18" s="20"/>
      <c r="C18" s="40"/>
      <c r="D18" s="108"/>
      <c r="E18" s="123"/>
      <c r="F18" s="108"/>
      <c r="G18" s="111"/>
      <c r="H18" s="108"/>
      <c r="I18" s="111"/>
      <c r="J18" s="108"/>
      <c r="K18" s="123"/>
      <c r="L18" s="123"/>
    </row>
    <row r="19" spans="1:12" ht="19.5" customHeight="1" x14ac:dyDescent="0.25">
      <c r="A19" s="23" t="s">
        <v>129</v>
      </c>
      <c r="C19" s="40"/>
      <c r="D19" s="111"/>
      <c r="E19" s="123"/>
      <c r="F19" s="111"/>
      <c r="G19" s="111"/>
      <c r="H19" s="111"/>
      <c r="I19" s="111"/>
      <c r="J19" s="111"/>
      <c r="K19" s="123"/>
      <c r="L19" s="123"/>
    </row>
    <row r="20" spans="1:12" ht="19.5" customHeight="1" x14ac:dyDescent="0.25">
      <c r="A20" s="20" t="s">
        <v>132</v>
      </c>
      <c r="C20" s="40"/>
      <c r="D20" s="107">
        <v>0</v>
      </c>
      <c r="E20" s="126"/>
      <c r="F20" s="107">
        <v>0</v>
      </c>
      <c r="G20" s="105"/>
      <c r="H20" s="107">
        <v>0</v>
      </c>
      <c r="I20" s="105"/>
      <c r="J20" s="131">
        <f>'PL8-9'!H57</f>
        <v>315123963</v>
      </c>
      <c r="K20" s="105"/>
      <c r="L20" s="131">
        <f>SUM(D20:J20)</f>
        <v>315123963</v>
      </c>
    </row>
    <row r="21" spans="1:12" ht="19.5" customHeight="1" x14ac:dyDescent="0.25">
      <c r="A21" s="20" t="s">
        <v>231</v>
      </c>
      <c r="C21" s="40"/>
      <c r="D21" s="104">
        <v>0</v>
      </c>
      <c r="E21" s="126"/>
      <c r="F21" s="104">
        <v>0</v>
      </c>
      <c r="G21" s="105"/>
      <c r="H21" s="104">
        <v>0</v>
      </c>
      <c r="I21" s="105"/>
      <c r="J21" s="129">
        <f>'PL8-9'!H45</f>
        <v>-4393568</v>
      </c>
      <c r="K21" s="105"/>
      <c r="L21" s="129">
        <f>SUM(D21:J21)</f>
        <v>-4393568</v>
      </c>
    </row>
    <row r="22" spans="1:12" ht="19.5" customHeight="1" x14ac:dyDescent="0.25">
      <c r="A22" s="23" t="s">
        <v>98</v>
      </c>
      <c r="C22" s="43"/>
      <c r="D22" s="68">
        <f>SUM(D20:D21)</f>
        <v>0</v>
      </c>
      <c r="E22" s="124"/>
      <c r="F22" s="68">
        <f>SUM(F20:F21)</f>
        <v>0</v>
      </c>
      <c r="G22" s="94"/>
      <c r="H22" s="68">
        <f>SUM(H20:H21)</f>
        <v>0</v>
      </c>
      <c r="I22" s="94"/>
      <c r="J22" s="130">
        <f>SUM(J20:J21)</f>
        <v>310730395</v>
      </c>
      <c r="K22" s="94"/>
      <c r="L22" s="130">
        <f>SUM(L20:L21)</f>
        <v>310730395</v>
      </c>
    </row>
    <row r="23" spans="1:12" ht="15" customHeight="1" x14ac:dyDescent="0.25">
      <c r="A23" s="20"/>
      <c r="B23" s="44"/>
      <c r="C23" s="43"/>
      <c r="D23" s="110"/>
      <c r="E23" s="124"/>
      <c r="F23" s="110"/>
      <c r="G23" s="110"/>
      <c r="H23" s="110"/>
      <c r="I23" s="110"/>
      <c r="J23" s="110"/>
      <c r="K23" s="110"/>
      <c r="L23" s="110"/>
    </row>
    <row r="24" spans="1:12" ht="19.5" customHeight="1" thickBot="1" x14ac:dyDescent="0.3">
      <c r="A24" s="23" t="s">
        <v>216</v>
      </c>
      <c r="C24" s="43"/>
      <c r="D24" s="132">
        <f>D11+D17+D22</f>
        <v>2048254862</v>
      </c>
      <c r="E24" s="133"/>
      <c r="F24" s="132">
        <f>F11+F17+F22</f>
        <v>283563867</v>
      </c>
      <c r="G24" s="134"/>
      <c r="H24" s="132">
        <f>H11+H17+H22</f>
        <v>204825487</v>
      </c>
      <c r="I24" s="134"/>
      <c r="J24" s="132">
        <f>J11+J17+J22</f>
        <v>1177978942</v>
      </c>
      <c r="K24" s="133"/>
      <c r="L24" s="132">
        <f>L11+L17+L22</f>
        <v>3714623158</v>
      </c>
    </row>
    <row r="25" spans="1:12" ht="19.5" customHeight="1" thickTop="1" x14ac:dyDescent="0.25"/>
    <row r="26" spans="1:12" ht="19.5" customHeight="1" x14ac:dyDescent="0.25">
      <c r="L26" s="4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J1:K1"/>
    <mergeCell ref="J2:K2"/>
    <mergeCell ref="D4:L4"/>
    <mergeCell ref="H5:J5"/>
    <mergeCell ref="D9:L9"/>
  </mergeCells>
  <pageMargins left="0.7" right="0.7" top="0.48" bottom="0.5" header="0.5" footer="0.5"/>
  <pageSetup paperSize="9" scale="86" firstPageNumber="13" fitToWidth="0" fitToHeight="0" orientation="landscape" useFirstPageNumber="1" r:id="rId1"/>
  <headerFooter alignWithMargins="0"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8"/>
  <sheetViews>
    <sheetView view="pageBreakPreview" zoomScale="70" zoomScaleNormal="70" zoomScaleSheetLayoutView="70" workbookViewId="0"/>
  </sheetViews>
  <sheetFormatPr defaultColWidth="9.140625" defaultRowHeight="20.25" customHeight="1" x14ac:dyDescent="0.25"/>
  <cols>
    <col min="1" max="1" width="5.140625" customWidth="1"/>
    <col min="2" max="2" width="47.5703125" customWidth="1"/>
    <col min="3" max="3" width="7.85546875" customWidth="1"/>
    <col min="4" max="4" width="0.85546875" customWidth="1"/>
    <col min="5" max="5" width="14.5703125" customWidth="1"/>
    <col min="6" max="6" width="0.85546875" customWidth="1"/>
    <col min="7" max="7" width="14.5703125" customWidth="1"/>
    <col min="8" max="8" width="0.85546875" customWidth="1"/>
    <col min="9" max="9" width="14.5703125" customWidth="1"/>
    <col min="10" max="10" width="0.85546875" customWidth="1"/>
    <col min="11" max="11" width="14.5703125" customWidth="1"/>
    <col min="13" max="13" width="14.5703125" bestFit="1" customWidth="1"/>
    <col min="15" max="15" width="14.5703125" bestFit="1" customWidth="1"/>
    <col min="17" max="17" width="13.5703125" customWidth="1"/>
    <col min="19" max="19" width="5.140625" bestFit="1" customWidth="1"/>
  </cols>
  <sheetData>
    <row r="1" spans="1:11" ht="18.75" customHeight="1" x14ac:dyDescent="0.3">
      <c r="A1" s="17" t="s">
        <v>0</v>
      </c>
      <c r="B1" s="17"/>
      <c r="C1" s="18"/>
      <c r="D1" s="19"/>
      <c r="E1" s="45"/>
      <c r="F1" s="19"/>
      <c r="G1" s="19"/>
      <c r="H1" s="19"/>
      <c r="I1" s="19"/>
      <c r="J1" s="175"/>
      <c r="K1" s="175"/>
    </row>
    <row r="2" spans="1:11" ht="18.75" customHeight="1" x14ac:dyDescent="0.25">
      <c r="A2" s="21" t="s">
        <v>133</v>
      </c>
      <c r="B2" s="21"/>
      <c r="C2" s="49"/>
      <c r="D2" s="50"/>
      <c r="E2" s="51"/>
      <c r="F2" s="176"/>
      <c r="G2" s="176"/>
      <c r="H2" s="50"/>
      <c r="I2" s="50"/>
      <c r="J2" s="176"/>
      <c r="K2" s="176"/>
    </row>
    <row r="3" spans="1:11" ht="18.75" customHeight="1" x14ac:dyDescent="0.25">
      <c r="A3" s="21"/>
      <c r="B3" s="21"/>
      <c r="C3" s="52"/>
      <c r="D3" s="50"/>
      <c r="E3" s="51"/>
      <c r="F3" s="50"/>
      <c r="G3" s="50"/>
      <c r="H3" s="50"/>
      <c r="I3" s="50"/>
      <c r="J3" s="50"/>
      <c r="K3" s="50"/>
    </row>
    <row r="4" spans="1:11" ht="18.75" customHeight="1" x14ac:dyDescent="0.25">
      <c r="A4" s="21"/>
      <c r="B4" s="21"/>
      <c r="C4" s="52"/>
      <c r="D4" s="50"/>
      <c r="E4" s="165" t="s">
        <v>2</v>
      </c>
      <c r="F4" s="165"/>
      <c r="G4" s="165"/>
      <c r="H4" s="23"/>
      <c r="I4" s="165" t="s">
        <v>3</v>
      </c>
      <c r="J4" s="165"/>
      <c r="K4" s="165"/>
    </row>
    <row r="5" spans="1:11" ht="18.75" customHeight="1" x14ac:dyDescent="0.25">
      <c r="A5" s="23"/>
      <c r="B5" s="23"/>
      <c r="C5" s="18"/>
      <c r="D5" s="19"/>
      <c r="E5" s="165" t="s">
        <v>4</v>
      </c>
      <c r="F5" s="165"/>
      <c r="G5" s="165"/>
      <c r="H5" s="23"/>
      <c r="I5" s="165" t="s">
        <v>4</v>
      </c>
      <c r="J5" s="165"/>
      <c r="K5" s="165"/>
    </row>
    <row r="6" spans="1:11" ht="18.75" customHeight="1" x14ac:dyDescent="0.25">
      <c r="A6" s="23"/>
      <c r="B6" s="23"/>
      <c r="C6" s="18"/>
      <c r="D6" s="19"/>
      <c r="E6" s="174" t="s">
        <v>72</v>
      </c>
      <c r="F6" s="174"/>
      <c r="G6" s="174"/>
      <c r="H6" s="20"/>
      <c r="I6" s="174" t="s">
        <v>72</v>
      </c>
      <c r="J6" s="174"/>
      <c r="K6" s="174"/>
    </row>
    <row r="7" spans="1:11" ht="18.75" customHeight="1" x14ac:dyDescent="0.25">
      <c r="A7" s="23"/>
      <c r="B7" s="23"/>
      <c r="C7" s="18" t="s">
        <v>7</v>
      </c>
      <c r="D7" s="19"/>
      <c r="E7" s="24">
        <v>2025</v>
      </c>
      <c r="F7" s="24"/>
      <c r="G7" s="24">
        <v>2024</v>
      </c>
      <c r="H7" s="20"/>
      <c r="I7" s="24">
        <v>2025</v>
      </c>
      <c r="J7" s="24"/>
      <c r="K7" s="24">
        <v>2024</v>
      </c>
    </row>
    <row r="8" spans="1:11" ht="18.75" customHeight="1" x14ac:dyDescent="0.25">
      <c r="A8" s="23"/>
      <c r="B8" s="23"/>
      <c r="C8" s="18"/>
      <c r="D8" s="19"/>
      <c r="E8" s="163" t="s">
        <v>8</v>
      </c>
      <c r="F8" s="163"/>
      <c r="G8" s="163"/>
      <c r="H8" s="163"/>
      <c r="I8" s="163"/>
      <c r="J8" s="163"/>
      <c r="K8" s="163"/>
    </row>
    <row r="9" spans="1:11" ht="18.75" customHeight="1" x14ac:dyDescent="0.25">
      <c r="A9" s="25" t="s">
        <v>134</v>
      </c>
      <c r="B9" s="25"/>
      <c r="C9" s="18"/>
      <c r="D9" s="26"/>
      <c r="E9" s="36"/>
      <c r="F9" s="20"/>
      <c r="G9" s="26"/>
      <c r="H9" s="26"/>
      <c r="I9" s="26"/>
      <c r="J9" s="20"/>
      <c r="K9" s="26"/>
    </row>
    <row r="10" spans="1:11" ht="18.75" customHeight="1" x14ac:dyDescent="0.25">
      <c r="A10" s="20" t="s">
        <v>93</v>
      </c>
      <c r="B10" s="20"/>
      <c r="C10" s="18"/>
      <c r="D10" s="26"/>
      <c r="E10" s="131">
        <f>'PL8-9'!D36</f>
        <v>306945559</v>
      </c>
      <c r="F10" s="135"/>
      <c r="G10" s="136">
        <f>'PL8-9'!F36</f>
        <v>395675254</v>
      </c>
      <c r="H10" s="126"/>
      <c r="I10" s="131">
        <f>'PL8-9'!H36</f>
        <v>315123963</v>
      </c>
      <c r="J10" s="126"/>
      <c r="K10" s="136">
        <f>'PL8-9'!J36</f>
        <v>326696942</v>
      </c>
    </row>
    <row r="11" spans="1:11" ht="18.75" customHeight="1" x14ac:dyDescent="0.25">
      <c r="A11" s="35" t="s">
        <v>135</v>
      </c>
      <c r="B11" s="35"/>
      <c r="C11" s="18"/>
      <c r="D11" s="26"/>
      <c r="E11" s="126"/>
      <c r="F11" s="135"/>
      <c r="G11" s="126"/>
      <c r="H11" s="70"/>
      <c r="I11" s="126"/>
      <c r="J11" s="135"/>
      <c r="K11" s="126"/>
    </row>
    <row r="12" spans="1:11" ht="18.75" customHeight="1" x14ac:dyDescent="0.25">
      <c r="A12" s="20" t="s">
        <v>92</v>
      </c>
      <c r="B12" s="20"/>
      <c r="C12" s="18">
        <v>19</v>
      </c>
      <c r="D12" s="26"/>
      <c r="E12" s="105">
        <v>72275722</v>
      </c>
      <c r="F12" s="113"/>
      <c r="G12" s="105">
        <v>78983842</v>
      </c>
      <c r="H12" s="70"/>
      <c r="I12" s="105">
        <v>72275722</v>
      </c>
      <c r="J12" s="107"/>
      <c r="K12" s="105">
        <v>78983842</v>
      </c>
    </row>
    <row r="13" spans="1:11" ht="18.75" customHeight="1" x14ac:dyDescent="0.25">
      <c r="A13" s="20" t="s">
        <v>88</v>
      </c>
      <c r="B13" s="20"/>
      <c r="C13" s="18"/>
      <c r="D13" s="26"/>
      <c r="E13" s="105">
        <v>1191237</v>
      </c>
      <c r="F13" s="135"/>
      <c r="G13" s="105">
        <v>1330299</v>
      </c>
      <c r="H13" s="70"/>
      <c r="I13" s="105">
        <v>1191237</v>
      </c>
      <c r="J13" s="135"/>
      <c r="K13" s="105">
        <v>1330299</v>
      </c>
    </row>
    <row r="14" spans="1:11" ht="18.75" customHeight="1" x14ac:dyDescent="0.25">
      <c r="A14" s="20" t="s">
        <v>136</v>
      </c>
      <c r="B14" s="20"/>
      <c r="C14" s="18"/>
      <c r="D14" s="26"/>
      <c r="E14" s="107">
        <v>141372417</v>
      </c>
      <c r="F14" s="137"/>
      <c r="G14" s="107">
        <v>138043997</v>
      </c>
      <c r="H14" s="70"/>
      <c r="I14" s="103">
        <v>141372417</v>
      </c>
      <c r="J14" s="137"/>
      <c r="K14" s="103">
        <v>137354661</v>
      </c>
    </row>
    <row r="15" spans="1:11" ht="18.75" customHeight="1" x14ac:dyDescent="0.25">
      <c r="A15" s="20" t="s">
        <v>137</v>
      </c>
      <c r="B15" s="20"/>
      <c r="C15" s="20"/>
      <c r="D15" s="20"/>
      <c r="E15" s="107"/>
      <c r="F15" s="41"/>
      <c r="G15" s="107"/>
      <c r="H15" s="41"/>
      <c r="I15" s="107"/>
      <c r="J15" s="41"/>
      <c r="K15" s="107"/>
    </row>
    <row r="16" spans="1:11" ht="18.75" customHeight="1" x14ac:dyDescent="0.25">
      <c r="A16" s="20" t="s">
        <v>138</v>
      </c>
      <c r="B16" s="20"/>
      <c r="C16" s="18">
        <v>6</v>
      </c>
      <c r="D16" s="26"/>
      <c r="E16" s="107">
        <v>1173835</v>
      </c>
      <c r="F16" s="137"/>
      <c r="G16" s="107">
        <v>-1734022</v>
      </c>
      <c r="H16" s="70"/>
      <c r="I16" s="107">
        <v>1173835</v>
      </c>
      <c r="J16" s="137"/>
      <c r="K16" s="107">
        <v>-1734022</v>
      </c>
    </row>
    <row r="17" spans="1:11" ht="18.75" customHeight="1" x14ac:dyDescent="0.25">
      <c r="A17" s="159" t="s">
        <v>224</v>
      </c>
      <c r="B17" s="159"/>
      <c r="C17" s="18"/>
      <c r="D17" s="26"/>
      <c r="E17" s="107"/>
      <c r="F17" s="137"/>
      <c r="G17" s="107"/>
      <c r="H17" s="70"/>
      <c r="I17" s="107"/>
      <c r="J17" s="137"/>
      <c r="K17" s="107"/>
    </row>
    <row r="18" spans="1:11" ht="18.75" customHeight="1" x14ac:dyDescent="0.25">
      <c r="A18" s="159" t="s">
        <v>232</v>
      </c>
      <c r="B18" s="159"/>
      <c r="C18" s="18"/>
      <c r="D18" s="26"/>
      <c r="E18" s="107">
        <v>-893728</v>
      </c>
      <c r="F18" s="137"/>
      <c r="G18" s="107">
        <v>0</v>
      </c>
      <c r="H18" s="70"/>
      <c r="I18" s="107">
        <v>-893728</v>
      </c>
      <c r="J18" s="137"/>
      <c r="K18" s="107">
        <v>0</v>
      </c>
    </row>
    <row r="19" spans="1:11" ht="18.75" customHeight="1" x14ac:dyDescent="0.25">
      <c r="A19" s="20" t="s">
        <v>51</v>
      </c>
      <c r="B19" s="20"/>
      <c r="C19" s="18">
        <v>15</v>
      </c>
      <c r="D19" s="26"/>
      <c r="E19" s="107">
        <v>3362617</v>
      </c>
      <c r="F19" s="135"/>
      <c r="G19" s="107">
        <v>1711201</v>
      </c>
      <c r="H19" s="70"/>
      <c r="I19" s="107">
        <v>3362617</v>
      </c>
      <c r="J19" s="135"/>
      <c r="K19" s="107">
        <v>1711201</v>
      </c>
    </row>
    <row r="20" spans="1:11" ht="18.75" customHeight="1" x14ac:dyDescent="0.25">
      <c r="A20" s="20" t="s">
        <v>233</v>
      </c>
      <c r="B20" s="20"/>
      <c r="C20" s="18"/>
      <c r="D20" s="26"/>
      <c r="E20" s="107"/>
      <c r="F20" s="137"/>
      <c r="G20" s="107"/>
      <c r="H20" s="70"/>
      <c r="I20" s="107"/>
      <c r="J20" s="137"/>
      <c r="K20" s="107"/>
    </row>
    <row r="21" spans="1:11" ht="18.75" customHeight="1" x14ac:dyDescent="0.25">
      <c r="A21" s="20" t="s">
        <v>234</v>
      </c>
      <c r="B21" s="20"/>
      <c r="C21" s="18">
        <v>7</v>
      </c>
      <c r="D21" s="26"/>
      <c r="E21" s="107">
        <v>0</v>
      </c>
      <c r="F21" s="137"/>
      <c r="G21" s="107">
        <v>-814618</v>
      </c>
      <c r="H21" s="70"/>
      <c r="I21" s="107">
        <v>0</v>
      </c>
      <c r="J21" s="137"/>
      <c r="K21" s="107">
        <v>-814618</v>
      </c>
    </row>
    <row r="22" spans="1:11" ht="18.75" customHeight="1" x14ac:dyDescent="0.25">
      <c r="A22" s="20" t="s">
        <v>204</v>
      </c>
      <c r="B22" s="20"/>
      <c r="C22" s="18"/>
      <c r="D22" s="26"/>
      <c r="E22" s="107">
        <v>-154199</v>
      </c>
      <c r="F22" s="135"/>
      <c r="G22" s="107">
        <v>4641447</v>
      </c>
      <c r="H22" s="70"/>
      <c r="I22" s="107">
        <v>-154199</v>
      </c>
      <c r="J22" s="135"/>
      <c r="K22" s="107">
        <v>4641447</v>
      </c>
    </row>
    <row r="23" spans="1:11" ht="18.75" customHeight="1" x14ac:dyDescent="0.25">
      <c r="A23" s="20" t="s">
        <v>140</v>
      </c>
      <c r="B23" s="20"/>
      <c r="C23" s="18"/>
      <c r="D23" s="26"/>
      <c r="E23" s="107"/>
      <c r="F23" s="135"/>
      <c r="G23" s="107"/>
      <c r="H23" s="70"/>
      <c r="I23" s="107"/>
      <c r="J23" s="135"/>
      <c r="K23" s="107"/>
    </row>
    <row r="24" spans="1:11" ht="18.75" customHeight="1" x14ac:dyDescent="0.25">
      <c r="A24" s="20" t="s">
        <v>141</v>
      </c>
      <c r="B24" s="20"/>
      <c r="C24" s="18">
        <v>12</v>
      </c>
      <c r="D24" s="26"/>
      <c r="E24" s="107">
        <v>-21627217</v>
      </c>
      <c r="F24" s="135"/>
      <c r="G24" s="107">
        <v>-23189167</v>
      </c>
      <c r="H24" s="70"/>
      <c r="I24" s="107">
        <v>-21627217</v>
      </c>
      <c r="J24" s="135"/>
      <c r="K24" s="107">
        <v>-23189167</v>
      </c>
    </row>
    <row r="25" spans="1:11" ht="18.75" customHeight="1" x14ac:dyDescent="0.25">
      <c r="A25" s="20" t="s">
        <v>142</v>
      </c>
      <c r="B25" s="20"/>
      <c r="C25" s="18"/>
      <c r="D25" s="26"/>
      <c r="E25" s="107">
        <v>-27700807</v>
      </c>
      <c r="F25" s="135"/>
      <c r="G25" s="107">
        <v>-22009482</v>
      </c>
      <c r="H25" s="70"/>
      <c r="I25" s="107">
        <v>-27700807</v>
      </c>
      <c r="J25" s="135"/>
      <c r="K25" s="107">
        <v>-22009482</v>
      </c>
    </row>
    <row r="26" spans="1:11" ht="18.75" customHeight="1" x14ac:dyDescent="0.25">
      <c r="A26" s="20" t="s">
        <v>225</v>
      </c>
      <c r="B26" s="20"/>
      <c r="C26" s="18"/>
      <c r="D26" s="26"/>
      <c r="E26" s="107">
        <v>-2721486</v>
      </c>
      <c r="F26" s="135"/>
      <c r="G26" s="107">
        <v>-1502832</v>
      </c>
      <c r="H26" s="70"/>
      <c r="I26" s="107">
        <v>-2721486</v>
      </c>
      <c r="J26" s="135"/>
      <c r="K26" s="107">
        <v>-1502832</v>
      </c>
    </row>
    <row r="27" spans="1:11" ht="18.75" customHeight="1" x14ac:dyDescent="0.25">
      <c r="A27" s="20" t="s">
        <v>227</v>
      </c>
      <c r="B27" s="20"/>
      <c r="C27" s="18"/>
      <c r="D27" s="26"/>
      <c r="E27" s="107"/>
      <c r="F27" s="135"/>
      <c r="G27" s="107"/>
      <c r="H27" s="70"/>
      <c r="I27" s="107"/>
      <c r="J27" s="135"/>
      <c r="K27" s="107"/>
    </row>
    <row r="28" spans="1:11" ht="18.75" customHeight="1" x14ac:dyDescent="0.25">
      <c r="A28" s="20" t="s">
        <v>205</v>
      </c>
      <c r="B28" s="20"/>
      <c r="C28" s="18">
        <v>10</v>
      </c>
      <c r="D28" s="26"/>
      <c r="E28" s="107">
        <v>3908072</v>
      </c>
      <c r="F28" s="137"/>
      <c r="G28" s="107">
        <v>-75737590</v>
      </c>
      <c r="H28" s="70"/>
      <c r="I28" s="107">
        <v>0</v>
      </c>
      <c r="J28" s="107"/>
      <c r="K28" s="107">
        <v>0</v>
      </c>
    </row>
    <row r="29" spans="1:11" ht="18.75" customHeight="1" x14ac:dyDescent="0.25">
      <c r="A29" s="20" t="s">
        <v>79</v>
      </c>
      <c r="B29" s="20"/>
      <c r="C29" s="18" t="s">
        <v>222</v>
      </c>
      <c r="D29" s="26"/>
      <c r="E29" s="107">
        <v>-1559094</v>
      </c>
      <c r="F29" s="135"/>
      <c r="G29" s="107">
        <v>-1757569</v>
      </c>
      <c r="H29" s="70"/>
      <c r="I29" s="105">
        <v>-1559094</v>
      </c>
      <c r="J29" s="135"/>
      <c r="K29" s="105">
        <v>-1757569</v>
      </c>
    </row>
    <row r="30" spans="1:11" ht="18.75" customHeight="1" x14ac:dyDescent="0.25">
      <c r="A30" s="20" t="s">
        <v>143</v>
      </c>
      <c r="B30" s="20"/>
      <c r="C30" s="18"/>
      <c r="D30" s="26"/>
      <c r="E30" s="107">
        <v>-9891013</v>
      </c>
      <c r="F30" s="135"/>
      <c r="G30" s="107">
        <v>-12242296</v>
      </c>
      <c r="H30" s="70"/>
      <c r="I30" s="114">
        <v>-12391013</v>
      </c>
      <c r="J30" s="135"/>
      <c r="K30" s="114">
        <v>-15056285</v>
      </c>
    </row>
    <row r="31" spans="1:11" ht="18.75" customHeight="1" x14ac:dyDescent="0.25">
      <c r="A31" s="20" t="s">
        <v>235</v>
      </c>
      <c r="B31" s="20"/>
      <c r="C31" s="18"/>
      <c r="D31" s="26"/>
      <c r="E31" s="107">
        <v>0</v>
      </c>
      <c r="F31" s="107"/>
      <c r="G31" s="107">
        <v>-10</v>
      </c>
      <c r="H31" s="70"/>
      <c r="I31" s="114">
        <v>0</v>
      </c>
      <c r="J31" s="107"/>
      <c r="K31" s="107">
        <v>-10</v>
      </c>
    </row>
    <row r="32" spans="1:11" ht="18.75" customHeight="1" x14ac:dyDescent="0.25">
      <c r="A32" s="20" t="s">
        <v>236</v>
      </c>
      <c r="B32" s="20"/>
      <c r="C32" s="18">
        <v>9</v>
      </c>
      <c r="D32" s="26"/>
      <c r="E32" s="107">
        <v>0</v>
      </c>
      <c r="F32" s="135"/>
      <c r="G32" s="107">
        <v>-6320233</v>
      </c>
      <c r="H32" s="70"/>
      <c r="I32" s="107">
        <v>0</v>
      </c>
      <c r="J32" s="135"/>
      <c r="K32" s="107">
        <v>0</v>
      </c>
    </row>
    <row r="33" spans="1:11" ht="18.75" customHeight="1" x14ac:dyDescent="0.25">
      <c r="A33" s="23"/>
      <c r="B33" s="23"/>
      <c r="C33" s="53"/>
      <c r="D33" s="54"/>
      <c r="E33" s="138">
        <f>SUM(E9:E32)</f>
        <v>465681915</v>
      </c>
      <c r="F33" s="137"/>
      <c r="G33" s="138">
        <f>SUM(G9:G32)</f>
        <v>475078221</v>
      </c>
      <c r="H33" s="139"/>
      <c r="I33" s="138">
        <f>SUM(I9:I32)</f>
        <v>467452247</v>
      </c>
      <c r="J33" s="135"/>
      <c r="K33" s="138">
        <f>SUM(K9:K32)</f>
        <v>484654407</v>
      </c>
    </row>
    <row r="34" spans="1:11" ht="18.75" customHeight="1" x14ac:dyDescent="0.25">
      <c r="A34" s="35" t="s">
        <v>144</v>
      </c>
      <c r="B34" s="35"/>
      <c r="C34" s="18"/>
      <c r="D34" s="26"/>
      <c r="E34" s="46"/>
      <c r="F34" s="46"/>
      <c r="G34" s="46"/>
      <c r="H34" s="46"/>
      <c r="I34" s="46"/>
      <c r="J34" s="46"/>
      <c r="K34" s="46"/>
    </row>
    <row r="35" spans="1:11" ht="18.75" customHeight="1" x14ac:dyDescent="0.25">
      <c r="A35" s="20" t="s">
        <v>12</v>
      </c>
      <c r="B35" s="20"/>
      <c r="C35" s="18"/>
      <c r="D35" s="26"/>
      <c r="E35" s="64">
        <v>-52172</v>
      </c>
      <c r="F35" s="135"/>
      <c r="G35" s="64">
        <v>4856642</v>
      </c>
      <c r="H35" s="140"/>
      <c r="I35" s="64">
        <v>-52172</v>
      </c>
      <c r="J35" s="137"/>
      <c r="K35" s="64">
        <v>5098031</v>
      </c>
    </row>
    <row r="36" spans="1:11" ht="18.75" customHeight="1" x14ac:dyDescent="0.25">
      <c r="A36" s="20" t="s">
        <v>13</v>
      </c>
      <c r="B36" s="20"/>
      <c r="C36" s="18"/>
      <c r="D36" s="26"/>
      <c r="E36" s="64">
        <v>1162364</v>
      </c>
      <c r="F36" s="135"/>
      <c r="G36" s="64">
        <v>-6185713</v>
      </c>
      <c r="H36" s="139"/>
      <c r="I36" s="64">
        <v>1162364</v>
      </c>
      <c r="J36" s="135"/>
      <c r="K36" s="64">
        <v>-6185713</v>
      </c>
    </row>
    <row r="37" spans="1:11" ht="18.75" customHeight="1" x14ac:dyDescent="0.25">
      <c r="A37" s="20" t="s">
        <v>14</v>
      </c>
      <c r="B37" s="20"/>
      <c r="C37" s="18"/>
      <c r="D37" s="26"/>
      <c r="E37" s="64">
        <v>-19150835</v>
      </c>
      <c r="F37" s="135"/>
      <c r="G37" s="64">
        <v>-1669424</v>
      </c>
      <c r="H37" s="139"/>
      <c r="I37" s="64">
        <v>-19415504</v>
      </c>
      <c r="J37" s="135"/>
      <c r="K37" s="64">
        <v>3903421</v>
      </c>
    </row>
    <row r="38" spans="1:11" ht="18.75" customHeight="1" x14ac:dyDescent="0.25">
      <c r="A38" s="20" t="s">
        <v>15</v>
      </c>
      <c r="B38" s="20"/>
      <c r="C38" s="18"/>
      <c r="D38" s="26"/>
      <c r="E38" s="64">
        <v>-372988255</v>
      </c>
      <c r="F38" s="135"/>
      <c r="G38" s="64">
        <v>-153445587</v>
      </c>
      <c r="H38" s="139"/>
      <c r="I38" s="64">
        <v>-372988255</v>
      </c>
      <c r="J38" s="135"/>
      <c r="K38" s="64">
        <v>-153445587</v>
      </c>
    </row>
    <row r="39" spans="1:11" ht="18.75" customHeight="1" x14ac:dyDescent="0.25">
      <c r="A39" s="20" t="s">
        <v>145</v>
      </c>
      <c r="B39" s="20"/>
      <c r="C39" s="18"/>
      <c r="D39" s="26"/>
      <c r="E39" s="64">
        <v>-374795</v>
      </c>
      <c r="F39" s="135"/>
      <c r="G39" s="64">
        <v>-886157</v>
      </c>
      <c r="H39" s="139"/>
      <c r="I39" s="64">
        <v>-374795</v>
      </c>
      <c r="J39" s="135"/>
      <c r="K39" s="64">
        <v>1002713</v>
      </c>
    </row>
    <row r="40" spans="1:11" ht="18.75" hidden="1" customHeight="1" x14ac:dyDescent="0.25">
      <c r="A40" s="20" t="s">
        <v>185</v>
      </c>
      <c r="B40" s="20"/>
      <c r="C40" s="18">
        <v>11</v>
      </c>
      <c r="D40" s="26"/>
      <c r="E40" s="64">
        <v>0</v>
      </c>
      <c r="F40" s="135"/>
      <c r="G40" s="64">
        <v>0</v>
      </c>
      <c r="H40" s="139"/>
      <c r="I40" s="64">
        <v>0</v>
      </c>
      <c r="J40" s="135"/>
      <c r="K40" s="64">
        <v>0</v>
      </c>
    </row>
    <row r="41" spans="1:11" ht="18.75" customHeight="1" x14ac:dyDescent="0.25">
      <c r="A41" s="20" t="s">
        <v>28</v>
      </c>
      <c r="B41" s="20"/>
      <c r="C41" s="18"/>
      <c r="D41" s="26"/>
      <c r="E41" s="64">
        <v>-203991</v>
      </c>
      <c r="F41" s="135"/>
      <c r="G41" s="64">
        <v>372505</v>
      </c>
      <c r="H41" s="139"/>
      <c r="I41" s="64">
        <v>-203991</v>
      </c>
      <c r="J41" s="135"/>
      <c r="K41" s="64">
        <v>976505</v>
      </c>
    </row>
    <row r="42" spans="1:11" ht="18.75" customHeight="1" x14ac:dyDescent="0.25">
      <c r="A42" s="20" t="s">
        <v>146</v>
      </c>
      <c r="B42" s="20"/>
      <c r="C42" s="18"/>
      <c r="D42" s="26"/>
      <c r="E42" s="64">
        <v>2123392</v>
      </c>
      <c r="F42" s="135"/>
      <c r="G42" s="64">
        <v>-9022328</v>
      </c>
      <c r="H42" s="139"/>
      <c r="I42" s="64">
        <v>2123392</v>
      </c>
      <c r="J42" s="135"/>
      <c r="K42" s="64">
        <v>-9033018</v>
      </c>
    </row>
    <row r="43" spans="1:11" ht="18.75" customHeight="1" x14ac:dyDescent="0.25">
      <c r="A43" s="20" t="s">
        <v>35</v>
      </c>
      <c r="B43" s="20"/>
      <c r="C43" s="18"/>
      <c r="D43" s="26"/>
      <c r="E43" s="64">
        <f>210118994+20042</f>
        <v>210139036</v>
      </c>
      <c r="F43" s="135"/>
      <c r="G43" s="64">
        <v>11663276</v>
      </c>
      <c r="H43" s="139"/>
      <c r="I43" s="64">
        <v>210975243</v>
      </c>
      <c r="J43" s="135"/>
      <c r="K43" s="64">
        <v>8219779</v>
      </c>
    </row>
    <row r="44" spans="1:11" ht="18.75" customHeight="1" x14ac:dyDescent="0.25">
      <c r="A44" s="20" t="s">
        <v>45</v>
      </c>
      <c r="B44" s="20"/>
      <c r="C44" s="18"/>
      <c r="D44" s="26"/>
      <c r="E44" s="64">
        <v>339268</v>
      </c>
      <c r="F44" s="135"/>
      <c r="G44" s="64">
        <v>-2373442</v>
      </c>
      <c r="H44" s="139"/>
      <c r="I44" s="64">
        <v>339268</v>
      </c>
      <c r="J44" s="135"/>
      <c r="K44" s="64">
        <v>-2373442</v>
      </c>
    </row>
    <row r="45" spans="1:11" ht="18.75" customHeight="1" x14ac:dyDescent="0.25">
      <c r="A45" s="20" t="s">
        <v>147</v>
      </c>
      <c r="B45" s="20"/>
      <c r="C45" s="18">
        <v>15</v>
      </c>
      <c r="D45" s="26"/>
      <c r="E45" s="64">
        <v>-785486</v>
      </c>
      <c r="F45" s="135"/>
      <c r="G45" s="64">
        <v>-3593319</v>
      </c>
      <c r="H45" s="139"/>
      <c r="I45" s="64">
        <v>-785486</v>
      </c>
      <c r="J45" s="135"/>
      <c r="K45" s="64">
        <v>-3593319</v>
      </c>
    </row>
    <row r="46" spans="1:11" ht="18.75" customHeight="1" x14ac:dyDescent="0.25">
      <c r="A46" s="20" t="s">
        <v>52</v>
      </c>
      <c r="B46" s="20"/>
      <c r="C46" s="18"/>
      <c r="D46" s="26"/>
      <c r="E46" s="64">
        <v>4408800</v>
      </c>
      <c r="F46" s="107"/>
      <c r="G46" s="64">
        <v>2284963</v>
      </c>
      <c r="H46" s="139"/>
      <c r="I46" s="64">
        <v>4408800</v>
      </c>
      <c r="J46" s="107"/>
      <c r="K46" s="64">
        <v>2284963</v>
      </c>
    </row>
    <row r="47" spans="1:11" ht="18.75" customHeight="1" x14ac:dyDescent="0.25">
      <c r="A47" s="20" t="s">
        <v>148</v>
      </c>
      <c r="B47" s="20"/>
      <c r="C47" s="18"/>
      <c r="D47" s="26"/>
      <c r="E47" s="64"/>
      <c r="F47" s="113"/>
      <c r="G47" s="64"/>
      <c r="H47" s="139"/>
      <c r="I47" s="64"/>
      <c r="J47" s="113"/>
      <c r="K47" s="64"/>
    </row>
    <row r="48" spans="1:11" ht="18.75" customHeight="1" x14ac:dyDescent="0.25">
      <c r="A48" s="20" t="s">
        <v>149</v>
      </c>
      <c r="B48" s="20"/>
      <c r="C48" s="18">
        <v>4</v>
      </c>
      <c r="D48" s="26"/>
      <c r="E48" s="162">
        <v>82500000</v>
      </c>
      <c r="F48" s="113"/>
      <c r="G48" s="162">
        <v>62400000</v>
      </c>
      <c r="H48" s="139"/>
      <c r="I48" s="162">
        <v>82500000</v>
      </c>
      <c r="J48" s="113"/>
      <c r="K48" s="162">
        <v>62400000</v>
      </c>
    </row>
    <row r="49" spans="1:11" ht="18.75" customHeight="1" x14ac:dyDescent="0.25">
      <c r="A49" s="20" t="s">
        <v>150</v>
      </c>
      <c r="B49" s="20"/>
      <c r="C49" s="18"/>
      <c r="D49" s="26"/>
      <c r="E49" s="131">
        <f>SUM(E33:E48)</f>
        <v>372799241</v>
      </c>
      <c r="F49" s="113"/>
      <c r="G49" s="141">
        <f>SUM(G33:G48)</f>
        <v>379479637</v>
      </c>
      <c r="H49" s="139"/>
      <c r="I49" s="131">
        <f>SUM(I33:I48)</f>
        <v>375141111</v>
      </c>
      <c r="J49" s="107"/>
      <c r="K49" s="141">
        <f>SUM(K33:K48)</f>
        <v>393908740</v>
      </c>
    </row>
    <row r="50" spans="1:11" ht="18.75" customHeight="1" x14ac:dyDescent="0.25">
      <c r="A50" s="20" t="s">
        <v>151</v>
      </c>
      <c r="B50" s="20"/>
      <c r="C50" s="18"/>
      <c r="D50" s="26"/>
      <c r="E50" s="142">
        <v>-50397701</v>
      </c>
      <c r="F50" s="113"/>
      <c r="G50" s="142">
        <v>-90553271</v>
      </c>
      <c r="H50" s="139"/>
      <c r="I50" s="142">
        <v>-50397701</v>
      </c>
      <c r="J50" s="113"/>
      <c r="K50" s="142">
        <v>-90553271</v>
      </c>
    </row>
    <row r="51" spans="1:11" ht="18.75" customHeight="1" x14ac:dyDescent="0.25">
      <c r="A51" s="23" t="s">
        <v>152</v>
      </c>
      <c r="B51" s="23"/>
      <c r="C51" s="53"/>
      <c r="D51" s="54"/>
      <c r="E51" s="143">
        <f>SUM(E49:E50)</f>
        <v>322401540</v>
      </c>
      <c r="F51" s="97"/>
      <c r="G51" s="144">
        <f>SUM(G49:G50)</f>
        <v>288926366</v>
      </c>
      <c r="H51" s="140"/>
      <c r="I51" s="143">
        <f>SUM(I49:I50)</f>
        <v>324743410</v>
      </c>
      <c r="J51" s="98"/>
      <c r="K51" s="144">
        <f>SUM(K49:K50)</f>
        <v>303355469</v>
      </c>
    </row>
    <row r="52" spans="1:11" ht="18.75" customHeight="1" x14ac:dyDescent="0.25">
      <c r="A52" s="23"/>
      <c r="B52" s="23"/>
      <c r="C52" s="53"/>
      <c r="D52" s="54"/>
      <c r="E52" s="119"/>
      <c r="F52" s="97"/>
      <c r="G52" s="160"/>
      <c r="H52" s="140"/>
      <c r="I52" s="119"/>
      <c r="J52" s="98"/>
      <c r="K52" s="160"/>
    </row>
    <row r="53" spans="1:11" ht="20.25" customHeight="1" x14ac:dyDescent="0.3">
      <c r="A53" s="17" t="s">
        <v>0</v>
      </c>
      <c r="B53" s="17"/>
      <c r="C53" s="18"/>
      <c r="D53" s="19"/>
      <c r="E53" s="27"/>
      <c r="F53" s="20"/>
      <c r="G53" s="20"/>
      <c r="H53" s="20"/>
      <c r="I53" s="20"/>
      <c r="J53" s="20"/>
      <c r="K53" s="20"/>
    </row>
    <row r="54" spans="1:11" ht="20.25" customHeight="1" x14ac:dyDescent="0.25">
      <c r="A54" s="21" t="s">
        <v>133</v>
      </c>
      <c r="B54" s="21"/>
      <c r="C54" s="49"/>
      <c r="D54" s="50"/>
      <c r="E54" s="27"/>
      <c r="F54" s="20"/>
      <c r="G54" s="20"/>
      <c r="H54" s="20"/>
      <c r="I54" s="20"/>
      <c r="J54" s="20"/>
      <c r="K54" s="20"/>
    </row>
    <row r="55" spans="1:11" ht="20.25" customHeight="1" x14ac:dyDescent="0.25">
      <c r="A55" s="21"/>
      <c r="B55" s="21"/>
      <c r="C55" s="52"/>
      <c r="D55" s="50"/>
      <c r="E55" s="56"/>
      <c r="F55" s="20"/>
      <c r="G55" s="22"/>
      <c r="H55" s="19"/>
      <c r="I55" s="19"/>
      <c r="J55" s="48"/>
      <c r="K55" s="19"/>
    </row>
    <row r="56" spans="1:11" ht="20.25" customHeight="1" x14ac:dyDescent="0.25">
      <c r="A56" s="21"/>
      <c r="B56" s="21"/>
      <c r="C56" s="52"/>
      <c r="D56" s="50"/>
      <c r="E56" s="165" t="s">
        <v>2</v>
      </c>
      <c r="F56" s="165"/>
      <c r="G56" s="165"/>
      <c r="H56" s="23"/>
      <c r="I56" s="165" t="s">
        <v>3</v>
      </c>
      <c r="J56" s="165"/>
      <c r="K56" s="165"/>
    </row>
    <row r="57" spans="1:11" ht="20.25" customHeight="1" x14ac:dyDescent="0.25">
      <c r="A57" s="23"/>
      <c r="B57" s="23"/>
      <c r="C57" s="18"/>
      <c r="D57" s="19"/>
      <c r="E57" s="165" t="s">
        <v>4</v>
      </c>
      <c r="F57" s="165"/>
      <c r="G57" s="165"/>
      <c r="H57" s="23"/>
      <c r="I57" s="165" t="s">
        <v>4</v>
      </c>
      <c r="J57" s="165"/>
      <c r="K57" s="165"/>
    </row>
    <row r="58" spans="1:11" ht="20.25" customHeight="1" x14ac:dyDescent="0.25">
      <c r="A58" s="23"/>
      <c r="B58" s="23"/>
      <c r="C58" s="18"/>
      <c r="D58" s="19"/>
      <c r="E58" s="174" t="s">
        <v>72</v>
      </c>
      <c r="F58" s="174"/>
      <c r="G58" s="174"/>
      <c r="H58" s="20"/>
      <c r="I58" s="174" t="s">
        <v>72</v>
      </c>
      <c r="J58" s="174"/>
      <c r="K58" s="174"/>
    </row>
    <row r="59" spans="1:11" ht="20.25" customHeight="1" x14ac:dyDescent="0.25">
      <c r="A59" s="23"/>
      <c r="B59" s="23"/>
      <c r="C59" s="18" t="s">
        <v>7</v>
      </c>
      <c r="D59" s="19"/>
      <c r="E59" s="24">
        <v>2025</v>
      </c>
      <c r="F59" s="24"/>
      <c r="G59" s="24">
        <v>2024</v>
      </c>
      <c r="H59" s="20"/>
      <c r="I59" s="24">
        <v>2025</v>
      </c>
      <c r="J59" s="24"/>
      <c r="K59" s="24">
        <v>2024</v>
      </c>
    </row>
    <row r="60" spans="1:11" ht="18.75" customHeight="1" x14ac:dyDescent="0.25">
      <c r="A60" s="20"/>
      <c r="B60" s="25"/>
      <c r="C60" s="18"/>
      <c r="D60" s="26"/>
      <c r="E60" s="163" t="s">
        <v>8</v>
      </c>
      <c r="F60" s="163"/>
      <c r="G60" s="163"/>
      <c r="H60" s="163"/>
      <c r="I60" s="163"/>
      <c r="J60" s="163"/>
      <c r="K60" s="163"/>
    </row>
    <row r="61" spans="1:11" ht="18.600000000000001" customHeight="1" x14ac:dyDescent="0.25">
      <c r="A61" s="25" t="s">
        <v>153</v>
      </c>
      <c r="B61" s="25"/>
      <c r="C61" s="18"/>
      <c r="D61" s="26"/>
      <c r="E61" s="57"/>
      <c r="F61" s="18"/>
      <c r="G61" s="18"/>
      <c r="H61" s="18"/>
      <c r="I61" s="18"/>
      <c r="J61" s="18"/>
      <c r="K61" s="18"/>
    </row>
    <row r="62" spans="1:11" ht="18.75" customHeight="1" x14ac:dyDescent="0.25">
      <c r="A62" s="20" t="s">
        <v>154</v>
      </c>
      <c r="B62" s="25"/>
      <c r="C62" s="18"/>
      <c r="D62" s="26"/>
      <c r="E62" s="107">
        <v>915240052</v>
      </c>
      <c r="F62" s="137"/>
      <c r="G62" s="107">
        <v>735369319</v>
      </c>
      <c r="H62" s="70"/>
      <c r="I62" s="145">
        <v>915240052</v>
      </c>
      <c r="J62" s="137"/>
      <c r="K62" s="145">
        <v>735369319</v>
      </c>
    </row>
    <row r="63" spans="1:11" ht="18.75" customHeight="1" x14ac:dyDescent="0.25">
      <c r="A63" s="20" t="s">
        <v>155</v>
      </c>
      <c r="B63" s="25"/>
      <c r="C63" s="18"/>
      <c r="D63" s="26"/>
      <c r="E63" s="107">
        <v>-872241808</v>
      </c>
      <c r="F63" s="137"/>
      <c r="G63" s="145">
        <v>-669570810</v>
      </c>
      <c r="H63" s="70"/>
      <c r="I63" s="145">
        <v>-872241808</v>
      </c>
      <c r="J63" s="137"/>
      <c r="K63" s="145">
        <v>-669570810</v>
      </c>
    </row>
    <row r="64" spans="1:11" ht="18.75" customHeight="1" x14ac:dyDescent="0.25">
      <c r="A64" s="20" t="s">
        <v>156</v>
      </c>
      <c r="B64" s="25"/>
      <c r="C64" s="18"/>
      <c r="D64" s="26"/>
      <c r="E64" s="107">
        <v>0</v>
      </c>
      <c r="F64" s="135"/>
      <c r="G64" s="107">
        <v>0</v>
      </c>
      <c r="H64" s="70"/>
      <c r="I64" s="113">
        <v>0</v>
      </c>
      <c r="J64" s="135"/>
      <c r="K64" s="113">
        <v>-30</v>
      </c>
    </row>
    <row r="65" spans="1:11" ht="18.600000000000001" customHeight="1" x14ac:dyDescent="0.25">
      <c r="A65" s="20" t="s">
        <v>196</v>
      </c>
      <c r="B65" s="25"/>
      <c r="C65" s="18">
        <v>9</v>
      </c>
      <c r="D65" s="26"/>
      <c r="E65" s="107">
        <v>0</v>
      </c>
      <c r="F65" s="135"/>
      <c r="G65" s="107">
        <f>100751+30000000</f>
        <v>30100751</v>
      </c>
      <c r="H65" s="70"/>
      <c r="I65" s="113">
        <v>0</v>
      </c>
      <c r="J65" s="135"/>
      <c r="K65" s="107">
        <v>3000000</v>
      </c>
    </row>
    <row r="66" spans="1:11" ht="18.75" hidden="1" customHeight="1" x14ac:dyDescent="0.25">
      <c r="A66" s="20" t="s">
        <v>184</v>
      </c>
      <c r="B66" s="25"/>
      <c r="C66" s="18"/>
      <c r="D66" s="26"/>
      <c r="E66" s="107"/>
      <c r="F66" s="135"/>
      <c r="G66" s="107">
        <v>0</v>
      </c>
      <c r="H66" s="70"/>
      <c r="I66" s="107"/>
      <c r="J66" s="135"/>
      <c r="K66" s="113">
        <v>0</v>
      </c>
    </row>
    <row r="67" spans="1:11" ht="18.75" hidden="1" customHeight="1" x14ac:dyDescent="0.25">
      <c r="A67" s="20" t="s">
        <v>187</v>
      </c>
      <c r="B67" s="25"/>
      <c r="C67" s="18"/>
      <c r="D67" s="26"/>
      <c r="E67" s="107"/>
      <c r="F67" s="135"/>
      <c r="G67" s="113">
        <v>0</v>
      </c>
      <c r="H67" s="70"/>
      <c r="I67" s="107"/>
      <c r="J67" s="135"/>
      <c r="K67" s="113">
        <v>0</v>
      </c>
    </row>
    <row r="68" spans="1:11" ht="18.75" customHeight="1" x14ac:dyDescent="0.25">
      <c r="A68" s="20" t="s">
        <v>157</v>
      </c>
      <c r="B68" s="25"/>
      <c r="C68" s="18">
        <v>4</v>
      </c>
      <c r="D68" s="26"/>
      <c r="E68" s="107">
        <v>0</v>
      </c>
      <c r="F68" s="135"/>
      <c r="G68" s="107">
        <v>0</v>
      </c>
      <c r="H68" s="70"/>
      <c r="I68" s="107">
        <v>0</v>
      </c>
      <c r="J68" s="135"/>
      <c r="K68" s="107">
        <v>-30000000</v>
      </c>
    </row>
    <row r="69" spans="1:11" ht="18.75" customHeight="1" x14ac:dyDescent="0.25">
      <c r="A69" s="20" t="s">
        <v>228</v>
      </c>
      <c r="B69" s="25"/>
      <c r="C69" s="18">
        <v>4</v>
      </c>
      <c r="D69" s="26"/>
      <c r="E69" s="107">
        <v>1785000</v>
      </c>
      <c r="F69" s="135"/>
      <c r="G69" s="107">
        <v>0</v>
      </c>
      <c r="H69" s="70"/>
      <c r="I69" s="107">
        <v>1785000</v>
      </c>
      <c r="J69" s="135"/>
      <c r="K69" s="107">
        <v>30000000</v>
      </c>
    </row>
    <row r="70" spans="1:11" ht="18.75" hidden="1" customHeight="1" x14ac:dyDescent="0.25">
      <c r="A70" s="20" t="s">
        <v>213</v>
      </c>
      <c r="B70" s="20"/>
      <c r="C70" s="18"/>
      <c r="D70" s="26"/>
      <c r="E70" s="107"/>
      <c r="F70" s="137"/>
      <c r="G70" s="107">
        <v>0</v>
      </c>
      <c r="H70" s="70"/>
      <c r="I70" s="107"/>
      <c r="J70" s="137"/>
      <c r="K70" s="113">
        <v>0</v>
      </c>
    </row>
    <row r="71" spans="1:11" ht="18.75" hidden="1" customHeight="1" x14ac:dyDescent="0.25">
      <c r="A71" s="20" t="s">
        <v>158</v>
      </c>
      <c r="B71" s="20"/>
      <c r="C71" s="18">
        <v>11</v>
      </c>
      <c r="D71" s="26"/>
      <c r="E71" s="107"/>
      <c r="F71" s="137"/>
      <c r="G71" s="107"/>
      <c r="H71" s="70"/>
      <c r="I71" s="113"/>
      <c r="J71" s="137"/>
      <c r="K71" s="113"/>
    </row>
    <row r="72" spans="1:11" ht="18.75" hidden="1" customHeight="1" x14ac:dyDescent="0.25">
      <c r="A72" s="20" t="s">
        <v>159</v>
      </c>
      <c r="B72" s="25"/>
      <c r="C72" s="18"/>
      <c r="D72" s="26"/>
      <c r="E72" s="107"/>
      <c r="F72" s="135"/>
      <c r="G72" s="107">
        <v>0</v>
      </c>
      <c r="H72" s="70"/>
      <c r="I72" s="107"/>
      <c r="J72" s="135"/>
      <c r="K72" s="107">
        <v>0</v>
      </c>
    </row>
    <row r="73" spans="1:11" ht="18.75" customHeight="1" x14ac:dyDescent="0.25">
      <c r="A73" s="20" t="s">
        <v>160</v>
      </c>
      <c r="B73" s="20"/>
      <c r="C73" s="18"/>
      <c r="D73" s="26"/>
      <c r="E73" s="107">
        <v>168159</v>
      </c>
      <c r="F73" s="137"/>
      <c r="G73" s="107">
        <v>470799</v>
      </c>
      <c r="H73" s="70"/>
      <c r="I73" s="107">
        <v>168159</v>
      </c>
      <c r="J73" s="137"/>
      <c r="K73" s="107">
        <v>470799</v>
      </c>
    </row>
    <row r="74" spans="1:11" ht="18.75" customHeight="1" x14ac:dyDescent="0.25">
      <c r="A74" s="20" t="s">
        <v>161</v>
      </c>
      <c r="B74" s="20"/>
      <c r="C74" s="18"/>
      <c r="D74" s="26"/>
      <c r="E74" s="107">
        <v>-99734681</v>
      </c>
      <c r="F74" s="137"/>
      <c r="G74" s="107">
        <v>-180752054</v>
      </c>
      <c r="H74" s="70"/>
      <c r="I74" s="145">
        <v>-99734681</v>
      </c>
      <c r="J74" s="137"/>
      <c r="K74" s="145">
        <v>-131210616</v>
      </c>
    </row>
    <row r="75" spans="1:11" ht="20.25" customHeight="1" x14ac:dyDescent="0.25">
      <c r="A75" s="20" t="s">
        <v>162</v>
      </c>
      <c r="B75" s="19"/>
      <c r="C75" s="18"/>
      <c r="D75" s="19"/>
      <c r="E75" s="107">
        <v>-65833509</v>
      </c>
      <c r="F75" s="41"/>
      <c r="G75" s="107">
        <v>-12413366</v>
      </c>
      <c r="H75" s="41"/>
      <c r="I75" s="107">
        <v>-65833509</v>
      </c>
      <c r="J75" s="41"/>
      <c r="K75" s="107">
        <v>-9752780</v>
      </c>
    </row>
    <row r="76" spans="1:11" ht="20.25" customHeight="1" x14ac:dyDescent="0.25">
      <c r="A76" s="20" t="s">
        <v>163</v>
      </c>
      <c r="B76" s="19"/>
      <c r="C76" s="18"/>
      <c r="D76" s="19"/>
      <c r="E76" s="107">
        <v>-374700</v>
      </c>
      <c r="F76" s="41"/>
      <c r="G76" s="107">
        <v>-2619889</v>
      </c>
      <c r="H76" s="41"/>
      <c r="I76" s="107">
        <v>-374700</v>
      </c>
      <c r="J76" s="41"/>
      <c r="K76" s="107">
        <v>-2619889</v>
      </c>
    </row>
    <row r="77" spans="1:11" ht="20.25" customHeight="1" x14ac:dyDescent="0.25">
      <c r="A77" s="20" t="s">
        <v>197</v>
      </c>
      <c r="B77" s="19"/>
      <c r="C77" s="18"/>
      <c r="D77" s="19"/>
      <c r="E77" s="107">
        <v>0</v>
      </c>
      <c r="F77" s="41"/>
      <c r="G77" s="107">
        <v>-235000</v>
      </c>
      <c r="H77" s="41"/>
      <c r="I77" s="107">
        <v>0</v>
      </c>
      <c r="J77" s="41"/>
      <c r="K77" s="107">
        <v>0</v>
      </c>
    </row>
    <row r="78" spans="1:11" ht="18.75" customHeight="1" x14ac:dyDescent="0.25">
      <c r="A78" s="20" t="s">
        <v>164</v>
      </c>
      <c r="B78" s="20"/>
      <c r="C78" s="18"/>
      <c r="D78" s="26"/>
      <c r="E78" s="107">
        <v>1559094</v>
      </c>
      <c r="F78" s="137"/>
      <c r="G78" s="107">
        <v>1757569</v>
      </c>
      <c r="H78" s="70"/>
      <c r="I78" s="145">
        <v>1559094</v>
      </c>
      <c r="J78" s="137"/>
      <c r="K78" s="145">
        <v>1757569</v>
      </c>
    </row>
    <row r="79" spans="1:11" ht="18.75" customHeight="1" x14ac:dyDescent="0.25">
      <c r="A79" s="20" t="s">
        <v>165</v>
      </c>
      <c r="B79" s="20"/>
      <c r="C79" s="18"/>
      <c r="D79" s="26"/>
      <c r="E79" s="107">
        <v>13350370</v>
      </c>
      <c r="F79" s="135"/>
      <c r="G79" s="107">
        <v>10300797</v>
      </c>
      <c r="H79" s="70"/>
      <c r="I79" s="145">
        <v>15826538</v>
      </c>
      <c r="J79" s="135"/>
      <c r="K79" s="145">
        <v>13114786</v>
      </c>
    </row>
    <row r="80" spans="1:11" ht="18.600000000000001" customHeight="1" x14ac:dyDescent="0.25">
      <c r="A80" s="23" t="s">
        <v>206</v>
      </c>
      <c r="B80" s="23"/>
      <c r="C80" s="18"/>
      <c r="D80" s="26"/>
      <c r="E80" s="146">
        <f>SUM(E62:E79)</f>
        <v>-106082023</v>
      </c>
      <c r="F80" s="147"/>
      <c r="G80" s="144">
        <f>SUM(G62:G79)</f>
        <v>-87591884</v>
      </c>
      <c r="H80" s="140"/>
      <c r="I80" s="146">
        <f>SUM(I62:I79)</f>
        <v>-103605855</v>
      </c>
      <c r="J80" s="147"/>
      <c r="K80" s="144">
        <f>SUM(K62:K79)</f>
        <v>-59441652</v>
      </c>
    </row>
    <row r="81" spans="1:11" ht="18" customHeight="1" x14ac:dyDescent="0.25">
      <c r="A81" s="23"/>
      <c r="B81" s="23"/>
      <c r="C81" s="18"/>
      <c r="D81" s="19"/>
      <c r="E81" s="46"/>
      <c r="F81" s="46"/>
      <c r="G81" s="46"/>
      <c r="H81" s="46"/>
      <c r="I81" s="46"/>
      <c r="J81" s="46"/>
      <c r="K81" s="46"/>
    </row>
    <row r="82" spans="1:11" ht="20.25" customHeight="1" x14ac:dyDescent="0.25">
      <c r="A82" s="25" t="s">
        <v>166</v>
      </c>
      <c r="B82" s="25"/>
      <c r="C82" s="18"/>
      <c r="D82" s="19"/>
      <c r="E82" s="148"/>
      <c r="F82" s="147"/>
      <c r="G82" s="148"/>
      <c r="H82" s="140"/>
      <c r="I82" s="148"/>
      <c r="J82" s="147"/>
      <c r="K82" s="148"/>
    </row>
    <row r="83" spans="1:11" ht="20.25" customHeight="1" x14ac:dyDescent="0.25">
      <c r="A83" s="20" t="s">
        <v>198</v>
      </c>
      <c r="B83" s="19"/>
      <c r="C83" s="18"/>
      <c r="D83" s="19"/>
      <c r="E83" s="64"/>
      <c r="F83" s="137"/>
      <c r="G83" s="64"/>
      <c r="H83" s="139"/>
      <c r="I83" s="64"/>
      <c r="J83" s="137"/>
      <c r="K83" s="64"/>
    </row>
    <row r="84" spans="1:11" ht="20.25" customHeight="1" x14ac:dyDescent="0.25">
      <c r="A84" s="20" t="s">
        <v>199</v>
      </c>
      <c r="B84" s="19"/>
      <c r="C84" s="18"/>
      <c r="D84" s="19"/>
      <c r="E84" s="107">
        <v>0</v>
      </c>
      <c r="F84" s="137"/>
      <c r="G84" s="107">
        <v>-30</v>
      </c>
      <c r="H84" s="70"/>
      <c r="I84" s="107">
        <v>0</v>
      </c>
      <c r="J84" s="137"/>
      <c r="K84" s="107">
        <v>0</v>
      </c>
    </row>
    <row r="85" spans="1:11" ht="20.25" customHeight="1" x14ac:dyDescent="0.25">
      <c r="A85" s="20" t="s">
        <v>226</v>
      </c>
      <c r="B85" s="19"/>
      <c r="C85" s="18"/>
      <c r="D85" s="19"/>
      <c r="E85" s="107">
        <v>0</v>
      </c>
      <c r="F85" s="137"/>
      <c r="G85" s="107">
        <v>-374146</v>
      </c>
      <c r="H85" s="70"/>
      <c r="I85" s="107">
        <v>0</v>
      </c>
      <c r="J85" s="137"/>
      <c r="K85" s="107">
        <v>-374146</v>
      </c>
    </row>
    <row r="86" spans="1:11" ht="20.25" customHeight="1" x14ac:dyDescent="0.25">
      <c r="A86" s="20" t="s">
        <v>167</v>
      </c>
      <c r="B86" s="19"/>
      <c r="C86" s="18"/>
      <c r="D86" s="19"/>
      <c r="E86" s="107">
        <v>-3347107</v>
      </c>
      <c r="F86" s="137"/>
      <c r="G86" s="107">
        <v>-4151372</v>
      </c>
      <c r="H86" s="70"/>
      <c r="I86" s="107">
        <v>-3347107</v>
      </c>
      <c r="J86" s="137"/>
      <c r="K86" s="107">
        <v>-4151372</v>
      </c>
    </row>
    <row r="87" spans="1:11" ht="20.25" customHeight="1" x14ac:dyDescent="0.25">
      <c r="A87" s="20" t="s">
        <v>168</v>
      </c>
      <c r="B87" s="19"/>
      <c r="C87" s="18"/>
      <c r="D87" s="19"/>
      <c r="E87" s="107">
        <v>-35988880</v>
      </c>
      <c r="F87" s="135"/>
      <c r="G87" s="107">
        <v>-35985122</v>
      </c>
      <c r="H87" s="70"/>
      <c r="I87" s="107">
        <v>-35988880</v>
      </c>
      <c r="J87" s="135"/>
      <c r="K87" s="107">
        <v>-35985122</v>
      </c>
    </row>
    <row r="88" spans="1:11" ht="20.25" hidden="1" customHeight="1" x14ac:dyDescent="0.25">
      <c r="A88" s="20" t="s">
        <v>169</v>
      </c>
      <c r="B88" s="19"/>
      <c r="C88" s="18">
        <v>17</v>
      </c>
      <c r="D88" s="19"/>
      <c r="E88" s="107"/>
      <c r="F88" s="135"/>
      <c r="G88" s="107">
        <v>0</v>
      </c>
      <c r="H88" s="70"/>
      <c r="I88" s="107"/>
      <c r="J88" s="135"/>
      <c r="K88" s="107">
        <v>0</v>
      </c>
    </row>
    <row r="89" spans="1:11" ht="20.25" customHeight="1" x14ac:dyDescent="0.25">
      <c r="A89" s="20" t="s">
        <v>170</v>
      </c>
      <c r="B89" s="19"/>
      <c r="C89" s="18">
        <v>21</v>
      </c>
      <c r="D89" s="19"/>
      <c r="E89" s="107">
        <v>-225302947</v>
      </c>
      <c r="F89" s="135"/>
      <c r="G89" s="107">
        <v>-225307960</v>
      </c>
      <c r="H89" s="70"/>
      <c r="I89" s="107">
        <v>-225302947</v>
      </c>
      <c r="J89" s="135"/>
      <c r="K89" s="107">
        <v>-225307960</v>
      </c>
    </row>
    <row r="90" spans="1:11" ht="20.25" hidden="1" customHeight="1" x14ac:dyDescent="0.25">
      <c r="A90" s="20" t="s">
        <v>171</v>
      </c>
      <c r="B90" s="19"/>
      <c r="C90" s="18"/>
      <c r="D90" s="19"/>
      <c r="E90" s="107"/>
      <c r="F90" s="137"/>
      <c r="G90" s="107"/>
      <c r="H90" s="70"/>
      <c r="I90" s="107"/>
      <c r="J90" s="137"/>
      <c r="K90" s="107"/>
    </row>
    <row r="91" spans="1:11" ht="20.25" hidden="1" customHeight="1" x14ac:dyDescent="0.25">
      <c r="A91" s="20" t="s">
        <v>172</v>
      </c>
      <c r="B91" s="19"/>
      <c r="C91" s="18"/>
      <c r="D91" s="19"/>
      <c r="E91" s="107"/>
      <c r="F91" s="137"/>
      <c r="G91" s="107">
        <v>0</v>
      </c>
      <c r="H91" s="145"/>
      <c r="I91" s="107"/>
      <c r="J91" s="137"/>
      <c r="K91" s="107">
        <v>0</v>
      </c>
    </row>
    <row r="92" spans="1:11" ht="20.25" customHeight="1" x14ac:dyDescent="0.25">
      <c r="A92" s="20" t="s">
        <v>173</v>
      </c>
      <c r="B92" s="19"/>
      <c r="C92" s="18"/>
      <c r="D92" s="19"/>
      <c r="E92" s="149">
        <v>-1193107</v>
      </c>
      <c r="F92" s="137"/>
      <c r="G92" s="149">
        <v>-1330650</v>
      </c>
      <c r="H92" s="70"/>
      <c r="I92" s="149">
        <v>-1193107</v>
      </c>
      <c r="J92" s="137"/>
      <c r="K92" s="149">
        <v>-1330650</v>
      </c>
    </row>
    <row r="93" spans="1:11" ht="20.25" customHeight="1" x14ac:dyDescent="0.25">
      <c r="A93" s="23" t="s">
        <v>174</v>
      </c>
      <c r="B93" s="23"/>
      <c r="C93" s="18"/>
      <c r="D93" s="19"/>
      <c r="E93" s="146">
        <f>SUM(E83:E92)</f>
        <v>-265832041</v>
      </c>
      <c r="F93" s="98"/>
      <c r="G93" s="144">
        <f>SUM(G83:G92)</f>
        <v>-267149280</v>
      </c>
      <c r="H93" s="140"/>
      <c r="I93" s="146">
        <f>SUM(I83:I92)</f>
        <v>-265832041</v>
      </c>
      <c r="J93" s="98"/>
      <c r="K93" s="144">
        <f>SUM(K83:K92)</f>
        <v>-267149250</v>
      </c>
    </row>
    <row r="94" spans="1:11" ht="18" customHeight="1" x14ac:dyDescent="0.25">
      <c r="A94" s="23"/>
      <c r="B94" s="23"/>
      <c r="C94" s="18"/>
      <c r="D94" s="19"/>
      <c r="E94" s="46"/>
      <c r="F94" s="46"/>
      <c r="G94" s="46"/>
      <c r="H94" s="46"/>
      <c r="I94" s="46"/>
      <c r="J94" s="46"/>
      <c r="K94" s="46"/>
    </row>
    <row r="95" spans="1:11" ht="20.25" customHeight="1" x14ac:dyDescent="0.25">
      <c r="A95" s="23" t="s">
        <v>207</v>
      </c>
      <c r="B95" s="23"/>
      <c r="C95" s="18"/>
      <c r="D95" s="19"/>
      <c r="E95" s="120">
        <f>E51+E80+E93</f>
        <v>-49512524</v>
      </c>
      <c r="F95" s="150"/>
      <c r="G95" s="151">
        <f>G51+G80+G93</f>
        <v>-65814798</v>
      </c>
      <c r="H95" s="140"/>
      <c r="I95" s="120">
        <f>I51+I80+I93</f>
        <v>-44694486</v>
      </c>
      <c r="J95" s="150"/>
      <c r="K95" s="151">
        <f>K51+K80+K93</f>
        <v>-23235433</v>
      </c>
    </row>
    <row r="96" spans="1:11" ht="20.25" customHeight="1" x14ac:dyDescent="0.25">
      <c r="A96" s="20" t="s">
        <v>175</v>
      </c>
      <c r="B96" s="19"/>
      <c r="C96" s="18"/>
      <c r="D96" s="19"/>
      <c r="E96" s="152">
        <f>'SFP5-7'!F10</f>
        <v>355561941</v>
      </c>
      <c r="F96" s="107"/>
      <c r="G96" s="145">
        <v>421376739</v>
      </c>
      <c r="H96" s="70"/>
      <c r="I96" s="153">
        <f>'SFP5-7'!J10</f>
        <v>335496484</v>
      </c>
      <c r="J96" s="107"/>
      <c r="K96" s="145">
        <v>358731917</v>
      </c>
    </row>
    <row r="97" spans="1:11" ht="20.25" customHeight="1" thickBot="1" x14ac:dyDescent="0.3">
      <c r="A97" s="23" t="s">
        <v>176</v>
      </c>
      <c r="B97" s="23"/>
      <c r="C97" s="18">
        <v>5</v>
      </c>
      <c r="D97" s="19"/>
      <c r="E97" s="116">
        <f>SUM(E95:E96)</f>
        <v>306049417</v>
      </c>
      <c r="F97" s="98"/>
      <c r="G97" s="154">
        <f>SUM(G95:G96)</f>
        <v>355561941</v>
      </c>
      <c r="H97" s="140"/>
      <c r="I97" s="155">
        <f>SUM(I95:I96)</f>
        <v>290801998</v>
      </c>
      <c r="J97" s="98"/>
      <c r="K97" s="154">
        <f>SUM(K95:K96)</f>
        <v>335496484</v>
      </c>
    </row>
    <row r="98" spans="1:11" ht="18" customHeight="1" thickTop="1" x14ac:dyDescent="0.25">
      <c r="A98" s="23"/>
      <c r="B98" s="23"/>
      <c r="C98" s="18"/>
      <c r="D98" s="19"/>
      <c r="E98" s="45"/>
      <c r="F98" s="19"/>
      <c r="G98" s="19"/>
      <c r="H98" s="19"/>
      <c r="I98" s="19"/>
      <c r="J98" s="19"/>
      <c r="K98" s="19"/>
    </row>
    <row r="99" spans="1:11" ht="20.25" customHeight="1" x14ac:dyDescent="0.3">
      <c r="A99" s="17" t="s">
        <v>0</v>
      </c>
      <c r="B99" s="17"/>
      <c r="C99" s="18"/>
      <c r="D99" s="19"/>
      <c r="E99" s="27"/>
      <c r="F99" s="20"/>
      <c r="G99" s="20"/>
      <c r="H99" s="20"/>
      <c r="I99" s="20"/>
      <c r="J99" s="20"/>
      <c r="K99" s="20"/>
    </row>
    <row r="100" spans="1:11" ht="20.25" customHeight="1" x14ac:dyDescent="0.25">
      <c r="A100" s="21" t="s">
        <v>133</v>
      </c>
      <c r="B100" s="21"/>
      <c r="C100" s="49"/>
      <c r="D100" s="50"/>
      <c r="E100" s="27"/>
      <c r="F100" s="20"/>
      <c r="G100" s="20"/>
      <c r="H100" s="20"/>
      <c r="I100" s="20"/>
      <c r="J100" s="20"/>
      <c r="K100" s="20"/>
    </row>
    <row r="101" spans="1:11" ht="20.25" customHeight="1" x14ac:dyDescent="0.25">
      <c r="A101" s="21"/>
      <c r="B101" s="21"/>
      <c r="C101" s="52"/>
      <c r="D101" s="50"/>
      <c r="E101" s="45"/>
      <c r="F101" s="20"/>
      <c r="G101" s="22"/>
      <c r="H101" s="19"/>
      <c r="I101" s="19"/>
      <c r="J101" s="48"/>
      <c r="K101" s="19"/>
    </row>
    <row r="102" spans="1:11" ht="20.25" customHeight="1" x14ac:dyDescent="0.25">
      <c r="A102" s="21"/>
      <c r="B102" s="21"/>
      <c r="C102" s="52"/>
      <c r="D102" s="50"/>
      <c r="E102" s="165" t="s">
        <v>2</v>
      </c>
      <c r="F102" s="165"/>
      <c r="G102" s="165"/>
      <c r="H102" s="23"/>
      <c r="I102" s="165" t="s">
        <v>3</v>
      </c>
      <c r="J102" s="165"/>
      <c r="K102" s="165"/>
    </row>
    <row r="103" spans="1:11" ht="20.25" customHeight="1" x14ac:dyDescent="0.25">
      <c r="A103" s="23"/>
      <c r="B103" s="23"/>
      <c r="C103" s="18"/>
      <c r="D103" s="19"/>
      <c r="E103" s="165" t="s">
        <v>4</v>
      </c>
      <c r="F103" s="165"/>
      <c r="G103" s="165"/>
      <c r="H103" s="23"/>
      <c r="I103" s="165" t="s">
        <v>4</v>
      </c>
      <c r="J103" s="165"/>
      <c r="K103" s="165"/>
    </row>
    <row r="104" spans="1:11" ht="20.25" customHeight="1" x14ac:dyDescent="0.25">
      <c r="A104" s="23"/>
      <c r="B104" s="23"/>
      <c r="C104" s="18"/>
      <c r="D104" s="19"/>
      <c r="E104" s="174" t="s">
        <v>72</v>
      </c>
      <c r="F104" s="174"/>
      <c r="G104" s="174"/>
      <c r="H104" s="20"/>
      <c r="I104" s="174" t="s">
        <v>72</v>
      </c>
      <c r="J104" s="174"/>
      <c r="K104" s="174"/>
    </row>
    <row r="105" spans="1:11" ht="20.25" customHeight="1" x14ac:dyDescent="0.25">
      <c r="A105" s="23"/>
      <c r="B105" s="23"/>
      <c r="C105" s="18"/>
      <c r="D105" s="19"/>
      <c r="E105" s="24">
        <v>2025</v>
      </c>
      <c r="F105" s="24"/>
      <c r="G105" s="24">
        <v>2024</v>
      </c>
      <c r="H105" s="20"/>
      <c r="I105" s="24">
        <v>2025</v>
      </c>
      <c r="J105" s="24"/>
      <c r="K105" s="24">
        <v>2024</v>
      </c>
    </row>
    <row r="106" spans="1:11" ht="18.75" customHeight="1" x14ac:dyDescent="0.25">
      <c r="A106" s="20"/>
      <c r="B106" s="25"/>
      <c r="C106" s="18"/>
      <c r="D106" s="26"/>
      <c r="E106" s="163" t="s">
        <v>8</v>
      </c>
      <c r="F106" s="163"/>
      <c r="G106" s="163"/>
      <c r="H106" s="163"/>
      <c r="I106" s="163"/>
      <c r="J106" s="163"/>
      <c r="K106" s="163"/>
    </row>
    <row r="107" spans="1:11" ht="20.25" customHeight="1" x14ac:dyDescent="0.25">
      <c r="A107" s="25" t="s">
        <v>177</v>
      </c>
      <c r="B107" s="25"/>
      <c r="C107" s="18"/>
      <c r="D107" s="19"/>
      <c r="E107" s="28"/>
      <c r="F107" s="58"/>
      <c r="G107" s="58"/>
      <c r="H107" s="58"/>
      <c r="I107" s="58"/>
      <c r="J107" s="58"/>
      <c r="K107" s="58"/>
    </row>
    <row r="108" spans="1:11" ht="20.25" customHeight="1" x14ac:dyDescent="0.25">
      <c r="A108" s="20" t="s">
        <v>178</v>
      </c>
      <c r="B108" s="25"/>
      <c r="C108" s="18"/>
      <c r="D108" s="19"/>
      <c r="E108" s="107">
        <v>874300</v>
      </c>
      <c r="F108" s="41"/>
      <c r="G108" s="107">
        <v>7879250.0099999998</v>
      </c>
      <c r="H108" s="41"/>
      <c r="I108" s="107">
        <v>874300</v>
      </c>
      <c r="J108" s="41"/>
      <c r="K108" s="107">
        <v>7879250.0099999998</v>
      </c>
    </row>
    <row r="109" spans="1:11" ht="20.25" customHeight="1" x14ac:dyDescent="0.25">
      <c r="A109" s="20" t="s">
        <v>179</v>
      </c>
      <c r="B109" s="25"/>
      <c r="C109" s="18"/>
      <c r="D109" s="19"/>
      <c r="E109" s="107"/>
      <c r="F109" s="41"/>
      <c r="G109" s="107"/>
      <c r="H109" s="41"/>
      <c r="I109" s="107"/>
      <c r="J109" s="41"/>
      <c r="K109" s="107"/>
    </row>
    <row r="110" spans="1:11" ht="20.25" customHeight="1" x14ac:dyDescent="0.25">
      <c r="A110" s="20" t="s">
        <v>180</v>
      </c>
      <c r="B110" s="25"/>
      <c r="C110" s="18"/>
      <c r="D110" s="19"/>
      <c r="E110" s="107">
        <v>9038188</v>
      </c>
      <c r="F110" s="41"/>
      <c r="G110" s="107">
        <v>3083016</v>
      </c>
      <c r="H110" s="41"/>
      <c r="I110" s="107">
        <v>9038188</v>
      </c>
      <c r="J110" s="41"/>
      <c r="K110" s="107">
        <v>3083016</v>
      </c>
    </row>
    <row r="111" spans="1:11" ht="20.25" customHeight="1" x14ac:dyDescent="0.25">
      <c r="A111" s="20" t="s">
        <v>181</v>
      </c>
      <c r="B111" s="19"/>
      <c r="C111" s="18"/>
      <c r="D111" s="19"/>
      <c r="E111" s="107"/>
      <c r="F111" s="135"/>
      <c r="G111" s="107"/>
      <c r="H111" s="70"/>
      <c r="I111" s="107"/>
      <c r="J111" s="135"/>
      <c r="K111" s="107"/>
    </row>
    <row r="112" spans="1:11" ht="20.25" customHeight="1" x14ac:dyDescent="0.25">
      <c r="A112" s="20" t="s">
        <v>182</v>
      </c>
      <c r="B112" s="19"/>
      <c r="C112" s="18"/>
      <c r="D112" s="19"/>
      <c r="E112" s="107">
        <v>0</v>
      </c>
      <c r="F112" s="135"/>
      <c r="G112" s="107">
        <v>2933843</v>
      </c>
      <c r="H112" s="70"/>
      <c r="I112" s="107">
        <v>0</v>
      </c>
      <c r="J112" s="135"/>
      <c r="K112" s="107">
        <v>2933843</v>
      </c>
    </row>
    <row r="113" spans="1:11" ht="20.25" customHeight="1" x14ac:dyDescent="0.25">
      <c r="A113" s="20" t="s">
        <v>181</v>
      </c>
      <c r="B113" s="19"/>
      <c r="C113" s="18"/>
      <c r="D113" s="19"/>
      <c r="E113" s="107"/>
      <c r="F113" s="135"/>
      <c r="G113" s="107"/>
      <c r="H113" s="70"/>
      <c r="I113" s="107"/>
      <c r="J113" s="135"/>
      <c r="K113" s="107"/>
    </row>
    <row r="114" spans="1:11" ht="20.25" customHeight="1" x14ac:dyDescent="0.25">
      <c r="A114" s="20" t="s">
        <v>139</v>
      </c>
      <c r="B114" s="19"/>
      <c r="C114" s="18"/>
      <c r="D114" s="19"/>
      <c r="E114" s="107">
        <v>8419464</v>
      </c>
      <c r="F114" s="135"/>
      <c r="G114" s="107">
        <v>0</v>
      </c>
      <c r="H114" s="70"/>
      <c r="I114" s="107">
        <v>6832941</v>
      </c>
      <c r="J114" s="135"/>
      <c r="K114" s="107">
        <v>0</v>
      </c>
    </row>
    <row r="115" spans="1:11" ht="20.25" hidden="1" customHeight="1" x14ac:dyDescent="0.25">
      <c r="A115" s="20" t="s">
        <v>183</v>
      </c>
      <c r="B115" s="19"/>
      <c r="C115" s="18"/>
      <c r="D115" s="19"/>
      <c r="E115" s="41"/>
      <c r="F115" s="41">
        <f>F97-'SFP5-7'!E10</f>
        <v>0</v>
      </c>
      <c r="G115" s="41"/>
      <c r="H115" s="41"/>
      <c r="I115" s="41"/>
      <c r="J115" s="41"/>
      <c r="K115" s="41"/>
    </row>
    <row r="116" spans="1:11" ht="20.25" hidden="1" customHeight="1" x14ac:dyDescent="0.25">
      <c r="A116" s="20" t="s">
        <v>182</v>
      </c>
      <c r="B116" s="19"/>
      <c r="C116" s="18"/>
      <c r="D116" s="19"/>
      <c r="E116" s="107"/>
      <c r="F116" s="41"/>
      <c r="G116" s="107">
        <v>0</v>
      </c>
      <c r="H116" s="41"/>
      <c r="I116" s="107"/>
      <c r="J116" s="41"/>
      <c r="K116" s="107">
        <v>0</v>
      </c>
    </row>
    <row r="117" spans="1:11" ht="20.25" customHeight="1" x14ac:dyDescent="0.25">
      <c r="A117" s="20" t="s">
        <v>186</v>
      </c>
      <c r="B117" s="19"/>
      <c r="C117" s="18"/>
      <c r="D117" s="19"/>
      <c r="E117" s="41"/>
      <c r="F117" s="41"/>
      <c r="G117" s="41"/>
      <c r="H117" s="41"/>
      <c r="I117" s="41"/>
      <c r="J117" s="41"/>
      <c r="K117" s="41"/>
    </row>
    <row r="118" spans="1:11" ht="20.25" customHeight="1" x14ac:dyDescent="0.25">
      <c r="A118" s="20" t="s">
        <v>139</v>
      </c>
      <c r="B118" s="19"/>
      <c r="C118" s="18"/>
      <c r="D118" s="19"/>
      <c r="E118" s="41">
        <v>1300893</v>
      </c>
      <c r="F118" s="41"/>
      <c r="G118" s="41">
        <v>891512</v>
      </c>
      <c r="H118" s="41"/>
      <c r="I118" s="41">
        <v>1300893</v>
      </c>
      <c r="J118" s="41"/>
      <c r="K118" s="41">
        <v>891512</v>
      </c>
    </row>
  </sheetData>
  <sheetProtection formatCells="0" formatColumns="0" formatRows="0" insertColumns="0" insertRows="0" insertHyperlinks="0" deleteColumns="0" deleteRows="0" sort="0" autoFilter="0" pivotTables="0"/>
  <mergeCells count="24">
    <mergeCell ref="J1:K1"/>
    <mergeCell ref="J2:K2"/>
    <mergeCell ref="F2:G2"/>
    <mergeCell ref="I5:K5"/>
    <mergeCell ref="E8:K8"/>
    <mergeCell ref="I4:K4"/>
    <mergeCell ref="E4:G4"/>
    <mergeCell ref="E5:G5"/>
    <mergeCell ref="E60:K60"/>
    <mergeCell ref="E6:G6"/>
    <mergeCell ref="E58:G58"/>
    <mergeCell ref="I6:K6"/>
    <mergeCell ref="I58:K58"/>
    <mergeCell ref="I57:K57"/>
    <mergeCell ref="I56:K56"/>
    <mergeCell ref="E56:G56"/>
    <mergeCell ref="E57:G57"/>
    <mergeCell ref="E106:K106"/>
    <mergeCell ref="I102:K102"/>
    <mergeCell ref="I103:K103"/>
    <mergeCell ref="E104:G104"/>
    <mergeCell ref="I104:K104"/>
    <mergeCell ref="E102:G102"/>
    <mergeCell ref="E103:G103"/>
  </mergeCells>
  <pageMargins left="0.7" right="0.7" top="0.48" bottom="0.5" header="0.5" footer="0.5"/>
  <pageSetup paperSize="9" scale="73" firstPageNumber="14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52" max="10" man="1"/>
    <brk id="9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CCB84D-166A-45E0-8B7E-5AF089EF5766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sharepoint/v3"/>
    <ds:schemaRef ds:uri="05716746-add9-412a-97a9-1b5167d151a3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4243d5be-521d-4052-81ca-f0f31ea6f2da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84F010-40D5-454C-A051-560F592BD7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3498C1-651F-4884-AC51-47F5E90D3C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SFP5-7</vt:lpstr>
      <vt:lpstr>PL8-9</vt:lpstr>
      <vt:lpstr>SH-10</vt:lpstr>
      <vt:lpstr>SH-11</vt:lpstr>
      <vt:lpstr>SH-12</vt:lpstr>
      <vt:lpstr>SH-13</vt:lpstr>
      <vt:lpstr>CF-14-16</vt:lpstr>
      <vt:lpstr>'CF-14-16'!Print_Area</vt:lpstr>
      <vt:lpstr>'PL8-9'!Print_Area</vt:lpstr>
      <vt:lpstr>'SFP5-7'!Print_Area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wilailuck</cp:lastModifiedBy>
  <cp:revision/>
  <cp:lastPrinted>2026-02-23T11:40:10Z</cp:lastPrinted>
  <dcterms:created xsi:type="dcterms:W3CDTF">2005-01-05T06:45:11Z</dcterms:created>
  <dcterms:modified xsi:type="dcterms:W3CDTF">2026-02-24T11:00:30Z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