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LCID\2568\Q4.25\งบการเงิน\"/>
    </mc:Choice>
  </mc:AlternateContent>
  <xr:revisionPtr revIDLastSave="0" documentId="13_ncr:1_{1C85BED6-9FA2-4C90-8247-D3A646556BE5}" xr6:coauthVersionLast="47" xr6:coauthVersionMax="47" xr10:uidLastSave="{00000000-0000-0000-0000-000000000000}"/>
  <bookViews>
    <workbookView xWindow="-120" yWindow="-120" windowWidth="29040" windowHeight="15720" tabRatio="859" activeTab="1" xr2:uid="{00000000-000D-0000-FFFF-FFFF00000000}"/>
  </bookViews>
  <sheets>
    <sheet name="SFP-6-8" sheetId="1" r:id="rId1"/>
    <sheet name="PL-9-10" sheetId="8" r:id="rId2"/>
    <sheet name="SH 11" sheetId="17" r:id="rId3"/>
    <sheet name="SH12" sheetId="12" r:id="rId4"/>
    <sheet name="SH13" sheetId="13" r:id="rId5"/>
    <sheet name="SH14" sheetId="18" r:id="rId6"/>
    <sheet name="CF-15-17" sheetId="3" r:id="rId7"/>
    <sheet name="CF link" sheetId="16" state="hidden" r:id="rId8"/>
  </sheets>
  <externalReferences>
    <externalReference r:id="rId9"/>
  </externalReferences>
  <definedNames>
    <definedName name="_xlnm.Print_Area" localSheetId="6">'CF-15-17'!$A$1:$J$110</definedName>
    <definedName name="_xlnm.Print_Area" localSheetId="1">'PL-9-10'!$A$1:$J$66</definedName>
    <definedName name="_xlnm.Print_Area" localSheetId="0">'SFP-6-8'!$A$1:$J$101</definedName>
    <definedName name="_xlnm.Print_Area" localSheetId="2">'SH 11'!$A$1:$V$32</definedName>
    <definedName name="_xlnm.Print_Area" localSheetId="3">'SH12'!$A$1:$V$32</definedName>
    <definedName name="_xlnm.Print_Area" localSheetId="4">'SH13'!$A$1:$P$25</definedName>
    <definedName name="_xlnm.Print_Area" localSheetId="5">'SH14'!$A$1:$P$25</definedName>
  </definedNames>
  <calcPr calcId="191029"/>
</workbook>
</file>

<file path=xl/calcChain.xml><?xml version="1.0" encoding="utf-8"?>
<calcChain xmlns="http://schemas.openxmlformats.org/spreadsheetml/2006/main">
  <c r="F60" i="3" l="1"/>
  <c r="D37" i="8"/>
  <c r="H28" i="8"/>
  <c r="F28" i="8"/>
  <c r="H12" i="3"/>
  <c r="D12" i="3"/>
  <c r="H11" i="3"/>
  <c r="D11" i="3"/>
  <c r="J58" i="1" l="1"/>
  <c r="H58" i="1"/>
  <c r="F58" i="1"/>
  <c r="D58" i="1"/>
  <c r="H17" i="1" l="1"/>
  <c r="H90" i="3"/>
  <c r="D90" i="3"/>
  <c r="J11" i="18"/>
  <c r="F11" i="18"/>
  <c r="D11" i="18"/>
  <c r="O25" i="18"/>
  <c r="M25" i="18"/>
  <c r="K25" i="18"/>
  <c r="I25" i="18"/>
  <c r="E25" i="18"/>
  <c r="C25" i="18"/>
  <c r="P24" i="18"/>
  <c r="P23" i="18"/>
  <c r="L21" i="18"/>
  <c r="J21" i="18"/>
  <c r="H21" i="18"/>
  <c r="F21" i="18"/>
  <c r="F25" i="18" s="1"/>
  <c r="D21" i="18"/>
  <c r="N16" i="18"/>
  <c r="L16" i="18"/>
  <c r="L25" i="18" s="1"/>
  <c r="J16" i="18"/>
  <c r="H16" i="18"/>
  <c r="F16" i="18"/>
  <c r="D16" i="18"/>
  <c r="P15" i="18"/>
  <c r="P16" i="18" s="1"/>
  <c r="T26" i="12"/>
  <c r="J11" i="12"/>
  <c r="F11" i="12"/>
  <c r="D11" i="12"/>
  <c r="D32" i="17"/>
  <c r="T26" i="17"/>
  <c r="T28" i="17" s="1"/>
  <c r="U32" i="17"/>
  <c r="S32" i="17"/>
  <c r="Q32" i="17"/>
  <c r="P32" i="17"/>
  <c r="P34" i="17" s="1"/>
  <c r="O32" i="17"/>
  <c r="M32" i="17"/>
  <c r="K32" i="17"/>
  <c r="I32" i="17"/>
  <c r="G32" i="17"/>
  <c r="F32" i="17"/>
  <c r="F34" i="17" s="1"/>
  <c r="E32" i="17"/>
  <c r="D34" i="17"/>
  <c r="C32" i="17"/>
  <c r="V31" i="17"/>
  <c r="R31" i="17"/>
  <c r="R30" i="17"/>
  <c r="V30" i="17" s="1"/>
  <c r="P28" i="17"/>
  <c r="L28" i="17"/>
  <c r="J28" i="17"/>
  <c r="H28" i="17"/>
  <c r="H32" i="17" s="1"/>
  <c r="H34" i="17" s="1"/>
  <c r="F28" i="17"/>
  <c r="D28" i="17"/>
  <c r="N23" i="17"/>
  <c r="L23" i="17"/>
  <c r="J23" i="17"/>
  <c r="H23" i="17"/>
  <c r="F23" i="17"/>
  <c r="D23" i="17"/>
  <c r="R23" i="17" s="1"/>
  <c r="T21" i="17"/>
  <c r="R21" i="17"/>
  <c r="P21" i="17"/>
  <c r="N21" i="17"/>
  <c r="L21" i="17"/>
  <c r="J21" i="17"/>
  <c r="H21" i="17"/>
  <c r="F21" i="17"/>
  <c r="D21" i="17"/>
  <c r="R20" i="17"/>
  <c r="V20" i="17" s="1"/>
  <c r="V21" i="17" s="1"/>
  <c r="T17" i="17"/>
  <c r="T23" i="17" s="1"/>
  <c r="R17" i="17"/>
  <c r="P17" i="17"/>
  <c r="P23" i="17" s="1"/>
  <c r="N17" i="17"/>
  <c r="L17" i="17"/>
  <c r="L32" i="17" s="1"/>
  <c r="L34" i="17" s="1"/>
  <c r="J17" i="17"/>
  <c r="J32" i="17" s="1"/>
  <c r="J34" i="17" s="1"/>
  <c r="H17" i="17"/>
  <c r="F17" i="17"/>
  <c r="D17" i="17"/>
  <c r="R16" i="17"/>
  <c r="V16" i="17" s="1"/>
  <c r="V17" i="17" s="1"/>
  <c r="V23" i="17" s="1"/>
  <c r="R11" i="17"/>
  <c r="D25" i="18" l="1"/>
  <c r="H25" i="18"/>
  <c r="J25" i="18"/>
  <c r="T32" i="17"/>
  <c r="V11" i="17"/>
  <c r="T34" i="17" l="1"/>
  <c r="T11" i="12"/>
  <c r="L154" i="16" l="1"/>
  <c r="L6" i="16" l="1"/>
  <c r="J6" i="16"/>
  <c r="J87" i="3"/>
  <c r="F87" i="3"/>
  <c r="E20" i="16" l="1"/>
  <c r="G346" i="16" l="1"/>
  <c r="L346" i="16" s="1"/>
  <c r="E346" i="16"/>
  <c r="G337" i="16"/>
  <c r="L337" i="16"/>
  <c r="J337" i="16"/>
  <c r="L336" i="16"/>
  <c r="G336" i="16"/>
  <c r="J336" i="16"/>
  <c r="E337" i="16"/>
  <c r="E336" i="16"/>
  <c r="J344" i="16"/>
  <c r="L344" i="16"/>
  <c r="J349" i="16"/>
  <c r="L349" i="16"/>
  <c r="L338" i="16"/>
  <c r="J338" i="16"/>
  <c r="L200" i="16"/>
  <c r="J200" i="16"/>
  <c r="G200" i="16"/>
  <c r="E200" i="16"/>
  <c r="L198" i="16"/>
  <c r="J198" i="16"/>
  <c r="E198" i="16"/>
  <c r="G198" i="16"/>
  <c r="L199" i="16"/>
  <c r="J199" i="16"/>
  <c r="L169" i="16"/>
  <c r="J169" i="16"/>
  <c r="J346" i="16" l="1"/>
  <c r="J351" i="16" s="1"/>
  <c r="E351" i="16"/>
  <c r="G351" i="16"/>
  <c r="G339" i="16"/>
  <c r="E339" i="16"/>
  <c r="L339" i="16"/>
  <c r="J339" i="16"/>
  <c r="L351" i="16"/>
  <c r="L201" i="16"/>
  <c r="J201" i="16"/>
  <c r="G201" i="16"/>
  <c r="E201" i="16"/>
  <c r="L20" i="16" l="1"/>
  <c r="L19" i="16"/>
  <c r="J20" i="16"/>
  <c r="J7" i="16"/>
  <c r="V20" i="16" s="1"/>
  <c r="J21" i="16"/>
  <c r="L21" i="16"/>
  <c r="L61" i="16"/>
  <c r="L27" i="16"/>
  <c r="L170" i="16"/>
  <c r="J170" i="16"/>
  <c r="L167" i="16"/>
  <c r="J167" i="16"/>
  <c r="G167" i="16"/>
  <c r="E167" i="16"/>
  <c r="G170" i="16"/>
  <c r="E170" i="16"/>
  <c r="L168" i="16"/>
  <c r="J168" i="16"/>
  <c r="J99" i="16"/>
  <c r="L99" i="16"/>
  <c r="G99" i="16"/>
  <c r="E99" i="16"/>
  <c r="L87" i="16"/>
  <c r="J87" i="16"/>
  <c r="L85" i="16"/>
  <c r="J85" i="16"/>
  <c r="G87" i="16"/>
  <c r="E87" i="16"/>
  <c r="G85" i="16"/>
  <c r="E85" i="16"/>
  <c r="G90" i="16"/>
  <c r="E90" i="16"/>
  <c r="L86" i="16"/>
  <c r="L90" i="16" s="1"/>
  <c r="J86" i="16"/>
  <c r="J90" i="16" s="1"/>
  <c r="E50" i="16"/>
  <c r="G50" i="16"/>
  <c r="L171" i="16" l="1"/>
  <c r="E171" i="16"/>
  <c r="J171" i="16"/>
  <c r="G171" i="16"/>
  <c r="J88" i="16"/>
  <c r="L88" i="16"/>
  <c r="G88" i="16"/>
  <c r="E88" i="16"/>
  <c r="AM28" i="16" l="1"/>
  <c r="AK28" i="16"/>
  <c r="L310" i="16"/>
  <c r="J310" i="16"/>
  <c r="L309" i="16"/>
  <c r="J309" i="16"/>
  <c r="G310" i="16"/>
  <c r="E310" i="16"/>
  <c r="G309" i="16"/>
  <c r="E309" i="16"/>
  <c r="L321" i="16"/>
  <c r="J321" i="16"/>
  <c r="G328" i="16"/>
  <c r="G321" i="16"/>
  <c r="G324" i="16" s="1"/>
  <c r="G325" i="16" s="1"/>
  <c r="E321" i="16"/>
  <c r="E324" i="16" s="1"/>
  <c r="E325" i="16" s="1"/>
  <c r="E328" i="16"/>
  <c r="G327" i="16"/>
  <c r="E327" i="16"/>
  <c r="L323" i="16"/>
  <c r="L328" i="16" s="1"/>
  <c r="J323" i="16"/>
  <c r="J328" i="16" s="1"/>
  <c r="L322" i="16"/>
  <c r="L327" i="16" s="1"/>
  <c r="J322" i="16"/>
  <c r="J327" i="16" s="1"/>
  <c r="L294" i="16"/>
  <c r="J294" i="16"/>
  <c r="E295" i="16"/>
  <c r="J295" i="16" s="1"/>
  <c r="J290" i="16"/>
  <c r="L290" i="16"/>
  <c r="J291" i="16"/>
  <c r="L291" i="16"/>
  <c r="J292" i="16"/>
  <c r="L292" i="16"/>
  <c r="J293" i="16"/>
  <c r="L295" i="16"/>
  <c r="J296" i="16"/>
  <c r="L296" i="16"/>
  <c r="G293" i="16"/>
  <c r="L293" i="16" s="1"/>
  <c r="L289" i="16"/>
  <c r="J289" i="16"/>
  <c r="L288" i="16"/>
  <c r="J288" i="16"/>
  <c r="G288" i="16"/>
  <c r="E288" i="16"/>
  <c r="G279" i="16"/>
  <c r="E279" i="16"/>
  <c r="L271" i="16"/>
  <c r="L279" i="16" s="1"/>
  <c r="J271" i="16"/>
  <c r="J279" i="16" s="1"/>
  <c r="G280" i="16"/>
  <c r="E280" i="16"/>
  <c r="J275" i="16"/>
  <c r="L275" i="16"/>
  <c r="J274" i="16"/>
  <c r="L274" i="16"/>
  <c r="L270" i="16"/>
  <c r="J270" i="16"/>
  <c r="G270" i="16"/>
  <c r="G276" i="16" s="1"/>
  <c r="G277" i="16" s="1"/>
  <c r="E270" i="16"/>
  <c r="E276" i="16" s="1"/>
  <c r="E277" i="16" s="1"/>
  <c r="L273" i="16"/>
  <c r="J273" i="16"/>
  <c r="J280" i="16" s="1"/>
  <c r="L272" i="16"/>
  <c r="L280" i="16" s="1"/>
  <c r="J272" i="16"/>
  <c r="G262" i="16"/>
  <c r="G261" i="16"/>
  <c r="E262" i="16"/>
  <c r="E261" i="16"/>
  <c r="L258" i="16"/>
  <c r="L262" i="16" s="1"/>
  <c r="J258" i="16"/>
  <c r="J262" i="16" s="1"/>
  <c r="L257" i="16"/>
  <c r="L261" i="16" s="1"/>
  <c r="J257" i="16"/>
  <c r="J261" i="16" s="1"/>
  <c r="L256" i="16"/>
  <c r="J256" i="16"/>
  <c r="G256" i="16"/>
  <c r="G259" i="16" s="1"/>
  <c r="E256" i="16"/>
  <c r="E259" i="16" s="1"/>
  <c r="L247" i="16"/>
  <c r="J247" i="16"/>
  <c r="L246" i="16"/>
  <c r="J246" i="16"/>
  <c r="L245" i="16"/>
  <c r="J245" i="16"/>
  <c r="L242" i="16"/>
  <c r="J242" i="16"/>
  <c r="L239" i="16"/>
  <c r="J239" i="16"/>
  <c r="L238" i="16"/>
  <c r="J238" i="16"/>
  <c r="G247" i="16"/>
  <c r="E247" i="16"/>
  <c r="G246" i="16"/>
  <c r="E246" i="16"/>
  <c r="G245" i="16"/>
  <c r="E245" i="16"/>
  <c r="G242" i="16"/>
  <c r="E242" i="16"/>
  <c r="G239" i="16"/>
  <c r="E239" i="16"/>
  <c r="G238" i="16"/>
  <c r="E238" i="16"/>
  <c r="E230" i="16"/>
  <c r="G230" i="16"/>
  <c r="L223" i="16"/>
  <c r="L222" i="16"/>
  <c r="J222" i="16"/>
  <c r="L221" i="16"/>
  <c r="J221" i="16"/>
  <c r="L220" i="16"/>
  <c r="J220" i="16"/>
  <c r="L219" i="16"/>
  <c r="L230" i="16" s="1"/>
  <c r="J219" i="16"/>
  <c r="L218" i="16"/>
  <c r="J218" i="16"/>
  <c r="G218" i="16"/>
  <c r="E218" i="16"/>
  <c r="E223" i="16"/>
  <c r="J223" i="16" s="1"/>
  <c r="G225" i="16"/>
  <c r="L225" i="16" s="1"/>
  <c r="G224" i="16"/>
  <c r="L224" i="16" s="1"/>
  <c r="E225" i="16"/>
  <c r="J225" i="16" s="1"/>
  <c r="E224" i="16"/>
  <c r="J224" i="16" s="1"/>
  <c r="L226" i="16"/>
  <c r="J226" i="16"/>
  <c r="L210" i="16"/>
  <c r="J210" i="16"/>
  <c r="L208" i="16"/>
  <c r="J208" i="16"/>
  <c r="G210" i="16"/>
  <c r="E210" i="16"/>
  <c r="G208" i="16"/>
  <c r="E208" i="16"/>
  <c r="L209" i="16"/>
  <c r="J209" i="16"/>
  <c r="J189" i="16"/>
  <c r="L189" i="16"/>
  <c r="L190" i="16"/>
  <c r="J190" i="16"/>
  <c r="L178" i="16"/>
  <c r="J178" i="16"/>
  <c r="G178" i="16"/>
  <c r="E178" i="16"/>
  <c r="G180" i="16"/>
  <c r="L180" i="16" s="1"/>
  <c r="E180" i="16"/>
  <c r="J180" i="16" s="1"/>
  <c r="L179" i="16"/>
  <c r="J179" i="16"/>
  <c r="G97" i="16"/>
  <c r="G100" i="16" s="1"/>
  <c r="E97" i="16"/>
  <c r="E100" i="16" s="1"/>
  <c r="L97" i="16"/>
  <c r="J97" i="16"/>
  <c r="G71" i="16"/>
  <c r="G75" i="16" s="1"/>
  <c r="G76" i="16" s="1"/>
  <c r="E71" i="16"/>
  <c r="E75" i="16" s="1"/>
  <c r="E76" i="16" s="1"/>
  <c r="L71" i="16"/>
  <c r="J71" i="16"/>
  <c r="G60" i="16"/>
  <c r="E60" i="16"/>
  <c r="L60" i="16"/>
  <c r="J60" i="16"/>
  <c r="AY18" i="16"/>
  <c r="AW18" i="16"/>
  <c r="AH18" i="16"/>
  <c r="AF18" i="16"/>
  <c r="AM18" i="16"/>
  <c r="AK18" i="16"/>
  <c r="S18" i="16"/>
  <c r="Q18" i="16"/>
  <c r="X18" i="16"/>
  <c r="V18" i="16"/>
  <c r="E18" i="16"/>
  <c r="L18" i="16"/>
  <c r="J18" i="16"/>
  <c r="L39" i="16"/>
  <c r="J39" i="16"/>
  <c r="G39" i="16"/>
  <c r="E39" i="16"/>
  <c r="G37" i="16"/>
  <c r="E37" i="16"/>
  <c r="L37" i="16"/>
  <c r="J37" i="16"/>
  <c r="G109" i="16"/>
  <c r="E109" i="16"/>
  <c r="L109" i="16"/>
  <c r="J109" i="16"/>
  <c r="G121" i="16"/>
  <c r="E121" i="16"/>
  <c r="L121" i="16"/>
  <c r="J121" i="16"/>
  <c r="L145" i="16"/>
  <c r="J145" i="16"/>
  <c r="G144" i="16"/>
  <c r="L158" i="16"/>
  <c r="J158" i="16"/>
  <c r="L157" i="16"/>
  <c r="J157" i="16"/>
  <c r="J154" i="16"/>
  <c r="L152" i="16"/>
  <c r="J152" i="16"/>
  <c r="L151" i="16"/>
  <c r="J151" i="16"/>
  <c r="E144" i="16"/>
  <c r="G143" i="16"/>
  <c r="E143" i="16"/>
  <c r="G160" i="16"/>
  <c r="E160" i="16"/>
  <c r="G135" i="16"/>
  <c r="G134" i="16"/>
  <c r="E135" i="16"/>
  <c r="E134" i="16"/>
  <c r="E116" i="16"/>
  <c r="G116" i="16"/>
  <c r="E117" i="16"/>
  <c r="G117" i="16"/>
  <c r="L128" i="16"/>
  <c r="J128" i="16"/>
  <c r="G128" i="16"/>
  <c r="E128" i="16"/>
  <c r="L127" i="16"/>
  <c r="J127" i="16"/>
  <c r="L126" i="16"/>
  <c r="J126" i="16"/>
  <c r="L123" i="16"/>
  <c r="J123" i="16"/>
  <c r="L122" i="16"/>
  <c r="J122" i="16"/>
  <c r="L112" i="16"/>
  <c r="J112" i="16"/>
  <c r="G112" i="16"/>
  <c r="E112" i="16"/>
  <c r="G102" i="16"/>
  <c r="E102" i="16"/>
  <c r="L111" i="16"/>
  <c r="L117" i="16" s="1"/>
  <c r="J111" i="16"/>
  <c r="J117" i="16" s="1"/>
  <c r="L110" i="16"/>
  <c r="L116" i="16" s="1"/>
  <c r="J110" i="16"/>
  <c r="J116" i="16" s="1"/>
  <c r="L98" i="16"/>
  <c r="L102" i="16" s="1"/>
  <c r="J98" i="16"/>
  <c r="J102" i="16" s="1"/>
  <c r="G78" i="16"/>
  <c r="E78" i="16"/>
  <c r="J73" i="16"/>
  <c r="J78" i="16" s="1"/>
  <c r="L73" i="16"/>
  <c r="L78" i="16" s="1"/>
  <c r="J74" i="16"/>
  <c r="L74" i="16"/>
  <c r="L72" i="16"/>
  <c r="J72" i="16"/>
  <c r="L63" i="16"/>
  <c r="J63" i="16"/>
  <c r="J62" i="16"/>
  <c r="L62" i="16"/>
  <c r="J61" i="16"/>
  <c r="G63" i="16"/>
  <c r="E63" i="16"/>
  <c r="AT36" i="16"/>
  <c r="AR36" i="16"/>
  <c r="AH36" i="16"/>
  <c r="AF36" i="16"/>
  <c r="E146" i="16" l="1"/>
  <c r="G64" i="16"/>
  <c r="L64" i="16"/>
  <c r="L249" i="16"/>
  <c r="J100" i="16"/>
  <c r="L100" i="16"/>
  <c r="G311" i="16"/>
  <c r="G313" i="16" s="1"/>
  <c r="E311" i="16"/>
  <c r="E313" i="16" s="1"/>
  <c r="G297" i="16"/>
  <c r="G298" i="16" s="1"/>
  <c r="J311" i="16"/>
  <c r="J313" i="16" s="1"/>
  <c r="L311" i="16"/>
  <c r="L313" i="16" s="1"/>
  <c r="J297" i="16"/>
  <c r="J298" i="16" s="1"/>
  <c r="J324" i="16"/>
  <c r="J325" i="16" s="1"/>
  <c r="L324" i="16"/>
  <c r="L325" i="16" s="1"/>
  <c r="E297" i="16"/>
  <c r="E298" i="16" s="1"/>
  <c r="L297" i="16"/>
  <c r="L298" i="16" s="1"/>
  <c r="L276" i="16"/>
  <c r="L277" i="16" s="1"/>
  <c r="J259" i="16"/>
  <c r="J276" i="16"/>
  <c r="J277" i="16" s="1"/>
  <c r="L259" i="16"/>
  <c r="J249" i="16"/>
  <c r="G249" i="16"/>
  <c r="E249" i="16"/>
  <c r="J230" i="16"/>
  <c r="L227" i="16"/>
  <c r="L228" i="16" s="1"/>
  <c r="J227" i="16"/>
  <c r="J228" i="16" s="1"/>
  <c r="E227" i="16"/>
  <c r="E228" i="16" s="1"/>
  <c r="G227" i="16"/>
  <c r="G228" i="16" s="1"/>
  <c r="G211" i="16"/>
  <c r="G146" i="16"/>
  <c r="J143" i="16"/>
  <c r="L143" i="16"/>
  <c r="J211" i="16"/>
  <c r="L211" i="16"/>
  <c r="E211" i="16"/>
  <c r="E191" i="16"/>
  <c r="G191" i="16"/>
  <c r="J191" i="16"/>
  <c r="L191" i="16"/>
  <c r="J181" i="16"/>
  <c r="L181" i="16"/>
  <c r="G181" i="16"/>
  <c r="L144" i="16"/>
  <c r="G130" i="16"/>
  <c r="L130" i="16" s="1"/>
  <c r="L132" i="16" s="1"/>
  <c r="E130" i="16"/>
  <c r="J130" i="16" s="1"/>
  <c r="J132" i="16" s="1"/>
  <c r="J144" i="16"/>
  <c r="G114" i="16"/>
  <c r="L114" i="16" s="1"/>
  <c r="J160" i="16"/>
  <c r="L160" i="16"/>
  <c r="E64" i="16"/>
  <c r="E181" i="16"/>
  <c r="E114" i="16"/>
  <c r="J114" i="16" s="1"/>
  <c r="J134" i="16"/>
  <c r="L135" i="16"/>
  <c r="J135" i="16"/>
  <c r="L134" i="16"/>
  <c r="L75" i="16"/>
  <c r="L76" i="16" s="1"/>
  <c r="J75" i="16"/>
  <c r="J76" i="16" s="1"/>
  <c r="J64" i="16"/>
  <c r="AY29" i="16"/>
  <c r="AW29" i="16"/>
  <c r="AY28" i="16"/>
  <c r="AW28" i="16"/>
  <c r="AW27" i="16"/>
  <c r="AT27" i="16"/>
  <c r="AY27" i="16" s="1"/>
  <c r="AT26" i="16"/>
  <c r="AY26" i="16" s="1"/>
  <c r="AR26" i="16"/>
  <c r="AW26" i="16" s="1"/>
  <c r="AY25" i="16"/>
  <c r="AR25" i="16"/>
  <c r="AW25" i="16" s="1"/>
  <c r="AY24" i="16"/>
  <c r="AW24" i="16"/>
  <c r="AY23" i="16"/>
  <c r="AW23" i="16"/>
  <c r="AY22" i="16"/>
  <c r="AW22" i="16"/>
  <c r="AY21" i="16"/>
  <c r="AW21" i="16"/>
  <c r="AY19" i="16"/>
  <c r="AY36" i="16" s="1"/>
  <c r="AW19" i="16"/>
  <c r="AW36" i="16" s="1"/>
  <c r="AM29" i="16"/>
  <c r="AK29" i="16"/>
  <c r="AK27" i="16"/>
  <c r="AH27" i="16"/>
  <c r="AM27" i="16" s="1"/>
  <c r="V29" i="16"/>
  <c r="X29" i="16"/>
  <c r="V28" i="16"/>
  <c r="X28" i="16"/>
  <c r="J29" i="16"/>
  <c r="L29" i="16"/>
  <c r="J28" i="16"/>
  <c r="L28" i="16"/>
  <c r="AH20" i="16"/>
  <c r="AF20" i="16"/>
  <c r="AH26" i="16"/>
  <c r="AM26" i="16" s="1"/>
  <c r="AF26" i="16"/>
  <c r="AK26" i="16" s="1"/>
  <c r="AM25" i="16"/>
  <c r="AF25" i="16"/>
  <c r="AK25" i="16" s="1"/>
  <c r="AM24" i="16"/>
  <c r="AK24" i="16"/>
  <c r="AM23" i="16"/>
  <c r="AK23" i="16"/>
  <c r="AM22" i="16"/>
  <c r="AK22" i="16"/>
  <c r="AM21" i="16"/>
  <c r="AK21" i="16"/>
  <c r="L50" i="16"/>
  <c r="J50" i="16"/>
  <c r="L44" i="16"/>
  <c r="L47" i="16" s="1"/>
  <c r="J44" i="16"/>
  <c r="J47" i="16" s="1"/>
  <c r="G47" i="16"/>
  <c r="E47" i="16"/>
  <c r="G45" i="16"/>
  <c r="L45" i="16" s="1"/>
  <c r="E45" i="16"/>
  <c r="J45" i="16" s="1"/>
  <c r="S39" i="16"/>
  <c r="X39" i="16" s="1"/>
  <c r="Q39" i="16"/>
  <c r="V39" i="16" s="1"/>
  <c r="X37" i="16"/>
  <c r="V37" i="16"/>
  <c r="S26" i="16"/>
  <c r="X26" i="16" s="1"/>
  <c r="S25" i="16"/>
  <c r="Q26" i="16"/>
  <c r="Q25" i="16"/>
  <c r="V25" i="16" s="1"/>
  <c r="S20" i="16"/>
  <c r="Q20" i="16"/>
  <c r="AB26" i="16"/>
  <c r="V40" i="16" s="1"/>
  <c r="AA26" i="16"/>
  <c r="X27" i="16"/>
  <c r="V27" i="16"/>
  <c r="X24" i="16"/>
  <c r="V24" i="16"/>
  <c r="X23" i="16"/>
  <c r="V23" i="16"/>
  <c r="X22" i="16"/>
  <c r="V22" i="16"/>
  <c r="X21" i="16"/>
  <c r="V21" i="16"/>
  <c r="G38" i="16"/>
  <c r="E38" i="16"/>
  <c r="J27" i="16"/>
  <c r="J22" i="16"/>
  <c r="L22" i="16"/>
  <c r="J23" i="16"/>
  <c r="L23" i="16"/>
  <c r="J24" i="16"/>
  <c r="L24" i="16"/>
  <c r="J25" i="16"/>
  <c r="L25" i="16"/>
  <c r="J26" i="16"/>
  <c r="L26" i="16"/>
  <c r="L38" i="16"/>
  <c r="J19" i="16"/>
  <c r="J38" i="16" s="1"/>
  <c r="G20" i="16"/>
  <c r="G32" i="16" s="1"/>
  <c r="G33" i="16" s="1"/>
  <c r="L8" i="16"/>
  <c r="AT20" i="16" s="1"/>
  <c r="L7" i="16"/>
  <c r="X20" i="16" s="1"/>
  <c r="L5" i="16"/>
  <c r="AM20" i="16" s="1"/>
  <c r="J8" i="16"/>
  <c r="AR20" i="16" s="1"/>
  <c r="J5" i="16"/>
  <c r="AK20" i="16" s="1"/>
  <c r="E10" i="16"/>
  <c r="G10" i="16"/>
  <c r="E132" i="16" l="1"/>
  <c r="S19" i="16"/>
  <c r="G132" i="16"/>
  <c r="L146" i="16"/>
  <c r="J146" i="16"/>
  <c r="L131" i="16"/>
  <c r="G131" i="16"/>
  <c r="J131" i="16"/>
  <c r="E131" i="16"/>
  <c r="AT32" i="16"/>
  <c r="AT33" i="16" s="1"/>
  <c r="AR32" i="16"/>
  <c r="AR33" i="16" s="1"/>
  <c r="AW20" i="16"/>
  <c r="AW32" i="16" s="1"/>
  <c r="AW33" i="16" s="1"/>
  <c r="AY20" i="16"/>
  <c r="AY32" i="16" s="1"/>
  <c r="AY33" i="16" s="1"/>
  <c r="L40" i="16"/>
  <c r="E40" i="16"/>
  <c r="AF32" i="16"/>
  <c r="AF33" i="16" s="1"/>
  <c r="AH32" i="16"/>
  <c r="AH33" i="16" s="1"/>
  <c r="AK19" i="16"/>
  <c r="AK36" i="16" s="1"/>
  <c r="AM19" i="16"/>
  <c r="X40" i="16"/>
  <c r="J40" i="16"/>
  <c r="Q40" i="16"/>
  <c r="S40" i="16"/>
  <c r="G46" i="16"/>
  <c r="X19" i="16"/>
  <c r="S38" i="16"/>
  <c r="E46" i="16"/>
  <c r="G40" i="16"/>
  <c r="S32" i="16"/>
  <c r="S33" i="16" s="1"/>
  <c r="Q19" i="16"/>
  <c r="X25" i="16"/>
  <c r="V26" i="16"/>
  <c r="E32" i="16"/>
  <c r="E33" i="16" s="1"/>
  <c r="L32" i="16"/>
  <c r="L33" i="16" s="1"/>
  <c r="J32" i="16"/>
  <c r="J33" i="16" s="1"/>
  <c r="L10" i="16"/>
  <c r="J10" i="16"/>
  <c r="AM32" i="16" l="1"/>
  <c r="AM33" i="16" s="1"/>
  <c r="AM36" i="16"/>
  <c r="AK32" i="16"/>
  <c r="AK33" i="16" s="1"/>
  <c r="X32" i="16"/>
  <c r="X33" i="16" s="1"/>
  <c r="J46" i="16"/>
  <c r="E51" i="16"/>
  <c r="L46" i="16"/>
  <c r="G51" i="16"/>
  <c r="V19" i="16"/>
  <c r="V32" i="16" s="1"/>
  <c r="V33" i="16" s="1"/>
  <c r="Q38" i="16"/>
  <c r="Q32" i="16"/>
  <c r="Q33" i="16" s="1"/>
  <c r="S41" i="16"/>
  <c r="X38" i="16"/>
  <c r="X41" i="16" s="1"/>
  <c r="H87" i="3" s="1"/>
  <c r="L51" i="16" l="1"/>
  <c r="L52" i="16" s="1"/>
  <c r="G52" i="16"/>
  <c r="J51" i="16"/>
  <c r="J52" i="16" s="1"/>
  <c r="E52" i="16"/>
  <c r="Q41" i="16"/>
  <c r="V38" i="16"/>
  <c r="V41" i="16" s="1"/>
  <c r="D87" i="3" s="1"/>
  <c r="R20" i="12" l="1"/>
  <c r="V20" i="12" l="1"/>
  <c r="D21" i="12" l="1"/>
  <c r="F21" i="12"/>
  <c r="H21" i="12"/>
  <c r="J21" i="12"/>
  <c r="L21" i="12"/>
  <c r="N21" i="12"/>
  <c r="P21" i="12"/>
  <c r="T21" i="12"/>
  <c r="R16" i="12"/>
  <c r="H74" i="3" l="1"/>
  <c r="H19" i="8" l="1"/>
  <c r="D17" i="1" l="1"/>
  <c r="J28" i="8" l="1"/>
  <c r="J19" i="8"/>
  <c r="F19" i="8"/>
  <c r="J70" i="1"/>
  <c r="F70" i="1"/>
  <c r="J32" i="1"/>
  <c r="F32" i="1"/>
  <c r="J17" i="1"/>
  <c r="F17" i="1"/>
  <c r="F34" i="1" l="1"/>
  <c r="J53" i="8" l="1"/>
  <c r="N20" i="13" s="1"/>
  <c r="H53" i="8"/>
  <c r="N20" i="18" s="1"/>
  <c r="D53" i="8"/>
  <c r="N27" i="12" s="1"/>
  <c r="R27" i="12" s="1"/>
  <c r="F53" i="8"/>
  <c r="N27" i="17" s="1"/>
  <c r="R27" i="17" s="1"/>
  <c r="V27" i="17" s="1"/>
  <c r="P20" i="18" l="1"/>
  <c r="D74" i="3"/>
  <c r="J74" i="3" l="1"/>
  <c r="F74" i="3"/>
  <c r="O25" i="13"/>
  <c r="M25" i="13"/>
  <c r="K25" i="13"/>
  <c r="I25" i="13"/>
  <c r="E25" i="13"/>
  <c r="C25" i="13"/>
  <c r="P24" i="13"/>
  <c r="P23" i="13"/>
  <c r="L21" i="13"/>
  <c r="J21" i="13"/>
  <c r="H21" i="13"/>
  <c r="F21" i="13"/>
  <c r="D21" i="13"/>
  <c r="N16" i="13"/>
  <c r="J16" i="13"/>
  <c r="H16" i="13"/>
  <c r="F16" i="13"/>
  <c r="D16" i="13"/>
  <c r="P15" i="13"/>
  <c r="L16" i="13"/>
  <c r="L25" i="13" l="1"/>
  <c r="P16" i="13"/>
  <c r="U32" i="12"/>
  <c r="S32" i="12"/>
  <c r="Q32" i="12"/>
  <c r="O32" i="12"/>
  <c r="M32" i="12"/>
  <c r="K32" i="12"/>
  <c r="I32" i="12"/>
  <c r="G32" i="12"/>
  <c r="E32" i="12"/>
  <c r="C32" i="12"/>
  <c r="R31" i="12"/>
  <c r="V31" i="12" s="1"/>
  <c r="R30" i="12"/>
  <c r="V30" i="12" s="1"/>
  <c r="T28" i="12"/>
  <c r="P28" i="12"/>
  <c r="L28" i="12"/>
  <c r="J28" i="12"/>
  <c r="H28" i="12"/>
  <c r="F28" i="12"/>
  <c r="D28" i="12"/>
  <c r="V27" i="12"/>
  <c r="T17" i="12"/>
  <c r="T23" i="12" s="1"/>
  <c r="P17" i="12"/>
  <c r="N17" i="12"/>
  <c r="N23" i="12" s="1"/>
  <c r="L17" i="12"/>
  <c r="J17" i="12"/>
  <c r="H17" i="12"/>
  <c r="F17" i="12"/>
  <c r="D17" i="12"/>
  <c r="V16" i="12"/>
  <c r="T32" i="12" l="1"/>
  <c r="T34" i="12" s="1"/>
  <c r="V21" i="12"/>
  <c r="R21" i="12"/>
  <c r="P23" i="12"/>
  <c r="D23" i="12"/>
  <c r="J23" i="12"/>
  <c r="F23" i="12"/>
  <c r="H23" i="12"/>
  <c r="L23" i="12"/>
  <c r="R17" i="12"/>
  <c r="V17" i="12" l="1"/>
  <c r="V23" i="12" s="1"/>
  <c r="R23" i="12"/>
  <c r="J34" i="1"/>
  <c r="J30" i="8" l="1"/>
  <c r="J35" i="8" s="1"/>
  <c r="J37" i="8" s="1"/>
  <c r="J59" i="8" s="1"/>
  <c r="J72" i="1"/>
  <c r="F72" i="1"/>
  <c r="F30" i="8"/>
  <c r="J57" i="8" l="1"/>
  <c r="J9" i="3"/>
  <c r="F35" i="8"/>
  <c r="F37" i="8" s="1"/>
  <c r="F54" i="8" s="1"/>
  <c r="J54" i="8"/>
  <c r="J64" i="8" s="1"/>
  <c r="J62" i="8" s="1"/>
  <c r="N19" i="13" l="1"/>
  <c r="F59" i="8"/>
  <c r="F64" i="8"/>
  <c r="F62" i="8" s="1"/>
  <c r="H25" i="13"/>
  <c r="F57" i="8" l="1"/>
  <c r="F9" i="3"/>
  <c r="F30" i="3" s="1"/>
  <c r="J30" i="3"/>
  <c r="P20" i="13"/>
  <c r="J45" i="3" l="1"/>
  <c r="J47" i="3" s="1"/>
  <c r="J89" i="3" s="1"/>
  <c r="J91" i="3" s="1"/>
  <c r="F45" i="3"/>
  <c r="F47" i="3" s="1"/>
  <c r="F89" i="3" s="1"/>
  <c r="F91" i="3" s="1"/>
  <c r="N26" i="17"/>
  <c r="H32" i="12"/>
  <c r="N28" i="17" l="1"/>
  <c r="N32" i="17" s="1"/>
  <c r="R26" i="17"/>
  <c r="H34" i="12"/>
  <c r="R28" i="17" l="1"/>
  <c r="R32" i="17" s="1"/>
  <c r="R34" i="17" s="1"/>
  <c r="V26" i="17"/>
  <c r="N34" i="17"/>
  <c r="N11" i="12"/>
  <c r="B14" i="8"/>
  <c r="F94" i="1" l="1"/>
  <c r="F96" i="1" s="1"/>
  <c r="R11" i="12"/>
  <c r="V28" i="17"/>
  <c r="D28" i="8"/>
  <c r="V32" i="17" l="1"/>
  <c r="P32" i="12"/>
  <c r="P34" i="12" l="1"/>
  <c r="J25" i="13" l="1"/>
  <c r="D32" i="12"/>
  <c r="L32" i="12" l="1"/>
  <c r="J32" i="12"/>
  <c r="D34" i="12" l="1"/>
  <c r="J34" i="12"/>
  <c r="L34" i="12"/>
  <c r="F25" i="13"/>
  <c r="H32" i="1"/>
  <c r="D32" i="1"/>
  <c r="F32" i="12" l="1"/>
  <c r="F34" i="12" l="1"/>
  <c r="D70" i="1" l="1"/>
  <c r="H70" i="1"/>
  <c r="H30" i="8"/>
  <c r="H35" i="8" s="1"/>
  <c r="H37" i="8" s="1"/>
  <c r="D19" i="8"/>
  <c r="D30" i="8" l="1"/>
  <c r="D35" i="8" s="1"/>
  <c r="P11" i="13"/>
  <c r="D25" i="13"/>
  <c r="D72" i="1"/>
  <c r="D34" i="1"/>
  <c r="H72" i="1"/>
  <c r="H34" i="1"/>
  <c r="D59" i="8" l="1"/>
  <c r="H59" i="8"/>
  <c r="D54" i="8"/>
  <c r="H9" i="3" l="1"/>
  <c r="H30" i="3" s="1"/>
  <c r="H45" i="3" s="1"/>
  <c r="H57" i="8"/>
  <c r="D9" i="3"/>
  <c r="D30" i="3" s="1"/>
  <c r="D45" i="3" s="1"/>
  <c r="D57" i="8"/>
  <c r="N26" i="12" s="1"/>
  <c r="D64" i="8"/>
  <c r="D62" i="8" s="1"/>
  <c r="P19" i="13"/>
  <c r="P21" i="13" s="1"/>
  <c r="P25" i="13" s="1"/>
  <c r="N19" i="18" l="1"/>
  <c r="N21" i="13"/>
  <c r="N25" i="13" s="1"/>
  <c r="N11" i="18" s="1"/>
  <c r="J94" i="1" s="1"/>
  <c r="J96" i="1" s="1"/>
  <c r="R26" i="12"/>
  <c r="N28" i="12"/>
  <c r="P19" i="18" l="1"/>
  <c r="P21" i="18" s="1"/>
  <c r="N21" i="18"/>
  <c r="N25" i="18" s="1"/>
  <c r="H94" i="1" s="1"/>
  <c r="P11" i="18"/>
  <c r="J98" i="1"/>
  <c r="J100" i="1" s="1"/>
  <c r="J101" i="1" s="1"/>
  <c r="R28" i="12"/>
  <c r="V26" i="12"/>
  <c r="H54" i="8"/>
  <c r="H64" i="8" l="1"/>
  <c r="H62" i="8" s="1"/>
  <c r="P25" i="18"/>
  <c r="V28" i="12"/>
  <c r="H47" i="3" l="1"/>
  <c r="H89" i="3" l="1"/>
  <c r="H91" i="3" s="1"/>
  <c r="D47" i="3"/>
  <c r="D89" i="3" s="1"/>
  <c r="D91" i="3" l="1"/>
  <c r="N32" i="12"/>
  <c r="D94" i="1" s="1"/>
  <c r="H96" i="1" l="1"/>
  <c r="H98" i="1" s="1"/>
  <c r="N34" i="12"/>
  <c r="D96" i="1"/>
  <c r="V11" i="12"/>
  <c r="R32" i="12"/>
  <c r="H100" i="1" l="1"/>
  <c r="V32" i="12"/>
  <c r="R34" i="12"/>
  <c r="D98" i="1"/>
  <c r="D100" i="1" s="1"/>
  <c r="F98" i="1" l="1"/>
  <c r="H101" i="1"/>
  <c r="F100" i="1" l="1"/>
</calcChain>
</file>

<file path=xl/sharedStrings.xml><?xml version="1.0" encoding="utf-8"?>
<sst xmlns="http://schemas.openxmlformats.org/spreadsheetml/2006/main" count="883" uniqueCount="367">
  <si>
    <t>สินทรัพย์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</si>
  <si>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</si>
  <si>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</si>
  <si>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</si>
  <si>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</si>
  <si>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</si>
  <si>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</si>
  <si>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</si>
  <si>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</si>
  <si>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</si>
  <si>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</si>
  <si>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</si>
  <si>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</si>
  <si>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</si>
  <si>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</si>
  <si>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</si>
  <si>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</si>
  <si>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</si>
  <si>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     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</si>
  <si>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</si>
  <si>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</si>
  <si>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</si>
  <si>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</si>
  <si>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</si>
  <si>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</si>
  <si>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งบกระแสเงินสด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</si>
  <si>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</si>
  <si>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</si>
  <si>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</si>
  <si>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</si>
  <si>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</si>
  <si>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</si>
  <si>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</si>
  <si>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</si>
  <si>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ผู้ถือหุ้น</t>
  </si>
  <si>
    <t>ชำระแล้ว</t>
  </si>
  <si>
    <t>การเปลี่ยนแปลงในสินทรัพย์และหนี้สินดำเนินงาน</t>
  </si>
  <si>
    <t xml:space="preserve">รายได้จากการให้บริการ </t>
  </si>
  <si>
    <t xml:space="preserve">ลูกหนี้การค้า </t>
  </si>
  <si>
    <t>ดอกเบี้ยรับ</t>
  </si>
  <si>
    <t xml:space="preserve">ที่ดิน อาคารและอุปกรณ์ </t>
  </si>
  <si>
    <t>รายได้ค่าเช่า</t>
  </si>
  <si>
    <t xml:space="preserve">   ยังไม่ได้จัดสรร</t>
  </si>
  <si>
    <t>ค่าใช้จ่ายในการบริหาร</t>
  </si>
  <si>
    <t>ต้นทุนทางการเงิน</t>
  </si>
  <si>
    <t>ยังไม่ได้จัดสรร</t>
  </si>
  <si>
    <t>เงินลงทุนระยะยาวอื่น</t>
  </si>
  <si>
    <t>อสังหาริมทรัพย์เพื่อการลงทุน</t>
  </si>
  <si>
    <t>งบกำไรขาดทุนเบ็ดเสร็จ</t>
  </si>
  <si>
    <t>เงินปันผลรับ</t>
  </si>
  <si>
    <t>รายการกับผู้ถือหุ้นที่บันทึกโดยตรงเข้าส่วนของผู้ถือหุ้น</t>
  </si>
  <si>
    <t>หนี้สินและส่วนของผู้ถือหุ้น</t>
  </si>
  <si>
    <t>(บาท)</t>
  </si>
  <si>
    <t>กำไรขาดทุนเบ็ดเสร็จสำหรับปี</t>
  </si>
  <si>
    <t>งบการเงินเฉพาะกิจการ</t>
  </si>
  <si>
    <t>31 ธันวาคม</t>
  </si>
  <si>
    <t>สำหรับปีสิ้นสุดวันที่ 31 ธันวาคม</t>
  </si>
  <si>
    <t>รายได้เงินอุดหนุนจากรัฐบาล</t>
  </si>
  <si>
    <t xml:space="preserve">   ชำระภายในหนึ่งปี</t>
  </si>
  <si>
    <t xml:space="preserve">   จัดสรรแล้ว</t>
  </si>
  <si>
    <t>รายการที่ไม่ใช่เงินสด</t>
  </si>
  <si>
    <t>เงินประกันค่าสาธารณูปโภครับจากลูกค้า</t>
  </si>
  <si>
    <t>สินทรัพย์ภาษีเงินได้รอการตัดบัญชี</t>
  </si>
  <si>
    <t xml:space="preserve">เงินกู้ยืมระยะสั้นจากสถาบันการเงิน </t>
  </si>
  <si>
    <t>เงินกู้ยืมระยะยาวจากสถาบันการเงินที่ถึงกำหนด</t>
  </si>
  <si>
    <t>เงินกู้ยืมระยะยาวจากสถาบันการเงิน</t>
  </si>
  <si>
    <t>เงินสดและรายการเทียบเท่าเงินสด</t>
  </si>
  <si>
    <t>เงินลงทุนในการร่วมค้า</t>
  </si>
  <si>
    <t>กำไรขาดทุนเบ็ดเสร็จอื่น</t>
  </si>
  <si>
    <t>ขาดทุนจากการด้อยค่า</t>
  </si>
  <si>
    <t>ลูกหนี้กรมสรรพากร</t>
  </si>
  <si>
    <t>เจ้าหนี้ค่าซื้ออุปกรณ์</t>
  </si>
  <si>
    <t>รายได้เงินอุดหนุนจากรัฐบาลรอตัดบัญชีที่ถึงกำหนด</t>
  </si>
  <si>
    <t xml:space="preserve">   รับรู้ภายในหนึ่งปี</t>
  </si>
  <si>
    <t>รายได้รอตัดบัญชีที่ถึงกำหนดรับรู้ภายในหนึ่งปี</t>
  </si>
  <si>
    <t>เจ้าหนี้เงินประกันผลงาน</t>
  </si>
  <si>
    <t>รายได้เงินอุดหนุนจากรัฐบาลรอตัดบัญชี</t>
  </si>
  <si>
    <t>รายได้รอตัดบัญชี</t>
  </si>
  <si>
    <t>รับรู้รายได้เงินอุดหนุนจากรัฐบาลรอตัดบัญชีเป็นรายได้</t>
  </si>
  <si>
    <t xml:space="preserve">   เป็นอสังหาริมทรัพย์เพื่อการลงทุน</t>
  </si>
  <si>
    <t>โอนที่ดิน อาคารและอุปกรณ์</t>
  </si>
  <si>
    <t>ส่วนเกินมูลค่าหุ้นสามัญ</t>
  </si>
  <si>
    <t xml:space="preserve">      ทุนสำรองตามกฎหมาย</t>
  </si>
  <si>
    <t>ต้นทุนการให้บริการ</t>
  </si>
  <si>
    <t>มูลค่าหุ้นสามัญ</t>
  </si>
  <si>
    <t xml:space="preserve">     กำไร</t>
  </si>
  <si>
    <t>รับรู้รายได้รอตัดบัญชีเป็นรายได้</t>
  </si>
  <si>
    <t>โอนไปสำรองตามกฎหมาย</t>
  </si>
  <si>
    <t>ประมาณการหนี้สินสำหรับผลประโยชน์พนักงาน</t>
  </si>
  <si>
    <t>กำไรสำหรับปี</t>
  </si>
  <si>
    <t>กำไรขาดทุนเบ็ดเสร็จรวมสำหรับปี</t>
  </si>
  <si>
    <t>ตามกฎหมาย</t>
  </si>
  <si>
    <t>ทุนสำรอง</t>
  </si>
  <si>
    <t xml:space="preserve">     เงินปันผลให้ผู้ถือหุ้นของบริษัท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</si>
  <si>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</si>
  <si>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</si>
  <si>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เงินสดรับจากการขายอุปกรณ์</t>
  </si>
  <si>
    <t>เงินสดจ่ายเพื่อซื้ออสังหาริมทรัพย์เพื่อการลงทุน</t>
  </si>
  <si>
    <t>ดอกเบี้ยจ่าย</t>
  </si>
  <si>
    <t>กระแสเงินสดสุทธิใช้ไปในกิจกรรมจัดหาเงิน</t>
  </si>
  <si>
    <t>เงินรับจากค่าตอบแทนการให้ใช้พื้นที่และโครงสร้างพื้นฐาน</t>
  </si>
  <si>
    <t>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</si>
  <si>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</si>
  <si>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</si>
  <si>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งบการเงินรวม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</si>
  <si>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</si>
  <si>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</si>
  <si>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ค่าใช้จ่ายภาษีเงินได้</t>
  </si>
  <si>
    <t>เงินสดจ่ายชำระค่าหุ้นในการร่วมค้า</t>
  </si>
  <si>
    <t>เงินให้กู้ยืมระยะสั้นแก่กิจการที่เกี่ยวข้องกัน</t>
  </si>
  <si>
    <t>บริษัท นวนคร จำกัด (มหาชน) และบริษัทย่อย</t>
  </si>
  <si>
    <t>รายได้จากการให้ใช้พื้นที่และโครงสร้างพื้นฐาน</t>
  </si>
  <si>
    <t>บริษัทใหญ่</t>
  </si>
  <si>
    <t>ส่วนของ</t>
  </si>
  <si>
    <t>ส่วนได้เสีย</t>
  </si>
  <si>
    <t xml:space="preserve">     การเปลี่ยนแปลงในส่วนได้เสียในบริษัทย่อย </t>
  </si>
  <si>
    <t xml:space="preserve">     รวมการเปลี่ยนแปลงในส่วนได้เสียในบริษัทย่อย</t>
  </si>
  <si>
    <t>เงินสดจ่ายเพื่อซื้อเงินลงทุนในบริษัทย่อย</t>
  </si>
  <si>
    <t>รายได้ค่าบริการค้างรับ</t>
  </si>
  <si>
    <t>ลูกหนี้หมุนเวียนอื่น</t>
  </si>
  <si>
    <t>เงินฝากสถาบันการเงินที่มีข้อจำกัดในการเบิกใช้</t>
  </si>
  <si>
    <t>เจ้าหนี้หมุนเวียนอื่น</t>
  </si>
  <si>
    <t>รายได้รอตัดบัญชีกิจการที่เกี่ยวข้องกันที่ถึงกำหนด</t>
  </si>
  <si>
    <t>เจ้าหนี้ไม่หมุนเวียนอื่น</t>
  </si>
  <si>
    <t>รายได้รอตัดบัญชีกิจการที่เกี่ยวข้องกัน</t>
  </si>
  <si>
    <r>
      <t>หนี้สินและส่วนของผู้ถือหุ้น</t>
    </r>
    <r>
      <rPr>
        <b/>
        <i/>
        <sz val="16"/>
        <rFont val="Angsana New"/>
        <family val="1"/>
      </rPr>
      <t xml:space="preserve"> (ต่อ)</t>
    </r>
  </si>
  <si>
    <t>หุ้นทุนซื้อคืน</t>
  </si>
  <si>
    <t xml:space="preserve">      สำรองหุ้นทุนซื้อคืน</t>
  </si>
  <si>
    <t>ต้นทุนในการจัดจำหน่าย</t>
  </si>
  <si>
    <t>กำไรก่อนค่าใช้จ่ายภาษีเงินได้</t>
  </si>
  <si>
    <t>โอนไปสำรองหุ้นทุนซื้อคืน</t>
  </si>
  <si>
    <t>สำรอง</t>
  </si>
  <si>
    <t>ลูกหนี้ไม่หมุนเวียนอื่น</t>
  </si>
  <si>
    <t>ประมาณการหนี้สินสำหรับผลประโยชน์พนักงานจ่าย</t>
  </si>
  <si>
    <t>เงินสดจ่ายเพื่อชำระคืนเงินกู้ยืมระยะยาวจากสถาบันการเงิน</t>
  </si>
  <si>
    <t xml:space="preserve">   กำไรหรือขาดทุนในภายหลัง</t>
  </si>
  <si>
    <t>ภาษีเงินได้ของรายการที่จะไม่ถูกจัดประเภทใหม่ไว้ใน</t>
  </si>
  <si>
    <t>เงินสดและรายการเทียบเท่าเงินสด ณ วันที่ 31 ธันวาคม</t>
  </si>
  <si>
    <t>เงินสดและรายการเทียบเท่าเงินสด ณ วันที่ 1 มกราคม</t>
  </si>
  <si>
    <t>ปรับรายการที่กระทบกำไรเป็นเงินสดรับ</t>
  </si>
  <si>
    <t xml:space="preserve">   (หุ้นสามัญจำนวน 2,048,254,862 หุ้น </t>
  </si>
  <si>
    <t xml:space="preserve">      มูลค่า 1 บาทต่อหุ้น)</t>
  </si>
  <si>
    <t xml:space="preserve">กำไรต่อหุ้นขั้นพื้นฐาน </t>
  </si>
  <si>
    <t>สินทรัพย์สิทธิการใช้</t>
  </si>
  <si>
    <t>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</si>
  <si>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</si>
  <si>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</si>
  <si>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ลูกหนี้การค้า</t>
  </si>
  <si>
    <t>เงินเบิกเกินบัญชีธนาคาร</t>
  </si>
  <si>
    <t>กำไรจากกิจกรรมดำเนินงาน</t>
  </si>
  <si>
    <t>15, 16</t>
  </si>
  <si>
    <t>ภาษีเงินได้นิติบุคคลค้างจ่าย</t>
  </si>
  <si>
    <t>ภาษีเงินได้จ่ายออก</t>
  </si>
  <si>
    <t>เงินสดจ่ายเพื่อให้กู้ยืมระยะสั้นแก่การร่วมค้า</t>
  </si>
  <si>
    <t>ที่ไม่มีอำนาจ</t>
  </si>
  <si>
    <t>ควบคุม</t>
  </si>
  <si>
    <t>อสังหาริมทรัพย์พัฒนาเพื่อขาย</t>
  </si>
  <si>
    <t>รายได้จากการขายอสังหาริมทรัพย์</t>
  </si>
  <si>
    <t>ต้นทุนขายอสังหาริมทรัพย์</t>
  </si>
  <si>
    <t>หนี้สินตามสัญญาเช่าที่ถึงกำหนดชำระภายในหนึ่งปี</t>
  </si>
  <si>
    <t>หนี้สินตามสัญญาเช่า</t>
  </si>
  <si>
    <t>ส่วนเกินทุนหุ้นทุนซื้อคืน</t>
  </si>
  <si>
    <t>ส่วนเกินทุน</t>
  </si>
  <si>
    <t xml:space="preserve">   ของลูกหนี้การค้า</t>
  </si>
  <si>
    <t>เงินสดจ่ายเพื่อซื้อที่ดิน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</si>
  <si>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</si>
  <si>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เงินสดจ่ายชำระหนี้สินตามสัญญาเช่า</t>
  </si>
  <si>
    <t>เงินสดรับจากการขายหุ้นทุนซื้อคืน</t>
  </si>
  <si>
    <t>การเพิ่มขึ้นของสัญญาเช่า</t>
  </si>
  <si>
    <t>16, 17</t>
  </si>
  <si>
    <t>โอนอสังหาริมทรัพย์พัฒนาเพื่อขาย</t>
  </si>
  <si>
    <t>เงินสดรับจากการออกหุ้นสามัญของบริษัทย่อย</t>
  </si>
  <si>
    <t xml:space="preserve">   ให้กับส่วนได้เสียที่ไม่มีอำนาจควบคุม</t>
  </si>
  <si>
    <t>เงินสดรับจากการให้กู้ยืมระยะสั้นแก่การร่วมค้า</t>
  </si>
  <si>
    <t>เงินปันผลจ่ายให้ผู้ถือหุ้นของบริษัท</t>
  </si>
  <si>
    <t>ซื้ออาคารและอุปกรณ์โดยยังมิได้ชำระเงิน</t>
  </si>
  <si>
    <t>4, 6</t>
  </si>
  <si>
    <t>การแบ่งปันกำไร (ขาดทุน)</t>
  </si>
  <si>
    <t xml:space="preserve">การแบ่งปันกำไร (ขาดทุน) เบ็ดเสร็จรวม </t>
  </si>
  <si>
    <t>รายการที่จะไม่ถูกจัดประเภทใหม่ไว้ในกำไรหรือขาดทุน</t>
  </si>
  <si>
    <t xml:space="preserve">   ในภายหลัง</t>
  </si>
  <si>
    <t xml:space="preserve">   ที่กำหนดไว้</t>
  </si>
  <si>
    <t>รวมรายการกับผู้ถือหุ้นที่บันทึกโดยตรงเข้าส่วนของผู้ถือหุ้น</t>
  </si>
  <si>
    <t>(กลับรายการค่าเผื่อ) ผลขาดทุนด้านเครดิตที่คาดว่าจะเกิดขึ้น</t>
  </si>
  <si>
    <t>สินทรัพย์ทางการเงินไม่หมุนเวียนอื่น</t>
  </si>
  <si>
    <t>เงินค้ำประกันให้แก่การร่วมค้า</t>
  </si>
  <si>
    <t xml:space="preserve">   เป็นที่ดิน อาคารและอุปกรณ์</t>
  </si>
  <si>
    <t xml:space="preserve">ผลกำไรและกลับรายการขาดทุนจากการด้อยค่า </t>
  </si>
  <si>
    <t>เงินสดรับจากการให้กู้ยืมระยะสั้นแก่บริษัทย่อย</t>
  </si>
  <si>
    <t>โอนสินทรัพย์สิทธิการใช้</t>
  </si>
  <si>
    <t>เงินสดจ่ายเพื่อซื้อส่วนได้เสียที่ไม่มีอำนาจควบคุม</t>
  </si>
  <si>
    <t>ทุนที่ออกและ</t>
  </si>
  <si>
    <t>เงินสดจ่ายเพื่อซื้อหุ้นกู้</t>
  </si>
  <si>
    <t>ยอดคงเหลือ ณ วันที่ 31 ธันวาคม 2567</t>
  </si>
  <si>
    <t>สำหรับปีสิ้นสุดวันที่ 31 ธันวาคม 2567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</si>
  <si>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</si>
  <si>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</si>
  <si>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</t>
  </si>
  <si>
    <t>ผลขาดทุนจากการวัดมูลค่าใหม่ของผลประโยชน์พนักงาน</t>
  </si>
  <si>
    <t>Separate</t>
  </si>
  <si>
    <t>Conso</t>
  </si>
  <si>
    <t>B/F</t>
  </si>
  <si>
    <t>Change during period</t>
  </si>
  <si>
    <t>C/F</t>
  </si>
  <si>
    <t>AR</t>
  </si>
  <si>
    <t>Less: Actual paid</t>
  </si>
  <si>
    <t>Current investments</t>
  </si>
  <si>
    <t>Add: Purchase</t>
  </si>
  <si>
    <t>Development costs of real estate projects</t>
  </si>
  <si>
    <t>Other current assets</t>
  </si>
  <si>
    <t>Income tax reconciliation</t>
  </si>
  <si>
    <t>Deferred tax assets (-)</t>
  </si>
  <si>
    <t>Income tax payable (-)</t>
  </si>
  <si>
    <t>Deferred tax assets (+)</t>
  </si>
  <si>
    <t>Transfer from PPE</t>
  </si>
  <si>
    <t>Overdrafts</t>
  </si>
  <si>
    <t>รายได้จากการขายสินค้า</t>
  </si>
  <si>
    <t>ต้นทุนขายสินค้า</t>
  </si>
  <si>
    <t>Reconcile Cash flow</t>
  </si>
  <si>
    <t>DP</t>
  </si>
  <si>
    <t>IP</t>
  </si>
  <si>
    <t>PPE</t>
  </si>
  <si>
    <t>ROU</t>
  </si>
  <si>
    <t>IA</t>
  </si>
  <si>
    <t>Depreciation</t>
  </si>
  <si>
    <t>BF</t>
  </si>
  <si>
    <t>Add (cost)</t>
  </si>
  <si>
    <t>Wriite-off (Cost)</t>
  </si>
  <si>
    <t>Write-off (Accum)</t>
  </si>
  <si>
    <t>Sell (cost)</t>
  </si>
  <si>
    <t>Sell (Accum)</t>
  </si>
  <si>
    <t>CF</t>
  </si>
  <si>
    <t>Transfer from ROU (+) cost</t>
  </si>
  <si>
    <t>Diff</t>
  </si>
  <si>
    <t>Less: Deconsolidation</t>
  </si>
  <si>
    <t>Net Paid PPE</t>
  </si>
  <si>
    <t>AP PPE BF</t>
  </si>
  <si>
    <t>NET Paid</t>
  </si>
  <si>
    <t>ราคาเงินสด</t>
  </si>
  <si>
    <t>เงินดาวน์</t>
  </si>
  <si>
    <t>รถยนต์ TOYOTA CAMRY 2.5 PREMIUM สีขาวมุก (ป้ายแดง)</t>
  </si>
  <si>
    <t>รถตู้ไฟฟ้า MG MAXUS 9 รุ่น V สีทูโทน (ป้ายแดง)</t>
  </si>
  <si>
    <t>รถยนต์ TOYOTA INNOVA 2.0 HEY PREMIUM A/T สีขาวมุก</t>
  </si>
  <si>
    <t>รถยนต์ TOYOTA CROSS 1.8 HEY GR-SPORT สีแดง-ดำ</t>
  </si>
  <si>
    <t>รถยนต์ TOYOTA CAMRY 2.5 สีเทา</t>
  </si>
  <si>
    <t>รถยนต์ TOYOTA REVO 2.4 MID สีบรอนซ์</t>
  </si>
  <si>
    <t>รถยนต์ TOYOTA COROLLA CROSS 1.8 HYBRID PREMIUM สีเทา ก-8974</t>
  </si>
  <si>
    <t>ADJUST Vat</t>
  </si>
  <si>
    <t>Transfer to PPE (+) accum derpre</t>
  </si>
  <si>
    <t>Transfer to PPE (-) cost</t>
  </si>
  <si>
    <t>Transfer from ROU (-) accum derpre</t>
  </si>
  <si>
    <t>Net Paid ROU</t>
  </si>
  <si>
    <t>FL BF</t>
  </si>
  <si>
    <t>NET Paid for ROU</t>
  </si>
  <si>
    <t>NET Paid for FL</t>
  </si>
  <si>
    <t>Net cash received from disposal PPE</t>
  </si>
  <si>
    <t>Selling price</t>
  </si>
  <si>
    <t>Net PPE for disposal</t>
  </si>
  <si>
    <t>Profit (4450)</t>
  </si>
  <si>
    <t>NET received</t>
  </si>
  <si>
    <t>Total profit and loss from disposal and write off PPE</t>
  </si>
  <si>
    <t>Net PPE for write off</t>
  </si>
  <si>
    <t>Total</t>
  </si>
  <si>
    <t>Rounding</t>
  </si>
  <si>
    <t>Investment property</t>
  </si>
  <si>
    <t>Transfer from real estate projects under development (cost)</t>
  </si>
  <si>
    <t>Transfer from real estate projects under development (impairment)</t>
  </si>
  <si>
    <t>Intangible Asset</t>
  </si>
  <si>
    <t>Net Paid IP</t>
  </si>
  <si>
    <t>Net Paid IA</t>
  </si>
  <si>
    <t>AR BF</t>
  </si>
  <si>
    <t>Allowance for doubtful debt (Add/Reverse)</t>
  </si>
  <si>
    <t>EBO</t>
  </si>
  <si>
    <t>EBO BF</t>
  </si>
  <si>
    <t>Add: EBO expense</t>
  </si>
  <si>
    <t>Add/Less: Actuarial gain loss</t>
  </si>
  <si>
    <t>Derferred revenue</t>
  </si>
  <si>
    <t>Add: Cash received</t>
  </si>
  <si>
    <t>Debenture</t>
  </si>
  <si>
    <t>Less: Sell/Expire</t>
  </si>
  <si>
    <t>NET Received</t>
  </si>
  <si>
    <t>Add: Acquisition</t>
  </si>
  <si>
    <t>Less: Proceeds from sale</t>
  </si>
  <si>
    <t>1. Investment (KKP)</t>
  </si>
  <si>
    <t>2. Fixed Deposit</t>
  </si>
  <si>
    <t>Add: Deposit</t>
  </si>
  <si>
    <t>Less: Withdraw</t>
  </si>
  <si>
    <t>gain or loss from FV</t>
  </si>
  <si>
    <t>Total gain or loss from FV</t>
  </si>
  <si>
    <t>AR other and interest</t>
  </si>
  <si>
    <t>AR other (Exc. Interest)</t>
  </si>
  <si>
    <t>Change</t>
  </si>
  <si>
    <t>Interest receivable</t>
  </si>
  <si>
    <t>1210 Interest receivable</t>
  </si>
  <si>
    <t>1211 ค่าเผื่อหนี้สูญ รายได้ดอกเบี้ยค้างรับ</t>
  </si>
  <si>
    <t>Interest income</t>
  </si>
  <si>
    <t>NET interest received</t>
  </si>
  <si>
    <t>Accrued income</t>
  </si>
  <si>
    <t>Inventory</t>
  </si>
  <si>
    <t>Trade AP</t>
  </si>
  <si>
    <t>Addition</t>
  </si>
  <si>
    <t>Sold</t>
  </si>
  <si>
    <t>Reverse Impair</t>
  </si>
  <si>
    <t>Transfer to PPE</t>
  </si>
  <si>
    <t>Transfer to IP (Cost)</t>
  </si>
  <si>
    <t>Transfer to IP (Impair)</t>
  </si>
  <si>
    <t>Net Paid</t>
  </si>
  <si>
    <t>Income tax payable (+)</t>
  </si>
  <si>
    <t>Income tax expense (Current year)</t>
  </si>
  <si>
    <t xml:space="preserve">Deferred tax assets on OCI (-) </t>
  </si>
  <si>
    <t>Loan to RPT</t>
  </si>
  <si>
    <t>Repayment</t>
  </si>
  <si>
    <t>Net Received</t>
  </si>
  <si>
    <t>Investment in subsidiary</t>
  </si>
  <si>
    <t>Disposal</t>
  </si>
  <si>
    <t>Capital incremental</t>
  </si>
  <si>
    <t>Reclassification to JV</t>
  </si>
  <si>
    <t>Acquisition</t>
  </si>
  <si>
    <t>Investment in JV</t>
  </si>
  <si>
    <t>Transfer from Director</t>
  </si>
  <si>
    <t>Transfer from subsidiary</t>
  </si>
  <si>
    <t>Take equity</t>
  </si>
  <si>
    <t>Additional JV from deconsolidation (FV)</t>
  </si>
  <si>
    <t>Loan from financial instrument</t>
  </si>
  <si>
    <t>To Cashflow</t>
  </si>
  <si>
    <t>Derferred revenue from government grants</t>
  </si>
  <si>
    <t>Add: received new grants</t>
  </si>
  <si>
    <t>Chang: Recognised to revenue</t>
  </si>
  <si>
    <t>เงินสดรับจากการขายเงินลงทุนในบริษัทย่อย</t>
  </si>
  <si>
    <t>** Round</t>
  </si>
  <si>
    <t>Other non-current asset</t>
  </si>
  <si>
    <t>Other current payable</t>
  </si>
  <si>
    <t>Accrued Interest expense</t>
  </si>
  <si>
    <t>2531 ดอกเบี้ยค้างจ่าย</t>
  </si>
  <si>
    <t>NET interest paid</t>
  </si>
  <si>
    <t>กำไรจากการสูญเสียการควบคุมในบริษัทย่อย</t>
  </si>
  <si>
    <t xml:space="preserve">   บริษัทย่อยที่ไม่ได้มีผลทำให้สูญเสียการควบคุม</t>
  </si>
  <si>
    <t>เงินสดจ่ายจากการเปลี่ยนแปลงส่วนได้เสียในความเป็นเจ้าของใน</t>
  </si>
  <si>
    <t>เงินสดจ่ายเพื่อซื้อสินทรัพย์ไม่มีตัวตน</t>
  </si>
  <si>
    <t>กลับรายการขาดทุนจากการลดมูลค่า</t>
  </si>
  <si>
    <t xml:space="preserve">   โครงการอสังหาริมทรัพย์ระหว่างการพัฒนา</t>
  </si>
  <si>
    <t>(กำไร) ขาดทุนจากการจำหน่ายอุปกรณ์</t>
  </si>
  <si>
    <t>รายได้จากการรับโอนหุ้นจากกรรมการ</t>
  </si>
  <si>
    <t>เงินสดและรายการเทียบเท่าเงินสดลดลง สุทธิ</t>
  </si>
  <si>
    <t>กระแสเงินสดสุทธิใช้ไปในกิจกรรมลงทุน</t>
  </si>
  <si>
    <t>กำไร (ขาดทุน) เบ็ดเสร็จอื่นสำหรับปี - สุทธิจากภาษีเงินได้</t>
  </si>
  <si>
    <t xml:space="preserve">     การจัดสรรส่วนทุนให้ผู้ถือหุ้น</t>
  </si>
  <si>
    <t xml:space="preserve">     การสูญเสียส่วนได้เสียที่ไม่มีอำนาจควบคุมในบริษัทย่อย</t>
  </si>
  <si>
    <t xml:space="preserve">     รวมการจัดสรรส่วนทุนให้ผู้ถือหุ้น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</si>
  <si>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</si>
  <si>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</si>
  <si>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</si>
  <si>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 xml:space="preserve">  </t>
  </si>
  <si>
    <t xml:space="preserve">   ของรายได้ค่าบริการค้างรับ</t>
  </si>
  <si>
    <t>กลับรายการค่าเผื่อผลขาดทุนด้านเครดิตที่คาดว่าจะเกิดขึ้น</t>
  </si>
  <si>
    <t>ส่วนแบ่งกำไร (ขาดทุน) ของการร่วมค้าที่ใช้วิธีส่วนได้เสีย</t>
  </si>
  <si>
    <t>เงินเบิกเกินบัญชีธนาคารลดลง</t>
  </si>
  <si>
    <t>15, 23</t>
  </si>
  <si>
    <t>14, 22</t>
  </si>
  <si>
    <t>4, 22</t>
  </si>
  <si>
    <t>4, 17</t>
  </si>
  <si>
    <t>4, 25</t>
  </si>
  <si>
    <t>4, 8</t>
  </si>
  <si>
    <t xml:space="preserve">     กำไร (ขาดทุน) เบ็ดเสร็จอื่น</t>
  </si>
  <si>
    <t>ส่วนแบ่ง (กำไร) ขาดทุนของการร่วมค้าที่ใช้วิธีส่วนได้เสีย</t>
  </si>
  <si>
    <t>กำไรจากการปรับมูลค่ายุติธรรม</t>
  </si>
  <si>
    <t>รวมกำไรขาดทุนเบ็ดเสร็จสำหรับปี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</si>
</sst>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_);\(&quot;$&quot;#,##0\)"/>
  </numFmts>
  <fonts count="34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i/>
      <sz val="15"/>
      <color theme="0"/>
      <name val="Angsana New"/>
      <family val="1"/>
    </font>
    <font>
      <sz val="15"/>
      <color theme="0"/>
      <name val="Angsana New"/>
      <family val="1"/>
    </font>
    <font>
      <sz val="15"/>
      <color indexed="14"/>
      <name val="Angsana New"/>
      <family val="1"/>
    </font>
    <font>
      <b/>
      <i/>
      <sz val="14"/>
      <name val="Angsana New"/>
      <family val="1"/>
    </font>
    <font>
      <b/>
      <i/>
      <sz val="10"/>
      <name val="Angsana New"/>
      <family val="1"/>
    </font>
    <font>
      <sz val="10"/>
      <name val="Tahoma"/>
      <family val="2"/>
      <scheme val="minor"/>
    </font>
    <font>
      <b/>
      <i/>
      <sz val="12"/>
      <name val="Tahoma"/>
      <family val="2"/>
      <scheme val="minor"/>
    </font>
    <font>
      <i/>
      <sz val="10"/>
      <name val="Tahoma"/>
      <family val="2"/>
      <scheme val="minor"/>
    </font>
    <font>
      <b/>
      <i/>
      <sz val="10"/>
      <name val="Tahoma"/>
      <family val="2"/>
      <scheme val="minor"/>
    </font>
    <font>
      <b/>
      <sz val="10"/>
      <name val="Tahoma"/>
      <family val="2"/>
      <scheme val="minor"/>
    </font>
    <font>
      <b/>
      <i/>
      <u/>
      <sz val="10"/>
      <name val="Tahoma"/>
      <family val="2"/>
      <scheme val="minor"/>
    </font>
    <font>
      <b/>
      <i/>
      <sz val="10"/>
      <color rgb="FFFF0000"/>
      <name val="Tahoma"/>
      <family val="2"/>
      <scheme val="minor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indexed="64"/>
      </top>
      <bottom/>
      <diagonal/>
    </border>
  </borders>
  <cellStyleXfs count="33">
    <xf numFmtId="0" fontId="0" fillId="0" borderId="0"/>
    <xf numFmtId="188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9" fillId="0" borderId="0"/>
    <xf numFmtId="0" fontId="2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8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88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210">
    <xf numFmtId="0" fontId="0" fillId="0" borderId="0" xfId="0"/>
    <xf numFmtId="0" fontId="26" fillId="0" borderId="0" xfId="0" applyFont="1"/>
    <xf numFmtId="0" fontId="25" fillId="0" borderId="0" xfId="0" applyFont="1"/>
    <xf numFmtId="0" fontId="25" fillId="0" borderId="0" xfId="0" applyFont="1" applyAlignment="1">
      <alignment horizontal="left" indent="1"/>
    </xf>
    <xf numFmtId="188" fontId="25" fillId="0" borderId="0" xfId="1" applyFont="1"/>
    <xf numFmtId="188" fontId="25" fillId="0" borderId="3" xfId="1" applyFont="1" applyBorder="1"/>
    <xf numFmtId="188" fontId="29" fillId="0" borderId="3" xfId="1" applyFont="1" applyBorder="1"/>
    <xf numFmtId="188" fontId="29" fillId="0" borderId="0" xfId="1" applyFont="1" applyAlignment="1">
      <alignment horizontal="center"/>
    </xf>
    <xf numFmtId="191" fontId="25" fillId="0" borderId="0" xfId="1" applyNumberFormat="1" applyFont="1"/>
    <xf numFmtId="191" fontId="29" fillId="0" borderId="0" xfId="1" applyNumberFormat="1" applyFont="1" applyAlignment="1">
      <alignment horizontal="center"/>
    </xf>
    <xf numFmtId="191" fontId="29" fillId="0" borderId="3" xfId="1" applyNumberFormat="1" applyFont="1" applyBorder="1"/>
    <xf numFmtId="188" fontId="25" fillId="0" borderId="0" xfId="1" applyFont="1" applyBorder="1"/>
    <xf numFmtId="191" fontId="25" fillId="0" borderId="0" xfId="1" applyNumberFormat="1" applyFont="1" applyBorder="1"/>
    <xf numFmtId="0" fontId="30" fillId="0" borderId="0" xfId="0" applyFont="1"/>
    <xf numFmtId="188" fontId="29" fillId="0" borderId="0" xfId="1" applyFont="1" applyBorder="1" applyAlignment="1">
      <alignment horizontal="center"/>
    </xf>
    <xf numFmtId="191" fontId="29" fillId="0" borderId="0" xfId="1" applyNumberFormat="1" applyFont="1" applyBorder="1" applyAlignment="1">
      <alignment horizontal="center"/>
    </xf>
    <xf numFmtId="188" fontId="29" fillId="0" borderId="0" xfId="1" applyFont="1" applyBorder="1"/>
    <xf numFmtId="191" fontId="29" fillId="0" borderId="0" xfId="1" applyNumberFormat="1" applyFont="1" applyBorder="1"/>
    <xf numFmtId="191" fontId="25" fillId="0" borderId="0" xfId="1" applyNumberFormat="1" applyFont="1" applyFill="1"/>
    <xf numFmtId="191" fontId="25" fillId="0" borderId="1" xfId="1" applyNumberFormat="1" applyFont="1" applyFill="1" applyBorder="1"/>
    <xf numFmtId="188" fontId="29" fillId="0" borderId="5" xfId="1" applyFont="1" applyBorder="1"/>
    <xf numFmtId="191" fontId="25" fillId="0" borderId="3" xfId="1" applyNumberFormat="1" applyFont="1" applyBorder="1"/>
    <xf numFmtId="191" fontId="29" fillId="0" borderId="5" xfId="1" applyNumberFormat="1" applyFont="1" applyBorder="1"/>
    <xf numFmtId="0" fontId="25" fillId="0" borderId="6" xfId="0" applyFont="1" applyBorder="1"/>
    <xf numFmtId="0" fontId="25" fillId="0" borderId="7" xfId="0" applyFont="1" applyBorder="1"/>
    <xf numFmtId="188" fontId="25" fillId="0" borderId="7" xfId="1" applyFont="1" applyBorder="1"/>
    <xf numFmtId="191" fontId="25" fillId="0" borderId="7" xfId="1" applyNumberFormat="1" applyFont="1" applyBorder="1"/>
    <xf numFmtId="0" fontId="25" fillId="0" borderId="8" xfId="0" applyFont="1" applyBorder="1"/>
    <xf numFmtId="0" fontId="25" fillId="0" borderId="9" xfId="0" applyFont="1" applyBorder="1"/>
    <xf numFmtId="191" fontId="25" fillId="0" borderId="0" xfId="1" applyNumberFormat="1" applyFont="1" applyFill="1" applyBorder="1" applyAlignment="1">
      <alignment horizontal="center"/>
    </xf>
    <xf numFmtId="0" fontId="25" fillId="0" borderId="10" xfId="0" applyFont="1" applyBorder="1"/>
    <xf numFmtId="191" fontId="25" fillId="0" borderId="0" xfId="1" applyNumberFormat="1" applyFont="1" applyFill="1" applyBorder="1"/>
    <xf numFmtId="0" fontId="25" fillId="0" borderId="0" xfId="0" applyFont="1" applyAlignment="1">
      <alignment horizontal="left" indent="2"/>
    </xf>
    <xf numFmtId="0" fontId="25" fillId="0" borderId="0" xfId="0" applyFont="1" applyAlignment="1">
      <alignment horizontal="right"/>
    </xf>
    <xf numFmtId="0" fontId="27" fillId="0" borderId="0" xfId="0" applyFont="1" applyAlignment="1">
      <alignment horizontal="right" indent="1"/>
    </xf>
    <xf numFmtId="0" fontId="28" fillId="0" borderId="0" xfId="0" applyFont="1" applyAlignment="1">
      <alignment horizontal="left" indent="1"/>
    </xf>
    <xf numFmtId="0" fontId="29" fillId="0" borderId="0" xfId="0" applyFont="1" applyAlignment="1">
      <alignment horizontal="left" indent="2"/>
    </xf>
    <xf numFmtId="0" fontId="25" fillId="0" borderId="11" xfId="0" applyFont="1" applyBorder="1"/>
    <xf numFmtId="0" fontId="25" fillId="0" borderId="12" xfId="0" applyFont="1" applyBorder="1"/>
    <xf numFmtId="188" fontId="25" fillId="0" borderId="12" xfId="1" applyFont="1" applyBorder="1"/>
    <xf numFmtId="191" fontId="25" fillId="0" borderId="12" xfId="1" applyNumberFormat="1" applyFont="1" applyBorder="1"/>
    <xf numFmtId="0" fontId="25" fillId="0" borderId="13" xfId="0" applyFont="1" applyBorder="1"/>
    <xf numFmtId="191" fontId="28" fillId="0" borderId="0" xfId="1" applyNumberFormat="1" applyFont="1" applyBorder="1" applyAlignment="1">
      <alignment horizontal="center"/>
    </xf>
    <xf numFmtId="0" fontId="25" fillId="2" borderId="0" xfId="0" applyFont="1" applyFill="1" applyAlignment="1">
      <alignment horizontal="left" indent="2"/>
    </xf>
    <xf numFmtId="0" fontId="25" fillId="2" borderId="0" xfId="0" applyFont="1" applyFill="1"/>
    <xf numFmtId="188" fontId="25" fillId="2" borderId="0" xfId="1" applyFont="1" applyFill="1" applyBorder="1"/>
    <xf numFmtId="191" fontId="25" fillId="2" borderId="0" xfId="1" applyNumberFormat="1" applyFont="1" applyFill="1" applyBorder="1"/>
    <xf numFmtId="191" fontId="25" fillId="0" borderId="0" xfId="0" applyNumberFormat="1" applyFont="1"/>
    <xf numFmtId="188" fontId="25" fillId="0" borderId="0" xfId="0" applyNumberFormat="1" applyFont="1"/>
    <xf numFmtId="0" fontId="26" fillId="0" borderId="6" xfId="0" applyFont="1" applyBorder="1"/>
    <xf numFmtId="0" fontId="29" fillId="0" borderId="0" xfId="0" applyFont="1" applyAlignment="1">
      <alignment horizontal="left" indent="1"/>
    </xf>
    <xf numFmtId="188" fontId="25" fillId="3" borderId="0" xfId="1" applyFont="1" applyFill="1" applyBorder="1"/>
    <xf numFmtId="191" fontId="25" fillId="3" borderId="0" xfId="1" applyNumberFormat="1" applyFont="1" applyFill="1" applyBorder="1"/>
    <xf numFmtId="0" fontId="29" fillId="0" borderId="0" xfId="0" applyFont="1" applyAlignment="1">
      <alignment horizontal="left" indent="3"/>
    </xf>
    <xf numFmtId="188" fontId="25" fillId="0" borderId="0" xfId="1" applyFont="1" applyFill="1" applyBorder="1"/>
    <xf numFmtId="0" fontId="29" fillId="0" borderId="0" xfId="0" applyFont="1" applyAlignment="1">
      <alignment horizontal="right"/>
    </xf>
    <xf numFmtId="0" fontId="29" fillId="0" borderId="0" xfId="0" applyFont="1"/>
    <xf numFmtId="0" fontId="30" fillId="0" borderId="0" xfId="0" applyFont="1" applyAlignment="1">
      <alignment horizontal="left" indent="1"/>
    </xf>
    <xf numFmtId="0" fontId="25" fillId="0" borderId="0" xfId="0" applyFont="1" applyAlignment="1">
      <alignment horizontal="left" indent="3"/>
    </xf>
    <xf numFmtId="191" fontId="25" fillId="0" borderId="1" xfId="1" applyNumberFormat="1" applyFont="1" applyBorder="1"/>
    <xf numFmtId="188" fontId="25" fillId="3" borderId="1" xfId="1" applyFont="1" applyFill="1" applyBorder="1"/>
    <xf numFmtId="188" fontId="29" fillId="3" borderId="0" xfId="1" applyFont="1" applyFill="1" applyBorder="1"/>
    <xf numFmtId="188" fontId="29" fillId="3" borderId="3" xfId="1" applyFont="1" applyFill="1" applyBorder="1"/>
    <xf numFmtId="0" fontId="25" fillId="2" borderId="0" xfId="0" applyFont="1" applyFill="1" applyAlignment="1">
      <alignment horizontal="left" indent="1"/>
    </xf>
    <xf numFmtId="0" fontId="27" fillId="0" borderId="0" xfId="0" applyFont="1" applyAlignment="1">
      <alignment horizontal="left" indent="1"/>
    </xf>
    <xf numFmtId="0" fontId="31" fillId="0" borderId="0" xfId="0" applyFont="1"/>
    <xf numFmtId="191" fontId="29" fillId="0" borderId="0" xfId="1" applyNumberFormat="1" applyFont="1" applyFill="1" applyBorder="1" applyAlignment="1">
      <alignment horizontal="center"/>
    </xf>
    <xf numFmtId="191" fontId="29" fillId="0" borderId="0" xfId="1" applyNumberFormat="1" applyFont="1" applyFill="1" applyBorder="1"/>
    <xf numFmtId="191" fontId="25" fillId="0" borderId="7" xfId="1" applyNumberFormat="1" applyFont="1" applyFill="1" applyBorder="1"/>
    <xf numFmtId="191" fontId="29" fillId="0" borderId="0" xfId="1" applyNumberFormat="1" applyFont="1" applyFill="1" applyAlignment="1">
      <alignment horizontal="center"/>
    </xf>
    <xf numFmtId="191" fontId="25" fillId="0" borderId="12" xfId="1" applyNumberFormat="1" applyFont="1" applyFill="1" applyBorder="1"/>
    <xf numFmtId="0" fontId="27" fillId="0" borderId="0" xfId="0" applyFont="1" applyAlignment="1">
      <alignment horizontal="right"/>
    </xf>
    <xf numFmtId="191" fontId="25" fillId="4" borderId="0" xfId="1" applyNumberFormat="1" applyFont="1" applyFill="1" applyBorder="1"/>
    <xf numFmtId="188" fontId="25" fillId="0" borderId="1" xfId="1" applyFont="1" applyFill="1" applyBorder="1"/>
    <xf numFmtId="188" fontId="31" fillId="0" borderId="0" xfId="0" applyNumberFormat="1" applyFont="1"/>
    <xf numFmtId="188" fontId="25" fillId="0" borderId="0" xfId="0" applyNumberFormat="1" applyFont="1" applyAlignment="1">
      <alignment horizontal="left" indent="1"/>
    </xf>
    <xf numFmtId="0" fontId="5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189" fontId="0" fillId="0" borderId="0" xfId="0" applyNumberForma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13" fillId="0" borderId="0" xfId="0" applyFont="1" applyProtection="1">
      <protection locked="0"/>
    </xf>
    <xf numFmtId="191" fontId="0" fillId="0" borderId="0" xfId="0" applyNumberFormat="1" applyProtection="1">
      <protection locked="0"/>
    </xf>
    <xf numFmtId="189" fontId="8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189" fontId="4" fillId="0" borderId="0" xfId="0" applyNumberFormat="1" applyFont="1" applyProtection="1">
      <protection locked="0"/>
    </xf>
    <xf numFmtId="189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189" fontId="8" fillId="0" borderId="0" xfId="0" applyNumberFormat="1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189" fontId="7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189" fontId="0" fillId="0" borderId="0" xfId="0" applyNumberFormat="1" applyAlignment="1" applyProtection="1">
      <alignment horizontal="right"/>
      <protection locked="0"/>
    </xf>
    <xf numFmtId="0" fontId="20" fillId="0" borderId="0" xfId="0" applyFont="1" applyAlignment="1" applyProtection="1">
      <alignment horizontal="center"/>
      <protection locked="0"/>
    </xf>
    <xf numFmtId="189" fontId="21" fillId="0" borderId="0" xfId="0" applyNumberFormat="1" applyFont="1" applyProtection="1">
      <protection locked="0"/>
    </xf>
    <xf numFmtId="188" fontId="0" fillId="0" borderId="0" xfId="0" applyNumberForma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188" fontId="0" fillId="0" borderId="0" xfId="1" applyFont="1" applyFill="1" applyAlignment="1" applyProtection="1">
      <protection locked="0"/>
    </xf>
    <xf numFmtId="37" fontId="8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37" fontId="0" fillId="0" borderId="0" xfId="0" applyNumberFormat="1" applyProtection="1">
      <protection locked="0"/>
    </xf>
    <xf numFmtId="188" fontId="0" fillId="0" borderId="0" xfId="1" applyFont="1" applyFill="1" applyBorder="1" applyAlignment="1" applyProtection="1">
      <alignment horizontal="center"/>
      <protection locked="0"/>
    </xf>
    <xf numFmtId="0" fontId="13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24" fillId="0" borderId="0" xfId="0" applyFont="1" applyAlignment="1" applyProtection="1">
      <alignment horizontal="center"/>
      <protection locked="0"/>
    </xf>
    <xf numFmtId="190" fontId="8" fillId="0" borderId="0" xfId="0" applyNumberFormat="1" applyFont="1" applyProtection="1">
      <protection locked="0"/>
    </xf>
    <xf numFmtId="190" fontId="8" fillId="0" borderId="4" xfId="0" applyNumberFormat="1" applyFont="1" applyBorder="1"/>
    <xf numFmtId="0" fontId="14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37" fontId="8" fillId="0" borderId="0" xfId="0" applyNumberFormat="1" applyFont="1" applyAlignment="1" applyProtection="1">
      <alignment horizontal="right"/>
      <protection locked="0"/>
    </xf>
    <xf numFmtId="187" fontId="8" fillId="0" borderId="0" xfId="0" applyNumberFormat="1" applyFont="1" applyProtection="1">
      <protection locked="0"/>
    </xf>
    <xf numFmtId="187" fontId="3" fillId="0" borderId="0" xfId="1" applyNumberFormat="1" applyFont="1" applyFill="1" applyBorder="1" applyAlignment="1" applyProtection="1">
      <alignment horizontal="center" vertical="top"/>
      <protection locked="0"/>
    </xf>
    <xf numFmtId="187" fontId="0" fillId="0" borderId="0" xfId="1" applyNumberFormat="1" applyFont="1" applyFill="1" applyBorder="1" applyAlignment="1" applyProtection="1">
      <alignment horizontal="center" vertical="top"/>
      <protection locked="0"/>
    </xf>
    <xf numFmtId="188" fontId="3" fillId="0" borderId="0" xfId="1" applyFont="1" applyFill="1" applyBorder="1" applyAlignment="1" applyProtection="1">
      <alignment horizontal="center"/>
      <protection locked="0"/>
    </xf>
    <xf numFmtId="188" fontId="0" fillId="0" borderId="0" xfId="1" applyFont="1" applyFill="1" applyBorder="1" applyAlignment="1" applyProtection="1">
      <alignment horizontal="right" vertical="top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187" fontId="15" fillId="0" borderId="0" xfId="1" applyNumberFormat="1" applyFont="1" applyFill="1" applyBorder="1" applyAlignment="1" applyProtection="1">
      <alignment horizontal="center" vertical="top"/>
      <protection locked="0"/>
    </xf>
    <xf numFmtId="0" fontId="15" fillId="0" borderId="0" xfId="0" applyFont="1" applyProtection="1">
      <protection locked="0"/>
    </xf>
    <xf numFmtId="3" fontId="8" fillId="0" borderId="0" xfId="0" applyNumberFormat="1" applyFont="1" applyAlignment="1" applyProtection="1">
      <alignment horizontal="center"/>
      <protection locked="0"/>
    </xf>
    <xf numFmtId="188" fontId="3" fillId="0" borderId="0" xfId="1" applyFont="1" applyBorder="1" applyAlignment="1" applyProtection="1">
      <alignment horizontal="center"/>
      <protection locked="0"/>
    </xf>
    <xf numFmtId="37" fontId="0" fillId="0" borderId="0" xfId="1" applyNumberFormat="1" applyFont="1" applyFill="1" applyBorder="1" applyAlignment="1" applyProtection="1">
      <alignment horizontal="right" vertical="top"/>
      <protection locked="0"/>
    </xf>
    <xf numFmtId="188" fontId="0" fillId="0" borderId="0" xfId="1" applyFont="1" applyBorder="1" applyAlignment="1" applyProtection="1">
      <protection locked="0"/>
    </xf>
    <xf numFmtId="191" fontId="14" fillId="0" borderId="0" xfId="1" applyNumberFormat="1" applyFont="1" applyAlignment="1" applyProtection="1">
      <protection locked="0"/>
    </xf>
    <xf numFmtId="188" fontId="0" fillId="0" borderId="0" xfId="1" applyFont="1" applyAlignment="1" applyProtection="1">
      <protection locked="0"/>
    </xf>
    <xf numFmtId="0" fontId="23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7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37" fontId="14" fillId="0" borderId="0" xfId="0" applyNumberFormat="1" applyFont="1" applyProtection="1">
      <protection locked="0"/>
    </xf>
    <xf numFmtId="37" fontId="5" fillId="0" borderId="0" xfId="0" applyNumberFormat="1" applyFont="1" applyProtection="1">
      <protection locked="0"/>
    </xf>
    <xf numFmtId="187" fontId="0" fillId="0" borderId="0" xfId="0" applyNumberFormat="1" applyProtection="1">
      <protection locked="0"/>
    </xf>
    <xf numFmtId="192" fontId="0" fillId="0" borderId="0" xfId="0" applyNumberFormat="1" applyProtection="1">
      <protection locked="0"/>
    </xf>
    <xf numFmtId="187" fontId="0" fillId="0" borderId="0" xfId="1" applyNumberFormat="1" applyFont="1" applyFill="1" applyBorder="1" applyAlignment="1" applyProtection="1">
      <protection locked="0"/>
    </xf>
    <xf numFmtId="187" fontId="8" fillId="0" borderId="1" xfId="1" applyNumberFormat="1" applyFont="1" applyFill="1" applyBorder="1" applyAlignment="1" applyProtection="1"/>
    <xf numFmtId="187" fontId="8" fillId="0" borderId="1" xfId="0" applyNumberFormat="1" applyFont="1" applyBorder="1"/>
    <xf numFmtId="187" fontId="4" fillId="0" borderId="0" xfId="0" applyNumberFormat="1" applyFont="1" applyProtection="1">
      <protection locked="0"/>
    </xf>
    <xf numFmtId="187" fontId="3" fillId="0" borderId="0" xfId="0" applyNumberFormat="1" applyFont="1" applyProtection="1">
      <protection locked="0"/>
    </xf>
    <xf numFmtId="187" fontId="0" fillId="0" borderId="2" xfId="0" applyNumberFormat="1" applyBorder="1" applyProtection="1">
      <protection locked="0"/>
    </xf>
    <xf numFmtId="187" fontId="8" fillId="0" borderId="2" xfId="0" applyNumberFormat="1" applyFont="1" applyBorder="1"/>
    <xf numFmtId="187" fontId="8" fillId="0" borderId="4" xfId="1" applyNumberFormat="1" applyFont="1" applyFill="1" applyBorder="1" applyAlignment="1" applyProtection="1"/>
    <xf numFmtId="187" fontId="8" fillId="0" borderId="4" xfId="0" applyNumberFormat="1" applyFont="1" applyBorder="1"/>
    <xf numFmtId="187" fontId="0" fillId="0" borderId="0" xfId="1" applyNumberFormat="1" applyFont="1" applyFill="1" applyAlignment="1" applyProtection="1">
      <protection locked="0"/>
    </xf>
    <xf numFmtId="187" fontId="7" fillId="0" borderId="0" xfId="0" applyNumberFormat="1" applyFont="1" applyProtection="1">
      <protection locked="0"/>
    </xf>
    <xf numFmtId="187" fontId="8" fillId="0" borderId="2" xfId="1" applyNumberFormat="1" applyFont="1" applyFill="1" applyBorder="1" applyAlignment="1" applyProtection="1"/>
    <xf numFmtId="187" fontId="0" fillId="0" borderId="4" xfId="0" quotePrefix="1" applyNumberFormat="1" applyBorder="1" applyAlignment="1" applyProtection="1">
      <alignment horizontal="right"/>
      <protection locked="0"/>
    </xf>
    <xf numFmtId="187" fontId="0" fillId="0" borderId="0" xfId="0" applyNumberFormat="1" applyAlignment="1" applyProtection="1">
      <alignment horizontal="right"/>
      <protection locked="0"/>
    </xf>
    <xf numFmtId="187" fontId="0" fillId="0" borderId="0" xfId="0" quotePrefix="1" applyNumberFormat="1" applyAlignment="1" applyProtection="1">
      <alignment horizontal="right"/>
      <protection locked="0"/>
    </xf>
    <xf numFmtId="187" fontId="0" fillId="0" borderId="2" xfId="1" applyNumberFormat="1" applyFont="1" applyFill="1" applyBorder="1" applyAlignment="1" applyProtection="1">
      <protection locked="0"/>
    </xf>
    <xf numFmtId="187" fontId="8" fillId="0" borderId="0" xfId="1" applyNumberFormat="1" applyFont="1" applyFill="1" applyBorder="1" applyAlignment="1" applyProtection="1"/>
    <xf numFmtId="187" fontId="8" fillId="0" borderId="0" xfId="0" applyNumberFormat="1" applyFont="1"/>
    <xf numFmtId="187" fontId="0" fillId="0" borderId="0" xfId="1" applyNumberFormat="1" applyFont="1" applyFill="1" applyBorder="1" applyAlignment="1" applyProtection="1">
      <alignment horizontal="right"/>
      <protection locked="0"/>
    </xf>
    <xf numFmtId="187" fontId="8" fillId="0" borderId="0" xfId="0" applyNumberFormat="1" applyFont="1" applyAlignment="1">
      <alignment horizontal="right"/>
    </xf>
    <xf numFmtId="187" fontId="0" fillId="0" borderId="2" xfId="0" applyNumberFormat="1" applyBorder="1" applyAlignment="1" applyProtection="1">
      <alignment horizontal="center"/>
      <protection locked="0"/>
    </xf>
    <xf numFmtId="187" fontId="0" fillId="0" borderId="0" xfId="0" applyNumberFormat="1" applyAlignment="1" applyProtection="1">
      <alignment horizontal="center"/>
      <protection locked="0"/>
    </xf>
    <xf numFmtId="187" fontId="8" fillId="0" borderId="3" xfId="1" applyNumberFormat="1" applyFont="1" applyFill="1" applyBorder="1" applyAlignment="1" applyProtection="1"/>
    <xf numFmtId="187" fontId="8" fillId="0" borderId="3" xfId="1" applyNumberFormat="1" applyFont="1" applyFill="1" applyBorder="1" applyAlignment="1" applyProtection="1">
      <alignment horizontal="right"/>
    </xf>
    <xf numFmtId="187" fontId="8" fillId="0" borderId="0" xfId="1" applyNumberFormat="1" applyFont="1" applyFill="1" applyBorder="1" applyAlignment="1" applyProtection="1">
      <alignment horizontal="right"/>
      <protection locked="0"/>
    </xf>
    <xf numFmtId="187" fontId="8" fillId="0" borderId="0" xfId="1" applyNumberFormat="1" applyFont="1" applyFill="1" applyBorder="1" applyAlignment="1" applyProtection="1">
      <alignment horizontal="right"/>
    </xf>
    <xf numFmtId="187" fontId="8" fillId="0" borderId="0" xfId="1" applyNumberFormat="1" applyFont="1" applyFill="1" applyBorder="1" applyAlignment="1" applyProtection="1">
      <protection locked="0"/>
    </xf>
    <xf numFmtId="187" fontId="8" fillId="0" borderId="0" xfId="1" applyNumberFormat="1" applyFont="1" applyFill="1" applyAlignment="1" applyProtection="1">
      <protection locked="0"/>
    </xf>
    <xf numFmtId="187" fontId="3" fillId="0" borderId="0" xfId="1" applyNumberFormat="1" applyFont="1" applyFill="1" applyBorder="1" applyAlignment="1" applyProtection="1">
      <protection locked="0"/>
    </xf>
    <xf numFmtId="187" fontId="3" fillId="0" borderId="0" xfId="1" applyNumberFormat="1" applyFont="1" applyFill="1" applyBorder="1" applyAlignment="1" applyProtection="1">
      <alignment vertical="top"/>
      <protection locked="0"/>
    </xf>
    <xf numFmtId="187" fontId="0" fillId="0" borderId="0" xfId="1" applyNumberFormat="1" applyFont="1" applyFill="1" applyBorder="1" applyAlignment="1" applyProtection="1">
      <alignment vertical="top"/>
      <protection locked="0"/>
    </xf>
    <xf numFmtId="187" fontId="3" fillId="0" borderId="0" xfId="1" applyNumberFormat="1" applyFont="1" applyFill="1" applyBorder="1" applyAlignment="1" applyProtection="1"/>
    <xf numFmtId="187" fontId="3" fillId="0" borderId="2" xfId="1" applyNumberFormat="1" applyFont="1" applyFill="1" applyBorder="1" applyAlignment="1" applyProtection="1"/>
    <xf numFmtId="187" fontId="8" fillId="0" borderId="1" xfId="1" applyNumberFormat="1" applyFont="1" applyFill="1" applyBorder="1" applyAlignment="1" applyProtection="1">
      <protection locked="0"/>
    </xf>
    <xf numFmtId="187" fontId="8" fillId="0" borderId="2" xfId="1" applyNumberFormat="1" applyFont="1" applyFill="1" applyBorder="1" applyAlignment="1" applyProtection="1">
      <protection locked="0"/>
    </xf>
    <xf numFmtId="187" fontId="0" fillId="0" borderId="0" xfId="1" applyNumberFormat="1" applyFont="1" applyFill="1" applyBorder="1" applyAlignment="1" applyProtection="1"/>
    <xf numFmtId="187" fontId="3" fillId="0" borderId="2" xfId="1" applyNumberFormat="1" applyFont="1" applyFill="1" applyBorder="1" applyAlignment="1" applyProtection="1">
      <alignment horizontal="right"/>
      <protection locked="0"/>
    </xf>
    <xf numFmtId="187" fontId="3" fillId="0" borderId="0" xfId="1" applyNumberFormat="1" applyFont="1" applyFill="1" applyBorder="1" applyAlignment="1" applyProtection="1">
      <alignment horizontal="right"/>
    </xf>
    <xf numFmtId="187" fontId="3" fillId="0" borderId="0" xfId="1" applyNumberFormat="1" applyFont="1" applyFill="1" applyBorder="1" applyAlignment="1" applyProtection="1">
      <alignment horizontal="right"/>
      <protection locked="0"/>
    </xf>
    <xf numFmtId="187" fontId="8" fillId="0" borderId="0" xfId="1" applyNumberFormat="1" applyFont="1" applyFill="1" applyBorder="1" applyAlignment="1" applyProtection="1">
      <alignment vertical="top"/>
      <protection locked="0"/>
    </xf>
    <xf numFmtId="187" fontId="22" fillId="0" borderId="0" xfId="1" applyNumberFormat="1" applyFont="1" applyFill="1" applyBorder="1" applyAlignment="1" applyProtection="1">
      <alignment horizontal="right"/>
      <protection locked="0"/>
    </xf>
    <xf numFmtId="187" fontId="0" fillId="0" borderId="0" xfId="1" applyNumberFormat="1" applyFont="1" applyBorder="1" applyAlignment="1" applyProtection="1">
      <alignment horizontal="right"/>
      <protection locked="0"/>
    </xf>
    <xf numFmtId="187" fontId="8" fillId="0" borderId="4" xfId="1" applyNumberFormat="1" applyFont="1" applyFill="1" applyBorder="1" applyAlignment="1" applyProtection="1">
      <alignment horizontal="right"/>
    </xf>
    <xf numFmtId="187" fontId="8" fillId="0" borderId="4" xfId="1" applyNumberFormat="1" applyFont="1" applyFill="1" applyBorder="1" applyAlignment="1" applyProtection="1">
      <protection locked="0"/>
    </xf>
    <xf numFmtId="187" fontId="15" fillId="0" borderId="0" xfId="1" applyNumberFormat="1" applyFont="1" applyFill="1" applyBorder="1" applyAlignment="1" applyProtection="1">
      <alignment vertical="top"/>
      <protection locked="0"/>
    </xf>
    <xf numFmtId="187" fontId="15" fillId="0" borderId="0" xfId="1" applyNumberFormat="1" applyFont="1" applyFill="1" applyBorder="1" applyAlignment="1" applyProtection="1">
      <protection locked="0"/>
    </xf>
    <xf numFmtId="187" fontId="8" fillId="0" borderId="0" xfId="1" applyNumberFormat="1" applyFont="1" applyBorder="1" applyAlignment="1" applyProtection="1">
      <protection locked="0"/>
    </xf>
    <xf numFmtId="187" fontId="8" fillId="0" borderId="0" xfId="1" applyNumberFormat="1" applyFont="1" applyAlignment="1" applyProtection="1">
      <protection locked="0"/>
    </xf>
    <xf numFmtId="187" fontId="8" fillId="0" borderId="0" xfId="1" applyNumberFormat="1" applyFont="1" applyAlignment="1" applyProtection="1">
      <alignment horizontal="right"/>
      <protection locked="0"/>
    </xf>
    <xf numFmtId="187" fontId="3" fillId="0" borderId="0" xfId="1" applyNumberFormat="1" applyFont="1" applyFill="1" applyBorder="1" applyAlignment="1" applyProtection="1">
      <alignment horizontal="center"/>
      <protection locked="0"/>
    </xf>
    <xf numFmtId="187" fontId="0" fillId="0" borderId="0" xfId="1" applyNumberFormat="1" applyFont="1" applyFill="1" applyBorder="1" applyAlignment="1" applyProtection="1">
      <alignment horizontal="right" vertical="top"/>
      <protection locked="0"/>
    </xf>
    <xf numFmtId="187" fontId="3" fillId="0" borderId="0" xfId="1" applyNumberFormat="1" applyFont="1" applyBorder="1" applyAlignment="1" applyProtection="1">
      <alignment horizontal="center"/>
      <protection locked="0"/>
    </xf>
    <xf numFmtId="187" fontId="8" fillId="0" borderId="0" xfId="1" applyNumberFormat="1" applyFont="1" applyBorder="1" applyAlignment="1" applyProtection="1">
      <alignment horizontal="right"/>
      <protection locked="0"/>
    </xf>
    <xf numFmtId="187" fontId="0" fillId="0" borderId="0" xfId="1" applyNumberFormat="1" applyFont="1" applyFill="1" applyProtection="1"/>
    <xf numFmtId="187" fontId="0" fillId="0" borderId="0" xfId="1" applyNumberFormat="1" applyFont="1" applyFill="1" applyProtection="1">
      <protection locked="0"/>
    </xf>
    <xf numFmtId="187" fontId="0" fillId="0" borderId="0" xfId="1" applyNumberFormat="1" applyFont="1" applyFill="1" applyAlignment="1" applyProtection="1"/>
    <xf numFmtId="187" fontId="0" fillId="0" borderId="0" xfId="0" applyNumberFormat="1"/>
    <xf numFmtId="187" fontId="0" fillId="0" borderId="0" xfId="1" applyNumberFormat="1" applyFont="1" applyProtection="1">
      <protection locked="0"/>
    </xf>
    <xf numFmtId="187" fontId="0" fillId="0" borderId="0" xfId="1" applyNumberFormat="1" applyFont="1" applyFill="1" applyBorder="1" applyProtection="1">
      <protection locked="0"/>
    </xf>
    <xf numFmtId="187" fontId="0" fillId="0" borderId="2" xfId="1" applyNumberFormat="1" applyFont="1" applyBorder="1" applyProtection="1">
      <protection locked="0"/>
    </xf>
    <xf numFmtId="187" fontId="0" fillId="0" borderId="2" xfId="1" applyNumberFormat="1" applyFont="1" applyFill="1" applyBorder="1" applyProtection="1">
      <protection locked="0"/>
    </xf>
    <xf numFmtId="187" fontId="8" fillId="0" borderId="0" xfId="1" applyNumberFormat="1" applyFont="1" applyFill="1" applyAlignment="1" applyProtection="1"/>
    <xf numFmtId="187" fontId="0" fillId="0" borderId="2" xfId="1" applyNumberFormat="1" applyFont="1" applyFill="1" applyBorder="1" applyAlignment="1" applyProtection="1"/>
    <xf numFmtId="187" fontId="0" fillId="0" borderId="0" xfId="1" applyNumberFormat="1" applyFont="1" applyBorder="1" applyProtection="1">
      <protection locked="0"/>
    </xf>
    <xf numFmtId="187" fontId="0" fillId="0" borderId="14" xfId="1" applyNumberFormat="1" applyFont="1" applyFill="1" applyBorder="1" applyAlignment="1" applyProtection="1"/>
    <xf numFmtId="187" fontId="0" fillId="0" borderId="2" xfId="0" applyNumberFormat="1" applyBorder="1" applyAlignment="1" applyProtection="1">
      <alignment horizontal="right"/>
      <protection locked="0"/>
    </xf>
    <xf numFmtId="187" fontId="8" fillId="0" borderId="1" xfId="1" applyNumberFormat="1" applyFont="1" applyFill="1" applyBorder="1" applyAlignment="1" applyProtection="1">
      <alignment horizontal="right"/>
    </xf>
    <xf numFmtId="0" fontId="9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3" fillId="0" borderId="0" xfId="0" applyFont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center"/>
      <protection locked="0"/>
    </xf>
  </cellXfs>
  <cellStyles count="33">
    <cellStyle name="Comma" xfId="1" builtinId="3"/>
    <cellStyle name="Comma 10" xfId="26" xr:uid="{16347104-395C-4395-A667-1A6DD78C4786}"/>
    <cellStyle name="Comma 2" xfId="2" xr:uid="{00000000-0005-0000-0000-000001000000}"/>
    <cellStyle name="Comma 2 2" xfId="17" xr:uid="{54780FC3-11EF-4739-BFC3-8EFC13A35E1B}"/>
    <cellStyle name="Comma 2 2 2" xfId="24" xr:uid="{36EFA69C-8682-4108-882D-01B77B7B9206}"/>
    <cellStyle name="Comma 2 3" xfId="21" xr:uid="{80D0E560-575A-46F5-B15D-A6788C6C3E34}"/>
    <cellStyle name="Comma 3" xfId="3" xr:uid="{00000000-0005-0000-0000-000002000000}"/>
    <cellStyle name="Comma 3 2" xfId="30" xr:uid="{9255BC64-8098-4079-8D7E-3178BB468E4D}"/>
    <cellStyle name="Comma 4" xfId="4" xr:uid="{00000000-0005-0000-0000-000003000000}"/>
    <cellStyle name="Comma 5" xfId="5" xr:uid="{00000000-0005-0000-0000-000004000000}"/>
    <cellStyle name="Comma 6" xfId="20" xr:uid="{F398F068-7EEC-4E9E-9088-BF2C7D9499AE}"/>
    <cellStyle name="Normal" xfId="0" builtinId="0"/>
    <cellStyle name="Normal 10" xfId="6" xr:uid="{00000000-0005-0000-0000-000006000000}"/>
    <cellStyle name="Normal 11" xfId="7" xr:uid="{00000000-0005-0000-0000-000007000000}"/>
    <cellStyle name="Normal 12" xfId="19" xr:uid="{EAF1F173-336B-4D53-80C1-C8B78B294730}"/>
    <cellStyle name="Normal 2" xfId="8" xr:uid="{00000000-0005-0000-0000-000008000000}"/>
    <cellStyle name="Normal 2 2" xfId="23" xr:uid="{79E801E7-33C3-423B-B837-3D34BC2FBB42}"/>
    <cellStyle name="Normal 29" xfId="32" xr:uid="{6A32DE41-33E4-4BE2-B902-12517D179D75}"/>
    <cellStyle name="Normal 3" xfId="9" xr:uid="{00000000-0005-0000-0000-000009000000}"/>
    <cellStyle name="Normal 3 2" xfId="18" xr:uid="{03D01BC2-CB2E-434B-AA29-3D9CE9047B1D}"/>
    <cellStyle name="Normal 4" xfId="10" xr:uid="{00000000-0005-0000-0000-00000A000000}"/>
    <cellStyle name="Normal 5" xfId="11" xr:uid="{00000000-0005-0000-0000-00000B000000}"/>
    <cellStyle name="Normal 5 2" xfId="29" xr:uid="{70CBA242-E717-411A-AF69-614A4A3F91EE}"/>
    <cellStyle name="Normal 6" xfId="12" xr:uid="{00000000-0005-0000-0000-00000C000000}"/>
    <cellStyle name="Normal 7" xfId="13" xr:uid="{00000000-0005-0000-0000-00000D000000}"/>
    <cellStyle name="Normal 8" xfId="14" xr:uid="{00000000-0005-0000-0000-00000E000000}"/>
    <cellStyle name="Normal 9" xfId="15" xr:uid="{00000000-0005-0000-0000-00000F000000}"/>
    <cellStyle name="Percent 16" xfId="25" xr:uid="{DABFEA67-0A2F-4EED-AB9F-132D4ED56D6F}"/>
    <cellStyle name="Percent 2" xfId="16" xr:uid="{00000000-0005-0000-0000-000010000000}"/>
    <cellStyle name="Percent 2 2" xfId="22" xr:uid="{53063209-FAA1-41B1-A31C-1B5059DD92C3}"/>
    <cellStyle name="Percent 3" xfId="28" xr:uid="{D8B02C57-C6D5-4B5B-812B-AFD6F7F76656}"/>
    <cellStyle name="Percent 4" xfId="31" xr:uid="{8993A536-8DAC-4D04-8796-64B0132EFB17}"/>
    <cellStyle name="Percent 5" xfId="27" xr:uid="{A30C9011-7375-47F3-9D2A-8EED5EB6A64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66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nedrive-global.kpmg.com/personal/kittima2_kpmg_co_th/Documents/Desktop/Nava%20Nakorn%20Public%20Company%20Limited/PY/2.2%20NNCL%20Draft%20FS%20YE24%20(TH)_FS_Final.xlsx" TargetMode="External"/><Relationship Id="rId1" Type="http://schemas.openxmlformats.org/officeDocument/2006/relationships/externalLinkPath" Target="https://onedrive-global.kpmg.com/personal/kittima2_kpmg_co_th/Documents/Desktop/Nava%20Nakorn%20Public%20Company%20Limited/PY/2.2%20NNCL%20Draft%20FS%20YE24%20(TH)_FS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FP-6-8"/>
      <sheetName val="PL-9-10"/>
      <sheetName val="SH11"/>
      <sheetName val="SH12"/>
      <sheetName val="SH13"/>
      <sheetName val="SH14"/>
      <sheetName val="CF-15-17"/>
      <sheetName val="CF link"/>
    </sheetNames>
    <sheetDataSet>
      <sheetData sheetId="0">
        <row r="87">
          <cell r="D87">
            <v>2048254862</v>
          </cell>
        </row>
        <row r="88">
          <cell r="D88">
            <v>283563867</v>
          </cell>
        </row>
        <row r="89">
          <cell r="D89">
            <v>0</v>
          </cell>
        </row>
        <row r="92">
          <cell r="D92">
            <v>204825487</v>
          </cell>
        </row>
        <row r="93">
          <cell r="D93">
            <v>0</v>
          </cell>
        </row>
        <row r="94">
          <cell r="D94">
            <v>1232969797</v>
          </cell>
        </row>
        <row r="95">
          <cell r="D95">
            <v>0</v>
          </cell>
        </row>
        <row r="96">
          <cell r="D96">
            <v>3769614013</v>
          </cell>
        </row>
        <row r="97">
          <cell r="D97">
            <v>92</v>
          </cell>
        </row>
      </sheetData>
      <sheetData sheetId="1">
        <row r="53">
          <cell r="D53">
            <v>-10584210</v>
          </cell>
        </row>
      </sheetData>
      <sheetData sheetId="2">
        <row r="33">
          <cell r="T33">
            <v>26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499984740745262"/>
  </sheetPr>
  <dimension ref="A1:J101"/>
  <sheetViews>
    <sheetView view="pageBreakPreview" topLeftCell="A61" zoomScale="60" zoomScaleNormal="60" workbookViewId="0"/>
  </sheetViews>
  <sheetFormatPr defaultColWidth="9.140625" defaultRowHeight="24" customHeight="1" x14ac:dyDescent="0.45"/>
  <cols>
    <col min="1" max="1" width="47.42578125" customWidth="1"/>
    <col min="2" max="2" width="9.7109375" customWidth="1"/>
    <col min="3" max="3" width="1" customWidth="1"/>
    <col min="4" max="4" width="16" customWidth="1"/>
    <col min="5" max="5" width="1" customWidth="1"/>
    <col min="6" max="6" width="16" customWidth="1"/>
    <col min="7" max="7" width="1" customWidth="1"/>
    <col min="8" max="8" width="16" customWidth="1"/>
    <col min="9" max="9" width="1" customWidth="1"/>
    <col min="10" max="10" width="16" customWidth="1"/>
    <col min="11" max="11" width="12" bestFit="1" customWidth="1"/>
    <col min="14" max="14" width="10.85546875" bestFit="1" customWidth="1"/>
  </cols>
  <sheetData>
    <row r="1" spans="1:10" ht="24" customHeight="1" x14ac:dyDescent="0.5">
      <c r="A1" s="76" t="s">
        <v>110</v>
      </c>
      <c r="B1" s="77"/>
      <c r="C1" s="78"/>
      <c r="D1" s="79"/>
      <c r="E1" s="78"/>
      <c r="F1" s="78"/>
      <c r="G1" s="78"/>
      <c r="H1" s="78"/>
      <c r="I1" s="78"/>
      <c r="J1" s="78"/>
    </row>
    <row r="2" spans="1:10" ht="24" customHeight="1" x14ac:dyDescent="0.5">
      <c r="A2" s="76" t="s">
        <v>196</v>
      </c>
      <c r="B2" s="77"/>
      <c r="C2" s="78"/>
      <c r="D2" s="79"/>
      <c r="E2" s="78"/>
      <c r="F2" s="78"/>
      <c r="G2" s="78"/>
      <c r="H2" s="78"/>
      <c r="I2" s="78"/>
      <c r="J2" s="78"/>
    </row>
    <row r="3" spans="1:10" ht="24" customHeight="1" x14ac:dyDescent="0.5">
      <c r="A3" s="76"/>
      <c r="B3" s="77"/>
      <c r="C3" s="78"/>
      <c r="D3" s="79"/>
      <c r="E3" s="78"/>
      <c r="F3" s="78"/>
      <c r="G3" s="78"/>
      <c r="H3" s="78"/>
      <c r="I3" s="78"/>
      <c r="J3" s="78"/>
    </row>
    <row r="4" spans="1:10" ht="24" customHeight="1" x14ac:dyDescent="0.5">
      <c r="A4" s="76"/>
      <c r="B4" s="77"/>
      <c r="C4" s="78"/>
      <c r="D4" s="206" t="s">
        <v>104</v>
      </c>
      <c r="E4" s="206"/>
      <c r="F4" s="206"/>
      <c r="G4" s="82"/>
      <c r="H4" s="206" t="s">
        <v>54</v>
      </c>
      <c r="I4" s="206"/>
      <c r="J4" s="206"/>
    </row>
    <row r="5" spans="1:10" ht="24" customHeight="1" x14ac:dyDescent="0.5">
      <c r="A5" s="76"/>
      <c r="B5" s="77"/>
      <c r="C5" s="77"/>
      <c r="D5" s="207" t="s">
        <v>55</v>
      </c>
      <c r="E5" s="207"/>
      <c r="F5" s="207"/>
      <c r="G5" s="80"/>
      <c r="H5" s="207" t="s">
        <v>55</v>
      </c>
      <c r="I5" s="207"/>
      <c r="J5" s="207"/>
    </row>
    <row r="6" spans="1:10" ht="24" customHeight="1" x14ac:dyDescent="0.5">
      <c r="A6" s="76" t="s">
        <v>0</v>
      </c>
      <c r="B6" s="77" t="s">
        <v>1</v>
      </c>
      <c r="C6" s="80"/>
      <c r="D6" s="80">
        <v>2568</v>
      </c>
      <c r="E6" s="80"/>
      <c r="F6" s="80">
        <v>2567</v>
      </c>
      <c r="G6" s="78"/>
      <c r="H6" s="80">
        <v>2568</v>
      </c>
      <c r="I6" s="80"/>
      <c r="J6" s="80">
        <v>2567</v>
      </c>
    </row>
    <row r="7" spans="1:10" ht="24" customHeight="1" x14ac:dyDescent="0.5">
      <c r="A7" s="76"/>
      <c r="B7" s="77"/>
      <c r="C7" s="77"/>
      <c r="D7" s="205" t="s">
        <v>52</v>
      </c>
      <c r="E7" s="205"/>
      <c r="F7" s="205"/>
      <c r="G7" s="205"/>
      <c r="H7" s="205"/>
      <c r="I7" s="205"/>
      <c r="J7" s="205"/>
    </row>
    <row r="8" spans="1:10" ht="24" customHeight="1" x14ac:dyDescent="0.45">
      <c r="A8" s="83" t="s">
        <v>2</v>
      </c>
      <c r="B8" s="77"/>
      <c r="C8" s="79"/>
      <c r="D8" s="79"/>
      <c r="E8" s="79"/>
      <c r="F8" s="79"/>
      <c r="G8" s="78"/>
      <c r="H8" s="79"/>
      <c r="I8" s="79"/>
      <c r="J8" s="85"/>
    </row>
    <row r="9" spans="1:10" ht="24" customHeight="1" x14ac:dyDescent="0.45">
      <c r="A9" s="78" t="s">
        <v>66</v>
      </c>
      <c r="B9" s="77">
        <v>5</v>
      </c>
      <c r="C9" s="79"/>
      <c r="D9" s="136">
        <v>306049417</v>
      </c>
      <c r="E9" s="136"/>
      <c r="F9" s="136">
        <v>355561941</v>
      </c>
      <c r="G9" s="136"/>
      <c r="H9" s="136">
        <v>290801998</v>
      </c>
      <c r="I9" s="136"/>
      <c r="J9" s="136">
        <v>335496484</v>
      </c>
    </row>
    <row r="10" spans="1:10" ht="24" customHeight="1" x14ac:dyDescent="0.45">
      <c r="A10" s="78" t="s">
        <v>144</v>
      </c>
      <c r="B10" s="77">
        <v>22</v>
      </c>
      <c r="C10" s="79"/>
      <c r="D10" s="136">
        <v>261921960</v>
      </c>
      <c r="E10" s="136"/>
      <c r="F10" s="136">
        <v>303595066</v>
      </c>
      <c r="G10" s="136"/>
      <c r="H10" s="136">
        <v>261921960</v>
      </c>
      <c r="I10" s="136"/>
      <c r="J10" s="136">
        <v>303595066</v>
      </c>
    </row>
    <row r="11" spans="1:10" ht="24" customHeight="1" x14ac:dyDescent="0.45">
      <c r="A11" s="78" t="s">
        <v>147</v>
      </c>
      <c r="B11" s="77" t="s">
        <v>176</v>
      </c>
      <c r="C11" s="79"/>
      <c r="D11" s="136">
        <v>58307668</v>
      </c>
      <c r="E11" s="136"/>
      <c r="F11" s="136">
        <v>59429331</v>
      </c>
      <c r="G11" s="136"/>
      <c r="H11" s="136">
        <v>58307668</v>
      </c>
      <c r="I11" s="136"/>
      <c r="J11" s="136">
        <v>59429331</v>
      </c>
    </row>
    <row r="12" spans="1:10" ht="24" customHeight="1" x14ac:dyDescent="0.45">
      <c r="A12" s="78" t="s">
        <v>118</v>
      </c>
      <c r="B12" s="77">
        <v>4</v>
      </c>
      <c r="C12" s="79"/>
      <c r="D12" s="136">
        <v>33519137</v>
      </c>
      <c r="E12" s="136"/>
      <c r="F12" s="136">
        <v>33787773</v>
      </c>
      <c r="G12" s="136"/>
      <c r="H12" s="136">
        <v>33519137</v>
      </c>
      <c r="I12" s="136"/>
      <c r="J12" s="136">
        <v>33787773</v>
      </c>
    </row>
    <row r="13" spans="1:10" ht="24" customHeight="1" x14ac:dyDescent="0.45">
      <c r="A13" s="78" t="s">
        <v>119</v>
      </c>
      <c r="B13" s="77"/>
      <c r="C13" s="79"/>
      <c r="D13" s="136">
        <v>5447913</v>
      </c>
      <c r="E13" s="136"/>
      <c r="F13" s="136">
        <v>7780535</v>
      </c>
      <c r="G13" s="136"/>
      <c r="H13" s="136">
        <v>5382991</v>
      </c>
      <c r="I13" s="136"/>
      <c r="J13" s="136">
        <v>7427112</v>
      </c>
    </row>
    <row r="14" spans="1:10" ht="24" customHeight="1" x14ac:dyDescent="0.45">
      <c r="A14" s="78" t="s">
        <v>109</v>
      </c>
      <c r="B14" s="77">
        <v>4</v>
      </c>
      <c r="C14" s="79"/>
      <c r="D14" s="138">
        <v>3310000</v>
      </c>
      <c r="E14" s="136"/>
      <c r="F14" s="138">
        <v>5095000</v>
      </c>
      <c r="G14" s="136"/>
      <c r="H14" s="138">
        <v>103310000</v>
      </c>
      <c r="I14" s="136"/>
      <c r="J14" s="138">
        <v>105095000</v>
      </c>
    </row>
    <row r="15" spans="1:10" ht="24" customHeight="1" x14ac:dyDescent="0.45">
      <c r="A15" s="78" t="s">
        <v>156</v>
      </c>
      <c r="B15" s="77">
        <v>7</v>
      </c>
      <c r="C15" s="79"/>
      <c r="D15" s="136">
        <v>1276085715</v>
      </c>
      <c r="E15" s="136"/>
      <c r="F15" s="136">
        <v>911516924</v>
      </c>
      <c r="G15" s="136"/>
      <c r="H15" s="136">
        <v>1201824446</v>
      </c>
      <c r="I15" s="136"/>
      <c r="J15" s="136">
        <v>835669132</v>
      </c>
    </row>
    <row r="16" spans="1:10" ht="24" customHeight="1" x14ac:dyDescent="0.45">
      <c r="A16" s="78" t="s">
        <v>3</v>
      </c>
      <c r="B16" s="77"/>
      <c r="C16" s="79"/>
      <c r="D16" s="136">
        <v>2514102</v>
      </c>
      <c r="E16" s="136"/>
      <c r="F16" s="136">
        <v>2139307</v>
      </c>
      <c r="G16" s="136"/>
      <c r="H16" s="136">
        <v>2514102</v>
      </c>
      <c r="I16" s="136"/>
      <c r="J16" s="136">
        <v>2139307</v>
      </c>
    </row>
    <row r="17" spans="1:10" ht="24" customHeight="1" x14ac:dyDescent="0.45">
      <c r="A17" s="82" t="s">
        <v>4</v>
      </c>
      <c r="B17" s="77"/>
      <c r="C17" s="85"/>
      <c r="D17" s="139">
        <f>SUM(D9:D16)</f>
        <v>1947155912</v>
      </c>
      <c r="E17" s="115"/>
      <c r="F17" s="140">
        <f>SUM(F9:F16)</f>
        <v>1678905877</v>
      </c>
      <c r="G17" s="136"/>
      <c r="H17" s="139">
        <f>SUM(H9:H16)</f>
        <v>1957582302</v>
      </c>
      <c r="I17" s="115"/>
      <c r="J17" s="140">
        <f>SUM(J9:J16)</f>
        <v>1682639205</v>
      </c>
    </row>
    <row r="18" spans="1:10" ht="24" customHeight="1" x14ac:dyDescent="0.45">
      <c r="A18" s="86"/>
      <c r="B18" s="87"/>
      <c r="C18" s="88"/>
      <c r="D18" s="141"/>
      <c r="E18" s="141"/>
      <c r="F18" s="141"/>
      <c r="G18" s="141"/>
      <c r="H18" s="141"/>
      <c r="I18" s="141"/>
      <c r="J18" s="141"/>
    </row>
    <row r="19" spans="1:10" ht="24" customHeight="1" x14ac:dyDescent="0.45">
      <c r="A19" s="83" t="s">
        <v>5</v>
      </c>
      <c r="B19" s="77"/>
      <c r="C19" s="79"/>
      <c r="D19" s="136"/>
      <c r="E19" s="136"/>
      <c r="F19" s="136"/>
      <c r="G19" s="136"/>
      <c r="H19" s="136"/>
      <c r="I19" s="136"/>
      <c r="J19" s="136"/>
    </row>
    <row r="20" spans="1:10" ht="24" customHeight="1" x14ac:dyDescent="0.45">
      <c r="A20" s="78" t="s">
        <v>184</v>
      </c>
      <c r="B20" s="77">
        <v>22</v>
      </c>
      <c r="C20" s="79"/>
      <c r="D20" s="138">
        <v>50534016</v>
      </c>
      <c r="E20" s="136"/>
      <c r="F20" s="138">
        <v>49137668</v>
      </c>
      <c r="G20" s="136"/>
      <c r="H20" s="136">
        <v>50534016</v>
      </c>
      <c r="I20" s="136"/>
      <c r="J20" s="136">
        <v>49137668</v>
      </c>
    </row>
    <row r="21" spans="1:10" ht="24" customHeight="1" x14ac:dyDescent="0.45">
      <c r="A21" s="78" t="s">
        <v>185</v>
      </c>
      <c r="B21" s="77"/>
      <c r="C21" s="79"/>
      <c r="D21" s="138">
        <v>70000000</v>
      </c>
      <c r="E21" s="136"/>
      <c r="F21" s="138">
        <v>70000000</v>
      </c>
      <c r="G21" s="136"/>
      <c r="H21" s="138">
        <v>70000000</v>
      </c>
      <c r="I21" s="136"/>
      <c r="J21" s="138">
        <v>70000000</v>
      </c>
    </row>
    <row r="22" spans="1:10" ht="24" customHeight="1" x14ac:dyDescent="0.45">
      <c r="A22" s="78" t="s">
        <v>120</v>
      </c>
      <c r="B22" s="77">
        <v>14</v>
      </c>
      <c r="C22" s="79"/>
      <c r="D22" s="136">
        <v>26000000</v>
      </c>
      <c r="E22" s="136"/>
      <c r="F22" s="136">
        <v>26000000</v>
      </c>
      <c r="G22" s="136"/>
      <c r="H22" s="136">
        <v>26000000</v>
      </c>
      <c r="I22" s="136"/>
      <c r="J22" s="136">
        <v>26000000</v>
      </c>
    </row>
    <row r="23" spans="1:10" ht="24" hidden="1" customHeight="1" x14ac:dyDescent="0.45">
      <c r="A23" s="78" t="s">
        <v>70</v>
      </c>
      <c r="B23" s="77"/>
      <c r="C23" s="79"/>
      <c r="D23" s="138"/>
      <c r="E23" s="136"/>
      <c r="F23" s="138"/>
      <c r="G23" s="136"/>
      <c r="H23" s="138"/>
      <c r="I23" s="136"/>
      <c r="J23" s="138"/>
    </row>
    <row r="24" spans="1:10" ht="24" customHeight="1" x14ac:dyDescent="0.45">
      <c r="A24" s="78" t="s">
        <v>46</v>
      </c>
      <c r="B24" s="77">
        <v>8</v>
      </c>
      <c r="C24" s="79"/>
      <c r="D24" s="136">
        <v>3078000</v>
      </c>
      <c r="E24" s="136"/>
      <c r="F24" s="136">
        <v>3078000</v>
      </c>
      <c r="G24" s="136"/>
      <c r="H24" s="136">
        <v>3078000</v>
      </c>
      <c r="I24" s="136"/>
      <c r="J24" s="136">
        <v>3078000</v>
      </c>
    </row>
    <row r="25" spans="1:10" ht="24" customHeight="1" x14ac:dyDescent="0.45">
      <c r="A25" s="78" t="s">
        <v>101</v>
      </c>
      <c r="B25" s="77">
        <v>9</v>
      </c>
      <c r="C25" s="79"/>
      <c r="D25" s="138">
        <v>0</v>
      </c>
      <c r="E25" s="136"/>
      <c r="F25" s="138">
        <v>0</v>
      </c>
      <c r="G25" s="136"/>
      <c r="H25" s="138">
        <v>234999900</v>
      </c>
      <c r="I25" s="136"/>
      <c r="J25" s="138">
        <v>234999900</v>
      </c>
    </row>
    <row r="26" spans="1:10" ht="24" customHeight="1" x14ac:dyDescent="0.45">
      <c r="A26" s="78" t="s">
        <v>67</v>
      </c>
      <c r="B26" s="77">
        <v>10</v>
      </c>
      <c r="C26" s="89"/>
      <c r="D26" s="142">
        <v>1098982765</v>
      </c>
      <c r="E26" s="142"/>
      <c r="F26" s="142">
        <v>1102890837</v>
      </c>
      <c r="G26" s="142"/>
      <c r="H26" s="142">
        <v>936630042</v>
      </c>
      <c r="I26" s="142"/>
      <c r="J26" s="142">
        <v>936630042</v>
      </c>
    </row>
    <row r="27" spans="1:10" ht="24" customHeight="1" x14ac:dyDescent="0.45">
      <c r="A27" s="78" t="s">
        <v>132</v>
      </c>
      <c r="B27" s="77"/>
      <c r="C27" s="79"/>
      <c r="D27" s="136">
        <v>555914</v>
      </c>
      <c r="E27" s="136"/>
      <c r="F27" s="136">
        <v>351923</v>
      </c>
      <c r="G27" s="136"/>
      <c r="H27" s="136">
        <v>555914</v>
      </c>
      <c r="I27" s="136"/>
      <c r="J27" s="136">
        <v>351923</v>
      </c>
    </row>
    <row r="28" spans="1:10" ht="24" customHeight="1" x14ac:dyDescent="0.45">
      <c r="A28" s="78" t="s">
        <v>47</v>
      </c>
      <c r="B28" s="77">
        <v>11</v>
      </c>
      <c r="C28" s="79"/>
      <c r="D28" s="136">
        <v>248478975</v>
      </c>
      <c r="E28" s="136"/>
      <c r="F28" s="136">
        <v>197092097</v>
      </c>
      <c r="G28" s="136"/>
      <c r="H28" s="136">
        <v>248478975</v>
      </c>
      <c r="I28" s="136"/>
      <c r="J28" s="136">
        <v>197092097</v>
      </c>
    </row>
    <row r="29" spans="1:10" ht="24" customHeight="1" x14ac:dyDescent="0.45">
      <c r="A29" s="78" t="s">
        <v>40</v>
      </c>
      <c r="B29" s="77">
        <v>12</v>
      </c>
      <c r="C29" s="79"/>
      <c r="D29" s="136">
        <v>1470738469</v>
      </c>
      <c r="E29" s="136"/>
      <c r="F29" s="136">
        <v>1478867306</v>
      </c>
      <c r="G29" s="136"/>
      <c r="H29" s="136">
        <v>1255219955</v>
      </c>
      <c r="I29" s="136"/>
      <c r="J29" s="136">
        <v>1264935315</v>
      </c>
    </row>
    <row r="30" spans="1:10" ht="24" customHeight="1" x14ac:dyDescent="0.45">
      <c r="A30" s="78" t="s">
        <v>143</v>
      </c>
      <c r="B30" s="77">
        <v>13</v>
      </c>
      <c r="C30" s="79"/>
      <c r="D30" s="136">
        <v>9085715</v>
      </c>
      <c r="E30" s="136"/>
      <c r="F30" s="136">
        <v>12538307</v>
      </c>
      <c r="G30" s="136"/>
      <c r="H30" s="136">
        <v>9085715</v>
      </c>
      <c r="I30" s="136"/>
      <c r="J30" s="136">
        <v>12538307</v>
      </c>
    </row>
    <row r="31" spans="1:10" ht="24" customHeight="1" x14ac:dyDescent="0.45">
      <c r="A31" s="78" t="s">
        <v>62</v>
      </c>
      <c r="B31" s="77">
        <v>19</v>
      </c>
      <c r="C31" s="79"/>
      <c r="D31" s="136">
        <v>56197659</v>
      </c>
      <c r="E31" s="136"/>
      <c r="F31" s="143">
        <v>48144320</v>
      </c>
      <c r="G31" s="136"/>
      <c r="H31" s="136">
        <v>56197659</v>
      </c>
      <c r="I31" s="136"/>
      <c r="J31" s="143">
        <v>48144320</v>
      </c>
    </row>
    <row r="32" spans="1:10" ht="24" customHeight="1" x14ac:dyDescent="0.45">
      <c r="A32" s="82" t="s">
        <v>6</v>
      </c>
      <c r="B32" s="77"/>
      <c r="C32" s="85"/>
      <c r="D32" s="139">
        <f>SUM(D20:D31)</f>
        <v>3033651513</v>
      </c>
      <c r="E32" s="115"/>
      <c r="F32" s="144">
        <f>SUM(F20:F31)</f>
        <v>2988100458</v>
      </c>
      <c r="G32" s="136"/>
      <c r="H32" s="139">
        <f>SUM(H20:H31)</f>
        <v>2890780176</v>
      </c>
      <c r="I32" s="115"/>
      <c r="J32" s="144">
        <f>SUM(J20:J31)</f>
        <v>2842907572</v>
      </c>
    </row>
    <row r="33" spans="1:10" ht="24" customHeight="1" x14ac:dyDescent="0.45">
      <c r="A33" s="82"/>
      <c r="B33" s="77"/>
      <c r="C33" s="79"/>
      <c r="D33" s="136"/>
      <c r="E33" s="136"/>
      <c r="F33" s="136"/>
      <c r="G33" s="136"/>
      <c r="H33" s="136"/>
      <c r="I33" s="136"/>
      <c r="J33" s="136"/>
    </row>
    <row r="34" spans="1:10" ht="24" customHeight="1" thickBot="1" x14ac:dyDescent="0.5">
      <c r="A34" s="82" t="s">
        <v>7</v>
      </c>
      <c r="B34" s="77"/>
      <c r="C34" s="85"/>
      <c r="D34" s="145">
        <f>D17+D32</f>
        <v>4980807425</v>
      </c>
      <c r="E34" s="115"/>
      <c r="F34" s="146">
        <f>SUM(F17+F32)</f>
        <v>4667006335</v>
      </c>
      <c r="G34" s="136"/>
      <c r="H34" s="145">
        <f>SUM(H17+H32)</f>
        <v>4848362478</v>
      </c>
      <c r="I34" s="115"/>
      <c r="J34" s="146">
        <f>SUM(J17+J32)</f>
        <v>4525546777</v>
      </c>
    </row>
    <row r="35" spans="1:10" ht="24" customHeight="1" thickTop="1" x14ac:dyDescent="0.45">
      <c r="A35" s="78"/>
      <c r="B35" s="77"/>
      <c r="C35" s="78"/>
      <c r="D35" s="79"/>
      <c r="E35" s="78"/>
      <c r="F35" s="78"/>
      <c r="G35" s="78"/>
      <c r="H35" s="78"/>
      <c r="I35" s="78"/>
      <c r="J35" s="78"/>
    </row>
    <row r="36" spans="1:10" ht="24" customHeight="1" x14ac:dyDescent="0.5">
      <c r="A36" s="76" t="s">
        <v>110</v>
      </c>
      <c r="B36" s="77"/>
      <c r="C36" s="78"/>
      <c r="D36" s="79"/>
      <c r="E36" s="78"/>
      <c r="F36" s="78"/>
      <c r="G36" s="78"/>
      <c r="H36" s="79"/>
      <c r="I36" s="78"/>
      <c r="J36" s="79"/>
    </row>
    <row r="37" spans="1:10" ht="24" customHeight="1" x14ac:dyDescent="0.5">
      <c r="A37" s="76" t="s">
        <v>196</v>
      </c>
      <c r="B37" s="77"/>
      <c r="C37" s="78"/>
      <c r="D37" s="79"/>
      <c r="E37" s="78"/>
      <c r="F37" s="78"/>
      <c r="G37" s="78"/>
      <c r="H37" s="78"/>
      <c r="I37" s="78"/>
      <c r="J37" s="78"/>
    </row>
    <row r="38" spans="1:10" ht="24" customHeight="1" x14ac:dyDescent="0.5">
      <c r="A38" s="76"/>
      <c r="B38" s="77"/>
      <c r="C38" s="78"/>
      <c r="D38" s="92"/>
      <c r="E38" s="78"/>
      <c r="F38" s="81"/>
      <c r="G38" s="78"/>
      <c r="H38" s="78"/>
      <c r="I38" s="78"/>
      <c r="J38" s="78"/>
    </row>
    <row r="39" spans="1:10" ht="24" customHeight="1" x14ac:dyDescent="0.5">
      <c r="A39" s="76"/>
      <c r="B39" s="77"/>
      <c r="C39" s="78"/>
      <c r="D39" s="206" t="s">
        <v>104</v>
      </c>
      <c r="E39" s="206"/>
      <c r="F39" s="206"/>
      <c r="G39" s="82"/>
      <c r="H39" s="206" t="s">
        <v>54</v>
      </c>
      <c r="I39" s="206"/>
      <c r="J39" s="206"/>
    </row>
    <row r="40" spans="1:10" ht="24" customHeight="1" x14ac:dyDescent="0.5">
      <c r="A40" s="76"/>
      <c r="B40" s="77"/>
      <c r="C40" s="77"/>
      <c r="D40" s="207" t="s">
        <v>55</v>
      </c>
      <c r="E40" s="207"/>
      <c r="F40" s="207"/>
      <c r="G40" s="80"/>
      <c r="H40" s="207" t="s">
        <v>55</v>
      </c>
      <c r="I40" s="207"/>
      <c r="J40" s="207"/>
    </row>
    <row r="41" spans="1:10" ht="24" customHeight="1" x14ac:dyDescent="0.5">
      <c r="A41" s="76" t="s">
        <v>51</v>
      </c>
      <c r="B41" s="77" t="s">
        <v>1</v>
      </c>
      <c r="C41" s="80"/>
      <c r="D41" s="80">
        <v>2568</v>
      </c>
      <c r="E41" s="80"/>
      <c r="F41" s="80">
        <v>2567</v>
      </c>
      <c r="G41" s="78"/>
      <c r="H41" s="80">
        <v>2568</v>
      </c>
      <c r="I41" s="80"/>
      <c r="J41" s="80">
        <v>2567</v>
      </c>
    </row>
    <row r="42" spans="1:10" ht="24" customHeight="1" x14ac:dyDescent="0.5">
      <c r="A42" s="76"/>
      <c r="B42" s="77"/>
      <c r="C42" s="77"/>
      <c r="D42" s="205" t="s">
        <v>52</v>
      </c>
      <c r="E42" s="205"/>
      <c r="F42" s="205"/>
      <c r="G42" s="205"/>
      <c r="H42" s="205"/>
      <c r="I42" s="205"/>
      <c r="J42" s="205"/>
    </row>
    <row r="43" spans="1:10" ht="24" customHeight="1" x14ac:dyDescent="0.45">
      <c r="A43" s="83" t="s">
        <v>8</v>
      </c>
      <c r="B43" s="77"/>
      <c r="C43" s="79"/>
      <c r="D43" s="79"/>
      <c r="E43" s="79"/>
      <c r="F43" s="79"/>
      <c r="G43" s="78"/>
      <c r="H43" s="79"/>
      <c r="I43" s="79"/>
      <c r="J43" s="79"/>
    </row>
    <row r="44" spans="1:10" ht="24" hidden="1" customHeight="1" x14ac:dyDescent="0.45">
      <c r="A44" s="78" t="s">
        <v>148</v>
      </c>
      <c r="B44" s="77" t="s">
        <v>357</v>
      </c>
      <c r="C44" s="79"/>
      <c r="D44" s="138">
        <v>0</v>
      </c>
      <c r="E44" s="136"/>
      <c r="F44" s="136">
        <v>0</v>
      </c>
      <c r="G44" s="136"/>
      <c r="H44" s="138">
        <v>0</v>
      </c>
      <c r="I44" s="136"/>
      <c r="J44" s="136">
        <v>0</v>
      </c>
    </row>
    <row r="45" spans="1:10" ht="24" hidden="1" customHeight="1" x14ac:dyDescent="0.45">
      <c r="A45" s="78" t="s">
        <v>63</v>
      </c>
      <c r="B45" s="77">
        <v>13</v>
      </c>
      <c r="C45" s="79"/>
      <c r="D45" s="147"/>
      <c r="E45" s="136"/>
      <c r="F45" s="147"/>
      <c r="G45" s="136"/>
      <c r="H45" s="147"/>
      <c r="I45" s="136"/>
      <c r="J45" s="147"/>
    </row>
    <row r="46" spans="1:10" ht="24" customHeight="1" x14ac:dyDescent="0.45">
      <c r="A46" s="78" t="s">
        <v>9</v>
      </c>
      <c r="B46" s="77">
        <v>22</v>
      </c>
      <c r="C46" s="79"/>
      <c r="D46" s="136">
        <v>19533138</v>
      </c>
      <c r="E46" s="136"/>
      <c r="F46" s="136">
        <v>17409746</v>
      </c>
      <c r="G46" s="136"/>
      <c r="H46" s="136">
        <v>19533138</v>
      </c>
      <c r="I46" s="136"/>
      <c r="J46" s="136">
        <v>17409746</v>
      </c>
    </row>
    <row r="47" spans="1:10" ht="24" customHeight="1" x14ac:dyDescent="0.45">
      <c r="A47" s="78" t="s">
        <v>121</v>
      </c>
      <c r="B47" s="77" t="s">
        <v>359</v>
      </c>
      <c r="C47" s="79"/>
      <c r="D47" s="136">
        <v>277649235</v>
      </c>
      <c r="E47" s="136"/>
      <c r="F47" s="136">
        <v>67512069</v>
      </c>
      <c r="G47" s="136"/>
      <c r="H47" s="136">
        <v>277444279</v>
      </c>
      <c r="I47" s="136"/>
      <c r="J47" s="136">
        <v>66470906</v>
      </c>
    </row>
    <row r="48" spans="1:10" ht="24" customHeight="1" x14ac:dyDescent="0.45">
      <c r="A48" s="78" t="s">
        <v>71</v>
      </c>
      <c r="B48" s="77">
        <v>22</v>
      </c>
      <c r="C48" s="79"/>
      <c r="D48" s="147">
        <v>9038188</v>
      </c>
      <c r="E48" s="136"/>
      <c r="F48" s="147">
        <v>3083016</v>
      </c>
      <c r="G48" s="136"/>
      <c r="H48" s="147">
        <v>9038188</v>
      </c>
      <c r="I48" s="136"/>
      <c r="J48" s="147">
        <v>3083016</v>
      </c>
    </row>
    <row r="49" spans="1:10" ht="24" customHeight="1" x14ac:dyDescent="0.45">
      <c r="A49" s="78" t="s">
        <v>72</v>
      </c>
      <c r="B49" s="77"/>
      <c r="C49" s="79"/>
      <c r="D49" s="136"/>
      <c r="E49" s="136"/>
      <c r="F49" s="136"/>
      <c r="G49" s="136"/>
      <c r="H49" s="136" t="s">
        <v>352</v>
      </c>
      <c r="I49" s="136"/>
      <c r="J49" s="136"/>
    </row>
    <row r="50" spans="1:10" ht="24" customHeight="1" x14ac:dyDescent="0.45">
      <c r="A50" s="78" t="s">
        <v>73</v>
      </c>
      <c r="B50" s="77">
        <v>12</v>
      </c>
      <c r="C50" s="79"/>
      <c r="D50" s="136">
        <v>20932967</v>
      </c>
      <c r="E50" s="136"/>
      <c r="F50" s="136">
        <v>21045440</v>
      </c>
      <c r="G50" s="136"/>
      <c r="H50" s="136">
        <v>20932967</v>
      </c>
      <c r="I50" s="136"/>
      <c r="J50" s="136">
        <v>21045440</v>
      </c>
    </row>
    <row r="51" spans="1:10" ht="24" customHeight="1" x14ac:dyDescent="0.45">
      <c r="A51" s="78" t="s">
        <v>122</v>
      </c>
      <c r="B51" s="77"/>
      <c r="C51" s="79"/>
      <c r="D51" s="136"/>
      <c r="E51" s="136"/>
      <c r="F51" s="136"/>
      <c r="G51" s="136"/>
      <c r="H51" s="136"/>
      <c r="I51" s="136"/>
      <c r="J51" s="136"/>
    </row>
    <row r="52" spans="1:10" ht="24" customHeight="1" x14ac:dyDescent="0.45">
      <c r="A52" s="78" t="s">
        <v>73</v>
      </c>
      <c r="B52" s="77">
        <v>4</v>
      </c>
      <c r="C52" s="79"/>
      <c r="D52" s="136">
        <v>24556873</v>
      </c>
      <c r="E52" s="136"/>
      <c r="F52" s="136">
        <v>19505852</v>
      </c>
      <c r="G52" s="136"/>
      <c r="H52" s="136">
        <v>24556873</v>
      </c>
      <c r="I52" s="136"/>
      <c r="J52" s="136">
        <v>19505852</v>
      </c>
    </row>
    <row r="53" spans="1:10" ht="24" customHeight="1" x14ac:dyDescent="0.45">
      <c r="A53" s="78" t="s">
        <v>74</v>
      </c>
      <c r="B53" s="77">
        <v>25</v>
      </c>
      <c r="C53" s="78"/>
      <c r="D53" s="136">
        <v>3564853</v>
      </c>
      <c r="E53" s="136"/>
      <c r="F53" s="136">
        <v>3564853</v>
      </c>
      <c r="G53" s="136"/>
      <c r="H53" s="136">
        <v>3564853</v>
      </c>
      <c r="I53" s="136"/>
      <c r="J53" s="136">
        <v>3564853</v>
      </c>
    </row>
    <row r="54" spans="1:10" ht="24" customHeight="1" x14ac:dyDescent="0.45">
      <c r="A54" s="78" t="s">
        <v>64</v>
      </c>
      <c r="B54" s="77"/>
      <c r="C54" s="79"/>
      <c r="D54" s="136"/>
      <c r="E54" s="136"/>
      <c r="F54" s="136"/>
      <c r="G54" s="136"/>
      <c r="H54" s="136"/>
      <c r="I54" s="136"/>
      <c r="J54" s="136"/>
    </row>
    <row r="55" spans="1:10" ht="24" customHeight="1" x14ac:dyDescent="0.45">
      <c r="A55" s="78" t="s">
        <v>58</v>
      </c>
      <c r="B55" s="77" t="s">
        <v>358</v>
      </c>
      <c r="C55" s="79"/>
      <c r="D55" s="147">
        <v>36000000</v>
      </c>
      <c r="E55" s="136"/>
      <c r="F55" s="147">
        <v>36000000</v>
      </c>
      <c r="G55" s="136"/>
      <c r="H55" s="147">
        <v>36000000</v>
      </c>
      <c r="I55" s="136"/>
      <c r="J55" s="147">
        <v>36000000</v>
      </c>
    </row>
    <row r="56" spans="1:10" ht="24" customHeight="1" x14ac:dyDescent="0.45">
      <c r="A56" s="78" t="s">
        <v>159</v>
      </c>
      <c r="B56" s="77" t="s">
        <v>358</v>
      </c>
      <c r="C56" s="79"/>
      <c r="D56" s="136">
        <v>2743877</v>
      </c>
      <c r="E56" s="136"/>
      <c r="F56" s="136">
        <v>3183172</v>
      </c>
      <c r="G56" s="136"/>
      <c r="H56" s="136">
        <v>2743877</v>
      </c>
      <c r="I56" s="136"/>
      <c r="J56" s="136">
        <v>3183172</v>
      </c>
    </row>
    <row r="57" spans="1:10" ht="24" customHeight="1" x14ac:dyDescent="0.45">
      <c r="A57" s="78" t="s">
        <v>151</v>
      </c>
      <c r="B57" s="77"/>
      <c r="C57" s="79"/>
      <c r="D57" s="138">
        <v>32119537</v>
      </c>
      <c r="E57" s="136"/>
      <c r="F57" s="138">
        <v>21310669</v>
      </c>
      <c r="G57" s="136"/>
      <c r="H57" s="138">
        <v>32119537</v>
      </c>
      <c r="I57" s="136"/>
      <c r="J57" s="138">
        <v>21310669</v>
      </c>
    </row>
    <row r="58" spans="1:10" ht="24" customHeight="1" x14ac:dyDescent="0.45">
      <c r="A58" s="82" t="s">
        <v>10</v>
      </c>
      <c r="B58" s="77"/>
      <c r="C58" s="85"/>
      <c r="D58" s="139">
        <f>SUM(D44:D57)</f>
        <v>426138668</v>
      </c>
      <c r="E58" s="115"/>
      <c r="F58" s="139">
        <f>SUM(F44:F57)</f>
        <v>192614817</v>
      </c>
      <c r="G58" s="136"/>
      <c r="H58" s="139">
        <f>SUM(H44:H57)</f>
        <v>425933712</v>
      </c>
      <c r="I58" s="115"/>
      <c r="J58" s="139">
        <f>SUM(J44:J57)</f>
        <v>191573654</v>
      </c>
    </row>
    <row r="59" spans="1:10" ht="24" customHeight="1" x14ac:dyDescent="0.45">
      <c r="A59" s="82"/>
      <c r="B59" s="77"/>
      <c r="C59" s="79"/>
      <c r="D59" s="136"/>
      <c r="E59" s="136"/>
      <c r="F59" s="136"/>
      <c r="G59" s="136"/>
      <c r="H59" s="136"/>
      <c r="I59" s="136"/>
      <c r="J59" s="136"/>
    </row>
    <row r="60" spans="1:10" ht="24" customHeight="1" x14ac:dyDescent="0.45">
      <c r="A60" s="83" t="s">
        <v>11</v>
      </c>
      <c r="B60" s="77"/>
      <c r="C60" s="79"/>
      <c r="D60" s="136"/>
      <c r="E60" s="136"/>
      <c r="F60" s="136"/>
      <c r="G60" s="136"/>
      <c r="H60" s="136"/>
      <c r="I60" s="136"/>
      <c r="J60" s="136"/>
    </row>
    <row r="61" spans="1:10" ht="24" customHeight="1" x14ac:dyDescent="0.45">
      <c r="A61" s="78" t="s">
        <v>75</v>
      </c>
      <c r="B61" s="77">
        <v>22</v>
      </c>
      <c r="C61" s="89"/>
      <c r="D61" s="142">
        <v>2487344</v>
      </c>
      <c r="E61" s="142"/>
      <c r="F61" s="142">
        <v>2148076</v>
      </c>
      <c r="G61" s="142"/>
      <c r="H61" s="142">
        <v>2487344</v>
      </c>
      <c r="I61" s="142"/>
      <c r="J61" s="142">
        <v>2148076</v>
      </c>
    </row>
    <row r="62" spans="1:10" ht="24" hidden="1" customHeight="1" x14ac:dyDescent="0.45">
      <c r="A62" s="78" t="s">
        <v>123</v>
      </c>
      <c r="B62" s="77"/>
      <c r="C62" s="79"/>
      <c r="D62" s="138"/>
      <c r="E62" s="136"/>
      <c r="F62" s="138"/>
      <c r="G62" s="136"/>
      <c r="H62" s="138"/>
      <c r="I62" s="136"/>
      <c r="J62" s="138"/>
    </row>
    <row r="63" spans="1:10" ht="24" customHeight="1" x14ac:dyDescent="0.45">
      <c r="A63" s="78" t="s">
        <v>76</v>
      </c>
      <c r="B63" s="77">
        <v>12</v>
      </c>
      <c r="C63" s="89"/>
      <c r="D63" s="142">
        <v>140529730</v>
      </c>
      <c r="E63" s="142"/>
      <c r="F63" s="142">
        <v>162044474</v>
      </c>
      <c r="G63" s="142"/>
      <c r="H63" s="142">
        <v>140529730</v>
      </c>
      <c r="I63" s="142"/>
      <c r="J63" s="142">
        <v>162044474</v>
      </c>
    </row>
    <row r="64" spans="1:10" ht="24" customHeight="1" x14ac:dyDescent="0.45">
      <c r="A64" s="78" t="s">
        <v>124</v>
      </c>
      <c r="B64" s="77">
        <v>4</v>
      </c>
      <c r="C64" s="89"/>
      <c r="D64" s="142">
        <v>378115609</v>
      </c>
      <c r="E64" s="142"/>
      <c r="F64" s="142">
        <v>324802583</v>
      </c>
      <c r="G64" s="142"/>
      <c r="H64" s="142">
        <v>378115609</v>
      </c>
      <c r="I64" s="142"/>
      <c r="J64" s="142">
        <v>324802583</v>
      </c>
    </row>
    <row r="65" spans="1:10" ht="24" customHeight="1" x14ac:dyDescent="0.45">
      <c r="A65" s="78" t="s">
        <v>77</v>
      </c>
      <c r="B65" s="77">
        <v>25</v>
      </c>
      <c r="C65" s="89"/>
      <c r="D65" s="142">
        <v>37340352</v>
      </c>
      <c r="E65" s="142"/>
      <c r="F65" s="142">
        <v>40905206</v>
      </c>
      <c r="G65" s="136"/>
      <c r="H65" s="142">
        <v>37340352</v>
      </c>
      <c r="I65" s="136"/>
      <c r="J65" s="142">
        <v>40905206</v>
      </c>
    </row>
    <row r="66" spans="1:10" ht="24" customHeight="1" x14ac:dyDescent="0.45">
      <c r="A66" s="78" t="s">
        <v>65</v>
      </c>
      <c r="B66" s="77" t="s">
        <v>358</v>
      </c>
      <c r="C66" s="79"/>
      <c r="D66" s="136">
        <v>56114596</v>
      </c>
      <c r="E66" s="136"/>
      <c r="F66" s="136">
        <v>92103476</v>
      </c>
      <c r="G66" s="136"/>
      <c r="H66" s="136">
        <v>56114596</v>
      </c>
      <c r="I66" s="136"/>
      <c r="J66" s="136">
        <v>92103476</v>
      </c>
    </row>
    <row r="67" spans="1:10" ht="24" customHeight="1" x14ac:dyDescent="0.45">
      <c r="A67" s="78" t="s">
        <v>160</v>
      </c>
      <c r="B67" s="77" t="s">
        <v>358</v>
      </c>
      <c r="C67" s="79"/>
      <c r="D67" s="136">
        <v>2930881</v>
      </c>
      <c r="E67" s="136"/>
      <c r="F67" s="136">
        <v>4964393</v>
      </c>
      <c r="G67" s="136"/>
      <c r="H67" s="136">
        <v>2930881</v>
      </c>
      <c r="I67" s="136"/>
      <c r="J67" s="136">
        <v>4964393</v>
      </c>
    </row>
    <row r="68" spans="1:10" ht="24" customHeight="1" x14ac:dyDescent="0.45">
      <c r="A68" s="78" t="s">
        <v>88</v>
      </c>
      <c r="B68" s="77">
        <v>15</v>
      </c>
      <c r="C68" s="79"/>
      <c r="D68" s="136">
        <v>39624300</v>
      </c>
      <c r="E68" s="136"/>
      <c r="F68" s="136">
        <v>31555209</v>
      </c>
      <c r="G68" s="136"/>
      <c r="H68" s="136">
        <v>39624300</v>
      </c>
      <c r="I68" s="136"/>
      <c r="J68" s="136">
        <v>31555209</v>
      </c>
    </row>
    <row r="69" spans="1:10" ht="24" customHeight="1" x14ac:dyDescent="0.45">
      <c r="A69" s="78" t="s">
        <v>61</v>
      </c>
      <c r="B69" s="77">
        <v>4</v>
      </c>
      <c r="C69" s="79"/>
      <c r="D69" s="143">
        <v>50662796</v>
      </c>
      <c r="E69" s="136"/>
      <c r="F69" s="143">
        <v>46253996</v>
      </c>
      <c r="G69" s="136"/>
      <c r="H69" s="143">
        <v>50662796</v>
      </c>
      <c r="I69" s="136"/>
      <c r="J69" s="143">
        <v>46253996</v>
      </c>
    </row>
    <row r="70" spans="1:10" ht="24" customHeight="1" x14ac:dyDescent="0.45">
      <c r="A70" s="82" t="s">
        <v>12</v>
      </c>
      <c r="B70" s="77"/>
      <c r="C70" s="85"/>
      <c r="D70" s="139">
        <f>SUM(D61:D69)</f>
        <v>707805608</v>
      </c>
      <c r="E70" s="115"/>
      <c r="F70" s="144">
        <f>SUM(F61:F69)</f>
        <v>704777413</v>
      </c>
      <c r="G70" s="136"/>
      <c r="H70" s="139">
        <f>SUM(H61:H69)</f>
        <v>707805608</v>
      </c>
      <c r="I70" s="115"/>
      <c r="J70" s="144">
        <f>SUM(J61:J69)</f>
        <v>704777413</v>
      </c>
    </row>
    <row r="71" spans="1:10" ht="24" customHeight="1" x14ac:dyDescent="0.45">
      <c r="A71" s="93"/>
      <c r="B71" s="94"/>
      <c r="C71" s="95"/>
      <c r="D71" s="148"/>
      <c r="E71" s="148"/>
      <c r="F71" s="148"/>
      <c r="G71" s="148"/>
      <c r="H71" s="148"/>
      <c r="I71" s="148"/>
      <c r="J71" s="148"/>
    </row>
    <row r="72" spans="1:10" ht="24" customHeight="1" x14ac:dyDescent="0.45">
      <c r="A72" s="82" t="s">
        <v>13</v>
      </c>
      <c r="B72" s="77"/>
      <c r="C72" s="85"/>
      <c r="D72" s="149">
        <f>SUM(D58+D70)</f>
        <v>1133944276</v>
      </c>
      <c r="E72" s="115"/>
      <c r="F72" s="144">
        <f>SUM(F58+F70)</f>
        <v>897392230</v>
      </c>
      <c r="G72" s="136"/>
      <c r="H72" s="149">
        <f>SUM(H58+H70)</f>
        <v>1133739320</v>
      </c>
      <c r="I72" s="115"/>
      <c r="J72" s="144">
        <f>SUM(J58+J70)</f>
        <v>896351067</v>
      </c>
    </row>
    <row r="73" spans="1:10" ht="24" customHeight="1" x14ac:dyDescent="0.5">
      <c r="A73" s="76" t="s">
        <v>110</v>
      </c>
      <c r="B73" s="77"/>
      <c r="C73" s="78"/>
      <c r="D73" s="79"/>
      <c r="E73" s="78"/>
      <c r="F73" s="78"/>
      <c r="G73" s="78"/>
      <c r="H73" s="78"/>
      <c r="I73" s="78"/>
      <c r="J73" s="78"/>
    </row>
    <row r="74" spans="1:10" ht="24" customHeight="1" x14ac:dyDescent="0.5">
      <c r="A74" s="76" t="s">
        <v>196</v>
      </c>
      <c r="B74" s="77"/>
      <c r="C74" s="78"/>
      <c r="D74" s="79"/>
      <c r="E74" s="78"/>
      <c r="F74" s="78"/>
      <c r="G74" s="78"/>
      <c r="H74" s="78"/>
      <c r="I74" s="78"/>
      <c r="J74" s="78"/>
    </row>
    <row r="75" spans="1:10" ht="24" customHeight="1" x14ac:dyDescent="0.5">
      <c r="A75" s="76"/>
      <c r="B75" s="77"/>
      <c r="C75" s="78"/>
      <c r="D75" s="92"/>
      <c r="E75" s="78"/>
      <c r="F75" s="81"/>
      <c r="G75" s="78"/>
      <c r="H75" s="78"/>
      <c r="I75" s="78"/>
      <c r="J75" s="78"/>
    </row>
    <row r="76" spans="1:10" ht="24" customHeight="1" x14ac:dyDescent="0.5">
      <c r="A76" s="76"/>
      <c r="B76" s="77"/>
      <c r="C76" s="78"/>
      <c r="D76" s="206" t="s">
        <v>104</v>
      </c>
      <c r="E76" s="206"/>
      <c r="F76" s="206"/>
      <c r="G76" s="82"/>
      <c r="H76" s="206" t="s">
        <v>54</v>
      </c>
      <c r="I76" s="206"/>
      <c r="J76" s="206"/>
    </row>
    <row r="77" spans="1:10" ht="24" customHeight="1" x14ac:dyDescent="0.5">
      <c r="A77" s="76"/>
      <c r="B77" s="77"/>
      <c r="C77" s="77"/>
      <c r="D77" s="207" t="s">
        <v>55</v>
      </c>
      <c r="E77" s="207"/>
      <c r="F77" s="207"/>
      <c r="G77" s="80"/>
      <c r="H77" s="207" t="s">
        <v>55</v>
      </c>
      <c r="I77" s="207"/>
      <c r="J77" s="207"/>
    </row>
    <row r="78" spans="1:10" ht="24" customHeight="1" x14ac:dyDescent="0.5">
      <c r="A78" s="76" t="s">
        <v>125</v>
      </c>
      <c r="B78" s="77" t="s">
        <v>1</v>
      </c>
      <c r="C78" s="80"/>
      <c r="D78" s="80">
        <v>2568</v>
      </c>
      <c r="E78" s="80"/>
      <c r="F78" s="80">
        <v>2567</v>
      </c>
      <c r="G78" s="78"/>
      <c r="H78" s="80">
        <v>2568</v>
      </c>
      <c r="I78" s="80"/>
      <c r="J78" s="80">
        <v>2567</v>
      </c>
    </row>
    <row r="79" spans="1:10" ht="24" customHeight="1" x14ac:dyDescent="0.5">
      <c r="A79" s="76"/>
      <c r="B79" s="77"/>
      <c r="C79" s="77"/>
      <c r="D79" s="205" t="s">
        <v>52</v>
      </c>
      <c r="E79" s="205"/>
      <c r="F79" s="205"/>
      <c r="G79" s="205"/>
      <c r="H79" s="205"/>
      <c r="I79" s="205"/>
      <c r="J79" s="205"/>
    </row>
    <row r="80" spans="1:10" ht="24" customHeight="1" x14ac:dyDescent="0.45">
      <c r="A80" s="83" t="s">
        <v>14</v>
      </c>
      <c r="B80" s="77"/>
      <c r="C80" s="79"/>
      <c r="D80" s="79"/>
      <c r="E80" s="79"/>
      <c r="F80" s="79"/>
      <c r="G80" s="78"/>
      <c r="H80" s="79"/>
      <c r="I80" s="79"/>
      <c r="J80" s="79"/>
    </row>
    <row r="81" spans="1:10" ht="24" customHeight="1" x14ac:dyDescent="0.45">
      <c r="A81" s="91" t="s">
        <v>30</v>
      </c>
      <c r="B81" s="77"/>
      <c r="C81" s="79"/>
      <c r="D81" s="84"/>
      <c r="E81" s="84"/>
      <c r="F81" s="84"/>
      <c r="G81" s="84"/>
      <c r="H81" s="84"/>
      <c r="I81" s="84"/>
      <c r="J81" s="84"/>
    </row>
    <row r="82" spans="1:10" ht="24" customHeight="1" x14ac:dyDescent="0.45">
      <c r="A82" s="91" t="s">
        <v>31</v>
      </c>
      <c r="B82" s="77"/>
      <c r="C82" s="79"/>
      <c r="D82" s="84"/>
      <c r="E82" s="84"/>
      <c r="F82" s="84"/>
      <c r="G82" s="84"/>
      <c r="H82" s="84"/>
      <c r="I82" s="84"/>
      <c r="J82" s="84"/>
    </row>
    <row r="83" spans="1:10" ht="24" customHeight="1" x14ac:dyDescent="0.45">
      <c r="A83" s="96" t="s">
        <v>140</v>
      </c>
      <c r="B83" s="77"/>
      <c r="C83" s="79"/>
      <c r="D83" s="84"/>
      <c r="E83" s="84"/>
      <c r="F83" s="84"/>
      <c r="G83" s="84"/>
      <c r="H83" s="84"/>
      <c r="I83" s="84"/>
      <c r="J83" s="84"/>
    </row>
    <row r="84" spans="1:10" ht="24" customHeight="1" thickBot="1" x14ac:dyDescent="0.5">
      <c r="A84" s="96" t="s">
        <v>141</v>
      </c>
      <c r="B84" s="77"/>
      <c r="C84" s="97"/>
      <c r="D84" s="150">
        <v>2048254862</v>
      </c>
      <c r="E84" s="151"/>
      <c r="F84" s="150">
        <v>2048254862</v>
      </c>
      <c r="G84" s="136"/>
      <c r="H84" s="150">
        <v>2048254862</v>
      </c>
      <c r="I84" s="151"/>
      <c r="J84" s="150">
        <v>2048254862</v>
      </c>
    </row>
    <row r="85" spans="1:10" ht="24" customHeight="1" thickTop="1" x14ac:dyDescent="0.45">
      <c r="A85" s="91" t="s">
        <v>32</v>
      </c>
      <c r="B85" s="77"/>
      <c r="C85" s="97"/>
      <c r="D85" s="152"/>
      <c r="E85" s="151"/>
      <c r="F85" s="152"/>
      <c r="G85" s="136"/>
      <c r="H85" s="152"/>
      <c r="I85" s="151"/>
      <c r="J85" s="152"/>
    </row>
    <row r="86" spans="1:10" ht="24" customHeight="1" x14ac:dyDescent="0.45">
      <c r="A86" s="96" t="s">
        <v>140</v>
      </c>
      <c r="B86" s="77"/>
      <c r="C86" s="97"/>
      <c r="D86" s="152"/>
      <c r="E86" s="151"/>
      <c r="F86" s="152"/>
      <c r="G86" s="136"/>
      <c r="H86" s="152"/>
      <c r="I86" s="151"/>
      <c r="J86" s="152"/>
    </row>
    <row r="87" spans="1:10" ht="24" customHeight="1" x14ac:dyDescent="0.45">
      <c r="A87" s="96" t="s">
        <v>141</v>
      </c>
      <c r="B87" s="77"/>
      <c r="C87" s="79"/>
      <c r="D87" s="136">
        <v>2048254862</v>
      </c>
      <c r="E87" s="136"/>
      <c r="F87" s="136">
        <v>2048254862</v>
      </c>
      <c r="G87" s="136"/>
      <c r="H87" s="136">
        <v>2048254862</v>
      </c>
      <c r="I87" s="136"/>
      <c r="J87" s="136">
        <v>2048254862</v>
      </c>
    </row>
    <row r="88" spans="1:10" ht="24" customHeight="1" x14ac:dyDescent="0.45">
      <c r="A88" s="78" t="s">
        <v>81</v>
      </c>
      <c r="B88" s="77">
        <v>16</v>
      </c>
      <c r="C88" s="79"/>
      <c r="D88" s="136">
        <v>283563867</v>
      </c>
      <c r="E88" s="136"/>
      <c r="F88" s="136">
        <v>283563867</v>
      </c>
      <c r="G88" s="136"/>
      <c r="H88" s="136">
        <v>283563867</v>
      </c>
      <c r="I88" s="136"/>
      <c r="J88" s="136">
        <v>283563867</v>
      </c>
    </row>
    <row r="89" spans="1:10" ht="24" hidden="1" customHeight="1" x14ac:dyDescent="0.45">
      <c r="A89" s="78" t="s">
        <v>161</v>
      </c>
      <c r="B89" s="77">
        <v>16</v>
      </c>
      <c r="C89" s="79"/>
      <c r="D89" s="138"/>
      <c r="E89" s="136"/>
      <c r="F89" s="138">
        <v>0</v>
      </c>
      <c r="G89" s="136"/>
      <c r="H89" s="138"/>
      <c r="I89" s="136"/>
      <c r="J89" s="138">
        <v>0</v>
      </c>
    </row>
    <row r="90" spans="1:10" ht="24" customHeight="1" x14ac:dyDescent="0.45">
      <c r="A90" s="91" t="s">
        <v>15</v>
      </c>
      <c r="B90" s="77"/>
      <c r="C90" s="79"/>
      <c r="D90" s="136"/>
      <c r="E90" s="136"/>
      <c r="F90" s="136"/>
      <c r="G90" s="136"/>
      <c r="H90" s="136"/>
      <c r="I90" s="136"/>
      <c r="J90" s="136"/>
    </row>
    <row r="91" spans="1:10" ht="24" customHeight="1" x14ac:dyDescent="0.45">
      <c r="A91" s="78" t="s">
        <v>59</v>
      </c>
      <c r="B91" s="77"/>
      <c r="C91" s="79"/>
      <c r="D91" s="136"/>
      <c r="E91" s="136"/>
      <c r="F91" s="136"/>
      <c r="G91" s="136"/>
      <c r="H91" s="136"/>
      <c r="I91" s="136"/>
      <c r="J91" s="136"/>
    </row>
    <row r="92" spans="1:10" ht="24" customHeight="1" x14ac:dyDescent="0.45">
      <c r="A92" s="78" t="s">
        <v>82</v>
      </c>
      <c r="B92" s="77">
        <v>16</v>
      </c>
      <c r="C92" s="79"/>
      <c r="D92" s="136">
        <v>204825487</v>
      </c>
      <c r="E92" s="136"/>
      <c r="F92" s="136">
        <v>204825487</v>
      </c>
      <c r="G92" s="136"/>
      <c r="H92" s="136">
        <v>204825487</v>
      </c>
      <c r="I92" s="136"/>
      <c r="J92" s="136">
        <v>204825487</v>
      </c>
    </row>
    <row r="93" spans="1:10" ht="24" hidden="1" customHeight="1" x14ac:dyDescent="0.45">
      <c r="A93" s="78" t="s">
        <v>127</v>
      </c>
      <c r="B93" s="77" t="s">
        <v>169</v>
      </c>
      <c r="C93" s="79"/>
      <c r="D93" s="138"/>
      <c r="E93" s="136"/>
      <c r="F93" s="138">
        <v>0</v>
      </c>
      <c r="G93" s="136"/>
      <c r="H93" s="138"/>
      <c r="I93" s="136"/>
      <c r="J93" s="138">
        <v>0</v>
      </c>
    </row>
    <row r="94" spans="1:10" ht="24" customHeight="1" x14ac:dyDescent="0.45">
      <c r="A94" s="91" t="s">
        <v>42</v>
      </c>
      <c r="B94" s="77"/>
      <c r="C94" s="79"/>
      <c r="D94" s="143">
        <f>'SH12'!N32</f>
        <v>1310218843</v>
      </c>
      <c r="E94" s="136"/>
      <c r="F94" s="143">
        <f>'SH12'!N11</f>
        <v>1232969797</v>
      </c>
      <c r="G94" s="136"/>
      <c r="H94" s="143">
        <f>'SH14'!N25</f>
        <v>1177978942</v>
      </c>
      <c r="I94" s="136"/>
      <c r="J94" s="143">
        <f>'SH14'!N11</f>
        <v>1092551494</v>
      </c>
    </row>
    <row r="95" spans="1:10" ht="24" hidden="1" customHeight="1" x14ac:dyDescent="0.45">
      <c r="A95" s="78" t="s">
        <v>126</v>
      </c>
      <c r="B95" s="77">
        <v>16</v>
      </c>
      <c r="C95" s="79"/>
      <c r="D95" s="153">
        <v>0</v>
      </c>
      <c r="E95" s="136"/>
      <c r="F95" s="153">
        <v>0</v>
      </c>
      <c r="G95" s="136"/>
      <c r="H95" s="153">
        <v>0</v>
      </c>
      <c r="I95" s="136"/>
      <c r="J95" s="153">
        <v>0</v>
      </c>
    </row>
    <row r="96" spans="1:10" ht="24" customHeight="1" x14ac:dyDescent="0.45">
      <c r="A96" s="82" t="s">
        <v>102</v>
      </c>
      <c r="B96" s="77"/>
      <c r="C96" s="85"/>
      <c r="D96" s="154">
        <f>SUM(D87:D95)</f>
        <v>3846863059</v>
      </c>
      <c r="E96" s="115"/>
      <c r="F96" s="155">
        <f>SUM(F87:F95)</f>
        <v>3769614013</v>
      </c>
      <c r="G96" s="136"/>
      <c r="H96" s="154">
        <f>SUM(H87:H95)</f>
        <v>3714623158</v>
      </c>
      <c r="I96" s="115"/>
      <c r="J96" s="155">
        <f>SUM(J87:J95)</f>
        <v>3629195710</v>
      </c>
    </row>
    <row r="97" spans="1:10" ht="24" customHeight="1" x14ac:dyDescent="0.45">
      <c r="A97" s="78" t="s">
        <v>103</v>
      </c>
      <c r="B97" s="77"/>
      <c r="C97" s="79"/>
      <c r="D97" s="153">
        <v>90</v>
      </c>
      <c r="E97" s="136"/>
      <c r="F97" s="153">
        <v>92</v>
      </c>
      <c r="G97" s="136"/>
      <c r="H97" s="153">
        <v>0</v>
      </c>
      <c r="I97" s="136"/>
      <c r="J97" s="153">
        <v>0</v>
      </c>
    </row>
    <row r="98" spans="1:10" ht="24" customHeight="1" x14ac:dyDescent="0.45">
      <c r="A98" s="82" t="s">
        <v>16</v>
      </c>
      <c r="B98" s="77"/>
      <c r="C98" s="85"/>
      <c r="D98" s="139">
        <f>SUM(D96:D97)</f>
        <v>3846863149</v>
      </c>
      <c r="E98" s="115"/>
      <c r="F98" s="144">
        <f>SUM(F96:F97)</f>
        <v>3769614105</v>
      </c>
      <c r="G98" s="136"/>
      <c r="H98" s="139">
        <f>SUM(H96:H97)</f>
        <v>3714623158</v>
      </c>
      <c r="I98" s="115"/>
      <c r="J98" s="144">
        <f>SUM(J96:J97)</f>
        <v>3629195710</v>
      </c>
    </row>
    <row r="99" spans="1:10" ht="24" customHeight="1" x14ac:dyDescent="0.45">
      <c r="A99" s="82"/>
      <c r="B99" s="77"/>
      <c r="C99" s="85"/>
      <c r="D99" s="115"/>
      <c r="E99" s="115"/>
      <c r="F99" s="115"/>
      <c r="G99" s="136"/>
      <c r="H99" s="115"/>
      <c r="I99" s="115"/>
      <c r="J99" s="115"/>
    </row>
    <row r="100" spans="1:10" ht="24" customHeight="1" thickBot="1" x14ac:dyDescent="0.5">
      <c r="A100" s="82" t="s">
        <v>17</v>
      </c>
      <c r="B100" s="77"/>
      <c r="C100" s="85"/>
      <c r="D100" s="145">
        <f>SUM(D72+D98)</f>
        <v>4980807425</v>
      </c>
      <c r="E100" s="115"/>
      <c r="F100" s="146">
        <f>SUM(F72+F98)</f>
        <v>4667006335</v>
      </c>
      <c r="G100" s="136"/>
      <c r="H100" s="145">
        <f>SUM(H72+H98)</f>
        <v>4848362478</v>
      </c>
      <c r="I100" s="115"/>
      <c r="J100" s="146">
        <f>SUM(J72+J98)</f>
        <v>4525546777</v>
      </c>
    </row>
    <row r="101" spans="1:10" ht="24" customHeight="1" thickTop="1" x14ac:dyDescent="0.5">
      <c r="A101" s="76"/>
      <c r="B101" s="98"/>
      <c r="C101" s="78"/>
      <c r="D101" s="99"/>
      <c r="E101" s="78"/>
      <c r="F101" s="99"/>
      <c r="G101" s="78"/>
      <c r="H101" s="99">
        <f>+H34-H100</f>
        <v>0</v>
      </c>
      <c r="I101" s="78"/>
      <c r="J101" s="99">
        <f>+J34-J100</f>
        <v>0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D7:J7"/>
    <mergeCell ref="D42:J42"/>
    <mergeCell ref="H4:J4"/>
    <mergeCell ref="H39:J39"/>
    <mergeCell ref="D5:F5"/>
    <mergeCell ref="H5:J5"/>
    <mergeCell ref="D4:F4"/>
    <mergeCell ref="D39:F39"/>
    <mergeCell ref="D79:J79"/>
    <mergeCell ref="H76:J76"/>
    <mergeCell ref="D40:F40"/>
    <mergeCell ref="H40:J40"/>
    <mergeCell ref="D77:F77"/>
    <mergeCell ref="H77:J77"/>
    <mergeCell ref="D76:F76"/>
  </mergeCells>
  <phoneticPr fontId="4" type="noConversion"/>
  <pageMargins left="0.7" right="0.7" top="0.48" bottom="0.5" header="0.5" footer="0.5"/>
  <pageSetup paperSize="9" scale="80" firstPageNumber="6" fitToWidth="0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2" manualBreakCount="2">
    <brk id="35" max="16383" man="1"/>
    <brk id="72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499984740745262"/>
  </sheetPr>
  <dimension ref="A1:J67"/>
  <sheetViews>
    <sheetView tabSelected="1" view="pageBreakPreview" topLeftCell="A52" zoomScale="75" zoomScaleNormal="85" zoomScaleSheetLayoutView="75" workbookViewId="0">
      <selection activeCell="J67" sqref="J67"/>
    </sheetView>
  </sheetViews>
  <sheetFormatPr defaultColWidth="9.140625" defaultRowHeight="24" customHeight="1" x14ac:dyDescent="0.45"/>
  <cols>
    <col min="1" max="1" width="47.42578125" customWidth="1"/>
    <col min="2" max="2" width="9.7109375" customWidth="1"/>
    <col min="3" max="3" width="1" customWidth="1"/>
    <col min="4" max="4" width="16" customWidth="1"/>
    <col min="5" max="5" width="1" customWidth="1"/>
    <col min="6" max="6" width="16" customWidth="1"/>
    <col min="7" max="7" width="1" customWidth="1"/>
    <col min="8" max="8" width="16" customWidth="1"/>
    <col min="9" max="9" width="1" customWidth="1"/>
    <col min="10" max="10" width="16" customWidth="1"/>
    <col min="11" max="11" width="18.140625" customWidth="1"/>
    <col min="12" max="12" width="8.5703125" customWidth="1"/>
    <col min="13" max="13" width="18.42578125" customWidth="1"/>
    <col min="14" max="14" width="16" customWidth="1"/>
    <col min="15" max="15" width="18.42578125" customWidth="1"/>
  </cols>
  <sheetData>
    <row r="1" spans="1:10" ht="24" customHeight="1" x14ac:dyDescent="0.5">
      <c r="A1" s="76" t="s">
        <v>110</v>
      </c>
      <c r="B1" s="77"/>
      <c r="C1" s="78"/>
      <c r="D1" s="78"/>
      <c r="E1" s="78"/>
      <c r="F1" s="78"/>
      <c r="G1" s="78"/>
      <c r="H1" s="78"/>
      <c r="I1" s="78"/>
      <c r="J1" s="78"/>
    </row>
    <row r="2" spans="1:10" ht="24" customHeight="1" x14ac:dyDescent="0.5">
      <c r="A2" s="76" t="s">
        <v>48</v>
      </c>
      <c r="B2" s="101" t="s">
        <v>18</v>
      </c>
      <c r="C2" s="78"/>
      <c r="D2" s="78"/>
      <c r="E2" s="78"/>
      <c r="F2" s="78"/>
      <c r="G2" s="78"/>
      <c r="H2" s="78"/>
      <c r="I2" s="78"/>
      <c r="J2" s="78"/>
    </row>
    <row r="3" spans="1:10" ht="24" customHeight="1" x14ac:dyDescent="0.5">
      <c r="A3" s="76"/>
      <c r="B3" s="101"/>
      <c r="C3" s="78"/>
      <c r="D3" s="78"/>
      <c r="E3" s="78"/>
      <c r="F3" s="78"/>
      <c r="G3" s="78"/>
      <c r="H3" s="78"/>
      <c r="I3" s="78"/>
      <c r="J3" s="78"/>
    </row>
    <row r="4" spans="1:10" ht="24" customHeight="1" x14ac:dyDescent="0.5">
      <c r="A4" s="76"/>
      <c r="B4" s="77"/>
      <c r="C4" s="78"/>
      <c r="D4" s="206" t="s">
        <v>104</v>
      </c>
      <c r="E4" s="206"/>
      <c r="F4" s="206"/>
      <c r="G4" s="78"/>
      <c r="H4" s="206" t="s">
        <v>54</v>
      </c>
      <c r="I4" s="206"/>
      <c r="J4" s="206"/>
    </row>
    <row r="5" spans="1:10" ht="24" hidden="1" customHeight="1" x14ac:dyDescent="0.5">
      <c r="A5" s="76"/>
      <c r="B5" s="77"/>
      <c r="C5" s="78"/>
      <c r="D5" s="82"/>
      <c r="E5" s="82"/>
      <c r="F5" s="82"/>
      <c r="G5" s="78"/>
      <c r="H5" s="206"/>
      <c r="I5" s="206"/>
      <c r="J5" s="206"/>
    </row>
    <row r="6" spans="1:10" ht="24" customHeight="1" x14ac:dyDescent="0.5">
      <c r="A6" s="76"/>
      <c r="B6" s="77"/>
      <c r="C6" s="78"/>
      <c r="D6" s="207" t="s">
        <v>56</v>
      </c>
      <c r="E6" s="207"/>
      <c r="F6" s="207"/>
      <c r="G6" s="78"/>
      <c r="H6" s="207" t="s">
        <v>56</v>
      </c>
      <c r="I6" s="207"/>
      <c r="J6" s="207"/>
    </row>
    <row r="7" spans="1:10" ht="24" customHeight="1" x14ac:dyDescent="0.45">
      <c r="A7" s="82"/>
      <c r="B7" s="77" t="s">
        <v>1</v>
      </c>
      <c r="C7" s="78"/>
      <c r="D7" s="80">
        <v>2568</v>
      </c>
      <c r="E7" s="80"/>
      <c r="F7" s="80">
        <v>2567</v>
      </c>
      <c r="G7" s="78"/>
      <c r="H7" s="80">
        <v>2568</v>
      </c>
      <c r="I7" s="80"/>
      <c r="J7" s="80">
        <v>2567</v>
      </c>
    </row>
    <row r="8" spans="1:10" ht="24" customHeight="1" x14ac:dyDescent="0.45">
      <c r="A8" s="82"/>
      <c r="B8" s="77"/>
      <c r="C8" s="78"/>
      <c r="D8" s="205" t="s">
        <v>52</v>
      </c>
      <c r="E8" s="205"/>
      <c r="F8" s="205"/>
      <c r="G8" s="205"/>
      <c r="H8" s="205"/>
      <c r="I8" s="205"/>
      <c r="J8" s="205"/>
    </row>
    <row r="9" spans="1:10" ht="24" customHeight="1" x14ac:dyDescent="0.45">
      <c r="A9" s="83" t="s">
        <v>19</v>
      </c>
      <c r="B9" s="77"/>
      <c r="C9" s="78"/>
      <c r="D9" s="79"/>
      <c r="E9" s="79"/>
      <c r="F9" s="79"/>
      <c r="G9" s="78"/>
      <c r="H9" s="79"/>
      <c r="I9" s="79"/>
      <c r="J9" s="79"/>
    </row>
    <row r="10" spans="1:10" ht="24" customHeight="1" x14ac:dyDescent="0.45">
      <c r="A10" s="78" t="s">
        <v>157</v>
      </c>
      <c r="B10" s="77" t="s">
        <v>360</v>
      </c>
      <c r="C10" s="78"/>
      <c r="D10" s="136">
        <v>165541250</v>
      </c>
      <c r="E10" s="136"/>
      <c r="F10" s="136">
        <v>113182000</v>
      </c>
      <c r="G10" s="136"/>
      <c r="H10" s="136">
        <v>165541250</v>
      </c>
      <c r="I10" s="136"/>
      <c r="J10" s="136">
        <v>122014403</v>
      </c>
    </row>
    <row r="11" spans="1:10" ht="24" customHeight="1" x14ac:dyDescent="0.45">
      <c r="A11" s="78" t="s">
        <v>37</v>
      </c>
      <c r="B11" s="77" t="s">
        <v>360</v>
      </c>
      <c r="C11" s="78"/>
      <c r="D11" s="136">
        <v>681464599</v>
      </c>
      <c r="E11" s="136"/>
      <c r="F11" s="136">
        <v>689180387</v>
      </c>
      <c r="G11" s="136"/>
      <c r="H11" s="136">
        <v>681464599</v>
      </c>
      <c r="I11" s="136"/>
      <c r="J11" s="136">
        <v>689128324</v>
      </c>
    </row>
    <row r="12" spans="1:10" ht="24" customHeight="1" x14ac:dyDescent="0.45">
      <c r="A12" s="78" t="s">
        <v>216</v>
      </c>
      <c r="B12" s="77"/>
      <c r="C12" s="78"/>
      <c r="D12" s="136">
        <v>0</v>
      </c>
      <c r="E12" s="136"/>
      <c r="F12" s="138">
        <v>14368691</v>
      </c>
      <c r="G12" s="138"/>
      <c r="H12" s="138">
        <v>0</v>
      </c>
      <c r="I12" s="138"/>
      <c r="J12" s="138">
        <v>0</v>
      </c>
    </row>
    <row r="13" spans="1:10" ht="24" customHeight="1" x14ac:dyDescent="0.45">
      <c r="A13" s="78" t="s">
        <v>41</v>
      </c>
      <c r="B13" s="77">
        <v>4</v>
      </c>
      <c r="C13" s="78"/>
      <c r="D13" s="136">
        <v>37406162</v>
      </c>
      <c r="E13" s="136"/>
      <c r="F13" s="136">
        <v>47329564</v>
      </c>
      <c r="G13" s="136"/>
      <c r="H13" s="136">
        <v>37406162</v>
      </c>
      <c r="I13" s="136"/>
      <c r="J13" s="136">
        <v>47308890</v>
      </c>
    </row>
    <row r="14" spans="1:10" ht="24" customHeight="1" x14ac:dyDescent="0.45">
      <c r="A14" s="78" t="s">
        <v>57</v>
      </c>
      <c r="B14" s="77">
        <f>'SFP-6-8'!B29</f>
        <v>12</v>
      </c>
      <c r="C14" s="78"/>
      <c r="D14" s="136">
        <v>21627217</v>
      </c>
      <c r="E14" s="136"/>
      <c r="F14" s="136">
        <v>23189167</v>
      </c>
      <c r="G14" s="136"/>
      <c r="H14" s="136">
        <v>21627217</v>
      </c>
      <c r="I14" s="136"/>
      <c r="J14" s="136">
        <v>23189167</v>
      </c>
    </row>
    <row r="15" spans="1:10" ht="24" customHeight="1" x14ac:dyDescent="0.45">
      <c r="A15" s="78" t="s">
        <v>111</v>
      </c>
      <c r="B15" s="77" t="s">
        <v>361</v>
      </c>
      <c r="C15" s="78"/>
      <c r="D15" s="136">
        <v>68116623</v>
      </c>
      <c r="E15" s="136"/>
      <c r="F15" s="136">
        <v>61684633</v>
      </c>
      <c r="G15" s="136"/>
      <c r="H15" s="136">
        <v>68116623</v>
      </c>
      <c r="I15" s="136"/>
      <c r="J15" s="136">
        <v>61684633</v>
      </c>
    </row>
    <row r="16" spans="1:10" ht="24" customHeight="1" x14ac:dyDescent="0.45">
      <c r="A16" s="78" t="s">
        <v>49</v>
      </c>
      <c r="B16" s="77" t="s">
        <v>362</v>
      </c>
      <c r="C16" s="78"/>
      <c r="D16" s="136">
        <v>1559094</v>
      </c>
      <c r="E16" s="136"/>
      <c r="F16" s="136">
        <v>1757569</v>
      </c>
      <c r="G16" s="136"/>
      <c r="H16" s="136">
        <v>1559094</v>
      </c>
      <c r="I16" s="136"/>
      <c r="J16" s="136">
        <v>1757569</v>
      </c>
    </row>
    <row r="17" spans="1:10" ht="24" hidden="1" customHeight="1" x14ac:dyDescent="0.45">
      <c r="A17" s="78" t="s">
        <v>335</v>
      </c>
      <c r="B17" s="77">
        <v>4</v>
      </c>
      <c r="C17" s="78"/>
      <c r="D17" s="136"/>
      <c r="E17" s="136"/>
      <c r="F17" s="138">
        <v>0</v>
      </c>
      <c r="G17" s="138"/>
      <c r="H17" s="138"/>
      <c r="I17" s="138"/>
      <c r="J17" s="138">
        <v>0</v>
      </c>
    </row>
    <row r="18" spans="1:10" ht="24" customHeight="1" x14ac:dyDescent="0.45">
      <c r="A18" s="78" t="s">
        <v>20</v>
      </c>
      <c r="B18" s="77">
        <v>4</v>
      </c>
      <c r="C18" s="78"/>
      <c r="D18" s="136">
        <v>46782048</v>
      </c>
      <c r="E18" s="136"/>
      <c r="F18" s="136">
        <v>51368663</v>
      </c>
      <c r="G18" s="136"/>
      <c r="H18" s="136">
        <v>49130780</v>
      </c>
      <c r="I18" s="136"/>
      <c r="J18" s="136">
        <v>47321445</v>
      </c>
    </row>
    <row r="19" spans="1:10" ht="24" customHeight="1" x14ac:dyDescent="0.45">
      <c r="A19" s="82" t="s">
        <v>21</v>
      </c>
      <c r="B19" s="77"/>
      <c r="C19" s="78"/>
      <c r="D19" s="139">
        <f>SUM(D10:D18)</f>
        <v>1022496993</v>
      </c>
      <c r="E19" s="115"/>
      <c r="F19" s="140">
        <f>SUM(F10:F18)</f>
        <v>1002060674</v>
      </c>
      <c r="G19" s="136"/>
      <c r="H19" s="139">
        <f>SUM(H10:H18)</f>
        <v>1024845725</v>
      </c>
      <c r="I19" s="115"/>
      <c r="J19" s="140">
        <f>SUM(J10:J18)</f>
        <v>992404431</v>
      </c>
    </row>
    <row r="20" spans="1:10" ht="24" customHeight="1" x14ac:dyDescent="0.45">
      <c r="A20" s="104"/>
      <c r="B20" s="94"/>
      <c r="C20" s="93"/>
      <c r="D20" s="148"/>
      <c r="E20" s="148"/>
      <c r="F20" s="148"/>
      <c r="G20" s="148"/>
      <c r="H20" s="148"/>
      <c r="I20" s="148"/>
      <c r="J20" s="148"/>
    </row>
    <row r="21" spans="1:10" ht="24" customHeight="1" x14ac:dyDescent="0.45">
      <c r="A21" s="83" t="s">
        <v>22</v>
      </c>
      <c r="B21" s="77">
        <v>18</v>
      </c>
      <c r="C21" s="78"/>
      <c r="D21" s="136"/>
      <c r="E21" s="136"/>
      <c r="F21" s="136"/>
      <c r="G21" s="136"/>
      <c r="H21" s="136"/>
      <c r="I21" s="136"/>
      <c r="J21" s="136"/>
    </row>
    <row r="22" spans="1:10" ht="24" customHeight="1" x14ac:dyDescent="0.45">
      <c r="A22" s="91" t="s">
        <v>158</v>
      </c>
      <c r="B22" s="77">
        <v>7</v>
      </c>
      <c r="C22" s="78"/>
      <c r="D22" s="138">
        <v>34861845</v>
      </c>
      <c r="E22" s="136"/>
      <c r="F22" s="138">
        <v>8982502</v>
      </c>
      <c r="G22" s="136"/>
      <c r="H22" s="138">
        <v>34861845</v>
      </c>
      <c r="I22" s="136"/>
      <c r="J22" s="138">
        <v>14385290</v>
      </c>
    </row>
    <row r="23" spans="1:10" ht="24" customHeight="1" x14ac:dyDescent="0.45">
      <c r="A23" s="78" t="s">
        <v>83</v>
      </c>
      <c r="B23" s="77">
        <v>4</v>
      </c>
      <c r="C23" s="78"/>
      <c r="D23" s="136">
        <v>334657913</v>
      </c>
      <c r="E23" s="136"/>
      <c r="F23" s="136">
        <v>326265472</v>
      </c>
      <c r="G23" s="136"/>
      <c r="H23" s="136">
        <v>334657913</v>
      </c>
      <c r="I23" s="136"/>
      <c r="J23" s="136">
        <v>325863057</v>
      </c>
    </row>
    <row r="24" spans="1:10" ht="24" customHeight="1" x14ac:dyDescent="0.45">
      <c r="A24" s="78" t="s">
        <v>217</v>
      </c>
      <c r="B24" s="77">
        <v>4</v>
      </c>
      <c r="C24" s="78"/>
      <c r="D24" s="136">
        <v>0</v>
      </c>
      <c r="E24" s="136"/>
      <c r="F24" s="147">
        <v>15023499</v>
      </c>
      <c r="G24" s="136"/>
      <c r="H24" s="147">
        <v>0</v>
      </c>
      <c r="I24" s="136"/>
      <c r="J24" s="147">
        <v>0</v>
      </c>
    </row>
    <row r="25" spans="1:10" ht="24" customHeight="1" x14ac:dyDescent="0.45">
      <c r="A25" s="78" t="s">
        <v>128</v>
      </c>
      <c r="B25" s="77"/>
      <c r="C25" s="78"/>
      <c r="D25" s="136">
        <v>33453677</v>
      </c>
      <c r="E25" s="136"/>
      <c r="F25" s="136">
        <v>16533648</v>
      </c>
      <c r="G25" s="136"/>
      <c r="H25" s="136">
        <v>33453677</v>
      </c>
      <c r="I25" s="136"/>
      <c r="J25" s="136">
        <v>16465028</v>
      </c>
    </row>
    <row r="26" spans="1:10" ht="24" customHeight="1" x14ac:dyDescent="0.45">
      <c r="A26" s="78" t="s">
        <v>43</v>
      </c>
      <c r="B26" s="77"/>
      <c r="C26" s="78"/>
      <c r="D26" s="136">
        <v>235202968</v>
      </c>
      <c r="E26" s="136"/>
      <c r="F26" s="136">
        <v>235003748</v>
      </c>
      <c r="G26" s="136"/>
      <c r="H26" s="136">
        <v>233281368</v>
      </c>
      <c r="I26" s="136"/>
      <c r="J26" s="136">
        <v>228679973</v>
      </c>
    </row>
    <row r="27" spans="1:10" ht="24" hidden="1" customHeight="1" x14ac:dyDescent="0.45">
      <c r="A27" s="78" t="s">
        <v>69</v>
      </c>
      <c r="B27" s="77"/>
      <c r="C27" s="78"/>
      <c r="D27" s="156"/>
      <c r="E27" s="136"/>
      <c r="F27" s="156"/>
      <c r="G27" s="136"/>
      <c r="H27" s="156"/>
      <c r="I27" s="136"/>
      <c r="J27" s="156"/>
    </row>
    <row r="28" spans="1:10" ht="24" customHeight="1" x14ac:dyDescent="0.45">
      <c r="A28" s="82" t="s">
        <v>23</v>
      </c>
      <c r="B28" s="77"/>
      <c r="C28" s="78"/>
      <c r="D28" s="139">
        <f>SUM(D22:D27)</f>
        <v>638176403</v>
      </c>
      <c r="E28" s="115"/>
      <c r="F28" s="140">
        <f>SUM(F22:F27)</f>
        <v>601808869</v>
      </c>
      <c r="G28" s="136"/>
      <c r="H28" s="139">
        <f>SUM(H22:H26)</f>
        <v>636254803</v>
      </c>
      <c r="I28" s="115"/>
      <c r="J28" s="140">
        <f>SUM(J22:J26)</f>
        <v>585393348</v>
      </c>
    </row>
    <row r="29" spans="1:10" ht="24" customHeight="1" x14ac:dyDescent="0.45">
      <c r="A29" s="104"/>
      <c r="B29" s="94"/>
      <c r="C29" s="93"/>
      <c r="D29" s="148"/>
      <c r="E29" s="148"/>
      <c r="F29" s="148"/>
      <c r="G29" s="148"/>
      <c r="H29" s="148"/>
      <c r="I29" s="148"/>
      <c r="J29" s="148"/>
    </row>
    <row r="30" spans="1:10" ht="24" customHeight="1" x14ac:dyDescent="0.45">
      <c r="A30" s="82" t="s">
        <v>149</v>
      </c>
      <c r="B30" s="77"/>
      <c r="C30" s="78"/>
      <c r="D30" s="154">
        <f>D19-D28</f>
        <v>384320590</v>
      </c>
      <c r="E30" s="136"/>
      <c r="F30" s="157">
        <f>F19-F28</f>
        <v>400251805</v>
      </c>
      <c r="G30" s="136"/>
      <c r="H30" s="154">
        <f>H19-H28</f>
        <v>388590922</v>
      </c>
      <c r="I30" s="136"/>
      <c r="J30" s="157">
        <f>J19-J28</f>
        <v>407011083</v>
      </c>
    </row>
    <row r="31" spans="1:10" ht="24" customHeight="1" x14ac:dyDescent="0.45">
      <c r="A31" s="78" t="s">
        <v>44</v>
      </c>
      <c r="B31" s="77"/>
      <c r="C31" s="78"/>
      <c r="D31" s="151">
        <v>-1191237</v>
      </c>
      <c r="E31" s="136"/>
      <c r="F31" s="151">
        <v>-1330299</v>
      </c>
      <c r="G31" s="136"/>
      <c r="H31" s="151">
        <v>-1191237</v>
      </c>
      <c r="I31" s="136"/>
      <c r="J31" s="151">
        <v>-1330299</v>
      </c>
    </row>
    <row r="32" spans="1:10" ht="24" hidden="1" customHeight="1" x14ac:dyDescent="0.45">
      <c r="A32" s="78" t="s">
        <v>187</v>
      </c>
      <c r="B32" s="77"/>
      <c r="C32" s="78"/>
      <c r="D32" s="151"/>
      <c r="E32" s="136"/>
      <c r="F32" s="151"/>
      <c r="G32" s="136"/>
      <c r="H32" s="151"/>
      <c r="I32" s="136"/>
      <c r="J32" s="151"/>
    </row>
    <row r="33" spans="1:10" ht="24" hidden="1" customHeight="1" x14ac:dyDescent="0.45">
      <c r="A33" s="78"/>
      <c r="B33" s="77"/>
      <c r="C33" s="78"/>
      <c r="D33" s="136"/>
      <c r="E33" s="136"/>
      <c r="F33" s="136"/>
      <c r="G33" s="136"/>
      <c r="H33" s="151"/>
      <c r="I33" s="136"/>
      <c r="J33" s="151"/>
    </row>
    <row r="34" spans="1:10" ht="24" customHeight="1" x14ac:dyDescent="0.45">
      <c r="A34" s="78" t="s">
        <v>355</v>
      </c>
      <c r="B34" s="77">
        <v>10</v>
      </c>
      <c r="C34" s="78"/>
      <c r="D34" s="203">
        <v>-3908072</v>
      </c>
      <c r="E34" s="136"/>
      <c r="F34" s="203">
        <v>75737590</v>
      </c>
      <c r="G34" s="136"/>
      <c r="H34" s="153">
        <v>0</v>
      </c>
      <c r="I34" s="136"/>
      <c r="J34" s="153">
        <v>0</v>
      </c>
    </row>
    <row r="35" spans="1:10" ht="24" customHeight="1" x14ac:dyDescent="0.45">
      <c r="A35" s="82" t="s">
        <v>129</v>
      </c>
      <c r="B35" s="77"/>
      <c r="C35" s="78"/>
      <c r="D35" s="154">
        <f>D30+D31+D33+D34</f>
        <v>379221281</v>
      </c>
      <c r="E35" s="136"/>
      <c r="F35" s="155">
        <f>F30+F31+F34</f>
        <v>474659096</v>
      </c>
      <c r="G35" s="136"/>
      <c r="H35" s="154">
        <f>H30+H31+H33+H34</f>
        <v>387399685</v>
      </c>
      <c r="I35" s="136"/>
      <c r="J35" s="155">
        <f>J30+J31+J34</f>
        <v>405680784</v>
      </c>
    </row>
    <row r="36" spans="1:10" ht="24" customHeight="1" x14ac:dyDescent="0.45">
      <c r="A36" s="78" t="s">
        <v>107</v>
      </c>
      <c r="B36" s="77">
        <v>19</v>
      </c>
      <c r="C36" s="78"/>
      <c r="D36" s="158">
        <v>72275722</v>
      </c>
      <c r="E36" s="136"/>
      <c r="F36" s="158">
        <v>78983842</v>
      </c>
      <c r="G36" s="136"/>
      <c r="H36" s="158">
        <v>72275722</v>
      </c>
      <c r="I36" s="136"/>
      <c r="J36" s="158">
        <v>78983842</v>
      </c>
    </row>
    <row r="37" spans="1:10" ht="24" customHeight="1" x14ac:dyDescent="0.45">
      <c r="A37" s="82" t="s">
        <v>89</v>
      </c>
      <c r="B37" s="77"/>
      <c r="C37" s="78"/>
      <c r="D37" s="139">
        <f>D35-D36</f>
        <v>306945559</v>
      </c>
      <c r="E37" s="115"/>
      <c r="F37" s="144">
        <f>F35-F36</f>
        <v>395675254</v>
      </c>
      <c r="G37" s="136"/>
      <c r="H37" s="139">
        <f>H35-H36</f>
        <v>315123963</v>
      </c>
      <c r="I37" s="115"/>
      <c r="J37" s="144">
        <f>J35-J36</f>
        <v>326696942</v>
      </c>
    </row>
    <row r="38" spans="1:10" ht="24" customHeight="1" x14ac:dyDescent="0.45">
      <c r="A38" s="104"/>
      <c r="B38" s="94"/>
      <c r="C38" s="93"/>
      <c r="D38" s="95"/>
      <c r="E38" s="95"/>
      <c r="F38" s="95"/>
      <c r="G38" s="93"/>
      <c r="H38" s="95"/>
      <c r="I38" s="95"/>
      <c r="J38" s="95"/>
    </row>
    <row r="39" spans="1:10" ht="24" customHeight="1" x14ac:dyDescent="0.5">
      <c r="A39" s="76" t="s">
        <v>110</v>
      </c>
      <c r="B39" s="77"/>
      <c r="C39" s="78"/>
      <c r="D39" s="78"/>
      <c r="E39" s="78"/>
      <c r="F39" s="78"/>
      <c r="G39" s="78"/>
      <c r="H39" s="78"/>
      <c r="I39" s="78"/>
      <c r="J39" s="78"/>
    </row>
    <row r="40" spans="1:10" ht="24" customHeight="1" x14ac:dyDescent="0.5">
      <c r="A40" s="76" t="s">
        <v>48</v>
      </c>
      <c r="B40" s="101" t="s">
        <v>18</v>
      </c>
      <c r="C40" s="78"/>
      <c r="D40" s="84"/>
      <c r="E40" s="78"/>
      <c r="F40" s="78"/>
      <c r="G40" s="78"/>
      <c r="H40" s="78"/>
      <c r="I40" s="78"/>
      <c r="J40" s="78"/>
    </row>
    <row r="41" spans="1:10" ht="24" customHeight="1" x14ac:dyDescent="0.5">
      <c r="A41" s="76"/>
      <c r="B41" s="101"/>
      <c r="C41" s="78"/>
      <c r="D41" s="78"/>
      <c r="E41" s="78"/>
      <c r="F41" s="78"/>
      <c r="G41" s="78"/>
      <c r="H41" s="78"/>
      <c r="I41" s="78"/>
      <c r="J41" s="78"/>
    </row>
    <row r="42" spans="1:10" ht="24" customHeight="1" x14ac:dyDescent="0.45">
      <c r="A42" s="78"/>
      <c r="B42" s="77"/>
      <c r="C42" s="78"/>
      <c r="D42" s="206" t="s">
        <v>104</v>
      </c>
      <c r="E42" s="206"/>
      <c r="F42" s="206"/>
      <c r="G42" s="78"/>
      <c r="H42" s="206" t="s">
        <v>54</v>
      </c>
      <c r="I42" s="206"/>
      <c r="J42" s="206"/>
    </row>
    <row r="43" spans="1:10" ht="24" customHeight="1" x14ac:dyDescent="0.5">
      <c r="A43" s="76"/>
      <c r="B43" s="77"/>
      <c r="C43" s="78"/>
      <c r="D43" s="207" t="s">
        <v>56</v>
      </c>
      <c r="E43" s="207"/>
      <c r="F43" s="207"/>
      <c r="G43" s="78"/>
      <c r="H43" s="207" t="s">
        <v>56</v>
      </c>
      <c r="I43" s="207"/>
      <c r="J43" s="207"/>
    </row>
    <row r="44" spans="1:10" ht="24" customHeight="1" x14ac:dyDescent="0.45">
      <c r="A44" s="82"/>
      <c r="B44" s="77" t="s">
        <v>1</v>
      </c>
      <c r="C44" s="78"/>
      <c r="D44" s="80">
        <v>2568</v>
      </c>
      <c r="E44" s="80"/>
      <c r="F44" s="80">
        <v>2567</v>
      </c>
      <c r="G44" s="78"/>
      <c r="H44" s="80">
        <v>2568</v>
      </c>
      <c r="I44" s="80"/>
      <c r="J44" s="80">
        <v>2567</v>
      </c>
    </row>
    <row r="45" spans="1:10" ht="24" customHeight="1" x14ac:dyDescent="0.45">
      <c r="A45" s="82"/>
      <c r="B45" s="77"/>
      <c r="C45" s="78"/>
      <c r="D45" s="205" t="s">
        <v>52</v>
      </c>
      <c r="E45" s="205"/>
      <c r="F45" s="205"/>
      <c r="G45" s="205"/>
      <c r="H45" s="205"/>
      <c r="I45" s="205"/>
      <c r="J45" s="205"/>
    </row>
    <row r="46" spans="1:10" ht="24" customHeight="1" x14ac:dyDescent="0.45">
      <c r="A46" s="82" t="s">
        <v>68</v>
      </c>
      <c r="B46" s="77"/>
      <c r="C46" s="78"/>
      <c r="D46" s="106"/>
      <c r="E46" s="85"/>
      <c r="F46" s="106"/>
      <c r="G46" s="78"/>
      <c r="H46" s="106"/>
      <c r="I46" s="85"/>
      <c r="J46" s="106"/>
    </row>
    <row r="47" spans="1:10" ht="24" customHeight="1" x14ac:dyDescent="0.45">
      <c r="A47" s="208" t="s">
        <v>179</v>
      </c>
      <c r="B47" s="208"/>
      <c r="C47" s="78"/>
      <c r="D47" s="106"/>
      <c r="E47" s="85"/>
      <c r="F47" s="106"/>
      <c r="G47" s="78"/>
      <c r="H47" s="106"/>
      <c r="I47" s="85"/>
      <c r="J47" s="106"/>
    </row>
    <row r="48" spans="1:10" ht="24" customHeight="1" x14ac:dyDescent="0.45">
      <c r="A48" s="107" t="s">
        <v>180</v>
      </c>
      <c r="B48" s="107"/>
      <c r="C48" s="78"/>
      <c r="D48" s="106"/>
      <c r="E48" s="85"/>
      <c r="F48" s="106"/>
      <c r="G48" s="78"/>
      <c r="H48" s="106"/>
      <c r="I48" s="85"/>
      <c r="J48" s="106"/>
    </row>
    <row r="49" spans="1:10" ht="24" customHeight="1" x14ac:dyDescent="0.45">
      <c r="A49" s="108" t="s">
        <v>198</v>
      </c>
      <c r="B49" s="107"/>
      <c r="C49" s="78"/>
      <c r="D49" s="106"/>
      <c r="E49" s="85"/>
      <c r="F49" s="106"/>
      <c r="G49" s="78"/>
      <c r="H49" s="106"/>
      <c r="I49" s="85"/>
      <c r="J49" s="106"/>
    </row>
    <row r="50" spans="1:10" ht="24" customHeight="1" x14ac:dyDescent="0.45">
      <c r="A50" s="78" t="s">
        <v>181</v>
      </c>
      <c r="B50" s="77">
        <v>15</v>
      </c>
      <c r="C50" s="78"/>
      <c r="D50" s="138">
        <v>-5491960</v>
      </c>
      <c r="E50" s="115"/>
      <c r="F50" s="138">
        <v>-13230262</v>
      </c>
      <c r="G50" s="136"/>
      <c r="H50" s="138">
        <v>-5491960</v>
      </c>
      <c r="I50" s="115"/>
      <c r="J50" s="138">
        <v>-13230262</v>
      </c>
    </row>
    <row r="51" spans="1:10" ht="24" customHeight="1" x14ac:dyDescent="0.45">
      <c r="A51" s="78" t="s">
        <v>136</v>
      </c>
      <c r="B51" s="77"/>
      <c r="C51" s="78"/>
      <c r="D51" s="136"/>
      <c r="E51" s="115"/>
      <c r="F51" s="159"/>
      <c r="G51" s="136"/>
      <c r="H51" s="136"/>
      <c r="I51" s="115"/>
      <c r="J51" s="159"/>
    </row>
    <row r="52" spans="1:10" ht="24" customHeight="1" x14ac:dyDescent="0.45">
      <c r="A52" s="78" t="s">
        <v>135</v>
      </c>
      <c r="B52" s="77">
        <v>19</v>
      </c>
      <c r="C52" s="78"/>
      <c r="D52" s="159">
        <v>1098392</v>
      </c>
      <c r="E52" s="115"/>
      <c r="F52" s="138">
        <v>2646052</v>
      </c>
      <c r="G52" s="136"/>
      <c r="H52" s="159">
        <v>1098392</v>
      </c>
      <c r="I52" s="115"/>
      <c r="J52" s="138">
        <v>2646052</v>
      </c>
    </row>
    <row r="53" spans="1:10" ht="24" customHeight="1" x14ac:dyDescent="0.45">
      <c r="A53" s="82" t="s">
        <v>345</v>
      </c>
      <c r="B53" s="77"/>
      <c r="C53" s="78"/>
      <c r="D53" s="139">
        <f>SUM(D50:D52)</f>
        <v>-4393568</v>
      </c>
      <c r="E53" s="136"/>
      <c r="F53" s="204">
        <f>SUM(F50:F52)</f>
        <v>-10584210</v>
      </c>
      <c r="G53" s="136"/>
      <c r="H53" s="139">
        <f>SUM(H50:H52)</f>
        <v>-4393568</v>
      </c>
      <c r="I53" s="136"/>
      <c r="J53" s="204">
        <f>SUM(J50:J52)</f>
        <v>-10584210</v>
      </c>
    </row>
    <row r="54" spans="1:10" ht="24" customHeight="1" thickBot="1" x14ac:dyDescent="0.5">
      <c r="A54" s="82" t="s">
        <v>90</v>
      </c>
      <c r="B54" s="109"/>
      <c r="C54" s="104"/>
      <c r="D54" s="160">
        <f>D37+D53</f>
        <v>302551991</v>
      </c>
      <c r="E54" s="115"/>
      <c r="F54" s="146">
        <f>F37+F53</f>
        <v>385091044</v>
      </c>
      <c r="G54" s="115"/>
      <c r="H54" s="160">
        <f>H37+H53</f>
        <v>310730395</v>
      </c>
      <c r="I54" s="115"/>
      <c r="J54" s="146">
        <f>J37+J53</f>
        <v>316112732</v>
      </c>
    </row>
    <row r="55" spans="1:10" ht="24" customHeight="1" thickTop="1" x14ac:dyDescent="0.45">
      <c r="A55" s="82"/>
      <c r="B55" s="94"/>
      <c r="C55" s="93"/>
      <c r="D55" s="148"/>
      <c r="E55" s="148"/>
      <c r="F55" s="148"/>
      <c r="G55" s="148"/>
      <c r="H55" s="148"/>
      <c r="I55" s="148"/>
      <c r="J55" s="148"/>
    </row>
    <row r="56" spans="1:10" ht="24" customHeight="1" x14ac:dyDescent="0.45">
      <c r="A56" s="82" t="s">
        <v>177</v>
      </c>
      <c r="B56" s="77"/>
      <c r="C56" s="78"/>
      <c r="D56" s="115"/>
      <c r="E56" s="115"/>
      <c r="F56" s="115"/>
      <c r="G56" s="136"/>
      <c r="H56" s="115"/>
      <c r="I56" s="115"/>
      <c r="J56" s="115"/>
    </row>
    <row r="57" spans="1:10" ht="24" customHeight="1" x14ac:dyDescent="0.45">
      <c r="A57" s="78" t="s">
        <v>105</v>
      </c>
      <c r="B57" s="77"/>
      <c r="C57" s="78"/>
      <c r="D57" s="138">
        <f>D59-D58</f>
        <v>306945561</v>
      </c>
      <c r="E57" s="136"/>
      <c r="F57" s="138">
        <f>F59-F58</f>
        <v>395571190</v>
      </c>
      <c r="G57" s="136"/>
      <c r="H57" s="138">
        <f>H59-H58</f>
        <v>315123963</v>
      </c>
      <c r="I57" s="136"/>
      <c r="J57" s="138">
        <f>J59-J58</f>
        <v>326696942</v>
      </c>
    </row>
    <row r="58" spans="1:10" ht="24" customHeight="1" x14ac:dyDescent="0.45">
      <c r="A58" s="78" t="s">
        <v>106</v>
      </c>
      <c r="B58" s="77"/>
      <c r="C58" s="78"/>
      <c r="D58" s="138">
        <v>-2</v>
      </c>
      <c r="E58" s="136"/>
      <c r="F58" s="138">
        <v>104064</v>
      </c>
      <c r="G58" s="136"/>
      <c r="H58" s="138">
        <v>0</v>
      </c>
      <c r="I58" s="136"/>
      <c r="J58" s="138">
        <v>0</v>
      </c>
    </row>
    <row r="59" spans="1:10" ht="24" customHeight="1" thickBot="1" x14ac:dyDescent="0.5">
      <c r="A59" s="82" t="s">
        <v>89</v>
      </c>
      <c r="B59" s="77"/>
      <c r="C59" s="78"/>
      <c r="D59" s="160">
        <f>D37</f>
        <v>306945559</v>
      </c>
      <c r="E59" s="115"/>
      <c r="F59" s="161">
        <f>F37</f>
        <v>395675254</v>
      </c>
      <c r="G59" s="136"/>
      <c r="H59" s="160">
        <f>H37</f>
        <v>315123963</v>
      </c>
      <c r="I59" s="115"/>
      <c r="J59" s="160">
        <f>J37</f>
        <v>326696942</v>
      </c>
    </row>
    <row r="60" spans="1:10" ht="24" customHeight="1" thickTop="1" x14ac:dyDescent="0.45">
      <c r="A60" s="93"/>
      <c r="B60" s="94"/>
      <c r="C60" s="93"/>
      <c r="D60" s="148"/>
      <c r="E60" s="148"/>
      <c r="F60" s="148"/>
      <c r="G60" s="148"/>
      <c r="H60" s="148"/>
      <c r="I60" s="148"/>
      <c r="J60" s="148"/>
    </row>
    <row r="61" spans="1:10" ht="24" customHeight="1" x14ac:dyDescent="0.45">
      <c r="A61" s="82" t="s">
        <v>178</v>
      </c>
      <c r="B61" s="77"/>
      <c r="C61" s="78"/>
      <c r="D61" s="115"/>
      <c r="E61" s="115"/>
      <c r="F61" s="115"/>
      <c r="G61" s="136"/>
      <c r="H61" s="115"/>
      <c r="I61" s="115"/>
      <c r="J61" s="115"/>
    </row>
    <row r="62" spans="1:10" ht="24" customHeight="1" x14ac:dyDescent="0.45">
      <c r="A62" s="78" t="s">
        <v>105</v>
      </c>
      <c r="B62" s="77"/>
      <c r="C62" s="78"/>
      <c r="D62" s="138">
        <f>D64-D63</f>
        <v>302551993</v>
      </c>
      <c r="E62" s="136"/>
      <c r="F62" s="138">
        <f>F64-F63</f>
        <v>384986980</v>
      </c>
      <c r="G62" s="136"/>
      <c r="H62" s="138">
        <f>H64-H63</f>
        <v>310730395</v>
      </c>
      <c r="I62" s="136"/>
      <c r="J62" s="138">
        <f>J64-J63</f>
        <v>316112732</v>
      </c>
    </row>
    <row r="63" spans="1:10" ht="24" customHeight="1" x14ac:dyDescent="0.45">
      <c r="A63" s="78" t="s">
        <v>106</v>
      </c>
      <c r="B63" s="77"/>
      <c r="C63" s="78"/>
      <c r="D63" s="153">
        <v>-2</v>
      </c>
      <c r="E63" s="136"/>
      <c r="F63" s="153">
        <v>104064</v>
      </c>
      <c r="G63" s="136"/>
      <c r="H63" s="153">
        <v>0</v>
      </c>
      <c r="I63" s="136"/>
      <c r="J63" s="153">
        <v>0</v>
      </c>
    </row>
    <row r="64" spans="1:10" ht="24" customHeight="1" thickBot="1" x14ac:dyDescent="0.5">
      <c r="A64" s="82" t="s">
        <v>90</v>
      </c>
      <c r="B64" s="77"/>
      <c r="C64" s="78"/>
      <c r="D64" s="160">
        <f>D54</f>
        <v>302551991</v>
      </c>
      <c r="E64" s="115"/>
      <c r="F64" s="146">
        <f>F54</f>
        <v>385091044</v>
      </c>
      <c r="G64" s="136"/>
      <c r="H64" s="160">
        <f>H54</f>
        <v>310730395</v>
      </c>
      <c r="I64" s="115"/>
      <c r="J64" s="161">
        <f>J54</f>
        <v>316112732</v>
      </c>
    </row>
    <row r="65" spans="1:10" ht="24" customHeight="1" thickTop="1" x14ac:dyDescent="0.45">
      <c r="A65" s="93"/>
      <c r="B65" s="94"/>
      <c r="C65" s="93"/>
      <c r="D65" s="95"/>
      <c r="E65" s="95"/>
      <c r="F65" s="95"/>
      <c r="G65" s="93"/>
      <c r="H65" s="95"/>
      <c r="I65" s="95"/>
      <c r="J65" s="95"/>
    </row>
    <row r="66" spans="1:10" ht="24" customHeight="1" thickBot="1" x14ac:dyDescent="0.5">
      <c r="A66" s="82" t="s">
        <v>142</v>
      </c>
      <c r="B66" s="77">
        <v>20</v>
      </c>
      <c r="C66" s="78"/>
      <c r="D66" s="111">
        <v>0.15</v>
      </c>
      <c r="E66" s="110"/>
      <c r="F66" s="111">
        <v>0.19</v>
      </c>
      <c r="G66" s="78"/>
      <c r="H66" s="111">
        <v>0.15</v>
      </c>
      <c r="I66" s="110"/>
      <c r="J66" s="111">
        <v>0.16</v>
      </c>
    </row>
    <row r="67" spans="1:10" ht="24" customHeight="1" thickTop="1" x14ac:dyDescent="0.45"/>
  </sheetData>
  <sheetProtection formatCells="0" formatColumns="0" formatRows="0" insertColumns="0" insertRows="0" insertHyperlinks="0" deleteColumns="0" deleteRows="0" sort="0" autoFilter="0" pivotTables="0"/>
  <mergeCells count="12">
    <mergeCell ref="A47:B47"/>
    <mergeCell ref="H4:J4"/>
    <mergeCell ref="D45:J45"/>
    <mergeCell ref="H42:J42"/>
    <mergeCell ref="D43:F43"/>
    <mergeCell ref="H43:J43"/>
    <mergeCell ref="D8:J8"/>
    <mergeCell ref="H5:J5"/>
    <mergeCell ref="D6:F6"/>
    <mergeCell ref="H6:J6"/>
    <mergeCell ref="D42:F42"/>
    <mergeCell ref="D4:F4"/>
  </mergeCells>
  <pageMargins left="0.7" right="0.7" top="0.48" bottom="0.5" header="0.5" footer="0.5"/>
  <pageSetup paperSize="9" scale="80" firstPageNumber="9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38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7101D-B4E2-4141-99BB-AB8067C2129E}">
  <sheetPr>
    <tabColor theme="6" tint="-0.499984740745262"/>
  </sheetPr>
  <dimension ref="A1:V41"/>
  <sheetViews>
    <sheetView view="pageBreakPreview" zoomScale="75" zoomScaleNormal="60" zoomScaleSheetLayoutView="75" workbookViewId="0"/>
  </sheetViews>
  <sheetFormatPr defaultColWidth="9.140625" defaultRowHeight="21.75" x14ac:dyDescent="0.45"/>
  <cols>
    <col min="1" max="1" width="68.140625" style="78" customWidth="1"/>
    <col min="2" max="2" width="13.85546875" style="78" customWidth="1"/>
    <col min="3" max="3" width="1.140625" style="78" customWidth="1"/>
    <col min="4" max="4" width="15.85546875" style="78" customWidth="1"/>
    <col min="5" max="5" width="1.140625" style="78" customWidth="1"/>
    <col min="6" max="6" width="15.85546875" style="78" customWidth="1"/>
    <col min="7" max="7" width="1.140625" style="78" customWidth="1"/>
    <col min="8" max="8" width="14.140625" style="78" hidden="1" customWidth="1"/>
    <col min="9" max="9" width="0.7109375" style="78" hidden="1" customWidth="1"/>
    <col min="10" max="10" width="15.85546875" style="78" customWidth="1"/>
    <col min="11" max="11" width="1.140625" style="78" customWidth="1"/>
    <col min="12" max="12" width="14.140625" style="78" hidden="1" customWidth="1"/>
    <col min="13" max="13" width="0.7109375" style="78" hidden="1" customWidth="1"/>
    <col min="14" max="14" width="15.85546875" style="78" customWidth="1"/>
    <col min="15" max="15" width="0.7109375" style="78" hidden="1" customWidth="1"/>
    <col min="16" max="16" width="14.140625" style="78" hidden="1" customWidth="1"/>
    <col min="17" max="17" width="1.140625" style="78" customWidth="1"/>
    <col min="18" max="18" width="15.85546875" style="78" customWidth="1"/>
    <col min="19" max="19" width="1.140625" style="78" customWidth="1"/>
    <col min="20" max="20" width="15.85546875" style="78" customWidth="1"/>
    <col min="21" max="21" width="1.140625" style="78" customWidth="1"/>
    <col min="22" max="22" width="15.85546875" style="78" customWidth="1"/>
    <col min="23" max="23" width="14.5703125" bestFit="1" customWidth="1"/>
  </cols>
  <sheetData>
    <row r="1" spans="1:22" ht="22.5" customHeight="1" x14ac:dyDescent="0.5">
      <c r="A1" s="76" t="s">
        <v>110</v>
      </c>
      <c r="B1" s="112"/>
      <c r="R1" s="113"/>
      <c r="T1" s="113"/>
      <c r="V1" s="113"/>
    </row>
    <row r="2" spans="1:22" ht="22.5" customHeight="1" x14ac:dyDescent="0.5">
      <c r="A2" s="76" t="s">
        <v>197</v>
      </c>
      <c r="B2" s="112"/>
      <c r="R2" s="113"/>
      <c r="S2" s="80"/>
      <c r="T2" s="113"/>
      <c r="U2" s="80"/>
      <c r="V2" s="113"/>
    </row>
    <row r="3" spans="1:22" ht="22.5" customHeight="1" x14ac:dyDescent="0.45">
      <c r="A3" s="82"/>
      <c r="C3" s="82"/>
      <c r="D3" s="206" t="s">
        <v>104</v>
      </c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</row>
    <row r="4" spans="1:22" ht="22.5" customHeight="1" x14ac:dyDescent="0.45">
      <c r="A4" s="82"/>
      <c r="C4" s="82"/>
      <c r="D4" s="81"/>
      <c r="E4" s="81"/>
      <c r="F4" s="81"/>
      <c r="G4" s="81"/>
      <c r="H4" s="81"/>
      <c r="I4" s="81"/>
      <c r="J4" s="209" t="s">
        <v>15</v>
      </c>
      <c r="K4" s="209"/>
      <c r="L4" s="209"/>
      <c r="M4" s="209"/>
      <c r="N4" s="209"/>
      <c r="O4" s="81"/>
      <c r="P4" s="81"/>
      <c r="Q4" s="81"/>
      <c r="R4" s="81"/>
      <c r="S4" s="81"/>
      <c r="T4" s="81"/>
      <c r="U4" s="81"/>
      <c r="V4" s="81"/>
    </row>
    <row r="5" spans="1:22" ht="22.5" customHeight="1" x14ac:dyDescent="0.45">
      <c r="A5" s="82"/>
      <c r="C5" s="82"/>
      <c r="D5" s="81"/>
      <c r="E5" s="81"/>
      <c r="F5" s="81"/>
      <c r="G5" s="81"/>
      <c r="H5" s="81"/>
      <c r="I5" s="81"/>
      <c r="J5" s="90"/>
      <c r="K5" s="90"/>
      <c r="L5" s="90"/>
      <c r="M5" s="90"/>
      <c r="N5" s="90"/>
      <c r="O5" s="81"/>
      <c r="P5" s="81"/>
      <c r="Q5" s="81"/>
      <c r="R5" s="81"/>
      <c r="S5" s="81"/>
      <c r="T5" s="80" t="s">
        <v>113</v>
      </c>
      <c r="U5" s="81"/>
      <c r="V5" s="81"/>
    </row>
    <row r="6" spans="1:22" ht="22.5" customHeight="1" x14ac:dyDescent="0.45">
      <c r="C6" s="80"/>
      <c r="D6" s="80"/>
      <c r="E6" s="80"/>
      <c r="F6" s="80"/>
      <c r="G6" s="80"/>
      <c r="H6" s="80"/>
      <c r="I6" s="80"/>
      <c r="O6" s="80"/>
      <c r="P6" s="80"/>
      <c r="Q6" s="80"/>
      <c r="R6" s="80"/>
      <c r="S6" s="80"/>
      <c r="T6" s="80" t="s">
        <v>114</v>
      </c>
      <c r="U6" s="80"/>
      <c r="V6" s="80"/>
    </row>
    <row r="7" spans="1:22" ht="22.5" customHeight="1" x14ac:dyDescent="0.45">
      <c r="C7" s="80"/>
      <c r="D7" s="80" t="s">
        <v>191</v>
      </c>
      <c r="E7" s="80"/>
      <c r="F7" s="80" t="s">
        <v>24</v>
      </c>
      <c r="G7" s="80"/>
      <c r="H7" s="80" t="s">
        <v>162</v>
      </c>
      <c r="I7" s="80"/>
      <c r="J7" s="80" t="s">
        <v>92</v>
      </c>
      <c r="K7" s="80"/>
      <c r="L7" s="80" t="s">
        <v>131</v>
      </c>
      <c r="M7" s="80"/>
      <c r="N7" s="80"/>
      <c r="O7" s="80"/>
      <c r="P7" s="80"/>
      <c r="Q7" s="80"/>
      <c r="R7" s="80" t="s">
        <v>33</v>
      </c>
      <c r="S7" s="80"/>
      <c r="T7" s="80" t="s">
        <v>154</v>
      </c>
      <c r="U7" s="80"/>
      <c r="V7" s="80" t="s">
        <v>33</v>
      </c>
    </row>
    <row r="8" spans="1:22" ht="22.5" customHeight="1" x14ac:dyDescent="0.45">
      <c r="B8" s="77" t="s">
        <v>1</v>
      </c>
      <c r="C8" s="80"/>
      <c r="D8" s="80" t="s">
        <v>35</v>
      </c>
      <c r="E8" s="80"/>
      <c r="F8" s="80" t="s">
        <v>84</v>
      </c>
      <c r="G8" s="80"/>
      <c r="H8" s="80" t="s">
        <v>126</v>
      </c>
      <c r="I8" s="80"/>
      <c r="J8" s="80" t="s">
        <v>91</v>
      </c>
      <c r="K8" s="80"/>
      <c r="L8" s="80" t="s">
        <v>126</v>
      </c>
      <c r="M8" s="80"/>
      <c r="N8" s="80" t="s">
        <v>45</v>
      </c>
      <c r="O8" s="80"/>
      <c r="P8" s="80" t="s">
        <v>126</v>
      </c>
      <c r="Q8" s="80"/>
      <c r="R8" s="80" t="s">
        <v>112</v>
      </c>
      <c r="S8" s="80"/>
      <c r="T8" s="80" t="s">
        <v>155</v>
      </c>
      <c r="U8" s="80"/>
      <c r="V8" s="80" t="s">
        <v>34</v>
      </c>
    </row>
    <row r="9" spans="1:22" ht="22.5" customHeight="1" x14ac:dyDescent="0.45">
      <c r="B9" s="77"/>
      <c r="C9" s="96"/>
      <c r="D9" s="205" t="s">
        <v>52</v>
      </c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  <c r="U9" s="205"/>
      <c r="V9" s="205"/>
    </row>
    <row r="10" spans="1:22" ht="22.5" customHeight="1" x14ac:dyDescent="0.45">
      <c r="A10" s="82" t="s">
        <v>194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</row>
    <row r="11" spans="1:22" ht="22.5" customHeight="1" x14ac:dyDescent="0.45">
      <c r="A11" s="82" t="s">
        <v>195</v>
      </c>
      <c r="B11" s="82"/>
      <c r="C11" s="114"/>
      <c r="D11" s="162">
        <v>2048254862</v>
      </c>
      <c r="E11" s="162">
        <v>0</v>
      </c>
      <c r="F11" s="162">
        <v>283563867</v>
      </c>
      <c r="G11" s="162">
        <v>0</v>
      </c>
      <c r="H11" s="162">
        <v>0</v>
      </c>
      <c r="I11" s="162">
        <v>0</v>
      </c>
      <c r="J11" s="162">
        <v>204825487</v>
      </c>
      <c r="K11" s="162">
        <v>0</v>
      </c>
      <c r="L11" s="162">
        <v>0</v>
      </c>
      <c r="M11" s="162">
        <v>0</v>
      </c>
      <c r="N11" s="162">
        <v>1073290777</v>
      </c>
      <c r="O11" s="162">
        <v>0</v>
      </c>
      <c r="P11" s="162">
        <v>0</v>
      </c>
      <c r="Q11" s="162">
        <v>0</v>
      </c>
      <c r="R11" s="163">
        <f>SUM(D11:P11)</f>
        <v>3609934993</v>
      </c>
      <c r="S11" s="162"/>
      <c r="T11" s="162">
        <v>26</v>
      </c>
      <c r="U11" s="162">
        <v>0</v>
      </c>
      <c r="V11" s="163">
        <f>SUM(R11:T11)</f>
        <v>3609935019</v>
      </c>
    </row>
    <row r="12" spans="1:22" ht="10.5" customHeight="1" x14ac:dyDescent="0.45">
      <c r="A12" s="82"/>
      <c r="C12" s="103"/>
      <c r="D12" s="164"/>
      <c r="E12" s="164"/>
      <c r="F12" s="164"/>
      <c r="G12" s="164"/>
      <c r="H12" s="164"/>
      <c r="I12" s="165"/>
      <c r="J12" s="164"/>
      <c r="K12" s="164"/>
      <c r="L12" s="164"/>
      <c r="M12" s="164"/>
      <c r="N12" s="164"/>
      <c r="O12" s="165"/>
      <c r="P12" s="164"/>
      <c r="Q12" s="164"/>
      <c r="R12" s="164"/>
      <c r="S12" s="164"/>
      <c r="T12" s="164"/>
      <c r="U12" s="164"/>
      <c r="V12" s="164"/>
    </row>
    <row r="13" spans="1:22" ht="22.5" customHeight="1" x14ac:dyDescent="0.45">
      <c r="A13" s="82" t="s">
        <v>50</v>
      </c>
      <c r="C13" s="115"/>
      <c r="D13" s="164"/>
      <c r="E13" s="164"/>
      <c r="F13" s="164"/>
      <c r="G13" s="164"/>
      <c r="H13" s="164"/>
      <c r="I13" s="165"/>
      <c r="J13" s="164"/>
      <c r="K13" s="164"/>
      <c r="L13" s="164"/>
      <c r="M13" s="164"/>
      <c r="N13" s="164"/>
      <c r="O13" s="165"/>
      <c r="P13" s="164"/>
      <c r="Q13" s="164"/>
      <c r="R13" s="164"/>
      <c r="S13" s="164"/>
      <c r="T13" s="164"/>
      <c r="U13" s="164"/>
      <c r="V13" s="164"/>
    </row>
    <row r="14" spans="1:22" ht="22.5" customHeight="1" x14ac:dyDescent="0.45">
      <c r="A14" s="83" t="s">
        <v>346</v>
      </c>
      <c r="C14" s="115"/>
      <c r="D14" s="164"/>
      <c r="E14" s="164"/>
      <c r="F14" s="164"/>
      <c r="G14" s="164"/>
      <c r="H14" s="164"/>
      <c r="I14" s="165"/>
      <c r="J14" s="164"/>
      <c r="K14" s="164"/>
      <c r="L14" s="164"/>
      <c r="M14" s="164"/>
      <c r="N14" s="164"/>
      <c r="O14" s="165"/>
      <c r="P14" s="164"/>
      <c r="Q14" s="164"/>
      <c r="R14" s="164"/>
      <c r="S14" s="164"/>
      <c r="T14" s="164"/>
      <c r="U14" s="164"/>
      <c r="V14" s="164"/>
    </row>
    <row r="15" spans="1:22" ht="0.6" hidden="1" customHeight="1" x14ac:dyDescent="0.45">
      <c r="A15" s="91" t="s">
        <v>109</v>
      </c>
      <c r="B15" s="77">
        <v>20</v>
      </c>
      <c r="C15" s="116"/>
      <c r="D15" s="166"/>
      <c r="E15" s="167"/>
      <c r="F15" s="164"/>
      <c r="G15" s="167"/>
      <c r="H15" s="164"/>
      <c r="I15" s="167"/>
      <c r="J15" s="164"/>
      <c r="K15" s="138"/>
      <c r="L15" s="164"/>
      <c r="M15" s="138"/>
      <c r="N15" s="164"/>
      <c r="O15" s="167"/>
      <c r="P15" s="164"/>
      <c r="Q15" s="167"/>
      <c r="R15" s="166"/>
      <c r="S15" s="166"/>
      <c r="T15" s="166"/>
      <c r="U15" s="166"/>
      <c r="V15" s="166"/>
    </row>
    <row r="16" spans="1:22" ht="22.5" customHeight="1" x14ac:dyDescent="0.45">
      <c r="A16" s="78" t="s">
        <v>93</v>
      </c>
      <c r="B16" s="77">
        <v>21</v>
      </c>
      <c r="C16" s="117"/>
      <c r="D16" s="138">
        <v>0</v>
      </c>
      <c r="E16" s="168"/>
      <c r="F16" s="138">
        <v>0</v>
      </c>
      <c r="G16" s="168"/>
      <c r="H16" s="138">
        <v>0</v>
      </c>
      <c r="I16" s="168"/>
      <c r="J16" s="138">
        <v>0</v>
      </c>
      <c r="K16" s="138"/>
      <c r="L16" s="138">
        <v>0</v>
      </c>
      <c r="M16" s="138"/>
      <c r="N16" s="153">
        <v>-225307960</v>
      </c>
      <c r="O16" s="168"/>
      <c r="P16" s="138">
        <v>0</v>
      </c>
      <c r="Q16" s="168"/>
      <c r="R16" s="169">
        <f>SUM(D16:P16)</f>
        <v>-225307960</v>
      </c>
      <c r="S16" s="138"/>
      <c r="T16" s="138">
        <v>0</v>
      </c>
      <c r="U16" s="138"/>
      <c r="V16" s="170">
        <f>SUM(R16:T16)</f>
        <v>-225307960</v>
      </c>
    </row>
    <row r="17" spans="1:22" ht="22.5" customHeight="1" x14ac:dyDescent="0.45">
      <c r="A17" s="83" t="s">
        <v>348</v>
      </c>
      <c r="C17" s="115"/>
      <c r="D17" s="139">
        <f>SUM(D15:D16)</f>
        <v>0</v>
      </c>
      <c r="E17" s="164"/>
      <c r="F17" s="139">
        <f>SUM(F15:F16)</f>
        <v>0</v>
      </c>
      <c r="G17" s="164"/>
      <c r="H17" s="171">
        <f>SUM(H15:H16)</f>
        <v>0</v>
      </c>
      <c r="I17" s="165"/>
      <c r="J17" s="139">
        <f>SUM(J15:J16)</f>
        <v>0</v>
      </c>
      <c r="K17" s="164"/>
      <c r="L17" s="139">
        <f>SUM(L15:L16)</f>
        <v>0</v>
      </c>
      <c r="M17" s="164"/>
      <c r="N17" s="149">
        <f>SUM(N15:N16)</f>
        <v>-225307960</v>
      </c>
      <c r="O17" s="165"/>
      <c r="P17" s="171">
        <f>SUM(P15:P16)</f>
        <v>0</v>
      </c>
      <c r="Q17" s="164"/>
      <c r="R17" s="139">
        <f>SUM(R15:R16)</f>
        <v>-225307960</v>
      </c>
      <c r="S17" s="164"/>
      <c r="T17" s="139">
        <f>SUM(T15:T16)</f>
        <v>0</v>
      </c>
      <c r="U17" s="164"/>
      <c r="V17" s="139">
        <f>SUM(V15:V16)</f>
        <v>-225307960</v>
      </c>
    </row>
    <row r="18" spans="1:22" ht="10.5" customHeight="1" x14ac:dyDescent="0.45">
      <c r="A18" s="82"/>
      <c r="C18" s="103"/>
      <c r="D18" s="164"/>
      <c r="E18" s="164"/>
      <c r="F18" s="164"/>
      <c r="G18" s="164"/>
      <c r="H18" s="164"/>
      <c r="I18" s="165"/>
      <c r="J18" s="164"/>
      <c r="K18" s="164"/>
      <c r="L18" s="164"/>
      <c r="M18" s="164"/>
      <c r="N18" s="164"/>
      <c r="O18" s="165"/>
      <c r="P18" s="164"/>
      <c r="Q18" s="164"/>
      <c r="R18" s="164"/>
      <c r="S18" s="164"/>
      <c r="T18" s="164"/>
      <c r="U18" s="164"/>
      <c r="V18" s="164"/>
    </row>
    <row r="19" spans="1:22" ht="21" customHeight="1" x14ac:dyDescent="0.45">
      <c r="A19" s="83" t="s">
        <v>115</v>
      </c>
      <c r="C19" s="103"/>
      <c r="D19" s="164"/>
      <c r="E19" s="164"/>
      <c r="F19" s="164"/>
      <c r="G19" s="164"/>
      <c r="H19" s="164"/>
      <c r="I19" s="165"/>
      <c r="J19" s="164"/>
      <c r="K19" s="164"/>
      <c r="L19" s="164"/>
      <c r="M19" s="164"/>
      <c r="N19" s="164"/>
      <c r="O19" s="165"/>
      <c r="P19" s="164"/>
      <c r="Q19" s="164"/>
      <c r="R19" s="164"/>
      <c r="S19" s="164"/>
      <c r="T19" s="164"/>
      <c r="U19" s="164"/>
      <c r="V19" s="164"/>
    </row>
    <row r="20" spans="1:22" ht="22.5" customHeight="1" x14ac:dyDescent="0.45">
      <c r="A20" s="78" t="s">
        <v>347</v>
      </c>
      <c r="C20" s="103"/>
      <c r="D20" s="153">
        <v>0</v>
      </c>
      <c r="E20" s="138"/>
      <c r="F20" s="153">
        <v>0</v>
      </c>
      <c r="G20" s="138"/>
      <c r="H20" s="153">
        <v>0</v>
      </c>
      <c r="I20" s="138"/>
      <c r="J20" s="153">
        <v>0</v>
      </c>
      <c r="K20" s="138"/>
      <c r="L20" s="153">
        <v>0</v>
      </c>
      <c r="M20" s="138"/>
      <c r="N20" s="153">
        <v>0</v>
      </c>
      <c r="O20" s="138"/>
      <c r="P20" s="153"/>
      <c r="Q20" s="138"/>
      <c r="R20" s="169">
        <f>SUM(D20:P20)</f>
        <v>0</v>
      </c>
      <c r="S20" s="164"/>
      <c r="T20" s="166">
        <v>-103998</v>
      </c>
      <c r="U20" s="164"/>
      <c r="V20" s="169">
        <f>SUM(R20:T20)</f>
        <v>-103998</v>
      </c>
    </row>
    <row r="21" spans="1:22" ht="22.5" customHeight="1" x14ac:dyDescent="0.45">
      <c r="A21" s="83" t="s">
        <v>116</v>
      </c>
      <c r="C21" s="103"/>
      <c r="D21" s="139">
        <f>SUM(D20:D20)</f>
        <v>0</v>
      </c>
      <c r="E21" s="164"/>
      <c r="F21" s="139">
        <f>SUM(F20:F20)</f>
        <v>0</v>
      </c>
      <c r="G21" s="164"/>
      <c r="H21" s="171">
        <f>SUM(H20:H20)</f>
        <v>0</v>
      </c>
      <c r="I21" s="165"/>
      <c r="J21" s="139">
        <f>SUM(J20:J20)</f>
        <v>0</v>
      </c>
      <c r="K21" s="164"/>
      <c r="L21" s="139">
        <f>SUM(L20:L20)</f>
        <v>0</v>
      </c>
      <c r="M21" s="164"/>
      <c r="N21" s="139">
        <f>SUM(N20:N20)</f>
        <v>0</v>
      </c>
      <c r="O21" s="165"/>
      <c r="P21" s="171">
        <f>SUM(P20:P20)</f>
        <v>0</v>
      </c>
      <c r="Q21" s="164"/>
      <c r="R21" s="139">
        <f>SUM(R20:R20)</f>
        <v>0</v>
      </c>
      <c r="S21" s="164"/>
      <c r="T21" s="139">
        <f>SUM(T20:T20)</f>
        <v>-103998</v>
      </c>
      <c r="U21" s="164"/>
      <c r="V21" s="139">
        <f>SUM(V20:V20)</f>
        <v>-103998</v>
      </c>
    </row>
    <row r="22" spans="1:22" ht="10.5" customHeight="1" x14ac:dyDescent="0.45">
      <c r="A22" s="82"/>
      <c r="C22" s="103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</row>
    <row r="23" spans="1:22" ht="22.5" customHeight="1" x14ac:dyDescent="0.45">
      <c r="A23" s="83" t="s">
        <v>182</v>
      </c>
      <c r="C23" s="103"/>
      <c r="D23" s="149">
        <f>SUM(D17,D21)</f>
        <v>0</v>
      </c>
      <c r="E23" s="164"/>
      <c r="F23" s="149">
        <f>SUM(F17,F21)</f>
        <v>0</v>
      </c>
      <c r="G23" s="164"/>
      <c r="H23" s="172">
        <f>SUM(H17,H21)</f>
        <v>0</v>
      </c>
      <c r="I23" s="164"/>
      <c r="J23" s="149">
        <f>SUM(J17,J21)</f>
        <v>0</v>
      </c>
      <c r="K23" s="164"/>
      <c r="L23" s="149">
        <f>SUM(L17,L21)</f>
        <v>0</v>
      </c>
      <c r="M23" s="164"/>
      <c r="N23" s="149">
        <f>SUM(N17,N21)</f>
        <v>-225307960</v>
      </c>
      <c r="O23" s="172"/>
      <c r="P23" s="172">
        <f>SUM(P17,P21)</f>
        <v>0</v>
      </c>
      <c r="Q23" s="164"/>
      <c r="R23" s="149">
        <f>SUM(D23:P23)</f>
        <v>-225307960</v>
      </c>
      <c r="S23" s="164"/>
      <c r="T23" s="149">
        <f>SUM(T17,T21)</f>
        <v>-103998</v>
      </c>
      <c r="U23" s="164"/>
      <c r="V23" s="149">
        <f>SUM(V17,V21)</f>
        <v>-225411958</v>
      </c>
    </row>
    <row r="24" spans="1:22" ht="10.5" customHeight="1" x14ac:dyDescent="0.45">
      <c r="A24" s="82"/>
      <c r="C24" s="103"/>
      <c r="D24" s="164"/>
      <c r="E24" s="164"/>
      <c r="F24" s="164"/>
      <c r="G24" s="164"/>
      <c r="H24" s="164"/>
      <c r="I24" s="165"/>
      <c r="J24" s="164"/>
      <c r="K24" s="164"/>
      <c r="L24" s="164"/>
      <c r="M24" s="164"/>
      <c r="N24" s="164"/>
      <c r="O24" s="165"/>
      <c r="P24" s="164"/>
      <c r="Q24" s="164"/>
      <c r="R24" s="164"/>
      <c r="S24" s="164"/>
      <c r="T24" s="164"/>
      <c r="U24" s="164"/>
      <c r="V24" s="164"/>
    </row>
    <row r="25" spans="1:22" ht="22.5" customHeight="1" x14ac:dyDescent="0.45">
      <c r="A25" s="82" t="s">
        <v>53</v>
      </c>
      <c r="C25" s="115"/>
      <c r="D25" s="164"/>
      <c r="E25" s="164"/>
      <c r="F25" s="164"/>
      <c r="G25" s="164"/>
      <c r="H25" s="164"/>
      <c r="I25" s="165"/>
      <c r="J25" s="164"/>
      <c r="K25" s="164"/>
      <c r="L25" s="164"/>
      <c r="M25" s="164"/>
      <c r="N25" s="164"/>
      <c r="O25" s="165"/>
      <c r="P25" s="164"/>
      <c r="Q25" s="164"/>
      <c r="R25" s="164"/>
      <c r="S25" s="164"/>
      <c r="T25" s="164"/>
      <c r="U25" s="164"/>
      <c r="V25" s="164"/>
    </row>
    <row r="26" spans="1:22" ht="22.5" customHeight="1" x14ac:dyDescent="0.45">
      <c r="A26" s="78" t="s">
        <v>85</v>
      </c>
      <c r="C26" s="118"/>
      <c r="D26" s="138">
        <v>0</v>
      </c>
      <c r="E26" s="138"/>
      <c r="F26" s="138">
        <v>0</v>
      </c>
      <c r="G26" s="138"/>
      <c r="H26" s="138">
        <v>0</v>
      </c>
      <c r="I26" s="138"/>
      <c r="J26" s="138">
        <v>0</v>
      </c>
      <c r="K26" s="138"/>
      <c r="L26" s="138">
        <v>0</v>
      </c>
      <c r="M26" s="166"/>
      <c r="N26" s="173">
        <f>'PL-9-10'!F57</f>
        <v>395571190</v>
      </c>
      <c r="O26" s="138"/>
      <c r="P26" s="138"/>
      <c r="Q26" s="138"/>
      <c r="R26" s="169">
        <f>SUM(D26:P26)</f>
        <v>395571190</v>
      </c>
      <c r="S26" s="166"/>
      <c r="T26" s="169">
        <f>'PL-9-10'!F58</f>
        <v>104064</v>
      </c>
      <c r="U26" s="166"/>
      <c r="V26" s="169">
        <f>SUM(R26:T26)</f>
        <v>395675254</v>
      </c>
    </row>
    <row r="27" spans="1:22" ht="22.5" customHeight="1" x14ac:dyDescent="0.45">
      <c r="A27" s="78" t="s">
        <v>363</v>
      </c>
      <c r="B27" s="82"/>
      <c r="C27" s="118"/>
      <c r="D27" s="174">
        <v>0</v>
      </c>
      <c r="E27" s="166"/>
      <c r="F27" s="174">
        <v>0</v>
      </c>
      <c r="G27" s="166"/>
      <c r="H27" s="174">
        <v>0</v>
      </c>
      <c r="I27" s="166"/>
      <c r="J27" s="174">
        <v>0</v>
      </c>
      <c r="K27" s="166"/>
      <c r="L27" s="174">
        <v>0</v>
      </c>
      <c r="M27" s="138"/>
      <c r="N27" s="175">
        <f>'PL-9-10'!F53</f>
        <v>-10584210</v>
      </c>
      <c r="O27" s="166"/>
      <c r="P27" s="174"/>
      <c r="Q27" s="166"/>
      <c r="R27" s="169">
        <f>SUM(D27:N27)</f>
        <v>-10584210</v>
      </c>
      <c r="S27" s="138"/>
      <c r="T27" s="176">
        <v>0</v>
      </c>
      <c r="U27" s="138"/>
      <c r="V27" s="169">
        <f>SUM(R27:T27)</f>
        <v>-10584210</v>
      </c>
    </row>
    <row r="28" spans="1:22" ht="22.5" customHeight="1" x14ac:dyDescent="0.45">
      <c r="A28" s="82" t="s">
        <v>366</v>
      </c>
      <c r="B28" s="82"/>
      <c r="C28" s="119"/>
      <c r="D28" s="149">
        <f>SUM(D26:D27)</f>
        <v>0</v>
      </c>
      <c r="E28" s="177"/>
      <c r="F28" s="149">
        <f>SUM(F26:F27)</f>
        <v>0</v>
      </c>
      <c r="G28" s="177"/>
      <c r="H28" s="172">
        <f>SUM(H26:H27)</f>
        <v>0</v>
      </c>
      <c r="I28" s="177"/>
      <c r="J28" s="149">
        <f>SUM(J26:J27)</f>
        <v>0</v>
      </c>
      <c r="K28" s="164"/>
      <c r="L28" s="149">
        <f>SUM(L26:L27)</f>
        <v>0</v>
      </c>
      <c r="M28" s="164"/>
      <c r="N28" s="139">
        <f>SUM(N26:N27)</f>
        <v>384986980</v>
      </c>
      <c r="O28" s="172"/>
      <c r="P28" s="172">
        <f>SUM(P26:P27)</f>
        <v>0</v>
      </c>
      <c r="Q28" s="164"/>
      <c r="R28" s="139">
        <f>SUM(R26:R27)</f>
        <v>384986980</v>
      </c>
      <c r="S28" s="164"/>
      <c r="T28" s="139">
        <f>SUM(T26:T27)</f>
        <v>104064</v>
      </c>
      <c r="U28" s="164"/>
      <c r="V28" s="139">
        <f>SUM(V26:V27)</f>
        <v>385091044</v>
      </c>
    </row>
    <row r="29" spans="1:22" ht="10.5" customHeight="1" x14ac:dyDescent="0.45">
      <c r="A29" s="82"/>
      <c r="C29" s="103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</row>
    <row r="30" spans="1:22" ht="22.5" hidden="1" customHeight="1" x14ac:dyDescent="0.45">
      <c r="A30" s="78" t="s">
        <v>87</v>
      </c>
      <c r="B30" s="77">
        <v>17</v>
      </c>
      <c r="C30" s="118"/>
      <c r="D30" s="176">
        <v>0</v>
      </c>
      <c r="E30" s="166"/>
      <c r="F30" s="176">
        <v>0</v>
      </c>
      <c r="G30" s="166"/>
      <c r="H30" s="176">
        <v>0</v>
      </c>
      <c r="I30" s="166"/>
      <c r="J30" s="176">
        <v>0</v>
      </c>
      <c r="K30" s="166"/>
      <c r="L30" s="176">
        <v>0</v>
      </c>
      <c r="M30" s="178"/>
      <c r="N30" s="176">
        <v>0</v>
      </c>
      <c r="O30" s="166"/>
      <c r="P30" s="176">
        <v>0</v>
      </c>
      <c r="Q30" s="166"/>
      <c r="R30" s="179">
        <f>SUM(D30:N30)</f>
        <v>0</v>
      </c>
      <c r="S30" s="166"/>
      <c r="T30" s="166">
        <v>0</v>
      </c>
      <c r="U30" s="166"/>
      <c r="V30" s="179">
        <f>SUM(R30:T30)</f>
        <v>0</v>
      </c>
    </row>
    <row r="31" spans="1:22" ht="22.5" hidden="1" customHeight="1" x14ac:dyDescent="0.45">
      <c r="A31" s="78" t="s">
        <v>130</v>
      </c>
      <c r="B31" s="77" t="s">
        <v>150</v>
      </c>
      <c r="C31" s="118"/>
      <c r="D31" s="176">
        <v>0</v>
      </c>
      <c r="E31" s="166"/>
      <c r="F31" s="176">
        <v>0</v>
      </c>
      <c r="G31" s="166"/>
      <c r="H31" s="176">
        <v>0</v>
      </c>
      <c r="I31" s="166"/>
      <c r="J31" s="176">
        <v>0</v>
      </c>
      <c r="K31" s="166"/>
      <c r="L31" s="176">
        <v>0</v>
      </c>
      <c r="M31" s="178"/>
      <c r="N31" s="176">
        <v>0</v>
      </c>
      <c r="O31" s="166"/>
      <c r="P31" s="176">
        <v>0</v>
      </c>
      <c r="Q31" s="166"/>
      <c r="R31" s="166">
        <f>SUM(D31:N31)</f>
        <v>0</v>
      </c>
      <c r="S31" s="166"/>
      <c r="T31" s="166">
        <v>0</v>
      </c>
      <c r="U31" s="166"/>
      <c r="V31" s="166">
        <f>SUM(R31:T31)</f>
        <v>0</v>
      </c>
    </row>
    <row r="32" spans="1:22" ht="22.5" customHeight="1" thickBot="1" x14ac:dyDescent="0.5">
      <c r="A32" s="120" t="s">
        <v>193</v>
      </c>
      <c r="C32" s="114">
        <f>C11+C17+C28</f>
        <v>0</v>
      </c>
      <c r="D32" s="180">
        <f>D11+D17+D21+D28+D30+D31</f>
        <v>2048254862</v>
      </c>
      <c r="E32" s="162">
        <f>E11+E17+E28</f>
        <v>0</v>
      </c>
      <c r="F32" s="180">
        <f>F11+F17+F21+F28+F30+F31</f>
        <v>283563867</v>
      </c>
      <c r="G32" s="162">
        <f>G11+G17+G28</f>
        <v>0</v>
      </c>
      <c r="H32" s="181">
        <f>H11+H17+H21+H28+H30+H31</f>
        <v>0</v>
      </c>
      <c r="I32" s="162">
        <f>I11+I17+I28</f>
        <v>0</v>
      </c>
      <c r="J32" s="180">
        <f>J11+J17+J21+J28+J30+J31</f>
        <v>204825487</v>
      </c>
      <c r="K32" s="162">
        <f>K11+K17+K28</f>
        <v>0</v>
      </c>
      <c r="L32" s="145">
        <f>L11+L17+L21+L28+L30+L31</f>
        <v>0</v>
      </c>
      <c r="M32" s="162">
        <f>M11+M17+M28</f>
        <v>0</v>
      </c>
      <c r="N32" s="180">
        <f>N11+N17+N21+N28+N30+N31</f>
        <v>1232969797</v>
      </c>
      <c r="O32" s="162">
        <f>O11+O17+O28</f>
        <v>0</v>
      </c>
      <c r="P32" s="181">
        <f>P11+P17+P21+P28+P30+P31</f>
        <v>0</v>
      </c>
      <c r="Q32" s="162">
        <f>Q11+Q17+Q28</f>
        <v>0</v>
      </c>
      <c r="R32" s="180">
        <f>R11+R17+R21+R28+R30+R31</f>
        <v>3769614013</v>
      </c>
      <c r="S32" s="162">
        <f>S11+S17+S28</f>
        <v>0</v>
      </c>
      <c r="T32" s="180">
        <f>T11+T17+T21+T28+T30+T31</f>
        <v>92</v>
      </c>
      <c r="U32" s="163">
        <f>U11+U17+U28</f>
        <v>0</v>
      </c>
      <c r="V32" s="180">
        <f>V11+V17+V21+V28+V30+V31</f>
        <v>3769614105</v>
      </c>
    </row>
    <row r="33" spans="4:20" ht="22.5" thickTop="1" x14ac:dyDescent="0.45"/>
    <row r="34" spans="4:20" x14ac:dyDescent="0.45">
      <c r="D34" s="84">
        <f>'[1]SFP-6-8'!D87-'SH 11'!D32</f>
        <v>0</v>
      </c>
      <c r="F34" s="84">
        <f>'[1]SFP-6-8'!D88-'SH 11'!F32</f>
        <v>0</v>
      </c>
      <c r="H34" s="84">
        <f>'[1]SFP-6-8'!D89-'SH 11'!H32</f>
        <v>0</v>
      </c>
      <c r="J34" s="84">
        <f>'[1]SFP-6-8'!D92-'SH 11'!J32</f>
        <v>0</v>
      </c>
      <c r="L34" s="84">
        <f>'[1]SFP-6-8'!D93-'SH 11'!L32</f>
        <v>0</v>
      </c>
      <c r="N34" s="84">
        <f>'[1]SFP-6-8'!D94-'SH 11'!N32</f>
        <v>0</v>
      </c>
      <c r="P34" s="84">
        <f>'[1]SFP-6-8'!D95-'SH 11'!P32</f>
        <v>0</v>
      </c>
      <c r="R34" s="84">
        <f>'[1]SFP-6-8'!D96-'SH 11'!R32</f>
        <v>0</v>
      </c>
      <c r="T34" s="102">
        <f>'[1]SFP-6-8'!D97-'SH 11'!T32</f>
        <v>0</v>
      </c>
    </row>
    <row r="35" spans="4:20" x14ac:dyDescent="0.45">
      <c r="T35" s="102"/>
    </row>
    <row r="36" spans="4:20" x14ac:dyDescent="0.45">
      <c r="T36" s="84"/>
    </row>
    <row r="37" spans="4:20" x14ac:dyDescent="0.45">
      <c r="T37" s="84"/>
    </row>
    <row r="38" spans="4:20" x14ac:dyDescent="0.45">
      <c r="T38" s="100"/>
    </row>
    <row r="41" spans="4:20" x14ac:dyDescent="0.45">
      <c r="T41" s="100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3:V3"/>
    <mergeCell ref="J4:N4"/>
    <mergeCell ref="D9:V9"/>
  </mergeCells>
  <pageMargins left="0.7" right="0.7" top="0.48" bottom="0.5" header="0.5" footer="0.5"/>
  <pageSetup paperSize="9" scale="75" firstPageNumber="11" fitToWidth="0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318A6-D0AA-4EFF-B4E6-2D4A9978BB35}">
  <sheetPr>
    <tabColor theme="6" tint="-0.499984740745262"/>
  </sheetPr>
  <dimension ref="A1:V41"/>
  <sheetViews>
    <sheetView view="pageBreakPreview" zoomScale="75" zoomScaleNormal="60" zoomScaleSheetLayoutView="75" workbookViewId="0"/>
  </sheetViews>
  <sheetFormatPr defaultColWidth="9.140625" defaultRowHeight="21.75" x14ac:dyDescent="0.45"/>
  <cols>
    <col min="1" max="1" width="68.140625" style="78" customWidth="1"/>
    <col min="2" max="2" width="13.85546875" style="78" customWidth="1"/>
    <col min="3" max="3" width="1.140625" style="78" customWidth="1"/>
    <col min="4" max="4" width="15.85546875" style="78" customWidth="1"/>
    <col min="5" max="5" width="1.140625" style="78" customWidth="1"/>
    <col min="6" max="6" width="15.85546875" style="78" customWidth="1"/>
    <col min="7" max="7" width="1.140625" style="78" customWidth="1"/>
    <col min="8" max="8" width="14.140625" style="78" hidden="1" customWidth="1"/>
    <col min="9" max="9" width="0.7109375" style="78" hidden="1" customWidth="1"/>
    <col min="10" max="10" width="15.85546875" style="78" customWidth="1"/>
    <col min="11" max="11" width="1.140625" style="78" customWidth="1"/>
    <col min="12" max="12" width="14.140625" style="78" hidden="1" customWidth="1"/>
    <col min="13" max="13" width="0.7109375" style="78" hidden="1" customWidth="1"/>
    <col min="14" max="14" width="15.85546875" style="78" customWidth="1"/>
    <col min="15" max="15" width="0.7109375" style="78" hidden="1" customWidth="1"/>
    <col min="16" max="16" width="14.140625" style="78" hidden="1" customWidth="1"/>
    <col min="17" max="17" width="1.140625" style="78" customWidth="1"/>
    <col min="18" max="18" width="15.85546875" style="78" customWidth="1"/>
    <col min="19" max="19" width="1.140625" style="78" customWidth="1"/>
    <col min="20" max="20" width="15.85546875" style="78" customWidth="1"/>
    <col min="21" max="21" width="1.140625" style="78" customWidth="1"/>
    <col min="22" max="22" width="15.85546875" style="78" customWidth="1"/>
    <col min="23" max="23" width="14.5703125" bestFit="1" customWidth="1"/>
  </cols>
  <sheetData>
    <row r="1" spans="1:22" ht="22.5" customHeight="1" x14ac:dyDescent="0.5">
      <c r="A1" s="76" t="s">
        <v>110</v>
      </c>
      <c r="B1" s="112"/>
      <c r="R1" s="113"/>
      <c r="T1" s="113"/>
      <c r="V1" s="113"/>
    </row>
    <row r="2" spans="1:22" ht="22.5" customHeight="1" x14ac:dyDescent="0.5">
      <c r="A2" s="76" t="s">
        <v>197</v>
      </c>
      <c r="B2" s="112"/>
      <c r="R2" s="113"/>
      <c r="S2" s="80"/>
      <c r="T2" s="113"/>
      <c r="U2" s="80"/>
      <c r="V2" s="113"/>
    </row>
    <row r="3" spans="1:22" ht="22.5" customHeight="1" x14ac:dyDescent="0.45">
      <c r="A3" s="82"/>
      <c r="C3" s="82"/>
      <c r="D3" s="206" t="s">
        <v>104</v>
      </c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</row>
    <row r="4" spans="1:22" ht="22.5" customHeight="1" x14ac:dyDescent="0.45">
      <c r="A4" s="82"/>
      <c r="C4" s="82"/>
      <c r="D4" s="81"/>
      <c r="E4" s="81"/>
      <c r="F4" s="81"/>
      <c r="G4" s="81"/>
      <c r="H4" s="81"/>
      <c r="I4" s="81"/>
      <c r="J4" s="209" t="s">
        <v>15</v>
      </c>
      <c r="K4" s="209"/>
      <c r="L4" s="209"/>
      <c r="M4" s="209"/>
      <c r="N4" s="209"/>
      <c r="O4" s="81"/>
      <c r="P4" s="81"/>
      <c r="Q4" s="81"/>
      <c r="R4" s="81"/>
      <c r="S4" s="81"/>
      <c r="T4" s="81"/>
      <c r="U4" s="81"/>
      <c r="V4" s="81"/>
    </row>
    <row r="5" spans="1:22" ht="22.5" customHeight="1" x14ac:dyDescent="0.45">
      <c r="A5" s="82"/>
      <c r="C5" s="82"/>
      <c r="D5" s="81"/>
      <c r="E5" s="81"/>
      <c r="F5" s="81"/>
      <c r="G5" s="81"/>
      <c r="H5" s="81"/>
      <c r="I5" s="81"/>
      <c r="J5" s="90"/>
      <c r="K5" s="90"/>
      <c r="L5" s="90"/>
      <c r="M5" s="90"/>
      <c r="N5" s="90"/>
      <c r="O5" s="81"/>
      <c r="P5" s="81"/>
      <c r="Q5" s="81"/>
      <c r="R5" s="81"/>
      <c r="S5" s="81"/>
      <c r="T5" s="80" t="s">
        <v>113</v>
      </c>
      <c r="U5" s="81"/>
      <c r="V5" s="81"/>
    </row>
    <row r="6" spans="1:22" ht="22.5" customHeight="1" x14ac:dyDescent="0.45">
      <c r="C6" s="80"/>
      <c r="D6" s="80"/>
      <c r="E6" s="80"/>
      <c r="F6" s="80"/>
      <c r="G6" s="80"/>
      <c r="H6" s="80"/>
      <c r="I6" s="80"/>
      <c r="O6" s="80"/>
      <c r="P6" s="80"/>
      <c r="Q6" s="80"/>
      <c r="R6" s="80"/>
      <c r="S6" s="80"/>
      <c r="T6" s="80" t="s">
        <v>114</v>
      </c>
      <c r="U6" s="80"/>
      <c r="V6" s="80"/>
    </row>
    <row r="7" spans="1:22" ht="22.5" customHeight="1" x14ac:dyDescent="0.45">
      <c r="C7" s="80"/>
      <c r="D7" s="80" t="s">
        <v>191</v>
      </c>
      <c r="E7" s="80"/>
      <c r="F7" s="80" t="s">
        <v>24</v>
      </c>
      <c r="G7" s="80"/>
      <c r="H7" s="80" t="s">
        <v>162</v>
      </c>
      <c r="I7" s="80"/>
      <c r="J7" s="80" t="s">
        <v>92</v>
      </c>
      <c r="K7" s="80"/>
      <c r="L7" s="80" t="s">
        <v>131</v>
      </c>
      <c r="M7" s="80"/>
      <c r="N7" s="80"/>
      <c r="O7" s="80"/>
      <c r="P7" s="80"/>
      <c r="Q7" s="80"/>
      <c r="R7" s="80" t="s">
        <v>33</v>
      </c>
      <c r="S7" s="80"/>
      <c r="T7" s="80" t="s">
        <v>154</v>
      </c>
      <c r="U7" s="80"/>
      <c r="V7" s="80" t="s">
        <v>33</v>
      </c>
    </row>
    <row r="8" spans="1:22" ht="22.5" customHeight="1" x14ac:dyDescent="0.45">
      <c r="B8" s="77" t="s">
        <v>1</v>
      </c>
      <c r="C8" s="80"/>
      <c r="D8" s="80" t="s">
        <v>35</v>
      </c>
      <c r="E8" s="80"/>
      <c r="F8" s="80" t="s">
        <v>84</v>
      </c>
      <c r="G8" s="80"/>
      <c r="H8" s="80" t="s">
        <v>126</v>
      </c>
      <c r="I8" s="80"/>
      <c r="J8" s="80" t="s">
        <v>91</v>
      </c>
      <c r="K8" s="80"/>
      <c r="L8" s="80" t="s">
        <v>126</v>
      </c>
      <c r="M8" s="80"/>
      <c r="N8" s="80" t="s">
        <v>45</v>
      </c>
      <c r="O8" s="80"/>
      <c r="P8" s="80" t="s">
        <v>126</v>
      </c>
      <c r="Q8" s="80"/>
      <c r="R8" s="80" t="s">
        <v>112</v>
      </c>
      <c r="S8" s="80"/>
      <c r="T8" s="80" t="s">
        <v>155</v>
      </c>
      <c r="U8" s="80"/>
      <c r="V8" s="80" t="s">
        <v>34</v>
      </c>
    </row>
    <row r="9" spans="1:22" ht="22.5" customHeight="1" x14ac:dyDescent="0.45">
      <c r="B9" s="77"/>
      <c r="C9" s="96"/>
      <c r="D9" s="205" t="s">
        <v>52</v>
      </c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  <c r="U9" s="205"/>
      <c r="V9" s="205"/>
    </row>
    <row r="10" spans="1:22" ht="22.5" customHeight="1" x14ac:dyDescent="0.45">
      <c r="A10" s="82" t="s">
        <v>349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</row>
    <row r="11" spans="1:22" ht="22.5" customHeight="1" x14ac:dyDescent="0.45">
      <c r="A11" s="82" t="s">
        <v>350</v>
      </c>
      <c r="B11" s="82"/>
      <c r="C11" s="114"/>
      <c r="D11" s="163">
        <f>'SH 11'!D32</f>
        <v>2048254862</v>
      </c>
      <c r="E11" s="162">
        <v>0</v>
      </c>
      <c r="F11" s="163">
        <f>'SH 11'!F32</f>
        <v>283563867</v>
      </c>
      <c r="G11" s="162">
        <v>0</v>
      </c>
      <c r="H11" s="162">
        <v>0</v>
      </c>
      <c r="I11" s="162">
        <v>0</v>
      </c>
      <c r="J11" s="163">
        <f>'SH 11'!J32</f>
        <v>204825487</v>
      </c>
      <c r="K11" s="162">
        <v>0</v>
      </c>
      <c r="L11" s="162">
        <v>0</v>
      </c>
      <c r="M11" s="162">
        <v>0</v>
      </c>
      <c r="N11" s="163">
        <f>'SH 11'!N32</f>
        <v>1232969797</v>
      </c>
      <c r="O11" s="162">
        <v>0</v>
      </c>
      <c r="P11" s="162">
        <v>0</v>
      </c>
      <c r="Q11" s="162">
        <v>0</v>
      </c>
      <c r="R11" s="163">
        <f>SUM(D11:P11)</f>
        <v>3769614013</v>
      </c>
      <c r="S11" s="162"/>
      <c r="T11" s="163">
        <f>'SH 11'!T32</f>
        <v>92</v>
      </c>
      <c r="U11" s="162">
        <v>0</v>
      </c>
      <c r="V11" s="163">
        <f>SUM(R11:T11)</f>
        <v>3769614105</v>
      </c>
    </row>
    <row r="12" spans="1:22" ht="10.5" customHeight="1" x14ac:dyDescent="0.45">
      <c r="A12" s="82"/>
      <c r="C12" s="103"/>
      <c r="D12" s="164"/>
      <c r="E12" s="165"/>
      <c r="F12" s="164"/>
      <c r="G12" s="165"/>
      <c r="H12" s="164"/>
      <c r="I12" s="165"/>
      <c r="J12" s="164"/>
      <c r="K12" s="165"/>
      <c r="L12" s="164"/>
      <c r="M12" s="165"/>
      <c r="N12" s="164"/>
      <c r="O12" s="165"/>
      <c r="P12" s="164"/>
      <c r="Q12" s="164"/>
      <c r="R12" s="164"/>
      <c r="S12" s="164"/>
      <c r="T12" s="164"/>
      <c r="U12" s="164"/>
      <c r="V12" s="164"/>
    </row>
    <row r="13" spans="1:22" ht="22.5" customHeight="1" x14ac:dyDescent="0.45">
      <c r="A13" s="82" t="s">
        <v>50</v>
      </c>
      <c r="C13" s="115"/>
      <c r="D13" s="164"/>
      <c r="E13" s="165"/>
      <c r="F13" s="164"/>
      <c r="G13" s="165"/>
      <c r="H13" s="164"/>
      <c r="I13" s="165"/>
      <c r="J13" s="164"/>
      <c r="K13" s="165"/>
      <c r="L13" s="164"/>
      <c r="M13" s="165"/>
      <c r="N13" s="164"/>
      <c r="O13" s="165"/>
      <c r="P13" s="164"/>
      <c r="Q13" s="164"/>
      <c r="R13" s="164"/>
      <c r="S13" s="164"/>
      <c r="T13" s="164"/>
      <c r="U13" s="164"/>
      <c r="V13" s="164"/>
    </row>
    <row r="14" spans="1:22" ht="22.5" customHeight="1" x14ac:dyDescent="0.45">
      <c r="A14" s="83" t="s">
        <v>346</v>
      </c>
      <c r="C14" s="115"/>
      <c r="D14" s="164"/>
      <c r="E14" s="165"/>
      <c r="F14" s="164"/>
      <c r="G14" s="165"/>
      <c r="H14" s="164"/>
      <c r="I14" s="165"/>
      <c r="J14" s="164"/>
      <c r="K14" s="165"/>
      <c r="L14" s="164"/>
      <c r="M14" s="165"/>
      <c r="N14" s="164"/>
      <c r="O14" s="165"/>
      <c r="P14" s="164"/>
      <c r="Q14" s="164"/>
      <c r="R14" s="164"/>
      <c r="S14" s="164"/>
      <c r="T14" s="164"/>
      <c r="U14" s="164"/>
      <c r="V14" s="164"/>
    </row>
    <row r="15" spans="1:22" ht="0.6" hidden="1" customHeight="1" x14ac:dyDescent="0.45">
      <c r="A15" s="91" t="s">
        <v>109</v>
      </c>
      <c r="B15" s="77">
        <v>20</v>
      </c>
      <c r="C15" s="121"/>
      <c r="D15" s="166"/>
      <c r="E15" s="182"/>
      <c r="F15" s="164"/>
      <c r="G15" s="182"/>
      <c r="H15" s="164"/>
      <c r="I15" s="182"/>
      <c r="J15" s="164"/>
      <c r="K15" s="138"/>
      <c r="L15" s="164"/>
      <c r="M15" s="138"/>
      <c r="N15" s="164"/>
      <c r="O15" s="182"/>
      <c r="P15" s="164"/>
      <c r="Q15" s="182"/>
      <c r="R15" s="166"/>
      <c r="S15" s="183"/>
      <c r="T15" s="166"/>
      <c r="U15" s="183"/>
      <c r="V15" s="166"/>
    </row>
    <row r="16" spans="1:22" ht="22.5" customHeight="1" x14ac:dyDescent="0.45">
      <c r="A16" s="78" t="s">
        <v>93</v>
      </c>
      <c r="B16" s="77">
        <v>21</v>
      </c>
      <c r="C16" s="117"/>
      <c r="D16" s="138">
        <v>0</v>
      </c>
      <c r="E16" s="168"/>
      <c r="F16" s="138">
        <v>0</v>
      </c>
      <c r="G16" s="168"/>
      <c r="H16" s="138"/>
      <c r="I16" s="168"/>
      <c r="J16" s="138">
        <v>0</v>
      </c>
      <c r="K16" s="138"/>
      <c r="L16" s="138"/>
      <c r="M16" s="138"/>
      <c r="N16" s="153">
        <v>-225302947</v>
      </c>
      <c r="O16" s="168"/>
      <c r="P16" s="138">
        <v>0</v>
      </c>
      <c r="Q16" s="168"/>
      <c r="R16" s="169">
        <f>SUM(D16:P16)</f>
        <v>-225302947</v>
      </c>
      <c r="S16" s="138"/>
      <c r="T16" s="138">
        <v>0</v>
      </c>
      <c r="U16" s="138"/>
      <c r="V16" s="170">
        <f>SUM(R16:T16)</f>
        <v>-225302947</v>
      </c>
    </row>
    <row r="17" spans="1:22" ht="22.5" customHeight="1" x14ac:dyDescent="0.45">
      <c r="A17" s="83" t="s">
        <v>348</v>
      </c>
      <c r="C17" s="115"/>
      <c r="D17" s="139">
        <f>SUM(D15:D16)</f>
        <v>0</v>
      </c>
      <c r="E17" s="165"/>
      <c r="F17" s="139">
        <f>SUM(F15:F16)</f>
        <v>0</v>
      </c>
      <c r="G17" s="165"/>
      <c r="H17" s="171">
        <f>SUM(H15:H16)</f>
        <v>0</v>
      </c>
      <c r="I17" s="165"/>
      <c r="J17" s="139">
        <f>SUM(J15:J16)</f>
        <v>0</v>
      </c>
      <c r="K17" s="165"/>
      <c r="L17" s="171">
        <f>SUM(L15:L16)</f>
        <v>0</v>
      </c>
      <c r="M17" s="165"/>
      <c r="N17" s="149">
        <f>SUM(N15:N16)</f>
        <v>-225302947</v>
      </c>
      <c r="O17" s="165"/>
      <c r="P17" s="171">
        <f>SUM(P15:P16)</f>
        <v>0</v>
      </c>
      <c r="Q17" s="164"/>
      <c r="R17" s="139">
        <f>SUM(R15:R16)</f>
        <v>-225302947</v>
      </c>
      <c r="S17" s="164"/>
      <c r="T17" s="139">
        <f>SUM(T15:T16)</f>
        <v>0</v>
      </c>
      <c r="U17" s="164"/>
      <c r="V17" s="139">
        <f>SUM(V15:V16)</f>
        <v>-225302947</v>
      </c>
    </row>
    <row r="18" spans="1:22" ht="10.5" customHeight="1" x14ac:dyDescent="0.45">
      <c r="A18" s="82"/>
      <c r="C18" s="103"/>
      <c r="D18" s="164"/>
      <c r="E18" s="165"/>
      <c r="F18" s="164"/>
      <c r="G18" s="165"/>
      <c r="H18" s="164"/>
      <c r="I18" s="165"/>
      <c r="J18" s="164"/>
      <c r="K18" s="165"/>
      <c r="L18" s="164"/>
      <c r="M18" s="165"/>
      <c r="N18" s="164"/>
      <c r="O18" s="165"/>
      <c r="P18" s="164"/>
      <c r="Q18" s="164"/>
      <c r="R18" s="164"/>
      <c r="S18" s="164"/>
      <c r="T18" s="164"/>
      <c r="U18" s="164"/>
      <c r="V18" s="164"/>
    </row>
    <row r="19" spans="1:22" ht="21" hidden="1" customHeight="1" x14ac:dyDescent="0.45">
      <c r="A19" s="83" t="s">
        <v>115</v>
      </c>
      <c r="C19" s="103"/>
      <c r="D19" s="164"/>
      <c r="E19" s="165"/>
      <c r="F19" s="164"/>
      <c r="G19" s="165"/>
      <c r="H19" s="164"/>
      <c r="I19" s="165"/>
      <c r="J19" s="164"/>
      <c r="K19" s="165"/>
      <c r="L19" s="164"/>
      <c r="M19" s="165"/>
      <c r="N19" s="164"/>
      <c r="O19" s="165"/>
      <c r="P19" s="164"/>
      <c r="Q19" s="164"/>
      <c r="R19" s="164"/>
      <c r="S19" s="164"/>
      <c r="T19" s="164"/>
      <c r="U19" s="164"/>
      <c r="V19" s="164"/>
    </row>
    <row r="20" spans="1:22" ht="22.5" hidden="1" customHeight="1" x14ac:dyDescent="0.45">
      <c r="A20" s="78" t="s">
        <v>347</v>
      </c>
      <c r="C20" s="103"/>
      <c r="D20" s="153">
        <v>0</v>
      </c>
      <c r="E20" s="138"/>
      <c r="F20" s="153">
        <v>0</v>
      </c>
      <c r="G20" s="138"/>
      <c r="H20" s="153"/>
      <c r="I20" s="138"/>
      <c r="J20" s="153">
        <v>0</v>
      </c>
      <c r="K20" s="138"/>
      <c r="L20" s="153"/>
      <c r="M20" s="138"/>
      <c r="N20" s="153">
        <v>0</v>
      </c>
      <c r="O20" s="138"/>
      <c r="P20" s="153"/>
      <c r="Q20" s="138"/>
      <c r="R20" s="169">
        <f>SUM(D20:P20)</f>
        <v>0</v>
      </c>
      <c r="S20" s="164"/>
      <c r="T20" s="166">
        <v>0</v>
      </c>
      <c r="U20" s="164"/>
      <c r="V20" s="169">
        <f>SUM(R20:T20)</f>
        <v>0</v>
      </c>
    </row>
    <row r="21" spans="1:22" ht="22.5" hidden="1" customHeight="1" x14ac:dyDescent="0.45">
      <c r="A21" s="83" t="s">
        <v>116</v>
      </c>
      <c r="C21" s="103"/>
      <c r="D21" s="139">
        <f>SUM(D20:D20)</f>
        <v>0</v>
      </c>
      <c r="E21" s="165"/>
      <c r="F21" s="139">
        <f>SUM(F20:F20)</f>
        <v>0</v>
      </c>
      <c r="G21" s="165"/>
      <c r="H21" s="171">
        <f>SUM(H20:H20)</f>
        <v>0</v>
      </c>
      <c r="I21" s="165"/>
      <c r="J21" s="139">
        <f>SUM(J20:J20)</f>
        <v>0</v>
      </c>
      <c r="K21" s="165"/>
      <c r="L21" s="171">
        <f>SUM(L20:L20)</f>
        <v>0</v>
      </c>
      <c r="M21" s="165"/>
      <c r="N21" s="139">
        <f>SUM(N20:N20)</f>
        <v>0</v>
      </c>
      <c r="O21" s="165"/>
      <c r="P21" s="171">
        <f>SUM(P20:P20)</f>
        <v>0</v>
      </c>
      <c r="Q21" s="164"/>
      <c r="R21" s="139">
        <f>SUM(R20:R20)</f>
        <v>0</v>
      </c>
      <c r="S21" s="164"/>
      <c r="T21" s="139">
        <f>SUM(T20:T20)</f>
        <v>0</v>
      </c>
      <c r="U21" s="164"/>
      <c r="V21" s="139">
        <f>SUM(V20:V20)</f>
        <v>0</v>
      </c>
    </row>
    <row r="22" spans="1:22" ht="10.5" hidden="1" customHeight="1" x14ac:dyDescent="0.45">
      <c r="A22" s="82"/>
      <c r="C22" s="103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</row>
    <row r="23" spans="1:22" ht="22.5" customHeight="1" x14ac:dyDescent="0.45">
      <c r="A23" s="83" t="s">
        <v>182</v>
      </c>
      <c r="C23" s="103"/>
      <c r="D23" s="149">
        <f>SUM(D17,D21)</f>
        <v>0</v>
      </c>
      <c r="E23" s="164"/>
      <c r="F23" s="149">
        <f>SUM(F17,F21)</f>
        <v>0</v>
      </c>
      <c r="G23" s="164"/>
      <c r="H23" s="172">
        <f>SUM(H17,H21)</f>
        <v>0</v>
      </c>
      <c r="I23" s="164"/>
      <c r="J23" s="149">
        <f>SUM(J17,J21)</f>
        <v>0</v>
      </c>
      <c r="K23" s="164"/>
      <c r="L23" s="172">
        <f>SUM(L17,L21)</f>
        <v>0</v>
      </c>
      <c r="M23" s="172"/>
      <c r="N23" s="149">
        <f>SUM(N17,N21)</f>
        <v>-225302947</v>
      </c>
      <c r="O23" s="172"/>
      <c r="P23" s="172">
        <f>SUM(P17,P21)</f>
        <v>0</v>
      </c>
      <c r="Q23" s="164"/>
      <c r="R23" s="149">
        <f>SUM(D23:P23)</f>
        <v>-225302947</v>
      </c>
      <c r="S23" s="154"/>
      <c r="T23" s="149">
        <f>SUM(T17,T21)</f>
        <v>0</v>
      </c>
      <c r="U23" s="164"/>
      <c r="V23" s="149">
        <f>SUM(V17,V21)</f>
        <v>-225302947</v>
      </c>
    </row>
    <row r="24" spans="1:22" ht="10.5" customHeight="1" x14ac:dyDescent="0.45">
      <c r="A24" s="82"/>
      <c r="C24" s="103"/>
      <c r="D24" s="164"/>
      <c r="E24" s="165"/>
      <c r="F24" s="164"/>
      <c r="G24" s="165"/>
      <c r="H24" s="164"/>
      <c r="I24" s="165"/>
      <c r="J24" s="164"/>
      <c r="K24" s="165"/>
      <c r="L24" s="164"/>
      <c r="M24" s="165"/>
      <c r="N24" s="164"/>
      <c r="O24" s="165"/>
      <c r="P24" s="164"/>
      <c r="Q24" s="164"/>
      <c r="R24" s="164"/>
      <c r="S24" s="164"/>
      <c r="T24" s="164"/>
      <c r="U24" s="164"/>
      <c r="V24" s="164"/>
    </row>
    <row r="25" spans="1:22" ht="22.5" customHeight="1" x14ac:dyDescent="0.45">
      <c r="A25" s="82" t="s">
        <v>53</v>
      </c>
      <c r="C25" s="115"/>
      <c r="D25" s="164"/>
      <c r="E25" s="165"/>
      <c r="F25" s="164"/>
      <c r="G25" s="165"/>
      <c r="H25" s="164"/>
      <c r="I25" s="165"/>
      <c r="J25" s="164"/>
      <c r="K25" s="165"/>
      <c r="L25" s="164"/>
      <c r="M25" s="165"/>
      <c r="N25" s="164"/>
      <c r="O25" s="165"/>
      <c r="P25" s="164"/>
      <c r="Q25" s="164"/>
      <c r="R25" s="164"/>
      <c r="S25" s="164"/>
      <c r="T25" s="164"/>
      <c r="U25" s="164"/>
      <c r="V25" s="164"/>
    </row>
    <row r="26" spans="1:22" ht="22.5" customHeight="1" x14ac:dyDescent="0.45">
      <c r="A26" s="78" t="s">
        <v>85</v>
      </c>
      <c r="C26" s="118"/>
      <c r="D26" s="138">
        <v>0</v>
      </c>
      <c r="E26" s="138"/>
      <c r="F26" s="138">
        <v>0</v>
      </c>
      <c r="G26" s="138"/>
      <c r="H26" s="138"/>
      <c r="I26" s="138"/>
      <c r="J26" s="138">
        <v>0</v>
      </c>
      <c r="K26" s="138"/>
      <c r="L26" s="138">
        <v>0</v>
      </c>
      <c r="M26" s="166"/>
      <c r="N26" s="173">
        <f>'PL-9-10'!D57</f>
        <v>306945561</v>
      </c>
      <c r="O26" s="138"/>
      <c r="P26" s="138"/>
      <c r="Q26" s="138"/>
      <c r="R26" s="169">
        <f>SUM(D26:P26)</f>
        <v>306945561</v>
      </c>
      <c r="S26" s="166"/>
      <c r="T26" s="169">
        <f>'PL-9-10'!D58</f>
        <v>-2</v>
      </c>
      <c r="U26" s="166"/>
      <c r="V26" s="169">
        <f>SUM(R26:T26)</f>
        <v>306945559</v>
      </c>
    </row>
    <row r="27" spans="1:22" ht="22.5" customHeight="1" x14ac:dyDescent="0.45">
      <c r="A27" s="78" t="s">
        <v>363</v>
      </c>
      <c r="B27" s="82"/>
      <c r="C27" s="118"/>
      <c r="D27" s="174">
        <v>0</v>
      </c>
      <c r="E27" s="166"/>
      <c r="F27" s="174">
        <v>0</v>
      </c>
      <c r="G27" s="166"/>
      <c r="H27" s="174"/>
      <c r="I27" s="166"/>
      <c r="J27" s="174">
        <v>0</v>
      </c>
      <c r="K27" s="166"/>
      <c r="L27" s="174">
        <v>0</v>
      </c>
      <c r="M27" s="138"/>
      <c r="N27" s="175">
        <f>'PL-9-10'!D53</f>
        <v>-4393568</v>
      </c>
      <c r="O27" s="166"/>
      <c r="P27" s="174"/>
      <c r="Q27" s="166"/>
      <c r="R27" s="169">
        <f>SUM(D27:N27)</f>
        <v>-4393568</v>
      </c>
      <c r="S27" s="138"/>
      <c r="T27" s="176">
        <v>0</v>
      </c>
      <c r="U27" s="138"/>
      <c r="V27" s="169">
        <f>SUM(R27:T27)</f>
        <v>-4393568</v>
      </c>
    </row>
    <row r="28" spans="1:22" ht="22.5" customHeight="1" x14ac:dyDescent="0.45">
      <c r="A28" s="82" t="s">
        <v>366</v>
      </c>
      <c r="B28" s="82"/>
      <c r="C28" s="119"/>
      <c r="D28" s="149">
        <f>SUM(D26:D27)</f>
        <v>0</v>
      </c>
      <c r="E28" s="177"/>
      <c r="F28" s="149">
        <f>SUM(F26:F27)</f>
        <v>0</v>
      </c>
      <c r="G28" s="177"/>
      <c r="H28" s="172">
        <f>SUM(H26:H27)</f>
        <v>0</v>
      </c>
      <c r="I28" s="177"/>
      <c r="J28" s="149">
        <f>SUM(J26:J27)</f>
        <v>0</v>
      </c>
      <c r="K28" s="164"/>
      <c r="L28" s="172">
        <f>SUM(L26:L27)</f>
        <v>0</v>
      </c>
      <c r="M28" s="164"/>
      <c r="N28" s="139">
        <f>SUM(N26:N27)</f>
        <v>302551993</v>
      </c>
      <c r="O28" s="172"/>
      <c r="P28" s="172">
        <f>SUM(P26:P27)</f>
        <v>0</v>
      </c>
      <c r="Q28" s="164"/>
      <c r="R28" s="139">
        <f>SUM(R26:R27)</f>
        <v>302551993</v>
      </c>
      <c r="S28" s="164"/>
      <c r="T28" s="139">
        <f>SUM(T26:T27)</f>
        <v>-2</v>
      </c>
      <c r="U28" s="164"/>
      <c r="V28" s="139">
        <f>SUM(V26:V27)</f>
        <v>302551991</v>
      </c>
    </row>
    <row r="29" spans="1:22" ht="10.5" customHeight="1" x14ac:dyDescent="0.45">
      <c r="A29" s="82"/>
      <c r="C29" s="103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</row>
    <row r="30" spans="1:22" ht="22.5" hidden="1" customHeight="1" x14ac:dyDescent="0.45">
      <c r="A30" s="78" t="s">
        <v>87</v>
      </c>
      <c r="B30" s="77">
        <v>17</v>
      </c>
      <c r="C30" s="118"/>
      <c r="D30" s="176">
        <v>0</v>
      </c>
      <c r="E30" s="166"/>
      <c r="F30" s="176">
        <v>0</v>
      </c>
      <c r="G30" s="166"/>
      <c r="H30" s="176">
        <v>0</v>
      </c>
      <c r="I30" s="166"/>
      <c r="J30" s="176">
        <v>0</v>
      </c>
      <c r="K30" s="166"/>
      <c r="L30" s="176">
        <v>0</v>
      </c>
      <c r="M30" s="178"/>
      <c r="N30" s="176">
        <v>0</v>
      </c>
      <c r="O30" s="166"/>
      <c r="P30" s="176">
        <v>0</v>
      </c>
      <c r="Q30" s="166"/>
      <c r="R30" s="179">
        <f>SUM(D30:N30)</f>
        <v>0</v>
      </c>
      <c r="S30" s="166"/>
      <c r="T30" s="166">
        <v>0</v>
      </c>
      <c r="U30" s="166"/>
      <c r="V30" s="179">
        <f>SUM(R30:T30)</f>
        <v>0</v>
      </c>
    </row>
    <row r="31" spans="1:22" ht="22.5" hidden="1" customHeight="1" x14ac:dyDescent="0.45">
      <c r="A31" s="78" t="s">
        <v>130</v>
      </c>
      <c r="B31" s="77" t="s">
        <v>150</v>
      </c>
      <c r="C31" s="118"/>
      <c r="D31" s="176">
        <v>0</v>
      </c>
      <c r="E31" s="166"/>
      <c r="F31" s="176">
        <v>0</v>
      </c>
      <c r="G31" s="166"/>
      <c r="H31" s="176">
        <v>0</v>
      </c>
      <c r="I31" s="166"/>
      <c r="J31" s="176">
        <v>0</v>
      </c>
      <c r="K31" s="166"/>
      <c r="L31" s="176">
        <v>0</v>
      </c>
      <c r="M31" s="178"/>
      <c r="N31" s="176">
        <v>0</v>
      </c>
      <c r="O31" s="166"/>
      <c r="P31" s="176">
        <v>0</v>
      </c>
      <c r="Q31" s="166"/>
      <c r="R31" s="166">
        <f>SUM(D31:N31)</f>
        <v>0</v>
      </c>
      <c r="S31" s="166"/>
      <c r="T31" s="166">
        <v>0</v>
      </c>
      <c r="U31" s="166"/>
      <c r="V31" s="166">
        <f>SUM(R31:T31)</f>
        <v>0</v>
      </c>
    </row>
    <row r="32" spans="1:22" ht="22.5" customHeight="1" thickBot="1" x14ac:dyDescent="0.5">
      <c r="A32" s="120" t="s">
        <v>351</v>
      </c>
      <c r="C32" s="114">
        <f>C11+C17+C28</f>
        <v>0</v>
      </c>
      <c r="D32" s="180">
        <f>D11+D17+D21+D28+D30+D31</f>
        <v>2048254862</v>
      </c>
      <c r="E32" s="162">
        <f>E11+E17+E28</f>
        <v>0</v>
      </c>
      <c r="F32" s="180">
        <f>F11+F17+F21+F28+F30+F31</f>
        <v>283563867</v>
      </c>
      <c r="G32" s="162">
        <f>G11+G17+G28</f>
        <v>0</v>
      </c>
      <c r="H32" s="181">
        <f>H11+H17+H21+H28+H30+H31</f>
        <v>0</v>
      </c>
      <c r="I32" s="162">
        <f>I11+I17+I28</f>
        <v>0</v>
      </c>
      <c r="J32" s="180">
        <f>J11+J17+J21+J28+J30+J31</f>
        <v>204825487</v>
      </c>
      <c r="K32" s="162">
        <f>K11+K17+K28</f>
        <v>0</v>
      </c>
      <c r="L32" s="181">
        <f>L11+L17+L21+L28+L30+L31</f>
        <v>0</v>
      </c>
      <c r="M32" s="162">
        <f>M11+M17+M28</f>
        <v>0</v>
      </c>
      <c r="N32" s="180">
        <f>N11+N17+N21+N28+N30+N31</f>
        <v>1310218843</v>
      </c>
      <c r="O32" s="162">
        <f>O11+O17+O28</f>
        <v>0</v>
      </c>
      <c r="P32" s="181">
        <f>P11+P17+P21+P28+P30+P31</f>
        <v>0</v>
      </c>
      <c r="Q32" s="162">
        <f>Q11+Q17+Q28</f>
        <v>0</v>
      </c>
      <c r="R32" s="180">
        <f>R11+R17+R21+R28+R30+R31</f>
        <v>3846863059</v>
      </c>
      <c r="S32" s="162">
        <f>S11+S17+S28</f>
        <v>0</v>
      </c>
      <c r="T32" s="180">
        <f>T11+T17+T21+T28+T30+T31</f>
        <v>90</v>
      </c>
      <c r="U32" s="162">
        <f>U11+U17+U28</f>
        <v>0</v>
      </c>
      <c r="V32" s="180">
        <f>V11+V17+V21+V28+V30+V31</f>
        <v>3846863149</v>
      </c>
    </row>
    <row r="33" spans="4:20" ht="22.5" thickTop="1" x14ac:dyDescent="0.45"/>
    <row r="34" spans="4:20" x14ac:dyDescent="0.45">
      <c r="D34" s="84">
        <f>'SFP-6-8'!D87-'SH12'!D32</f>
        <v>0</v>
      </c>
      <c r="F34" s="84">
        <f>'SFP-6-8'!D88-'SH12'!F32</f>
        <v>0</v>
      </c>
      <c r="H34" s="84">
        <f>'SFP-6-8'!D89-'SH12'!H32</f>
        <v>0</v>
      </c>
      <c r="J34" s="84">
        <f>'SFP-6-8'!D92-'SH12'!J32</f>
        <v>0</v>
      </c>
      <c r="L34" s="84">
        <f>'SFP-6-8'!D93-'SH12'!L32</f>
        <v>0</v>
      </c>
      <c r="N34" s="84">
        <f>'SFP-6-8'!D94-'SH12'!N32</f>
        <v>0</v>
      </c>
      <c r="P34" s="84">
        <f>'SFP-6-8'!D95-'SH12'!P32</f>
        <v>0</v>
      </c>
      <c r="R34" s="84">
        <f>'SFP-6-8'!D96-'SH12'!R32</f>
        <v>0</v>
      </c>
      <c r="T34" s="102">
        <f>'SFP-6-8'!D97-'SH12'!T32</f>
        <v>0</v>
      </c>
    </row>
    <row r="35" spans="4:20" x14ac:dyDescent="0.45">
      <c r="T35" s="102"/>
    </row>
    <row r="36" spans="4:20" x14ac:dyDescent="0.45">
      <c r="T36" s="84"/>
    </row>
    <row r="37" spans="4:20" x14ac:dyDescent="0.45">
      <c r="T37" s="84"/>
    </row>
    <row r="38" spans="4:20" x14ac:dyDescent="0.45">
      <c r="T38" s="100"/>
    </row>
    <row r="41" spans="4:20" x14ac:dyDescent="0.45">
      <c r="T41" s="100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3:V3"/>
    <mergeCell ref="J4:N4"/>
    <mergeCell ref="D9:V9"/>
  </mergeCells>
  <pageMargins left="0.7" right="0.7" top="0.48" bottom="0.5" header="0.5" footer="0.5"/>
  <pageSetup paperSize="9" scale="75" firstPageNumber="12" fitToWidth="0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  <ignoredErrors>
    <ignoredError sqref="D32 F32 H32 J32 L32 N32 P32 R3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6F874-21C5-4392-B990-6FDD5445AE4D}">
  <sheetPr>
    <tabColor theme="6" tint="-0.499984740745262"/>
  </sheetPr>
  <dimension ref="A1:S26"/>
  <sheetViews>
    <sheetView view="pageBreakPreview" zoomScale="75" zoomScaleNormal="60" zoomScaleSheetLayoutView="75" workbookViewId="0"/>
  </sheetViews>
  <sheetFormatPr defaultColWidth="9.140625" defaultRowHeight="21.75" x14ac:dyDescent="0.45"/>
  <cols>
    <col min="1" max="1" width="76.7109375" style="78" customWidth="1"/>
    <col min="2" max="2" width="15.7109375" style="78" customWidth="1"/>
    <col min="3" max="3" width="1.140625" style="78" customWidth="1"/>
    <col min="4" max="4" width="15.85546875" style="78" customWidth="1"/>
    <col min="5" max="5" width="1.140625" style="78" customWidth="1"/>
    <col min="6" max="6" width="15.85546875" style="78" customWidth="1"/>
    <col min="7" max="7" width="1.140625" style="78" customWidth="1"/>
    <col min="8" max="8" width="14.140625" style="78" hidden="1" customWidth="1"/>
    <col min="9" max="9" width="1.140625" style="78" hidden="1" customWidth="1"/>
    <col min="10" max="10" width="15.85546875" style="78" customWidth="1"/>
    <col min="11" max="11" width="1.140625" style="78" customWidth="1"/>
    <col min="12" max="12" width="14.140625" style="78" hidden="1" customWidth="1"/>
    <col min="13" max="13" width="1.140625" style="78" hidden="1" customWidth="1"/>
    <col min="14" max="14" width="15.85546875" style="78" customWidth="1"/>
    <col min="15" max="15" width="1.140625" style="78" customWidth="1"/>
    <col min="16" max="16" width="15.85546875" style="78" customWidth="1"/>
    <col min="17" max="17" width="12.140625" style="78" customWidth="1"/>
    <col min="18" max="18" width="16.5703125" style="78" bestFit="1" customWidth="1"/>
    <col min="19" max="16384" width="9.140625" style="78"/>
  </cols>
  <sheetData>
    <row r="1" spans="1:17" ht="22.5" customHeight="1" x14ac:dyDescent="0.5">
      <c r="A1" s="76" t="s">
        <v>110</v>
      </c>
      <c r="B1" s="112"/>
      <c r="P1" s="113"/>
    </row>
    <row r="2" spans="1:17" ht="22.5" customHeight="1" x14ac:dyDescent="0.5">
      <c r="A2" s="76" t="s">
        <v>197</v>
      </c>
      <c r="B2" s="112"/>
      <c r="P2" s="113"/>
    </row>
    <row r="3" spans="1:17" ht="22.5" customHeight="1" x14ac:dyDescent="0.5">
      <c r="A3" s="76"/>
      <c r="B3" s="112"/>
      <c r="P3" s="113"/>
    </row>
    <row r="4" spans="1:17" ht="22.5" customHeight="1" x14ac:dyDescent="0.45">
      <c r="A4" s="82"/>
      <c r="C4" s="82"/>
      <c r="D4" s="206" t="s">
        <v>54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</row>
    <row r="5" spans="1:17" ht="22.5" customHeight="1" x14ac:dyDescent="0.45">
      <c r="A5" s="82"/>
      <c r="C5" s="82"/>
      <c r="D5" s="81"/>
      <c r="E5" s="81"/>
      <c r="F5" s="81"/>
      <c r="G5" s="81"/>
      <c r="H5" s="81"/>
      <c r="I5" s="81"/>
      <c r="J5" s="209" t="s">
        <v>15</v>
      </c>
      <c r="K5" s="209"/>
      <c r="L5" s="209"/>
      <c r="M5" s="209"/>
      <c r="N5" s="209"/>
      <c r="O5" s="81"/>
      <c r="P5" s="81"/>
    </row>
    <row r="6" spans="1:17" ht="22.5" customHeight="1" x14ac:dyDescent="0.45">
      <c r="C6" s="80"/>
      <c r="D6" s="80"/>
      <c r="E6" s="80"/>
      <c r="F6" s="80"/>
      <c r="G6" s="80"/>
      <c r="H6" s="80"/>
      <c r="I6" s="80"/>
      <c r="O6" s="80"/>
      <c r="P6" s="80"/>
    </row>
    <row r="7" spans="1:17" ht="22.5" customHeight="1" x14ac:dyDescent="0.45">
      <c r="C7" s="80"/>
      <c r="D7" s="80" t="s">
        <v>191</v>
      </c>
      <c r="E7" s="80"/>
      <c r="F7" s="80" t="s">
        <v>24</v>
      </c>
      <c r="G7" s="80"/>
      <c r="H7" s="80" t="s">
        <v>162</v>
      </c>
      <c r="I7" s="80"/>
      <c r="J7" s="80" t="s">
        <v>92</v>
      </c>
      <c r="K7" s="80"/>
      <c r="L7" s="80" t="s">
        <v>131</v>
      </c>
      <c r="M7" s="80"/>
      <c r="N7" s="80"/>
      <c r="O7" s="80"/>
      <c r="P7" s="80" t="s">
        <v>33</v>
      </c>
    </row>
    <row r="8" spans="1:17" ht="22.5" customHeight="1" x14ac:dyDescent="0.45">
      <c r="B8" s="77" t="s">
        <v>1</v>
      </c>
      <c r="C8" s="80"/>
      <c r="D8" s="80" t="s">
        <v>35</v>
      </c>
      <c r="E8" s="80"/>
      <c r="F8" s="80" t="s">
        <v>84</v>
      </c>
      <c r="G8" s="80"/>
      <c r="H8" s="80" t="s">
        <v>126</v>
      </c>
      <c r="I8" s="80"/>
      <c r="J8" s="80" t="s">
        <v>91</v>
      </c>
      <c r="K8" s="80"/>
      <c r="L8" s="80" t="s">
        <v>126</v>
      </c>
      <c r="M8" s="80"/>
      <c r="N8" s="80" t="s">
        <v>45</v>
      </c>
      <c r="O8" s="80"/>
      <c r="P8" s="80" t="s">
        <v>34</v>
      </c>
    </row>
    <row r="9" spans="1:17" ht="22.5" customHeight="1" x14ac:dyDescent="0.45">
      <c r="B9" s="77"/>
      <c r="C9" s="96"/>
      <c r="D9" s="205" t="s">
        <v>52</v>
      </c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</row>
    <row r="10" spans="1:17" s="82" customFormat="1" ht="22.5" customHeight="1" x14ac:dyDescent="0.45">
      <c r="A10" s="82" t="s">
        <v>194</v>
      </c>
      <c r="B10" s="81"/>
      <c r="C10" s="81"/>
      <c r="D10" s="123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</row>
    <row r="11" spans="1:17" ht="22.5" customHeight="1" x14ac:dyDescent="0.45">
      <c r="A11" s="82" t="s">
        <v>195</v>
      </c>
      <c r="C11" s="103"/>
      <c r="D11" s="162">
        <v>2048254862</v>
      </c>
      <c r="E11" s="162">
        <v>0</v>
      </c>
      <c r="F11" s="162">
        <v>283563867</v>
      </c>
      <c r="G11" s="162"/>
      <c r="H11" s="162">
        <v>0</v>
      </c>
      <c r="I11" s="162">
        <v>0</v>
      </c>
      <c r="J11" s="162">
        <v>204825487</v>
      </c>
      <c r="K11" s="162">
        <v>0</v>
      </c>
      <c r="L11" s="162">
        <v>0</v>
      </c>
      <c r="M11" s="162">
        <v>0</v>
      </c>
      <c r="N11" s="162">
        <v>1001746722</v>
      </c>
      <c r="O11" s="184"/>
      <c r="P11" s="154">
        <f>SUM(D11:N11)</f>
        <v>3538390938</v>
      </c>
      <c r="Q11" s="84"/>
    </row>
    <row r="12" spans="1:17" ht="10.5" customHeight="1" x14ac:dyDescent="0.45">
      <c r="A12" s="82"/>
      <c r="C12" s="103"/>
      <c r="D12" s="164"/>
      <c r="E12" s="185"/>
      <c r="F12" s="164"/>
      <c r="G12" s="164"/>
      <c r="H12" s="164"/>
      <c r="I12" s="185"/>
      <c r="J12" s="164"/>
      <c r="K12" s="185"/>
      <c r="L12" s="164"/>
      <c r="M12" s="185"/>
      <c r="N12" s="164"/>
      <c r="O12" s="185"/>
      <c r="P12" s="164"/>
    </row>
    <row r="13" spans="1:17" ht="22.5" customHeight="1" x14ac:dyDescent="0.45">
      <c r="A13" s="82" t="s">
        <v>50</v>
      </c>
      <c r="C13" s="115"/>
      <c r="D13" s="164"/>
      <c r="E13" s="185"/>
      <c r="F13" s="164"/>
      <c r="G13" s="164"/>
      <c r="H13" s="164"/>
      <c r="I13" s="185"/>
      <c r="J13" s="164"/>
      <c r="K13" s="185"/>
      <c r="L13" s="164"/>
      <c r="M13" s="185"/>
      <c r="N13" s="164"/>
      <c r="O13" s="185"/>
      <c r="P13" s="164"/>
    </row>
    <row r="14" spans="1:17" ht="22.5" customHeight="1" x14ac:dyDescent="0.45">
      <c r="A14" s="83" t="s">
        <v>346</v>
      </c>
      <c r="C14" s="115"/>
      <c r="D14" s="164"/>
      <c r="E14" s="185"/>
      <c r="F14" s="164"/>
      <c r="G14" s="164"/>
      <c r="H14" s="164"/>
      <c r="I14" s="185"/>
      <c r="J14" s="164"/>
      <c r="K14" s="185"/>
      <c r="L14" s="164"/>
      <c r="M14" s="185"/>
      <c r="N14" s="164"/>
      <c r="O14" s="185"/>
      <c r="P14" s="164"/>
    </row>
    <row r="15" spans="1:17" s="122" customFormat="1" ht="22.5" customHeight="1" x14ac:dyDescent="0.45">
      <c r="A15" s="78" t="s">
        <v>93</v>
      </c>
      <c r="B15" s="77">
        <v>21</v>
      </c>
      <c r="D15" s="138">
        <v>0</v>
      </c>
      <c r="E15" s="168"/>
      <c r="F15" s="138">
        <v>0</v>
      </c>
      <c r="G15" s="138"/>
      <c r="H15" s="176">
        <v>0</v>
      </c>
      <c r="I15" s="168"/>
      <c r="J15" s="138">
        <v>0</v>
      </c>
      <c r="K15" s="138"/>
      <c r="L15" s="176">
        <v>0</v>
      </c>
      <c r="M15" s="138"/>
      <c r="N15" s="153">
        <v>-225307960</v>
      </c>
      <c r="O15" s="117">
        <v>0</v>
      </c>
      <c r="P15" s="175">
        <f>SUM(D15:N15)</f>
        <v>-225307960</v>
      </c>
    </row>
    <row r="16" spans="1:17" ht="22.5" customHeight="1" x14ac:dyDescent="0.45">
      <c r="A16" s="83" t="s">
        <v>346</v>
      </c>
      <c r="C16" s="115"/>
      <c r="D16" s="139">
        <f>SUM(D15:D15)</f>
        <v>0</v>
      </c>
      <c r="E16" s="186"/>
      <c r="F16" s="139">
        <f>SUM(F15:F15)</f>
        <v>0</v>
      </c>
      <c r="G16" s="162"/>
      <c r="H16" s="171">
        <f>SUM(H15:H15)</f>
        <v>0</v>
      </c>
      <c r="I16" s="185"/>
      <c r="J16" s="139">
        <f>SUM(J15:J15)</f>
        <v>0</v>
      </c>
      <c r="K16" s="185"/>
      <c r="L16" s="171">
        <f>SUM(L15:L15)</f>
        <v>0</v>
      </c>
      <c r="M16" s="185">
        <v>0</v>
      </c>
      <c r="N16" s="139">
        <f>SUM(N15:N15)</f>
        <v>-225307960</v>
      </c>
      <c r="O16" s="186">
        <v>0</v>
      </c>
      <c r="P16" s="139">
        <f>SUM(P15:P15)</f>
        <v>-225307960</v>
      </c>
    </row>
    <row r="17" spans="1:19" ht="10.5" customHeight="1" x14ac:dyDescent="0.45">
      <c r="A17" s="82"/>
      <c r="C17" s="103"/>
      <c r="D17" s="164"/>
      <c r="E17" s="185"/>
      <c r="F17" s="164"/>
      <c r="G17" s="164"/>
      <c r="H17" s="164"/>
      <c r="I17" s="185"/>
      <c r="J17" s="164"/>
      <c r="K17" s="185"/>
      <c r="L17" s="164"/>
      <c r="M17" s="185"/>
      <c r="N17" s="164"/>
      <c r="O17" s="185"/>
      <c r="P17" s="164"/>
    </row>
    <row r="18" spans="1:19" ht="22.5" customHeight="1" x14ac:dyDescent="0.45">
      <c r="A18" s="82" t="s">
        <v>53</v>
      </c>
      <c r="C18" s="115"/>
      <c r="D18" s="164"/>
      <c r="E18" s="165"/>
      <c r="F18" s="164"/>
      <c r="G18" s="164"/>
      <c r="H18" s="164"/>
      <c r="I18" s="165"/>
      <c r="J18" s="164"/>
      <c r="K18" s="165"/>
      <c r="L18" s="164"/>
      <c r="M18" s="165"/>
      <c r="N18" s="164"/>
      <c r="O18" s="165"/>
      <c r="P18" s="164"/>
    </row>
    <row r="19" spans="1:19" s="82" customFormat="1" ht="22.5" customHeight="1" x14ac:dyDescent="0.45">
      <c r="A19" s="78" t="s">
        <v>85</v>
      </c>
      <c r="C19" s="124"/>
      <c r="D19" s="138">
        <v>0</v>
      </c>
      <c r="E19" s="187"/>
      <c r="F19" s="138">
        <v>0</v>
      </c>
      <c r="G19" s="138"/>
      <c r="H19" s="138">
        <v>0</v>
      </c>
      <c r="I19" s="187"/>
      <c r="J19" s="138">
        <v>0</v>
      </c>
      <c r="K19" s="138"/>
      <c r="L19" s="138">
        <v>0</v>
      </c>
      <c r="M19" s="138"/>
      <c r="N19" s="173">
        <f>'PL-9-10'!J57</f>
        <v>326696942</v>
      </c>
      <c r="O19" s="187"/>
      <c r="P19" s="175">
        <f>SUM(D19:N19)</f>
        <v>326696942</v>
      </c>
    </row>
    <row r="20" spans="1:19" s="82" customFormat="1" ht="22.5" customHeight="1" x14ac:dyDescent="0.45">
      <c r="A20" s="78" t="s">
        <v>363</v>
      </c>
      <c r="C20" s="124"/>
      <c r="D20" s="176">
        <v>0</v>
      </c>
      <c r="E20" s="187"/>
      <c r="F20" s="176">
        <v>0</v>
      </c>
      <c r="G20" s="176"/>
      <c r="H20" s="176">
        <v>0</v>
      </c>
      <c r="I20" s="187"/>
      <c r="J20" s="176">
        <v>0</v>
      </c>
      <c r="K20" s="166"/>
      <c r="L20" s="176">
        <v>0</v>
      </c>
      <c r="M20" s="138"/>
      <c r="N20" s="175">
        <f>'PL-9-10'!J53</f>
        <v>-10584210</v>
      </c>
      <c r="O20" s="187"/>
      <c r="P20" s="175">
        <f>SUM(D20:N20)</f>
        <v>-10584210</v>
      </c>
    </row>
    <row r="21" spans="1:19" s="82" customFormat="1" ht="22.5" customHeight="1" x14ac:dyDescent="0.45">
      <c r="A21" s="82" t="s">
        <v>366</v>
      </c>
      <c r="C21" s="125"/>
      <c r="D21" s="139">
        <f>SUM(D19:D20)</f>
        <v>0</v>
      </c>
      <c r="E21" s="188"/>
      <c r="F21" s="139">
        <f>SUM(F19:F20)</f>
        <v>0</v>
      </c>
      <c r="G21" s="162"/>
      <c r="H21" s="171">
        <f>SUM(H19:H20)</f>
        <v>0</v>
      </c>
      <c r="I21" s="188"/>
      <c r="J21" s="139">
        <f>SUM(J19:J20)</f>
        <v>0</v>
      </c>
      <c r="K21" s="156"/>
      <c r="L21" s="171">
        <f>SUM(L19:L20)</f>
        <v>0</v>
      </c>
      <c r="M21" s="156"/>
      <c r="N21" s="139">
        <f>SUM(N19:N20)</f>
        <v>316112732</v>
      </c>
      <c r="O21" s="188"/>
      <c r="P21" s="139">
        <f>SUM(P19:P20)</f>
        <v>316112732</v>
      </c>
    </row>
    <row r="22" spans="1:19" ht="10.5" customHeight="1" x14ac:dyDescent="0.45">
      <c r="A22" s="82"/>
      <c r="C22" s="103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</row>
    <row r="23" spans="1:19" s="82" customFormat="1" ht="22.5" hidden="1" customHeight="1" x14ac:dyDescent="0.45">
      <c r="A23" s="78" t="s">
        <v>87</v>
      </c>
      <c r="B23" s="77">
        <v>17</v>
      </c>
      <c r="C23" s="118"/>
      <c r="D23" s="176">
        <v>0</v>
      </c>
      <c r="E23" s="187"/>
      <c r="F23" s="176">
        <v>0</v>
      </c>
      <c r="G23" s="138"/>
      <c r="H23" s="176">
        <v>0</v>
      </c>
      <c r="I23" s="187"/>
      <c r="J23" s="176">
        <v>0</v>
      </c>
      <c r="K23" s="178"/>
      <c r="L23" s="176">
        <v>0</v>
      </c>
      <c r="M23" s="187"/>
      <c r="N23" s="176">
        <v>0</v>
      </c>
      <c r="O23" s="187"/>
      <c r="P23" s="176">
        <f>SUM(D23:N23)</f>
        <v>0</v>
      </c>
    </row>
    <row r="24" spans="1:19" s="82" customFormat="1" ht="22.5" hidden="1" customHeight="1" thickBot="1" x14ac:dyDescent="0.5">
      <c r="A24" s="78" t="s">
        <v>130</v>
      </c>
      <c r="B24" s="77" t="s">
        <v>150</v>
      </c>
      <c r="C24" s="118"/>
      <c r="D24" s="138">
        <v>0</v>
      </c>
      <c r="E24" s="189"/>
      <c r="F24" s="138">
        <v>0</v>
      </c>
      <c r="G24" s="138"/>
      <c r="H24" s="138">
        <v>0</v>
      </c>
      <c r="I24" s="189"/>
      <c r="J24" s="138">
        <v>0</v>
      </c>
      <c r="K24" s="178"/>
      <c r="L24" s="138">
        <v>0</v>
      </c>
      <c r="M24" s="178"/>
      <c r="N24" s="138">
        <v>0</v>
      </c>
      <c r="O24" s="189"/>
      <c r="P24" s="138">
        <f>SUM(D24:N24)</f>
        <v>0</v>
      </c>
    </row>
    <row r="25" spans="1:19" ht="22.5" customHeight="1" thickBot="1" x14ac:dyDescent="0.5">
      <c r="A25" s="120" t="s">
        <v>193</v>
      </c>
      <c r="C25" s="114">
        <f>C11+C16+C21</f>
        <v>0</v>
      </c>
      <c r="D25" s="145">
        <f>D11+D16+D21+D23+D24</f>
        <v>2048254862</v>
      </c>
      <c r="E25" s="190">
        <f>E11+E16+E21</f>
        <v>0</v>
      </c>
      <c r="F25" s="145">
        <f>F11+F16+F21+F23+F24</f>
        <v>283563867</v>
      </c>
      <c r="G25" s="162"/>
      <c r="H25" s="181">
        <f>H11+H16+H21+H23+H24</f>
        <v>0</v>
      </c>
      <c r="I25" s="190">
        <f>I11+I16+I21</f>
        <v>0</v>
      </c>
      <c r="J25" s="145">
        <f>J11+J16+J21+J23+J24</f>
        <v>204825487</v>
      </c>
      <c r="K25" s="162">
        <f>K11+K16+K21</f>
        <v>0</v>
      </c>
      <c r="L25" s="181">
        <f>L11+L16+L21+L23+L24</f>
        <v>0</v>
      </c>
      <c r="M25" s="162">
        <f>M11+M16+M21</f>
        <v>0</v>
      </c>
      <c r="N25" s="145">
        <f>N11+N16+N21+N23+N24</f>
        <v>1092551494</v>
      </c>
      <c r="O25" s="190">
        <f>O11+O16+O21</f>
        <v>0</v>
      </c>
      <c r="P25" s="145">
        <f>P11+P16+P21+P23+P24</f>
        <v>3629195710</v>
      </c>
      <c r="Q25" s="126"/>
      <c r="R25" s="126"/>
      <c r="S25" s="100"/>
    </row>
    <row r="26" spans="1:19" ht="24" customHeight="1" thickTop="1" x14ac:dyDescent="0.5">
      <c r="P26" s="127"/>
      <c r="R26" s="128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P4"/>
    <mergeCell ref="J5:N5"/>
    <mergeCell ref="D9:P9"/>
  </mergeCells>
  <pageMargins left="0.7" right="0.7" top="0.48" bottom="0.5" header="0.5" footer="0.5"/>
  <pageSetup paperSize="9" scale="85" firstPageNumber="13" fitToWidth="0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B2244-9D0F-412C-88D3-4F05A7BDAC99}">
  <sheetPr>
    <tabColor theme="6" tint="-0.499984740745262"/>
  </sheetPr>
  <dimension ref="A1:P26"/>
  <sheetViews>
    <sheetView view="pageBreakPreview" zoomScale="75" zoomScaleNormal="60" zoomScaleSheetLayoutView="75" workbookViewId="0"/>
  </sheetViews>
  <sheetFormatPr defaultColWidth="9.140625" defaultRowHeight="21.75" x14ac:dyDescent="0.45"/>
  <cols>
    <col min="1" max="1" width="76.7109375" style="78" customWidth="1"/>
    <col min="2" max="2" width="15.7109375" style="78" customWidth="1"/>
    <col min="3" max="3" width="1.140625" style="78" customWidth="1"/>
    <col min="4" max="4" width="15.85546875" style="78" customWidth="1"/>
    <col min="5" max="5" width="1.140625" style="78" customWidth="1"/>
    <col min="6" max="6" width="15.85546875" style="78" customWidth="1"/>
    <col min="7" max="7" width="1.140625" style="78" customWidth="1"/>
    <col min="8" max="8" width="14.140625" style="78" hidden="1" customWidth="1"/>
    <col min="9" max="9" width="1.140625" style="78" hidden="1" customWidth="1"/>
    <col min="10" max="10" width="15.85546875" style="78" customWidth="1"/>
    <col min="11" max="11" width="1.140625" style="78" customWidth="1"/>
    <col min="12" max="12" width="14.140625" style="78" hidden="1" customWidth="1"/>
    <col min="13" max="13" width="1.140625" style="78" hidden="1" customWidth="1"/>
    <col min="14" max="14" width="15.85546875" style="78" customWidth="1"/>
    <col min="15" max="15" width="1.140625" style="78" customWidth="1"/>
    <col min="16" max="16" width="15.85546875" style="78" customWidth="1"/>
    <col min="17" max="17" width="12.140625" customWidth="1"/>
    <col min="18" max="18" width="16.5703125" bestFit="1" customWidth="1"/>
  </cols>
  <sheetData>
    <row r="1" spans="1:16" ht="22.5" customHeight="1" x14ac:dyDescent="0.5">
      <c r="A1" s="76" t="s">
        <v>110</v>
      </c>
      <c r="B1" s="112"/>
      <c r="P1" s="113"/>
    </row>
    <row r="2" spans="1:16" ht="22.5" customHeight="1" x14ac:dyDescent="0.5">
      <c r="A2" s="76" t="s">
        <v>197</v>
      </c>
      <c r="B2" s="112"/>
      <c r="P2" s="113"/>
    </row>
    <row r="3" spans="1:16" ht="22.5" customHeight="1" x14ac:dyDescent="0.5">
      <c r="A3" s="76"/>
      <c r="B3" s="112"/>
      <c r="P3" s="113"/>
    </row>
    <row r="4" spans="1:16" ht="22.5" customHeight="1" x14ac:dyDescent="0.45">
      <c r="A4" s="82"/>
      <c r="C4" s="82"/>
      <c r="D4" s="206" t="s">
        <v>54</v>
      </c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</row>
    <row r="5" spans="1:16" ht="22.5" customHeight="1" x14ac:dyDescent="0.45">
      <c r="A5" s="82"/>
      <c r="C5" s="82"/>
      <c r="D5" s="81"/>
      <c r="E5" s="81"/>
      <c r="F5" s="81"/>
      <c r="G5" s="81"/>
      <c r="H5" s="81"/>
      <c r="I5" s="81"/>
      <c r="J5" s="209" t="s">
        <v>15</v>
      </c>
      <c r="K5" s="209"/>
      <c r="L5" s="209"/>
      <c r="M5" s="209"/>
      <c r="N5" s="209"/>
      <c r="O5" s="81"/>
      <c r="P5" s="81"/>
    </row>
    <row r="6" spans="1:16" ht="22.5" customHeight="1" x14ac:dyDescent="0.45">
      <c r="C6" s="80"/>
      <c r="D6" s="80"/>
      <c r="E6" s="80"/>
      <c r="F6" s="80"/>
      <c r="G6" s="80"/>
      <c r="H6" s="80"/>
      <c r="I6" s="80"/>
      <c r="O6" s="80"/>
      <c r="P6" s="80"/>
    </row>
    <row r="7" spans="1:16" ht="22.5" customHeight="1" x14ac:dyDescent="0.45">
      <c r="C7" s="80"/>
      <c r="D7" s="80" t="s">
        <v>191</v>
      </c>
      <c r="E7" s="80"/>
      <c r="F7" s="80" t="s">
        <v>24</v>
      </c>
      <c r="G7" s="80"/>
      <c r="H7" s="80" t="s">
        <v>162</v>
      </c>
      <c r="I7" s="80"/>
      <c r="J7" s="80" t="s">
        <v>92</v>
      </c>
      <c r="K7" s="80"/>
      <c r="L7" s="80" t="s">
        <v>131</v>
      </c>
      <c r="M7" s="80"/>
      <c r="N7" s="80"/>
      <c r="O7" s="80"/>
      <c r="P7" s="80" t="s">
        <v>33</v>
      </c>
    </row>
    <row r="8" spans="1:16" ht="22.5" customHeight="1" x14ac:dyDescent="0.45">
      <c r="B8" s="77" t="s">
        <v>1</v>
      </c>
      <c r="C8" s="80"/>
      <c r="D8" s="80" t="s">
        <v>35</v>
      </c>
      <c r="E8" s="80"/>
      <c r="F8" s="80" t="s">
        <v>84</v>
      </c>
      <c r="G8" s="80"/>
      <c r="H8" s="80" t="s">
        <v>126</v>
      </c>
      <c r="I8" s="80"/>
      <c r="J8" s="80" t="s">
        <v>91</v>
      </c>
      <c r="K8" s="80"/>
      <c r="L8" s="80" t="s">
        <v>126</v>
      </c>
      <c r="M8" s="80"/>
      <c r="N8" s="80" t="s">
        <v>45</v>
      </c>
      <c r="O8" s="80"/>
      <c r="P8" s="80" t="s">
        <v>34</v>
      </c>
    </row>
    <row r="9" spans="1:16" ht="22.5" customHeight="1" x14ac:dyDescent="0.45">
      <c r="B9" s="77"/>
      <c r="C9" s="96"/>
      <c r="D9" s="205" t="s">
        <v>52</v>
      </c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</row>
    <row r="10" spans="1:16" ht="22.5" customHeight="1" x14ac:dyDescent="0.45">
      <c r="A10" s="82" t="s">
        <v>349</v>
      </c>
      <c r="B10" s="81"/>
      <c r="C10" s="81"/>
      <c r="D10" s="123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</row>
    <row r="11" spans="1:16" ht="22.5" customHeight="1" x14ac:dyDescent="0.45">
      <c r="A11" s="82" t="s">
        <v>350</v>
      </c>
      <c r="C11" s="103"/>
      <c r="D11" s="163">
        <f>'SH13'!D25</f>
        <v>2048254862</v>
      </c>
      <c r="E11" s="162">
        <v>0</v>
      </c>
      <c r="F11" s="163">
        <f>'SH13'!F25</f>
        <v>283563867</v>
      </c>
      <c r="G11" s="162"/>
      <c r="H11" s="162">
        <v>0</v>
      </c>
      <c r="I11" s="162">
        <v>0</v>
      </c>
      <c r="J11" s="163">
        <f>'SH13'!J25</f>
        <v>204825487</v>
      </c>
      <c r="K11" s="162">
        <v>0</v>
      </c>
      <c r="L11" s="162">
        <v>0</v>
      </c>
      <c r="M11" s="162">
        <v>0</v>
      </c>
      <c r="N11" s="163">
        <f>'SH13'!N25</f>
        <v>1092551494</v>
      </c>
      <c r="O11" s="184"/>
      <c r="P11" s="154">
        <f>SUM(D11:N11)</f>
        <v>3629195710</v>
      </c>
    </row>
    <row r="12" spans="1:16" ht="10.5" customHeight="1" x14ac:dyDescent="0.45">
      <c r="A12" s="82"/>
      <c r="C12" s="103"/>
      <c r="D12" s="164"/>
      <c r="E12" s="185"/>
      <c r="F12" s="164"/>
      <c r="G12" s="164"/>
      <c r="H12" s="164"/>
      <c r="I12" s="185"/>
      <c r="J12" s="164"/>
      <c r="K12" s="185"/>
      <c r="L12" s="164"/>
      <c r="M12" s="185"/>
      <c r="N12" s="164"/>
      <c r="O12" s="185"/>
      <c r="P12" s="164"/>
    </row>
    <row r="13" spans="1:16" ht="22.5" customHeight="1" x14ac:dyDescent="0.45">
      <c r="A13" s="82" t="s">
        <v>50</v>
      </c>
      <c r="C13" s="115"/>
      <c r="D13" s="164"/>
      <c r="E13" s="185"/>
      <c r="F13" s="164"/>
      <c r="G13" s="164"/>
      <c r="H13" s="164"/>
      <c r="I13" s="185"/>
      <c r="J13" s="164"/>
      <c r="K13" s="185"/>
      <c r="L13" s="164"/>
      <c r="M13" s="185"/>
      <c r="N13" s="164"/>
      <c r="O13" s="185"/>
      <c r="P13" s="164"/>
    </row>
    <row r="14" spans="1:16" ht="22.5" customHeight="1" x14ac:dyDescent="0.45">
      <c r="A14" s="83" t="s">
        <v>346</v>
      </c>
      <c r="C14" s="115"/>
      <c r="D14" s="164"/>
      <c r="E14" s="185"/>
      <c r="F14" s="164"/>
      <c r="G14" s="164"/>
      <c r="H14" s="164"/>
      <c r="I14" s="185"/>
      <c r="J14" s="164"/>
      <c r="K14" s="185"/>
      <c r="L14" s="164"/>
      <c r="M14" s="185"/>
      <c r="N14" s="164"/>
      <c r="O14" s="185"/>
      <c r="P14" s="164"/>
    </row>
    <row r="15" spans="1:16" ht="22.5" customHeight="1" x14ac:dyDescent="0.45">
      <c r="A15" s="78" t="s">
        <v>93</v>
      </c>
      <c r="B15" s="77">
        <v>21</v>
      </c>
      <c r="C15" s="122"/>
      <c r="D15" s="138">
        <v>0</v>
      </c>
      <c r="E15" s="168"/>
      <c r="F15" s="138">
        <v>0</v>
      </c>
      <c r="G15" s="138"/>
      <c r="H15" s="176">
        <v>0</v>
      </c>
      <c r="I15" s="168"/>
      <c r="J15" s="138">
        <v>0</v>
      </c>
      <c r="K15" s="138"/>
      <c r="L15" s="176"/>
      <c r="M15" s="138"/>
      <c r="N15" s="153">
        <v>-225302947</v>
      </c>
      <c r="O15" s="117">
        <v>0</v>
      </c>
      <c r="P15" s="175">
        <f>SUM(D15:N15)</f>
        <v>-225302947</v>
      </c>
    </row>
    <row r="16" spans="1:16" ht="22.5" customHeight="1" x14ac:dyDescent="0.45">
      <c r="A16" s="83" t="s">
        <v>346</v>
      </c>
      <c r="C16" s="115"/>
      <c r="D16" s="139">
        <f>SUM(D15:D15)</f>
        <v>0</v>
      </c>
      <c r="E16" s="186"/>
      <c r="F16" s="139">
        <f>SUM(F15:F15)</f>
        <v>0</v>
      </c>
      <c r="G16" s="162"/>
      <c r="H16" s="171">
        <f>SUM(H15:H15)</f>
        <v>0</v>
      </c>
      <c r="I16" s="185"/>
      <c r="J16" s="139">
        <f>SUM(J15:J15)</f>
        <v>0</v>
      </c>
      <c r="K16" s="185"/>
      <c r="L16" s="171">
        <f>SUM(L15:L15)</f>
        <v>0</v>
      </c>
      <c r="M16" s="185">
        <v>0</v>
      </c>
      <c r="N16" s="139">
        <f>SUM(N15:N15)</f>
        <v>-225302947</v>
      </c>
      <c r="O16" s="186">
        <v>0</v>
      </c>
      <c r="P16" s="139">
        <f>SUM(P15:P15)</f>
        <v>-225302947</v>
      </c>
    </row>
    <row r="17" spans="1:16" ht="10.5" customHeight="1" x14ac:dyDescent="0.45">
      <c r="A17" s="82"/>
      <c r="C17" s="103"/>
      <c r="D17" s="164"/>
      <c r="E17" s="185"/>
      <c r="F17" s="164"/>
      <c r="G17" s="164"/>
      <c r="H17" s="164"/>
      <c r="I17" s="185"/>
      <c r="J17" s="164"/>
      <c r="K17" s="185"/>
      <c r="L17" s="164"/>
      <c r="M17" s="185"/>
      <c r="N17" s="164"/>
      <c r="O17" s="185"/>
      <c r="P17" s="164"/>
    </row>
    <row r="18" spans="1:16" ht="22.5" customHeight="1" x14ac:dyDescent="0.45">
      <c r="A18" s="82" t="s">
        <v>53</v>
      </c>
      <c r="C18" s="115"/>
      <c r="D18" s="164"/>
      <c r="E18" s="165"/>
      <c r="F18" s="164"/>
      <c r="G18" s="164"/>
      <c r="H18" s="164"/>
      <c r="I18" s="165"/>
      <c r="J18" s="164"/>
      <c r="K18" s="165"/>
      <c r="L18" s="164"/>
      <c r="M18" s="165"/>
      <c r="N18" s="164"/>
      <c r="O18" s="165"/>
      <c r="P18" s="164"/>
    </row>
    <row r="19" spans="1:16" ht="22.5" customHeight="1" x14ac:dyDescent="0.45">
      <c r="A19" s="78" t="s">
        <v>85</v>
      </c>
      <c r="B19" s="82"/>
      <c r="C19" s="124"/>
      <c r="D19" s="138">
        <v>0</v>
      </c>
      <c r="E19" s="187"/>
      <c r="F19" s="138">
        <v>0</v>
      </c>
      <c r="G19" s="138"/>
      <c r="H19" s="138">
        <v>0</v>
      </c>
      <c r="I19" s="187"/>
      <c r="J19" s="138">
        <v>0</v>
      </c>
      <c r="K19" s="138"/>
      <c r="L19" s="138">
        <v>0</v>
      </c>
      <c r="M19" s="138"/>
      <c r="N19" s="173">
        <f>'PL-9-10'!H57</f>
        <v>315123963</v>
      </c>
      <c r="O19" s="187"/>
      <c r="P19" s="175">
        <f>SUM(D19:N19)</f>
        <v>315123963</v>
      </c>
    </row>
    <row r="20" spans="1:16" ht="22.5" customHeight="1" x14ac:dyDescent="0.45">
      <c r="A20" s="78" t="s">
        <v>363</v>
      </c>
      <c r="B20" s="82"/>
      <c r="C20" s="124"/>
      <c r="D20" s="176">
        <v>0</v>
      </c>
      <c r="E20" s="187"/>
      <c r="F20" s="176">
        <v>0</v>
      </c>
      <c r="G20" s="176"/>
      <c r="H20" s="176">
        <v>0</v>
      </c>
      <c r="I20" s="187"/>
      <c r="J20" s="176">
        <v>0</v>
      </c>
      <c r="K20" s="166"/>
      <c r="L20" s="176">
        <v>0</v>
      </c>
      <c r="M20" s="138"/>
      <c r="N20" s="175">
        <f>'PL-9-10'!H53</f>
        <v>-4393568</v>
      </c>
      <c r="O20" s="187"/>
      <c r="P20" s="175">
        <f>SUM(D20:N20)</f>
        <v>-4393568</v>
      </c>
    </row>
    <row r="21" spans="1:16" ht="22.5" customHeight="1" x14ac:dyDescent="0.45">
      <c r="A21" s="82" t="s">
        <v>366</v>
      </c>
      <c r="B21" s="82"/>
      <c r="C21" s="125"/>
      <c r="D21" s="139">
        <f>SUM(D19:D20)</f>
        <v>0</v>
      </c>
      <c r="E21" s="188"/>
      <c r="F21" s="139">
        <f>SUM(F19:F20)</f>
        <v>0</v>
      </c>
      <c r="G21" s="162"/>
      <c r="H21" s="171">
        <f>SUM(H19:H20)</f>
        <v>0</v>
      </c>
      <c r="I21" s="188"/>
      <c r="J21" s="139">
        <f>SUM(J19:J20)</f>
        <v>0</v>
      </c>
      <c r="K21" s="156"/>
      <c r="L21" s="171">
        <f>SUM(L19:L20)</f>
        <v>0</v>
      </c>
      <c r="M21" s="156"/>
      <c r="N21" s="139">
        <f>SUM(N19:N20)</f>
        <v>310730395</v>
      </c>
      <c r="O21" s="188"/>
      <c r="P21" s="139">
        <f>SUM(P19:P20)</f>
        <v>310730395</v>
      </c>
    </row>
    <row r="22" spans="1:16" ht="10.5" customHeight="1" x14ac:dyDescent="0.45">
      <c r="A22" s="82"/>
      <c r="C22" s="103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</row>
    <row r="23" spans="1:16" ht="22.5" hidden="1" customHeight="1" x14ac:dyDescent="0.45">
      <c r="A23" s="78" t="s">
        <v>87</v>
      </c>
      <c r="B23" s="77">
        <v>17</v>
      </c>
      <c r="C23" s="118"/>
      <c r="D23" s="176">
        <v>0</v>
      </c>
      <c r="E23" s="187"/>
      <c r="F23" s="176">
        <v>0</v>
      </c>
      <c r="G23" s="138"/>
      <c r="H23" s="176">
        <v>0</v>
      </c>
      <c r="I23" s="187"/>
      <c r="J23" s="176">
        <v>0</v>
      </c>
      <c r="K23" s="178"/>
      <c r="L23" s="176">
        <v>0</v>
      </c>
      <c r="M23" s="187"/>
      <c r="N23" s="176">
        <v>0</v>
      </c>
      <c r="O23" s="187"/>
      <c r="P23" s="176">
        <f>SUM(D23:N23)</f>
        <v>0</v>
      </c>
    </row>
    <row r="24" spans="1:16" ht="22.5" hidden="1" customHeight="1" x14ac:dyDescent="0.45">
      <c r="A24" s="78" t="s">
        <v>130</v>
      </c>
      <c r="B24" s="77" t="s">
        <v>150</v>
      </c>
      <c r="C24" s="118"/>
      <c r="D24" s="138">
        <v>0</v>
      </c>
      <c r="E24" s="189"/>
      <c r="F24" s="138">
        <v>0</v>
      </c>
      <c r="G24" s="138"/>
      <c r="H24" s="138">
        <v>0</v>
      </c>
      <c r="I24" s="189"/>
      <c r="J24" s="138">
        <v>0</v>
      </c>
      <c r="K24" s="178"/>
      <c r="L24" s="138">
        <v>0</v>
      </c>
      <c r="M24" s="178"/>
      <c r="N24" s="138">
        <v>0</v>
      </c>
      <c r="O24" s="189"/>
      <c r="P24" s="138">
        <f>SUM(D24:N24)</f>
        <v>0</v>
      </c>
    </row>
    <row r="25" spans="1:16" ht="22.5" customHeight="1" thickBot="1" x14ac:dyDescent="0.5">
      <c r="A25" s="120" t="s">
        <v>351</v>
      </c>
      <c r="C25" s="114">
        <f>C11+C16+C21</f>
        <v>0</v>
      </c>
      <c r="D25" s="145">
        <f>D11+D16+D21+D23+D24</f>
        <v>2048254862</v>
      </c>
      <c r="E25" s="190">
        <f>E11+E16+E21</f>
        <v>0</v>
      </c>
      <c r="F25" s="145">
        <f>F11+F16+F21+F23+F24</f>
        <v>283563867</v>
      </c>
      <c r="G25" s="162"/>
      <c r="H25" s="181">
        <f>H11+H16+H21+H23+H24</f>
        <v>0</v>
      </c>
      <c r="I25" s="190">
        <f>I11+I16+I21</f>
        <v>0</v>
      </c>
      <c r="J25" s="145">
        <f>J11+J16+J21+J23+J24</f>
        <v>204825487</v>
      </c>
      <c r="K25" s="162">
        <f>K11+K16+K21</f>
        <v>0</v>
      </c>
      <c r="L25" s="181">
        <f>L11+L16+L21+L23+L24</f>
        <v>0</v>
      </c>
      <c r="M25" s="162">
        <f>M11+M16+M21</f>
        <v>0</v>
      </c>
      <c r="N25" s="145">
        <f>N11+N16+N21+N23+N24</f>
        <v>1177978942</v>
      </c>
      <c r="O25" s="190">
        <f>O11+O16+O21</f>
        <v>0</v>
      </c>
      <c r="P25" s="145">
        <f>P11+P16+P21+P23+P24</f>
        <v>3714623158</v>
      </c>
    </row>
    <row r="26" spans="1:16" ht="24" customHeight="1" thickTop="1" x14ac:dyDescent="0.5">
      <c r="P26" s="127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P4"/>
    <mergeCell ref="J5:N5"/>
    <mergeCell ref="D9:P9"/>
  </mergeCells>
  <pageMargins left="0.7" right="0.7" top="0.48" bottom="0.5" header="0.5" footer="0.5"/>
  <pageSetup paperSize="9" scale="85" firstPageNumber="14" fitToWidth="0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-0.499984740745262"/>
  </sheetPr>
  <dimension ref="A1:J110"/>
  <sheetViews>
    <sheetView view="pageBreakPreview" zoomScale="75" zoomScaleNormal="70" zoomScaleSheetLayoutView="75" workbookViewId="0"/>
  </sheetViews>
  <sheetFormatPr defaultColWidth="9.140625" defaultRowHeight="21.75" customHeight="1" x14ac:dyDescent="0.45"/>
  <cols>
    <col min="1" max="1" width="56.7109375" customWidth="1"/>
    <col min="2" max="2" width="12.42578125" customWidth="1"/>
    <col min="3" max="3" width="1" customWidth="1"/>
    <col min="4" max="4" width="16" customWidth="1"/>
    <col min="5" max="5" width="1" customWidth="1"/>
    <col min="6" max="6" width="16" customWidth="1"/>
    <col min="7" max="7" width="1" customWidth="1"/>
    <col min="8" max="8" width="16" customWidth="1"/>
    <col min="9" max="9" width="1" customWidth="1"/>
    <col min="10" max="10" width="16" customWidth="1"/>
    <col min="11" max="11" width="16.7109375" customWidth="1"/>
    <col min="12" max="12" width="2.140625" customWidth="1"/>
    <col min="13" max="13" width="16.7109375" customWidth="1"/>
    <col min="14" max="14" width="2.42578125" customWidth="1"/>
    <col min="15" max="15" width="16.7109375" customWidth="1"/>
    <col min="16" max="16" width="3" customWidth="1"/>
    <col min="17" max="17" width="14.42578125" bestFit="1" customWidth="1"/>
    <col min="18" max="18" width="1.7109375" customWidth="1"/>
    <col min="19" max="19" width="19.140625" customWidth="1"/>
    <col min="20" max="20" width="3.42578125" customWidth="1"/>
    <col min="21" max="21" width="16.85546875" customWidth="1"/>
    <col min="22" max="22" width="1.85546875" customWidth="1"/>
    <col min="23" max="23" width="18.42578125" customWidth="1"/>
    <col min="26" max="26" width="17.140625" bestFit="1" customWidth="1"/>
    <col min="27" max="27" width="13.5703125" bestFit="1" customWidth="1"/>
    <col min="28" max="28" width="12.42578125" customWidth="1"/>
  </cols>
  <sheetData>
    <row r="1" spans="1:10" ht="23.1" customHeight="1" x14ac:dyDescent="0.5">
      <c r="A1" s="76" t="s">
        <v>110</v>
      </c>
      <c r="B1" s="101"/>
      <c r="C1" s="101"/>
      <c r="D1" s="78"/>
      <c r="E1" s="78"/>
      <c r="F1" s="78"/>
      <c r="G1" s="78"/>
      <c r="H1" s="78"/>
      <c r="I1" s="78"/>
      <c r="J1" s="78"/>
    </row>
    <row r="2" spans="1:10" ht="23.1" customHeight="1" x14ac:dyDescent="0.5">
      <c r="A2" s="76" t="s">
        <v>25</v>
      </c>
      <c r="B2" s="101"/>
      <c r="C2" s="101"/>
      <c r="D2" s="76" t="s">
        <v>18</v>
      </c>
      <c r="E2" s="78"/>
      <c r="F2" s="76" t="s">
        <v>18</v>
      </c>
      <c r="G2" s="78"/>
      <c r="H2" s="76" t="s">
        <v>18</v>
      </c>
      <c r="I2" s="78"/>
      <c r="J2" s="76" t="s">
        <v>18</v>
      </c>
    </row>
    <row r="3" spans="1:10" ht="21" customHeight="1" x14ac:dyDescent="0.5">
      <c r="A3" s="76"/>
      <c r="B3" s="129"/>
      <c r="C3" s="129"/>
      <c r="D3" s="130"/>
      <c r="E3" s="131"/>
      <c r="F3" s="130"/>
      <c r="G3" s="131"/>
      <c r="H3" s="132"/>
      <c r="I3" s="131"/>
      <c r="J3" s="132"/>
    </row>
    <row r="4" spans="1:10" ht="20.45" customHeight="1" x14ac:dyDescent="0.45">
      <c r="A4" s="78"/>
      <c r="B4" s="77"/>
      <c r="C4" s="77"/>
      <c r="D4" s="206" t="s">
        <v>104</v>
      </c>
      <c r="E4" s="206"/>
      <c r="F4" s="206"/>
      <c r="G4" s="78"/>
      <c r="H4" s="206" t="s">
        <v>54</v>
      </c>
      <c r="I4" s="206"/>
      <c r="J4" s="206"/>
    </row>
    <row r="5" spans="1:10" ht="21.6" customHeight="1" x14ac:dyDescent="0.45">
      <c r="A5" s="78"/>
      <c r="B5" s="77"/>
      <c r="C5" s="77"/>
      <c r="D5" s="207" t="s">
        <v>56</v>
      </c>
      <c r="E5" s="207"/>
      <c r="F5" s="207"/>
      <c r="G5" s="78"/>
      <c r="H5" s="207" t="s">
        <v>56</v>
      </c>
      <c r="I5" s="207"/>
      <c r="J5" s="207"/>
    </row>
    <row r="6" spans="1:10" ht="21.6" customHeight="1" x14ac:dyDescent="0.45">
      <c r="A6" s="78"/>
      <c r="B6" s="77" t="s">
        <v>1</v>
      </c>
      <c r="C6" s="77"/>
      <c r="D6" s="80">
        <v>2568</v>
      </c>
      <c r="E6" s="80"/>
      <c r="F6" s="80">
        <v>2567</v>
      </c>
      <c r="G6" s="78"/>
      <c r="H6" s="80">
        <v>2568</v>
      </c>
      <c r="I6" s="80"/>
      <c r="J6" s="80">
        <v>2567</v>
      </c>
    </row>
    <row r="7" spans="1:10" ht="21.6" customHeight="1" x14ac:dyDescent="0.45">
      <c r="A7" s="78"/>
      <c r="B7" s="77"/>
      <c r="C7" s="77"/>
      <c r="D7" s="205" t="s">
        <v>52</v>
      </c>
      <c r="E7" s="205"/>
      <c r="F7" s="205"/>
      <c r="G7" s="205"/>
      <c r="H7" s="205"/>
      <c r="I7" s="205"/>
      <c r="J7" s="205"/>
    </row>
    <row r="8" spans="1:10" ht="21.6" customHeight="1" x14ac:dyDescent="0.45">
      <c r="A8" s="83" t="s">
        <v>26</v>
      </c>
      <c r="B8" s="133"/>
      <c r="C8" s="133"/>
      <c r="D8" s="79"/>
      <c r="E8" s="79"/>
      <c r="F8" s="79"/>
      <c r="G8" s="79"/>
      <c r="H8" s="79"/>
      <c r="I8" s="79"/>
      <c r="J8" s="79"/>
    </row>
    <row r="9" spans="1:10" ht="21.6" customHeight="1" x14ac:dyDescent="0.45">
      <c r="A9" s="78" t="s">
        <v>89</v>
      </c>
      <c r="B9" s="77"/>
      <c r="C9" s="77"/>
      <c r="D9" s="191">
        <f>'PL-9-10'!D59</f>
        <v>306945559</v>
      </c>
      <c r="E9" s="192"/>
      <c r="F9" s="191">
        <f>'PL-9-10'!F59</f>
        <v>395675254</v>
      </c>
      <c r="G9" s="136"/>
      <c r="H9" s="193">
        <f>'PL-9-10'!H59</f>
        <v>315123963</v>
      </c>
      <c r="I9" s="136"/>
      <c r="J9" s="194">
        <f>'PL-9-10'!J59</f>
        <v>326696942</v>
      </c>
    </row>
    <row r="10" spans="1:10" ht="21.6" customHeight="1" x14ac:dyDescent="0.45">
      <c r="A10" s="96" t="s">
        <v>139</v>
      </c>
      <c r="B10" s="133"/>
      <c r="C10" s="133"/>
      <c r="D10" s="136"/>
      <c r="E10" s="136"/>
      <c r="F10" s="192"/>
      <c r="G10" s="136"/>
      <c r="H10" s="136"/>
      <c r="I10" s="136"/>
      <c r="J10" s="136"/>
    </row>
    <row r="11" spans="1:10" ht="21.6" customHeight="1" x14ac:dyDescent="0.45">
      <c r="A11" s="78" t="s">
        <v>107</v>
      </c>
      <c r="B11" s="77">
        <v>19</v>
      </c>
      <c r="C11" s="77"/>
      <c r="D11" s="138">
        <f>'PL-9-10'!D36</f>
        <v>72275722</v>
      </c>
      <c r="E11" s="192"/>
      <c r="F11" s="192">
        <v>78983842</v>
      </c>
      <c r="G11" s="138"/>
      <c r="H11" s="138">
        <f>'PL-9-10'!H36</f>
        <v>72275722</v>
      </c>
      <c r="I11" s="138"/>
      <c r="J11" s="138">
        <v>78983842</v>
      </c>
    </row>
    <row r="12" spans="1:10" ht="21.6" customHeight="1" x14ac:dyDescent="0.45">
      <c r="A12" s="78" t="s">
        <v>44</v>
      </c>
      <c r="B12" s="77"/>
      <c r="C12" s="77"/>
      <c r="D12" s="138">
        <f>-'PL-9-10'!D31</f>
        <v>1191237</v>
      </c>
      <c r="E12" s="192"/>
      <c r="F12" s="192">
        <v>1330299</v>
      </c>
      <c r="G12" s="138"/>
      <c r="H12" s="138">
        <f>-'PL-9-10'!H31</f>
        <v>1191237</v>
      </c>
      <c r="I12" s="138"/>
      <c r="J12" s="138">
        <v>1330299</v>
      </c>
    </row>
    <row r="13" spans="1:10" ht="21.6" customHeight="1" x14ac:dyDescent="0.45">
      <c r="A13" s="78" t="s">
        <v>27</v>
      </c>
      <c r="B13" s="77"/>
      <c r="C13" s="77"/>
      <c r="D13" s="138">
        <v>141372417</v>
      </c>
      <c r="E13" s="192"/>
      <c r="F13" s="192">
        <v>138043997</v>
      </c>
      <c r="G13" s="138"/>
      <c r="H13" s="138">
        <v>141372417</v>
      </c>
      <c r="I13" s="138"/>
      <c r="J13" s="138">
        <v>137354661</v>
      </c>
    </row>
    <row r="14" spans="1:10" ht="21.6" customHeight="1" x14ac:dyDescent="0.45">
      <c r="A14" s="78" t="s">
        <v>183</v>
      </c>
      <c r="B14" s="77"/>
      <c r="C14" s="77"/>
      <c r="D14" s="192"/>
      <c r="E14" s="192"/>
      <c r="F14" s="192"/>
      <c r="G14" s="138"/>
      <c r="H14" s="138"/>
      <c r="I14" s="138"/>
      <c r="J14" s="138"/>
    </row>
    <row r="15" spans="1:10" ht="21.6" customHeight="1" x14ac:dyDescent="0.45">
      <c r="A15" s="78" t="s">
        <v>163</v>
      </c>
      <c r="B15" s="77">
        <v>6</v>
      </c>
      <c r="C15" s="77"/>
      <c r="D15" s="192">
        <v>1173835</v>
      </c>
      <c r="E15" s="192"/>
      <c r="F15" s="192">
        <v>-1734022</v>
      </c>
      <c r="G15" s="138"/>
      <c r="H15" s="138">
        <v>1173835</v>
      </c>
      <c r="I15" s="138"/>
      <c r="J15" s="138">
        <v>-1734022</v>
      </c>
    </row>
    <row r="16" spans="1:10" ht="21.6" customHeight="1" x14ac:dyDescent="0.45">
      <c r="A16" s="78" t="s">
        <v>354</v>
      </c>
      <c r="B16" s="77"/>
      <c r="C16" s="77"/>
      <c r="D16" s="192"/>
      <c r="E16" s="192"/>
      <c r="F16" s="192"/>
      <c r="G16" s="138"/>
      <c r="H16" s="138"/>
      <c r="I16" s="138"/>
      <c r="J16" s="138"/>
    </row>
    <row r="17" spans="1:10" ht="21.6" customHeight="1" x14ac:dyDescent="0.45">
      <c r="A17" s="78" t="s">
        <v>353</v>
      </c>
      <c r="B17" s="77"/>
      <c r="C17" s="77"/>
      <c r="D17" s="192">
        <v>-893728</v>
      </c>
      <c r="E17" s="192"/>
      <c r="F17" s="192">
        <v>0</v>
      </c>
      <c r="G17" s="138"/>
      <c r="H17" s="138">
        <v>-893728</v>
      </c>
      <c r="I17" s="138"/>
      <c r="J17" s="138">
        <v>0</v>
      </c>
    </row>
    <row r="18" spans="1:10" ht="21.6" customHeight="1" x14ac:dyDescent="0.45">
      <c r="A18" s="78" t="s">
        <v>88</v>
      </c>
      <c r="B18" s="77">
        <v>15</v>
      </c>
      <c r="C18" s="77"/>
      <c r="D18" s="138">
        <v>3362617</v>
      </c>
      <c r="E18" s="192"/>
      <c r="F18" s="138">
        <v>1711201</v>
      </c>
      <c r="G18" s="138"/>
      <c r="H18" s="138">
        <v>3362617</v>
      </c>
      <c r="I18" s="138"/>
      <c r="J18" s="138">
        <v>1711201</v>
      </c>
    </row>
    <row r="19" spans="1:10" ht="21" customHeight="1" x14ac:dyDescent="0.45">
      <c r="A19" s="78" t="s">
        <v>339</v>
      </c>
      <c r="B19" s="77"/>
      <c r="C19" s="77"/>
      <c r="D19" s="136"/>
      <c r="E19" s="136"/>
      <c r="F19" s="136"/>
      <c r="G19" s="136"/>
      <c r="H19" s="136"/>
      <c r="I19" s="136"/>
      <c r="J19" s="136"/>
    </row>
    <row r="20" spans="1:10" ht="21" customHeight="1" x14ac:dyDescent="0.45">
      <c r="A20" s="78" t="s">
        <v>340</v>
      </c>
      <c r="B20" s="77">
        <v>7</v>
      </c>
      <c r="C20" s="77"/>
      <c r="D20" s="136">
        <v>0</v>
      </c>
      <c r="E20" s="192"/>
      <c r="F20" s="192">
        <v>-814618</v>
      </c>
      <c r="G20" s="147"/>
      <c r="H20" s="192">
        <v>0</v>
      </c>
      <c r="I20" s="147"/>
      <c r="J20" s="195">
        <v>-814618</v>
      </c>
    </row>
    <row r="21" spans="1:10" ht="21.6" customHeight="1" x14ac:dyDescent="0.45">
      <c r="A21" s="78" t="s">
        <v>341</v>
      </c>
      <c r="B21" s="77"/>
      <c r="C21" s="77"/>
      <c r="D21" s="136">
        <v>-154199</v>
      </c>
      <c r="E21" s="151"/>
      <c r="F21" s="136">
        <v>4641447</v>
      </c>
      <c r="G21" s="136"/>
      <c r="H21" s="151">
        <v>-154199</v>
      </c>
      <c r="I21" s="136"/>
      <c r="J21" s="151">
        <v>4641447</v>
      </c>
    </row>
    <row r="22" spans="1:10" ht="21.6" customHeight="1" x14ac:dyDescent="0.45">
      <c r="A22" s="78" t="s">
        <v>78</v>
      </c>
      <c r="B22" s="77">
        <v>12</v>
      </c>
      <c r="C22" s="77"/>
      <c r="D22" s="192">
        <v>-21627217</v>
      </c>
      <c r="E22" s="138"/>
      <c r="F22" s="192">
        <v>-23189167</v>
      </c>
      <c r="G22" s="138"/>
      <c r="H22" s="138">
        <v>-21627217</v>
      </c>
      <c r="I22" s="138"/>
      <c r="J22" s="138">
        <v>-23189167</v>
      </c>
    </row>
    <row r="23" spans="1:10" ht="21.6" customHeight="1" x14ac:dyDescent="0.45">
      <c r="A23" s="78" t="s">
        <v>86</v>
      </c>
      <c r="B23" s="77"/>
      <c r="C23" s="77"/>
      <c r="D23" s="192">
        <v>-27700807</v>
      </c>
      <c r="E23" s="138"/>
      <c r="F23" s="192">
        <v>-22009482</v>
      </c>
      <c r="G23" s="138"/>
      <c r="H23" s="138">
        <v>-27700807</v>
      </c>
      <c r="I23" s="138"/>
      <c r="J23" s="138">
        <v>-22009482</v>
      </c>
    </row>
    <row r="24" spans="1:10" ht="21.95" customHeight="1" x14ac:dyDescent="0.45">
      <c r="A24" s="78" t="s">
        <v>365</v>
      </c>
      <c r="B24" s="77"/>
      <c r="C24" s="77"/>
      <c r="D24" s="138">
        <v>-2721486</v>
      </c>
      <c r="E24" s="138"/>
      <c r="F24" s="138">
        <v>-1502832</v>
      </c>
      <c r="G24" s="138"/>
      <c r="H24" s="138">
        <v>-2721486</v>
      </c>
      <c r="I24" s="138"/>
      <c r="J24" s="138">
        <v>-1502832</v>
      </c>
    </row>
    <row r="25" spans="1:10" ht="21.6" customHeight="1" x14ac:dyDescent="0.45">
      <c r="A25" s="78" t="s">
        <v>364</v>
      </c>
      <c r="B25" s="77">
        <v>10</v>
      </c>
      <c r="C25" s="77"/>
      <c r="D25" s="138">
        <v>3908072</v>
      </c>
      <c r="E25" s="138"/>
      <c r="F25" s="138">
        <v>-75737590</v>
      </c>
      <c r="G25" s="138"/>
      <c r="H25" s="192">
        <v>0</v>
      </c>
      <c r="I25" s="138"/>
      <c r="J25" s="195">
        <v>0</v>
      </c>
    </row>
    <row r="26" spans="1:10" ht="21.6" customHeight="1" x14ac:dyDescent="0.45">
      <c r="A26" s="78" t="s">
        <v>49</v>
      </c>
      <c r="B26" s="77" t="s">
        <v>362</v>
      </c>
      <c r="C26" s="77"/>
      <c r="D26" s="138">
        <v>-1559094</v>
      </c>
      <c r="E26" s="136"/>
      <c r="F26" s="138">
        <v>-1757569</v>
      </c>
      <c r="G26" s="138"/>
      <c r="H26" s="138">
        <v>-1559094</v>
      </c>
      <c r="I26" s="138"/>
      <c r="J26" s="138">
        <v>-1757569</v>
      </c>
    </row>
    <row r="27" spans="1:10" ht="21.6" customHeight="1" x14ac:dyDescent="0.45">
      <c r="A27" s="78" t="s">
        <v>39</v>
      </c>
      <c r="B27" s="77"/>
      <c r="C27" s="77"/>
      <c r="D27" s="136">
        <v>-9891013</v>
      </c>
      <c r="E27" s="136"/>
      <c r="F27" s="136">
        <v>-12242296</v>
      </c>
      <c r="G27" s="136"/>
      <c r="H27" s="192">
        <v>-12391013</v>
      </c>
      <c r="I27" s="136"/>
      <c r="J27" s="136">
        <v>-15056285</v>
      </c>
    </row>
    <row r="28" spans="1:10" ht="21.6" customHeight="1" x14ac:dyDescent="0.45">
      <c r="A28" s="78" t="s">
        <v>342</v>
      </c>
      <c r="B28" s="77"/>
      <c r="C28" s="77"/>
      <c r="D28" s="196">
        <v>0</v>
      </c>
      <c r="E28" s="196"/>
      <c r="F28" s="192">
        <v>-10</v>
      </c>
      <c r="G28" s="138"/>
      <c r="H28" s="138">
        <v>0</v>
      </c>
      <c r="I28" s="138"/>
      <c r="J28" s="192">
        <v>-10</v>
      </c>
    </row>
    <row r="29" spans="1:10" ht="21.6" customHeight="1" x14ac:dyDescent="0.45">
      <c r="A29" s="78" t="s">
        <v>335</v>
      </c>
      <c r="B29" s="77">
        <v>9</v>
      </c>
      <c r="C29" s="77"/>
      <c r="D29" s="143">
        <v>0</v>
      </c>
      <c r="E29" s="136"/>
      <c r="F29" s="198">
        <v>-6320233</v>
      </c>
      <c r="G29" s="136"/>
      <c r="H29" s="198">
        <v>0</v>
      </c>
      <c r="I29" s="136"/>
      <c r="J29" s="197">
        <v>0</v>
      </c>
    </row>
    <row r="30" spans="1:10" ht="21.6" customHeight="1" x14ac:dyDescent="0.45">
      <c r="A30" s="82"/>
      <c r="B30" s="133"/>
      <c r="C30" s="133"/>
      <c r="D30" s="193">
        <f>SUM(D9:D29)</f>
        <v>465681915</v>
      </c>
      <c r="E30" s="136"/>
      <c r="F30" s="194">
        <f>SUM(F9:F29)</f>
        <v>475078221</v>
      </c>
      <c r="G30" s="136"/>
      <c r="H30" s="193">
        <f>SUM(H9:H29)</f>
        <v>467452247</v>
      </c>
      <c r="I30" s="136"/>
      <c r="J30" s="194">
        <f>SUM(J9:J29)</f>
        <v>484654407</v>
      </c>
    </row>
    <row r="31" spans="1:10" ht="21.6" customHeight="1" x14ac:dyDescent="0.45">
      <c r="A31" s="96" t="s">
        <v>36</v>
      </c>
      <c r="B31" s="77"/>
      <c r="C31" s="77"/>
      <c r="D31" s="136"/>
      <c r="E31" s="136"/>
      <c r="F31" s="136"/>
      <c r="G31" s="136"/>
      <c r="H31" s="136"/>
      <c r="I31" s="136"/>
      <c r="J31" s="136"/>
    </row>
    <row r="32" spans="1:10" ht="21.6" customHeight="1" x14ac:dyDescent="0.45">
      <c r="A32" s="78" t="s">
        <v>38</v>
      </c>
      <c r="B32" s="77"/>
      <c r="C32" s="77"/>
      <c r="D32" s="138">
        <v>-52172</v>
      </c>
      <c r="E32" s="138"/>
      <c r="F32" s="138">
        <v>4856642</v>
      </c>
      <c r="G32" s="138"/>
      <c r="H32" s="136">
        <v>-52172</v>
      </c>
      <c r="I32" s="138"/>
      <c r="J32" s="136">
        <v>5098031</v>
      </c>
    </row>
    <row r="33" spans="1:10" ht="21.6" customHeight="1" x14ac:dyDescent="0.45">
      <c r="A33" s="78" t="s">
        <v>118</v>
      </c>
      <c r="B33" s="77"/>
      <c r="C33" s="77"/>
      <c r="D33" s="138">
        <v>1162364</v>
      </c>
      <c r="E33" s="138"/>
      <c r="F33" s="138">
        <v>-6185713</v>
      </c>
      <c r="G33" s="138"/>
      <c r="H33" s="136">
        <v>1162364</v>
      </c>
      <c r="I33" s="138"/>
      <c r="J33" s="136">
        <v>-6185713</v>
      </c>
    </row>
    <row r="34" spans="1:10" ht="21.6" customHeight="1" x14ac:dyDescent="0.45">
      <c r="A34" s="78" t="s">
        <v>119</v>
      </c>
      <c r="B34" s="77"/>
      <c r="C34" s="77"/>
      <c r="D34" s="136">
        <v>-19150835</v>
      </c>
      <c r="E34" s="136"/>
      <c r="F34" s="136">
        <v>-1669424</v>
      </c>
      <c r="G34" s="136"/>
      <c r="H34" s="136">
        <v>-19415504</v>
      </c>
      <c r="I34" s="136"/>
      <c r="J34" s="136">
        <v>3903421</v>
      </c>
    </row>
    <row r="35" spans="1:10" ht="21.6" customHeight="1" x14ac:dyDescent="0.45">
      <c r="A35" s="78" t="s">
        <v>156</v>
      </c>
      <c r="B35" s="77"/>
      <c r="C35" s="77"/>
      <c r="D35" s="138">
        <v>-372988255</v>
      </c>
      <c r="E35" s="138"/>
      <c r="F35" s="138">
        <v>-153445587</v>
      </c>
      <c r="G35" s="138"/>
      <c r="H35" s="192">
        <v>-372988255</v>
      </c>
      <c r="I35" s="138"/>
      <c r="J35" s="138">
        <v>-153445587</v>
      </c>
    </row>
    <row r="36" spans="1:10" ht="21.6" customHeight="1" x14ac:dyDescent="0.45">
      <c r="A36" s="78" t="s">
        <v>3</v>
      </c>
      <c r="B36" s="77"/>
      <c r="C36" s="77"/>
      <c r="D36" s="138">
        <v>-374795</v>
      </c>
      <c r="E36" s="138"/>
      <c r="F36" s="138">
        <v>-886157</v>
      </c>
      <c r="G36" s="138"/>
      <c r="H36" s="138">
        <v>-374795</v>
      </c>
      <c r="I36" s="138"/>
      <c r="J36" s="138">
        <v>1002713</v>
      </c>
    </row>
    <row r="37" spans="1:10" ht="21.6" hidden="1" customHeight="1" x14ac:dyDescent="0.45">
      <c r="A37" s="78" t="s">
        <v>185</v>
      </c>
      <c r="B37" s="77">
        <v>11</v>
      </c>
      <c r="C37" s="77"/>
      <c r="D37" s="192">
        <v>0</v>
      </c>
      <c r="E37" s="138"/>
      <c r="F37" s="138">
        <v>0</v>
      </c>
      <c r="G37" s="138"/>
      <c r="H37" s="192">
        <v>0</v>
      </c>
      <c r="I37" s="138"/>
      <c r="J37" s="138">
        <v>0</v>
      </c>
    </row>
    <row r="38" spans="1:10" ht="21.6" customHeight="1" x14ac:dyDescent="0.45">
      <c r="A38" s="78" t="s">
        <v>132</v>
      </c>
      <c r="B38" s="77"/>
      <c r="C38" s="77"/>
      <c r="D38" s="192">
        <v>-203991</v>
      </c>
      <c r="E38" s="138"/>
      <c r="F38" s="192">
        <v>372505</v>
      </c>
      <c r="G38" s="138"/>
      <c r="H38" s="192">
        <v>-203991</v>
      </c>
      <c r="I38" s="138"/>
      <c r="J38" s="195">
        <v>976505</v>
      </c>
    </row>
    <row r="39" spans="1:10" ht="21.6" customHeight="1" x14ac:dyDescent="0.45">
      <c r="A39" s="78" t="s">
        <v>9</v>
      </c>
      <c r="B39" s="77"/>
      <c r="C39" s="77"/>
      <c r="D39" s="138">
        <v>2123392</v>
      </c>
      <c r="E39" s="138"/>
      <c r="F39" s="138">
        <v>-9022328</v>
      </c>
      <c r="G39" s="138"/>
      <c r="H39" s="138">
        <v>2123392</v>
      </c>
      <c r="I39" s="138"/>
      <c r="J39" s="138">
        <v>-9033018</v>
      </c>
    </row>
    <row r="40" spans="1:10" ht="21.6" customHeight="1" x14ac:dyDescent="0.45">
      <c r="A40" s="78" t="s">
        <v>121</v>
      </c>
      <c r="B40" s="77"/>
      <c r="C40" s="77"/>
      <c r="D40" s="192">
        <v>210139036</v>
      </c>
      <c r="E40" s="138"/>
      <c r="F40" s="192">
        <v>11663276</v>
      </c>
      <c r="G40" s="138"/>
      <c r="H40" s="192">
        <v>210975243</v>
      </c>
      <c r="I40" s="138"/>
      <c r="J40" s="192">
        <v>8219779</v>
      </c>
    </row>
    <row r="41" spans="1:10" ht="21.6" customHeight="1" x14ac:dyDescent="0.45">
      <c r="A41" s="78" t="s">
        <v>75</v>
      </c>
      <c r="B41" s="77"/>
      <c r="C41" s="77"/>
      <c r="D41" s="138">
        <v>339268</v>
      </c>
      <c r="E41" s="138"/>
      <c r="F41" s="138">
        <v>-2373442</v>
      </c>
      <c r="G41" s="138"/>
      <c r="H41" s="138">
        <v>339268</v>
      </c>
      <c r="I41" s="138"/>
      <c r="J41" s="138">
        <v>-2373442</v>
      </c>
    </row>
    <row r="42" spans="1:10" ht="21.6" customHeight="1" x14ac:dyDescent="0.45">
      <c r="A42" s="78" t="s">
        <v>133</v>
      </c>
      <c r="B42" s="77">
        <v>15</v>
      </c>
      <c r="C42" s="77"/>
      <c r="D42" s="138">
        <v>-785486</v>
      </c>
      <c r="E42" s="138"/>
      <c r="F42" s="138">
        <v>-3593319</v>
      </c>
      <c r="G42" s="138"/>
      <c r="H42" s="138">
        <v>-785486</v>
      </c>
      <c r="I42" s="138"/>
      <c r="J42" s="138">
        <v>-3593319</v>
      </c>
    </row>
    <row r="43" spans="1:10" ht="21.6" customHeight="1" x14ac:dyDescent="0.45">
      <c r="A43" s="78" t="s">
        <v>61</v>
      </c>
      <c r="B43" s="77"/>
      <c r="C43" s="77"/>
      <c r="D43" s="138">
        <v>4408800</v>
      </c>
      <c r="E43" s="138"/>
      <c r="F43" s="138">
        <v>2284963</v>
      </c>
      <c r="G43" s="138"/>
      <c r="H43" s="138">
        <v>4408800</v>
      </c>
      <c r="I43" s="138"/>
      <c r="J43" s="138">
        <v>2284963</v>
      </c>
    </row>
    <row r="44" spans="1:10" ht="21.6" customHeight="1" x14ac:dyDescent="0.45">
      <c r="A44" s="78" t="s">
        <v>100</v>
      </c>
      <c r="B44" s="77">
        <v>4</v>
      </c>
      <c r="C44" s="77"/>
      <c r="D44" s="196">
        <v>82500000</v>
      </c>
      <c r="E44" s="136"/>
      <c r="F44" s="196">
        <v>62400000</v>
      </c>
      <c r="G44" s="136"/>
      <c r="H44" s="196">
        <v>82500000</v>
      </c>
      <c r="I44" s="136"/>
      <c r="J44" s="201">
        <v>62400000</v>
      </c>
    </row>
    <row r="45" spans="1:10" ht="21.6" customHeight="1" x14ac:dyDescent="0.45">
      <c r="A45" s="78" t="s">
        <v>94</v>
      </c>
      <c r="B45" s="77"/>
      <c r="C45" s="77"/>
      <c r="D45" s="202">
        <f>SUM(D30:D44)</f>
        <v>372799241</v>
      </c>
      <c r="E45" s="136"/>
      <c r="F45" s="202">
        <f>SUM(F30:F44)</f>
        <v>379479637</v>
      </c>
      <c r="G45" s="136"/>
      <c r="H45" s="202">
        <f>SUM(H30:H44)</f>
        <v>375141111</v>
      </c>
      <c r="I45" s="136"/>
      <c r="J45" s="202">
        <f>SUM(J30:J44)</f>
        <v>393908740</v>
      </c>
    </row>
    <row r="46" spans="1:10" ht="21.6" customHeight="1" x14ac:dyDescent="0.45">
      <c r="A46" s="78" t="s">
        <v>152</v>
      </c>
      <c r="B46" s="77"/>
      <c r="C46" s="77"/>
      <c r="D46" s="143">
        <v>-50397701</v>
      </c>
      <c r="E46" s="136"/>
      <c r="F46" s="143">
        <v>-90553271</v>
      </c>
      <c r="G46" s="136"/>
      <c r="H46" s="143">
        <v>-50397701</v>
      </c>
      <c r="I46" s="136"/>
      <c r="J46" s="143">
        <v>-90553271</v>
      </c>
    </row>
    <row r="47" spans="1:10" ht="21.6" customHeight="1" x14ac:dyDescent="0.45">
      <c r="A47" s="82" t="s">
        <v>95</v>
      </c>
      <c r="B47" s="133"/>
      <c r="C47" s="133"/>
      <c r="D47" s="139">
        <f>SUM(D45:D46)</f>
        <v>322401540</v>
      </c>
      <c r="E47" s="115"/>
      <c r="F47" s="140">
        <f>SUM(F45:F46)</f>
        <v>288926366</v>
      </c>
      <c r="G47" s="115"/>
      <c r="H47" s="139">
        <f>SUM(H45:H46)</f>
        <v>324743410</v>
      </c>
      <c r="I47" s="115"/>
      <c r="J47" s="140">
        <f>SUM(J45:J46)</f>
        <v>303355469</v>
      </c>
    </row>
    <row r="48" spans="1:10" ht="21.6" customHeight="1" x14ac:dyDescent="0.45">
      <c r="A48" s="82"/>
      <c r="B48" s="133"/>
      <c r="C48" s="133"/>
      <c r="D48" s="103"/>
      <c r="E48" s="103"/>
      <c r="F48" s="103"/>
      <c r="G48" s="103"/>
      <c r="H48" s="103"/>
      <c r="I48" s="103"/>
      <c r="J48" s="103"/>
    </row>
    <row r="49" spans="1:10" ht="21.6" customHeight="1" x14ac:dyDescent="0.5">
      <c r="A49" s="76" t="s">
        <v>110</v>
      </c>
      <c r="B49" s="101"/>
      <c r="C49" s="101"/>
      <c r="D49" s="134"/>
      <c r="E49" s="134"/>
      <c r="F49" s="134"/>
      <c r="G49" s="134"/>
      <c r="H49" s="134"/>
      <c r="I49" s="134"/>
      <c r="J49" s="134"/>
    </row>
    <row r="50" spans="1:10" ht="21.6" customHeight="1" x14ac:dyDescent="0.5">
      <c r="A50" s="76" t="s">
        <v>25</v>
      </c>
      <c r="B50" s="101"/>
      <c r="C50" s="101"/>
      <c r="D50" s="135" t="s">
        <v>18</v>
      </c>
      <c r="E50" s="134"/>
      <c r="F50" s="135" t="s">
        <v>18</v>
      </c>
      <c r="G50" s="134"/>
      <c r="H50" s="135" t="s">
        <v>18</v>
      </c>
      <c r="I50" s="134"/>
      <c r="J50" s="135" t="s">
        <v>18</v>
      </c>
    </row>
    <row r="51" spans="1:10" ht="21.6" customHeight="1" x14ac:dyDescent="0.45">
      <c r="A51" s="132"/>
      <c r="B51" s="129"/>
      <c r="C51" s="129"/>
      <c r="D51" s="130"/>
      <c r="E51" s="131"/>
      <c r="F51" s="130"/>
      <c r="G51" s="131"/>
      <c r="H51" s="132"/>
      <c r="I51" s="131"/>
      <c r="J51" s="132"/>
    </row>
    <row r="52" spans="1:10" ht="21.6" customHeight="1" x14ac:dyDescent="0.45">
      <c r="A52" s="78"/>
      <c r="B52" s="77"/>
      <c r="C52" s="77"/>
      <c r="D52" s="206" t="s">
        <v>104</v>
      </c>
      <c r="E52" s="206"/>
      <c r="F52" s="206"/>
      <c r="G52" s="78"/>
      <c r="H52" s="206" t="s">
        <v>54</v>
      </c>
      <c r="I52" s="206"/>
      <c r="J52" s="206"/>
    </row>
    <row r="53" spans="1:10" ht="21.6" customHeight="1" x14ac:dyDescent="0.45">
      <c r="A53" s="78"/>
      <c r="B53" s="77"/>
      <c r="C53" s="77"/>
      <c r="D53" s="207" t="s">
        <v>56</v>
      </c>
      <c r="E53" s="207"/>
      <c r="F53" s="207"/>
      <c r="G53" s="78"/>
      <c r="H53" s="207" t="s">
        <v>56</v>
      </c>
      <c r="I53" s="207"/>
      <c r="J53" s="207"/>
    </row>
    <row r="54" spans="1:10" ht="21.6" customHeight="1" x14ac:dyDescent="0.45">
      <c r="A54" s="78"/>
      <c r="B54" s="77" t="s">
        <v>1</v>
      </c>
      <c r="C54" s="77"/>
      <c r="D54" s="80">
        <v>2568</v>
      </c>
      <c r="E54" s="80"/>
      <c r="F54" s="80">
        <v>2567</v>
      </c>
      <c r="G54" s="78"/>
      <c r="H54" s="80">
        <v>2568</v>
      </c>
      <c r="I54" s="80"/>
      <c r="J54" s="80">
        <v>2567</v>
      </c>
    </row>
    <row r="55" spans="1:10" ht="21.6" customHeight="1" x14ac:dyDescent="0.45">
      <c r="A55" s="78"/>
      <c r="B55" s="77"/>
      <c r="C55" s="77"/>
      <c r="D55" s="205" t="s">
        <v>52</v>
      </c>
      <c r="E55" s="205"/>
      <c r="F55" s="205"/>
      <c r="G55" s="205"/>
      <c r="H55" s="205"/>
      <c r="I55" s="205"/>
      <c r="J55" s="205"/>
    </row>
    <row r="56" spans="1:10" ht="21.6" customHeight="1" x14ac:dyDescent="0.45">
      <c r="A56" s="83" t="s">
        <v>28</v>
      </c>
      <c r="B56" s="133"/>
      <c r="C56" s="133"/>
      <c r="D56" s="105"/>
      <c r="E56" s="105"/>
      <c r="F56" s="105"/>
      <c r="G56" s="105"/>
      <c r="H56" s="105"/>
      <c r="I56" s="105"/>
      <c r="J56" s="105"/>
    </row>
    <row r="57" spans="1:10" ht="21.6" customHeight="1" x14ac:dyDescent="0.45">
      <c r="A57" s="78" t="s">
        <v>145</v>
      </c>
      <c r="B57" s="77"/>
      <c r="C57" s="77"/>
      <c r="D57" s="138">
        <v>915240052</v>
      </c>
      <c r="E57" s="138"/>
      <c r="F57" s="138">
        <v>735369319</v>
      </c>
      <c r="G57" s="138"/>
      <c r="H57" s="138">
        <v>915240052</v>
      </c>
      <c r="I57" s="138"/>
      <c r="J57" s="138">
        <v>735369319</v>
      </c>
    </row>
    <row r="58" spans="1:10" ht="21.6" customHeight="1" x14ac:dyDescent="0.45">
      <c r="A58" s="78" t="s">
        <v>146</v>
      </c>
      <c r="B58" s="77"/>
      <c r="C58" s="77"/>
      <c r="D58" s="138">
        <v>-872241808</v>
      </c>
      <c r="E58" s="138"/>
      <c r="F58" s="138">
        <v>-669570810</v>
      </c>
      <c r="G58" s="138"/>
      <c r="H58" s="138">
        <v>-872241808</v>
      </c>
      <c r="I58" s="138"/>
      <c r="J58" s="138">
        <v>-669570810</v>
      </c>
    </row>
    <row r="59" spans="1:10" ht="21.6" customHeight="1" x14ac:dyDescent="0.45">
      <c r="A59" s="78" t="s">
        <v>117</v>
      </c>
      <c r="B59" s="77"/>
      <c r="C59" s="77"/>
      <c r="D59" s="138">
        <v>0</v>
      </c>
      <c r="E59" s="138"/>
      <c r="F59" s="138">
        <v>0</v>
      </c>
      <c r="G59" s="138"/>
      <c r="H59" s="192">
        <v>0</v>
      </c>
      <c r="I59" s="138"/>
      <c r="J59" s="192">
        <v>-30</v>
      </c>
    </row>
    <row r="60" spans="1:10" ht="21.6" customHeight="1" x14ac:dyDescent="0.45">
      <c r="A60" s="78" t="s">
        <v>328</v>
      </c>
      <c r="B60" s="77">
        <v>9</v>
      </c>
      <c r="C60" s="77"/>
      <c r="D60" s="138">
        <v>0</v>
      </c>
      <c r="E60" s="138"/>
      <c r="F60" s="138">
        <f>100751+30000000</f>
        <v>30100751</v>
      </c>
      <c r="G60" s="138"/>
      <c r="H60" s="192">
        <v>0</v>
      </c>
      <c r="I60" s="138"/>
      <c r="J60" s="138">
        <v>3000000</v>
      </c>
    </row>
    <row r="61" spans="1:10" ht="20.45" hidden="1" customHeight="1" x14ac:dyDescent="0.45">
      <c r="A61" s="78" t="s">
        <v>190</v>
      </c>
      <c r="B61" s="77"/>
      <c r="C61" s="77"/>
      <c r="D61" s="138">
        <v>0</v>
      </c>
      <c r="E61" s="138"/>
      <c r="F61" s="138">
        <v>0</v>
      </c>
      <c r="G61" s="138"/>
      <c r="H61" s="192">
        <v>0</v>
      </c>
      <c r="I61" s="138"/>
      <c r="J61" s="192">
        <v>0</v>
      </c>
    </row>
    <row r="62" spans="1:10" ht="20.45" hidden="1" customHeight="1" x14ac:dyDescent="0.45">
      <c r="A62" s="78" t="s">
        <v>192</v>
      </c>
      <c r="B62" s="77"/>
      <c r="C62" s="80"/>
      <c r="D62" s="138">
        <v>0</v>
      </c>
      <c r="E62" s="138"/>
      <c r="F62" s="138">
        <v>0</v>
      </c>
      <c r="G62" s="138"/>
      <c r="H62" s="192">
        <v>0</v>
      </c>
      <c r="I62" s="138"/>
      <c r="J62" s="138">
        <v>0</v>
      </c>
    </row>
    <row r="63" spans="1:10" ht="21.6" customHeight="1" x14ac:dyDescent="0.45">
      <c r="A63" s="78" t="s">
        <v>153</v>
      </c>
      <c r="B63" s="77">
        <v>4</v>
      </c>
      <c r="C63" s="80"/>
      <c r="D63" s="138">
        <v>0</v>
      </c>
      <c r="E63" s="138"/>
      <c r="F63" s="138">
        <v>0</v>
      </c>
      <c r="G63" s="138"/>
      <c r="H63" s="138">
        <v>0</v>
      </c>
      <c r="I63" s="138"/>
      <c r="J63" s="138">
        <v>-30000000</v>
      </c>
    </row>
    <row r="64" spans="1:10" ht="21.75" customHeight="1" x14ac:dyDescent="0.45">
      <c r="A64" s="78" t="s">
        <v>173</v>
      </c>
      <c r="B64" s="77">
        <v>4</v>
      </c>
      <c r="C64" s="77"/>
      <c r="D64" s="138">
        <v>1785000</v>
      </c>
      <c r="E64" s="138"/>
      <c r="F64" s="138">
        <v>0</v>
      </c>
      <c r="G64" s="138"/>
      <c r="H64" s="138">
        <v>1785000</v>
      </c>
      <c r="I64" s="138"/>
      <c r="J64" s="138">
        <v>30000000</v>
      </c>
    </row>
    <row r="65" spans="1:10" ht="21.6" hidden="1" customHeight="1" x14ac:dyDescent="0.45">
      <c r="A65" s="78" t="s">
        <v>188</v>
      </c>
      <c r="B65" s="77"/>
      <c r="C65" s="77"/>
      <c r="D65" s="138">
        <v>0</v>
      </c>
      <c r="E65" s="138"/>
      <c r="F65" s="138">
        <v>0</v>
      </c>
      <c r="G65" s="138"/>
      <c r="H65" s="138">
        <v>0</v>
      </c>
      <c r="I65" s="138"/>
      <c r="J65" s="138">
        <v>0</v>
      </c>
    </row>
    <row r="66" spans="1:10" ht="21.6" hidden="1" customHeight="1" x14ac:dyDescent="0.45">
      <c r="A66" s="78" t="s">
        <v>108</v>
      </c>
      <c r="B66" s="77">
        <v>11</v>
      </c>
      <c r="C66" s="77"/>
      <c r="D66" s="138">
        <v>0</v>
      </c>
      <c r="E66" s="138"/>
      <c r="F66" s="138">
        <v>0</v>
      </c>
      <c r="G66" s="138"/>
      <c r="H66" s="138">
        <v>0</v>
      </c>
      <c r="I66" s="138"/>
      <c r="J66" s="138">
        <v>0</v>
      </c>
    </row>
    <row r="67" spans="1:10" ht="21.6" customHeight="1" x14ac:dyDescent="0.45">
      <c r="A67" s="78" t="s">
        <v>96</v>
      </c>
      <c r="B67" s="77"/>
      <c r="C67" s="77"/>
      <c r="D67" s="138">
        <v>168159</v>
      </c>
      <c r="E67" s="138"/>
      <c r="F67" s="138">
        <v>470799</v>
      </c>
      <c r="G67" s="138"/>
      <c r="H67" s="138">
        <v>168159</v>
      </c>
      <c r="I67" s="138"/>
      <c r="J67" s="138">
        <v>470799</v>
      </c>
    </row>
    <row r="68" spans="1:10" ht="21.6" customHeight="1" x14ac:dyDescent="0.45">
      <c r="A68" s="78" t="s">
        <v>164</v>
      </c>
      <c r="B68" s="77"/>
      <c r="C68" s="77"/>
      <c r="D68" s="138">
        <v>-99734681</v>
      </c>
      <c r="E68" s="138"/>
      <c r="F68" s="138">
        <v>-180752054</v>
      </c>
      <c r="G68" s="138"/>
      <c r="H68" s="138">
        <v>-99734681</v>
      </c>
      <c r="I68" s="138"/>
      <c r="J68" s="138">
        <v>-131210616</v>
      </c>
    </row>
    <row r="69" spans="1:10" ht="21.6" customHeight="1" x14ac:dyDescent="0.45">
      <c r="A69" s="78" t="s">
        <v>97</v>
      </c>
      <c r="B69" s="77"/>
      <c r="C69" s="77"/>
      <c r="D69" s="138">
        <v>-65833509</v>
      </c>
      <c r="E69" s="138"/>
      <c r="F69" s="138">
        <v>-12413366</v>
      </c>
      <c r="G69" s="138"/>
      <c r="H69" s="138">
        <v>-65833509</v>
      </c>
      <c r="I69" s="138"/>
      <c r="J69" s="138">
        <v>-9752780</v>
      </c>
    </row>
    <row r="70" spans="1:10" x14ac:dyDescent="0.45">
      <c r="A70" s="78" t="s">
        <v>165</v>
      </c>
      <c r="B70" s="77"/>
      <c r="C70" s="77"/>
      <c r="D70" s="138">
        <v>-374700</v>
      </c>
      <c r="E70" s="138"/>
      <c r="F70" s="138">
        <v>-2619889</v>
      </c>
      <c r="G70" s="138"/>
      <c r="H70" s="138">
        <v>-374700</v>
      </c>
      <c r="I70" s="138"/>
      <c r="J70" s="138">
        <v>-2619889</v>
      </c>
    </row>
    <row r="71" spans="1:10" x14ac:dyDescent="0.45">
      <c r="A71" s="78" t="s">
        <v>338</v>
      </c>
      <c r="B71" s="77"/>
      <c r="C71" s="77"/>
      <c r="D71" s="138">
        <v>0</v>
      </c>
      <c r="E71" s="138"/>
      <c r="F71" s="138">
        <v>-235000</v>
      </c>
      <c r="G71" s="138"/>
      <c r="H71" s="138">
        <v>0</v>
      </c>
      <c r="I71" s="138"/>
      <c r="J71" s="138">
        <v>0</v>
      </c>
    </row>
    <row r="72" spans="1:10" ht="21.6" customHeight="1" x14ac:dyDescent="0.45">
      <c r="A72" s="78" t="s">
        <v>49</v>
      </c>
      <c r="B72" s="77"/>
      <c r="C72" s="77"/>
      <c r="D72" s="138">
        <v>1559094</v>
      </c>
      <c r="E72" s="138"/>
      <c r="F72" s="138">
        <v>1757569</v>
      </c>
      <c r="G72" s="138"/>
      <c r="H72" s="138">
        <v>1559094</v>
      </c>
      <c r="I72" s="138"/>
      <c r="J72" s="138">
        <v>1757569</v>
      </c>
    </row>
    <row r="73" spans="1:10" ht="21.6" customHeight="1" x14ac:dyDescent="0.45">
      <c r="A73" s="78" t="s">
        <v>39</v>
      </c>
      <c r="B73" s="77"/>
      <c r="C73" s="77"/>
      <c r="D73" s="147">
        <v>13350370</v>
      </c>
      <c r="E73" s="147"/>
      <c r="F73" s="147">
        <v>10300797</v>
      </c>
      <c r="G73" s="147"/>
      <c r="H73" s="147">
        <v>15826538</v>
      </c>
      <c r="I73" s="147"/>
      <c r="J73" s="147">
        <v>13114786</v>
      </c>
    </row>
    <row r="74" spans="1:10" ht="21.6" customHeight="1" x14ac:dyDescent="0.45">
      <c r="A74" s="82" t="s">
        <v>344</v>
      </c>
      <c r="B74" s="133"/>
      <c r="C74" s="133"/>
      <c r="D74" s="139">
        <f>SUM(D57:D73)</f>
        <v>-106082023</v>
      </c>
      <c r="E74" s="165"/>
      <c r="F74" s="139">
        <f>SUM(F57:F73)</f>
        <v>-87591884</v>
      </c>
      <c r="G74" s="165"/>
      <c r="H74" s="139">
        <f>SUM(H57:H73)</f>
        <v>-103605855</v>
      </c>
      <c r="I74" s="165"/>
      <c r="J74" s="139">
        <f>SUM(J57:J73)</f>
        <v>-59441652</v>
      </c>
    </row>
    <row r="75" spans="1:10" ht="15" customHeight="1" x14ac:dyDescent="0.45">
      <c r="A75" s="82"/>
      <c r="B75" s="133"/>
      <c r="C75" s="133"/>
      <c r="D75" s="164"/>
      <c r="E75" s="165"/>
      <c r="F75" s="164"/>
      <c r="G75" s="165"/>
      <c r="H75" s="164"/>
      <c r="I75" s="165"/>
      <c r="J75" s="164"/>
    </row>
    <row r="76" spans="1:10" ht="21.6" customHeight="1" x14ac:dyDescent="0.45">
      <c r="A76" s="83" t="s">
        <v>29</v>
      </c>
      <c r="B76" s="133"/>
      <c r="C76" s="133"/>
      <c r="D76" s="147"/>
      <c r="E76" s="147"/>
      <c r="F76" s="147"/>
      <c r="G76" s="147"/>
      <c r="H76" s="147"/>
      <c r="I76" s="147"/>
      <c r="J76" s="147"/>
    </row>
    <row r="77" spans="1:10" ht="21.6" customHeight="1" x14ac:dyDescent="0.45">
      <c r="A77" s="78" t="s">
        <v>337</v>
      </c>
      <c r="B77" s="133"/>
      <c r="C77" s="133"/>
      <c r="D77" s="147"/>
      <c r="E77" s="147"/>
      <c r="F77" s="138"/>
      <c r="G77" s="147"/>
      <c r="H77" s="138"/>
      <c r="I77" s="147"/>
      <c r="J77" s="138"/>
    </row>
    <row r="78" spans="1:10" ht="21.6" customHeight="1" x14ac:dyDescent="0.45">
      <c r="A78" s="78" t="s">
        <v>336</v>
      </c>
      <c r="B78" s="77"/>
      <c r="C78" s="133"/>
      <c r="D78" s="147">
        <v>0</v>
      </c>
      <c r="E78" s="147"/>
      <c r="F78" s="138">
        <v>-30</v>
      </c>
      <c r="G78" s="147"/>
      <c r="H78" s="138">
        <v>0</v>
      </c>
      <c r="I78" s="147"/>
      <c r="J78" s="138">
        <v>0</v>
      </c>
    </row>
    <row r="79" spans="1:10" ht="21.6" customHeight="1" x14ac:dyDescent="0.45">
      <c r="A79" s="78" t="s">
        <v>356</v>
      </c>
      <c r="B79" s="133"/>
      <c r="C79" s="133"/>
      <c r="D79" s="138">
        <v>0</v>
      </c>
      <c r="E79" s="138"/>
      <c r="F79" s="138">
        <v>-374146</v>
      </c>
      <c r="G79" s="138"/>
      <c r="H79" s="138">
        <v>0</v>
      </c>
      <c r="I79" s="138"/>
      <c r="J79" s="138">
        <v>-374146</v>
      </c>
    </row>
    <row r="80" spans="1:10" ht="21.6" customHeight="1" x14ac:dyDescent="0.45">
      <c r="A80" s="78" t="s">
        <v>166</v>
      </c>
      <c r="B80" s="77"/>
      <c r="C80" s="77"/>
      <c r="D80" s="138">
        <v>-3347107</v>
      </c>
      <c r="E80" s="138"/>
      <c r="F80" s="138">
        <v>-4151372</v>
      </c>
      <c r="G80" s="138"/>
      <c r="H80" s="138">
        <v>-3347107</v>
      </c>
      <c r="I80" s="138"/>
      <c r="J80" s="138">
        <v>-4151372</v>
      </c>
    </row>
    <row r="81" spans="1:10" ht="21.6" customHeight="1" x14ac:dyDescent="0.45">
      <c r="A81" s="78" t="s">
        <v>134</v>
      </c>
      <c r="B81" s="77"/>
      <c r="C81" s="77"/>
      <c r="D81" s="138">
        <v>-35988880</v>
      </c>
      <c r="E81" s="138"/>
      <c r="F81" s="138">
        <v>-35985122</v>
      </c>
      <c r="G81" s="138"/>
      <c r="H81" s="138">
        <v>-35988880</v>
      </c>
      <c r="I81" s="138"/>
      <c r="J81" s="138">
        <v>-35985122</v>
      </c>
    </row>
    <row r="82" spans="1:10" ht="21.6" hidden="1" customHeight="1" x14ac:dyDescent="0.45">
      <c r="A82" s="78" t="s">
        <v>167</v>
      </c>
      <c r="B82" s="77">
        <v>17</v>
      </c>
      <c r="C82" s="77"/>
      <c r="D82" s="138"/>
      <c r="E82" s="138"/>
      <c r="F82" s="138">
        <v>0</v>
      </c>
      <c r="G82" s="138"/>
      <c r="H82" s="138"/>
      <c r="I82" s="138"/>
      <c r="J82" s="138">
        <v>0</v>
      </c>
    </row>
    <row r="83" spans="1:10" ht="21.6" customHeight="1" x14ac:dyDescent="0.45">
      <c r="A83" s="78" t="s">
        <v>174</v>
      </c>
      <c r="B83" s="77">
        <v>21</v>
      </c>
      <c r="C83" s="77"/>
      <c r="D83" s="138">
        <v>-225302947</v>
      </c>
      <c r="E83" s="138"/>
      <c r="F83" s="138">
        <v>-225307960</v>
      </c>
      <c r="G83" s="138"/>
      <c r="H83" s="138">
        <v>-225302947</v>
      </c>
      <c r="I83" s="138"/>
      <c r="J83" s="138">
        <v>-225307960</v>
      </c>
    </row>
    <row r="84" spans="1:10" ht="21.6" hidden="1" customHeight="1" x14ac:dyDescent="0.45">
      <c r="A84" s="78" t="s">
        <v>171</v>
      </c>
      <c r="B84" s="77"/>
      <c r="C84" s="77"/>
      <c r="D84" s="138"/>
      <c r="E84" s="138"/>
      <c r="F84" s="138"/>
      <c r="G84" s="138"/>
      <c r="H84" s="138"/>
      <c r="I84" s="138"/>
      <c r="J84" s="138"/>
    </row>
    <row r="85" spans="1:10" ht="21.6" hidden="1" customHeight="1" x14ac:dyDescent="0.45">
      <c r="A85" s="78" t="s">
        <v>172</v>
      </c>
      <c r="B85" s="77"/>
      <c r="C85" s="77"/>
      <c r="D85" s="138">
        <v>0</v>
      </c>
      <c r="E85" s="138"/>
      <c r="F85" s="138">
        <v>0</v>
      </c>
      <c r="G85" s="138"/>
      <c r="H85" s="138">
        <v>0</v>
      </c>
      <c r="I85" s="138"/>
      <c r="J85" s="138">
        <v>0</v>
      </c>
    </row>
    <row r="86" spans="1:10" ht="21.6" customHeight="1" x14ac:dyDescent="0.45">
      <c r="A86" s="78" t="s">
        <v>98</v>
      </c>
      <c r="B86" s="77"/>
      <c r="C86" s="77"/>
      <c r="D86" s="192">
        <v>-1193107</v>
      </c>
      <c r="E86" s="138"/>
      <c r="F86" s="192">
        <v>-1330650</v>
      </c>
      <c r="G86" s="138"/>
      <c r="H86" s="192">
        <v>-1193107</v>
      </c>
      <c r="I86" s="138"/>
      <c r="J86" s="192">
        <v>-1330650</v>
      </c>
    </row>
    <row r="87" spans="1:10" ht="21.6" customHeight="1" x14ac:dyDescent="0.45">
      <c r="A87" s="82" t="s">
        <v>99</v>
      </c>
      <c r="B87" s="133"/>
      <c r="C87" s="133"/>
      <c r="D87" s="139">
        <f>SUM(D77:D86)</f>
        <v>-265832041</v>
      </c>
      <c r="E87" s="165"/>
      <c r="F87" s="139">
        <f>SUM(F77:F86)</f>
        <v>-267149280</v>
      </c>
      <c r="G87" s="165"/>
      <c r="H87" s="139">
        <f>SUM(H77:H86)</f>
        <v>-265832041</v>
      </c>
      <c r="I87" s="165"/>
      <c r="J87" s="139">
        <f>SUM(J77:J86)</f>
        <v>-267149250</v>
      </c>
    </row>
    <row r="88" spans="1:10" ht="21.6" customHeight="1" x14ac:dyDescent="0.45">
      <c r="A88" s="82"/>
      <c r="B88" s="133"/>
      <c r="C88" s="133"/>
      <c r="D88" s="164"/>
      <c r="E88" s="165"/>
      <c r="F88" s="138"/>
      <c r="G88" s="165"/>
      <c r="H88" s="164"/>
      <c r="I88" s="165"/>
      <c r="J88" s="164"/>
    </row>
    <row r="89" spans="1:10" ht="21.6" customHeight="1" x14ac:dyDescent="0.45">
      <c r="A89" s="82" t="s">
        <v>343</v>
      </c>
      <c r="B89" s="133"/>
      <c r="C89" s="133"/>
      <c r="D89" s="199">
        <f>D47+D74+D87</f>
        <v>-49512524</v>
      </c>
      <c r="E89" s="165"/>
      <c r="F89" s="199">
        <f>F47+F74+F87</f>
        <v>-65814798</v>
      </c>
      <c r="G89" s="165"/>
      <c r="H89" s="199">
        <f>H47+H74+H87</f>
        <v>-44694486</v>
      </c>
      <c r="I89" s="165"/>
      <c r="J89" s="199">
        <f>J47+J74+J87</f>
        <v>-23235433</v>
      </c>
    </row>
    <row r="90" spans="1:10" ht="21.6" customHeight="1" x14ac:dyDescent="0.45">
      <c r="A90" s="78" t="s">
        <v>138</v>
      </c>
      <c r="B90" s="77"/>
      <c r="C90" s="77"/>
      <c r="D90" s="200">
        <f>'SFP-6-8'!F9</f>
        <v>355561941</v>
      </c>
      <c r="E90" s="147"/>
      <c r="F90" s="153">
        <v>421376739</v>
      </c>
      <c r="G90" s="147"/>
      <c r="H90" s="200">
        <f>'SFP-6-8'!J9</f>
        <v>335496484</v>
      </c>
      <c r="I90" s="147"/>
      <c r="J90" s="153">
        <v>358731917</v>
      </c>
    </row>
    <row r="91" spans="1:10" ht="21.6" customHeight="1" thickBot="1" x14ac:dyDescent="0.5">
      <c r="A91" s="82" t="s">
        <v>137</v>
      </c>
      <c r="B91" s="77">
        <v>5</v>
      </c>
      <c r="C91" s="77"/>
      <c r="D91" s="160">
        <f>SUM(D89:D90)</f>
        <v>306049417</v>
      </c>
      <c r="E91" s="165"/>
      <c r="F91" s="145">
        <f>SUM(F89:F90)</f>
        <v>355561941</v>
      </c>
      <c r="G91" s="165"/>
      <c r="H91" s="160">
        <f>SUM(H89:H90)</f>
        <v>290801998</v>
      </c>
      <c r="I91" s="165"/>
      <c r="J91" s="145">
        <f>SUM(J89:J90)</f>
        <v>335496484</v>
      </c>
    </row>
    <row r="92" spans="1:10" ht="15" customHeight="1" thickTop="1" x14ac:dyDescent="0.45">
      <c r="A92" s="82"/>
      <c r="B92" s="133"/>
      <c r="C92" s="133"/>
      <c r="D92" s="78"/>
      <c r="E92" s="78"/>
      <c r="F92" s="78"/>
      <c r="G92" s="78"/>
      <c r="H92" s="78"/>
      <c r="I92" s="78"/>
      <c r="J92" s="78"/>
    </row>
    <row r="93" spans="1:10" ht="21" customHeight="1" x14ac:dyDescent="0.5">
      <c r="A93" s="76" t="s">
        <v>110</v>
      </c>
      <c r="B93" s="101"/>
      <c r="C93" s="101"/>
      <c r="D93" s="134"/>
      <c r="E93" s="134"/>
      <c r="F93" s="134"/>
      <c r="G93" s="134"/>
      <c r="H93" s="134"/>
      <c r="I93" s="134"/>
      <c r="J93" s="134"/>
    </row>
    <row r="94" spans="1:10" ht="21" customHeight="1" x14ac:dyDescent="0.5">
      <c r="A94" s="76" t="s">
        <v>25</v>
      </c>
      <c r="B94" s="101"/>
      <c r="C94" s="101"/>
      <c r="D94" s="135" t="s">
        <v>18</v>
      </c>
      <c r="E94" s="134"/>
      <c r="F94" s="135" t="s">
        <v>18</v>
      </c>
      <c r="G94" s="134"/>
      <c r="H94" s="135" t="s">
        <v>18</v>
      </c>
      <c r="I94" s="134"/>
      <c r="J94" s="135" t="s">
        <v>18</v>
      </c>
    </row>
    <row r="95" spans="1:10" ht="21" customHeight="1" x14ac:dyDescent="0.5">
      <c r="A95" s="76"/>
      <c r="B95" s="129"/>
      <c r="C95" s="129"/>
      <c r="D95" s="130"/>
      <c r="E95" s="131"/>
      <c r="F95" s="130"/>
      <c r="G95" s="131"/>
      <c r="H95" s="132"/>
      <c r="I95" s="131"/>
      <c r="J95" s="132"/>
    </row>
    <row r="96" spans="1:10" ht="21.6" customHeight="1" x14ac:dyDescent="0.45">
      <c r="A96" s="78"/>
      <c r="B96" s="77"/>
      <c r="C96" s="77"/>
      <c r="D96" s="206" t="s">
        <v>104</v>
      </c>
      <c r="E96" s="206"/>
      <c r="F96" s="206"/>
      <c r="G96" s="80"/>
      <c r="H96" s="206" t="s">
        <v>54</v>
      </c>
      <c r="I96" s="206"/>
      <c r="J96" s="206"/>
    </row>
    <row r="97" spans="1:10" ht="21.6" customHeight="1" x14ac:dyDescent="0.45">
      <c r="A97" s="78"/>
      <c r="B97" s="77"/>
      <c r="C97" s="77"/>
      <c r="D97" s="207" t="s">
        <v>56</v>
      </c>
      <c r="E97" s="207"/>
      <c r="F97" s="207"/>
      <c r="G97" s="80"/>
      <c r="H97" s="207" t="s">
        <v>56</v>
      </c>
      <c r="I97" s="207"/>
      <c r="J97" s="207"/>
    </row>
    <row r="98" spans="1:10" ht="21.6" customHeight="1" x14ac:dyDescent="0.45">
      <c r="A98" s="78"/>
      <c r="B98" s="77"/>
      <c r="C98" s="77"/>
      <c r="D98" s="80">
        <v>2568</v>
      </c>
      <c r="E98" s="80"/>
      <c r="F98" s="80">
        <v>2567</v>
      </c>
      <c r="G98" s="78"/>
      <c r="H98" s="80">
        <v>2568</v>
      </c>
      <c r="I98" s="80"/>
      <c r="J98" s="80">
        <v>2567</v>
      </c>
    </row>
    <row r="99" spans="1:10" ht="21.6" customHeight="1" x14ac:dyDescent="0.45">
      <c r="A99" s="78"/>
      <c r="B99" s="77"/>
      <c r="C99" s="77"/>
      <c r="D99" s="205" t="s">
        <v>52</v>
      </c>
      <c r="E99" s="205"/>
      <c r="F99" s="205"/>
      <c r="G99" s="205"/>
      <c r="H99" s="205"/>
      <c r="I99" s="205"/>
      <c r="J99" s="205"/>
    </row>
    <row r="100" spans="1:10" ht="21.6" customHeight="1" x14ac:dyDescent="0.45">
      <c r="A100" s="83" t="s">
        <v>60</v>
      </c>
      <c r="B100" s="133"/>
      <c r="C100" s="133"/>
      <c r="D100" s="137"/>
      <c r="E100" s="137"/>
      <c r="F100" s="137"/>
      <c r="G100" s="137"/>
      <c r="H100" s="137"/>
      <c r="I100" s="137"/>
      <c r="J100" s="137"/>
    </row>
    <row r="101" spans="1:10" ht="21.6" customHeight="1" x14ac:dyDescent="0.45">
      <c r="A101" s="78" t="s">
        <v>168</v>
      </c>
      <c r="B101" s="77"/>
      <c r="C101" s="77"/>
      <c r="D101" s="138">
        <v>874300</v>
      </c>
      <c r="E101" s="138"/>
      <c r="F101" s="138">
        <v>7879250.0099999998</v>
      </c>
      <c r="G101" s="138"/>
      <c r="H101" s="138">
        <v>874300</v>
      </c>
      <c r="I101" s="138"/>
      <c r="J101" s="138">
        <v>7879250.0099999998</v>
      </c>
    </row>
    <row r="102" spans="1:10" ht="21.6" customHeight="1" x14ac:dyDescent="0.45">
      <c r="A102" s="78" t="s">
        <v>175</v>
      </c>
      <c r="B102" s="77"/>
      <c r="C102" s="77"/>
      <c r="D102" s="138">
        <v>9038188</v>
      </c>
      <c r="E102" s="138"/>
      <c r="F102" s="138">
        <v>3083016</v>
      </c>
      <c r="G102" s="138"/>
      <c r="H102" s="138">
        <v>9038188</v>
      </c>
      <c r="I102" s="138"/>
      <c r="J102" s="138">
        <v>3083016</v>
      </c>
    </row>
    <row r="103" spans="1:10" ht="21.6" customHeight="1" x14ac:dyDescent="0.45">
      <c r="A103" s="78" t="s">
        <v>170</v>
      </c>
      <c r="B103" s="77"/>
      <c r="C103" s="77"/>
      <c r="D103" s="138"/>
      <c r="E103" s="138"/>
      <c r="F103" s="138"/>
      <c r="G103" s="138"/>
      <c r="H103" s="138"/>
      <c r="I103" s="138"/>
      <c r="J103" s="138"/>
    </row>
    <row r="104" spans="1:10" ht="21.6" customHeight="1" x14ac:dyDescent="0.45">
      <c r="A104" s="78" t="s">
        <v>79</v>
      </c>
      <c r="B104" s="77"/>
      <c r="C104" s="77"/>
      <c r="D104" s="138">
        <v>0</v>
      </c>
      <c r="E104" s="138"/>
      <c r="F104" s="138">
        <v>2933843</v>
      </c>
      <c r="G104" s="138"/>
      <c r="H104" s="138">
        <v>0</v>
      </c>
      <c r="I104" s="138"/>
      <c r="J104" s="138">
        <v>2933843</v>
      </c>
    </row>
    <row r="105" spans="1:10" ht="21.6" customHeight="1" x14ac:dyDescent="0.45">
      <c r="A105" s="78" t="s">
        <v>170</v>
      </c>
      <c r="B105" s="77"/>
      <c r="C105" s="77"/>
      <c r="D105" s="138"/>
      <c r="E105" s="138"/>
      <c r="F105" s="138"/>
      <c r="G105" s="138"/>
      <c r="H105" s="138"/>
      <c r="I105" s="138"/>
      <c r="J105" s="138"/>
    </row>
    <row r="106" spans="1:10" ht="21.6" customHeight="1" x14ac:dyDescent="0.45">
      <c r="A106" s="78" t="s">
        <v>186</v>
      </c>
      <c r="B106" s="77"/>
      <c r="C106" s="77"/>
      <c r="D106" s="138">
        <v>8419464</v>
      </c>
      <c r="E106" s="138"/>
      <c r="F106" s="138">
        <v>0</v>
      </c>
      <c r="G106" s="138"/>
      <c r="H106" s="138">
        <v>6832941</v>
      </c>
      <c r="I106" s="138"/>
      <c r="J106" s="138">
        <v>0</v>
      </c>
    </row>
    <row r="107" spans="1:10" ht="21.6" hidden="1" customHeight="1" x14ac:dyDescent="0.45">
      <c r="A107" s="78" t="s">
        <v>80</v>
      </c>
      <c r="B107" s="77"/>
      <c r="C107" s="77"/>
      <c r="D107" s="138"/>
      <c r="E107" s="138"/>
      <c r="F107" s="138"/>
      <c r="G107" s="138"/>
      <c r="H107" s="138"/>
      <c r="I107" s="138"/>
      <c r="J107" s="138"/>
    </row>
    <row r="108" spans="1:10" ht="21.6" hidden="1" customHeight="1" x14ac:dyDescent="0.45">
      <c r="A108" s="78" t="s">
        <v>79</v>
      </c>
      <c r="B108" s="77"/>
      <c r="C108" s="77"/>
      <c r="D108" s="138">
        <v>0</v>
      </c>
      <c r="E108" s="138"/>
      <c r="F108" s="138">
        <v>0</v>
      </c>
      <c r="G108" s="138"/>
      <c r="H108" s="138">
        <v>0</v>
      </c>
      <c r="I108" s="138"/>
      <c r="J108" s="138">
        <v>0</v>
      </c>
    </row>
    <row r="109" spans="1:10" ht="21.75" customHeight="1" x14ac:dyDescent="0.45">
      <c r="A109" s="78" t="s">
        <v>189</v>
      </c>
      <c r="B109" s="77"/>
      <c r="C109" s="77"/>
      <c r="D109" s="136"/>
      <c r="E109" s="136"/>
      <c r="F109" s="136"/>
      <c r="G109" s="136"/>
      <c r="H109" s="136"/>
      <c r="I109" s="136"/>
      <c r="J109" s="136"/>
    </row>
    <row r="110" spans="1:10" ht="21.75" customHeight="1" x14ac:dyDescent="0.45">
      <c r="A110" s="78" t="s">
        <v>186</v>
      </c>
      <c r="B110" s="77"/>
      <c r="C110" s="77"/>
      <c r="D110" s="138">
        <v>1300893</v>
      </c>
      <c r="E110" s="136"/>
      <c r="F110" s="138">
        <v>891512</v>
      </c>
      <c r="G110" s="136"/>
      <c r="H110" s="138">
        <v>1300893</v>
      </c>
      <c r="I110" s="136"/>
      <c r="J110" s="138">
        <v>891512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D53:F53"/>
    <mergeCell ref="H53:J53"/>
    <mergeCell ref="H52:J52"/>
    <mergeCell ref="H4:J4"/>
    <mergeCell ref="D7:J7"/>
    <mergeCell ref="D5:F5"/>
    <mergeCell ref="H5:J5"/>
    <mergeCell ref="D52:F52"/>
    <mergeCell ref="D4:F4"/>
    <mergeCell ref="H96:J96"/>
    <mergeCell ref="D97:F97"/>
    <mergeCell ref="H97:J97"/>
    <mergeCell ref="D99:J99"/>
    <mergeCell ref="D55:J55"/>
    <mergeCell ref="D96:F96"/>
  </mergeCells>
  <phoneticPr fontId="4" type="noConversion"/>
  <pageMargins left="0.7" right="0.7" top="0.48" bottom="0.5" header="0.5" footer="0.5"/>
  <pageSetup paperSize="9" scale="73" firstPageNumber="15" fitToWidth="0" fitToHeight="0" orientation="portrait" useFirstPageNumber="1" r:id="rId1"/>
  <headerFooter>
    <oddFooter>&amp;Lหมายเหตุประกอบงบการเงินเป็นส่วนหนึ่งของงบการเงินนี้
&amp;C &amp;P</oddFooter>
  </headerFooter>
  <rowBreaks count="2" manualBreakCount="2">
    <brk id="48" max="16383" man="1"/>
    <brk id="92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3B2FC-818E-4B82-B340-ACD7233FCCDC}">
  <dimension ref="A1:BC352"/>
  <sheetViews>
    <sheetView showGridLines="0" topLeftCell="A165" zoomScale="85" zoomScaleNormal="85" workbookViewId="0">
      <selection activeCell="J191" sqref="J191"/>
    </sheetView>
  </sheetViews>
  <sheetFormatPr defaultColWidth="9" defaultRowHeight="12.75" x14ac:dyDescent="0.2"/>
  <cols>
    <col min="1" max="2" width="4.42578125" style="2" customWidth="1"/>
    <col min="3" max="3" width="41.42578125" style="2" customWidth="1"/>
    <col min="4" max="4" width="1.85546875" style="2" customWidth="1"/>
    <col min="5" max="5" width="19.140625" style="4" customWidth="1"/>
    <col min="6" max="6" width="1.42578125" style="4" customWidth="1"/>
    <col min="7" max="7" width="19.140625" style="4" customWidth="1"/>
    <col min="8" max="9" width="2.5703125" style="2" customWidth="1"/>
    <col min="10" max="10" width="19.140625" style="8" customWidth="1"/>
    <col min="11" max="11" width="1.42578125" style="8" customWidth="1"/>
    <col min="12" max="12" width="19.140625" style="8" customWidth="1"/>
    <col min="13" max="13" width="2.85546875" style="2" customWidth="1"/>
    <col min="14" max="14" width="35.85546875" style="2" bestFit="1" customWidth="1"/>
    <col min="15" max="15" width="35.85546875" style="2" customWidth="1"/>
    <col min="16" max="16" width="2.7109375" style="2" customWidth="1"/>
    <col min="17" max="17" width="19.140625" style="4" customWidth="1"/>
    <col min="18" max="18" width="1.42578125" style="4" customWidth="1"/>
    <col min="19" max="19" width="19.140625" style="4" customWidth="1"/>
    <col min="20" max="20" width="3" style="2" customWidth="1"/>
    <col min="21" max="21" width="2.5703125" style="2" customWidth="1"/>
    <col min="22" max="22" width="19.140625" style="8" customWidth="1"/>
    <col min="23" max="23" width="1.42578125" style="8" customWidth="1"/>
    <col min="24" max="24" width="19.140625" style="8" customWidth="1"/>
    <col min="25" max="25" width="2.7109375" style="2" customWidth="1"/>
    <col min="26" max="26" width="64" style="2" bestFit="1" customWidth="1"/>
    <col min="27" max="27" width="18.140625" style="2" bestFit="1" customWidth="1"/>
    <col min="28" max="28" width="17.42578125" style="2" bestFit="1" customWidth="1"/>
    <col min="29" max="29" width="2.85546875" style="2" customWidth="1"/>
    <col min="30" max="30" width="35.85546875" style="2" bestFit="1" customWidth="1"/>
    <col min="31" max="31" width="2.7109375" style="2" customWidth="1"/>
    <col min="32" max="32" width="19.140625" style="4" customWidth="1"/>
    <col min="33" max="33" width="1.42578125" style="4" customWidth="1"/>
    <col min="34" max="34" width="19.140625" style="4" customWidth="1"/>
    <col min="35" max="35" width="3" style="2" customWidth="1"/>
    <col min="36" max="36" width="2.5703125" style="2" customWidth="1"/>
    <col min="37" max="37" width="19.140625" style="8" customWidth="1"/>
    <col min="38" max="38" width="1.42578125" style="8" customWidth="1"/>
    <col min="39" max="39" width="19.140625" style="8" customWidth="1"/>
    <col min="40" max="40" width="2.7109375" style="2" customWidth="1"/>
    <col min="41" max="42" width="23.42578125" style="2" customWidth="1"/>
    <col min="43" max="43" width="2.7109375" style="2" customWidth="1"/>
    <col min="44" max="44" width="19.140625" style="4" customWidth="1"/>
    <col min="45" max="45" width="1.42578125" style="4" customWidth="1"/>
    <col min="46" max="46" width="19.140625" style="4" customWidth="1"/>
    <col min="47" max="47" width="3" style="2" customWidth="1"/>
    <col min="48" max="48" width="2.5703125" style="2" customWidth="1"/>
    <col min="49" max="49" width="19.140625" style="8" customWidth="1"/>
    <col min="50" max="50" width="1.42578125" style="8" customWidth="1"/>
    <col min="51" max="51" width="19.140625" style="8" customWidth="1"/>
    <col min="52" max="52" width="19.140625" style="18" customWidth="1"/>
    <col min="53" max="54" width="9" style="2"/>
    <col min="55" max="55" width="11.140625" style="2" bestFit="1" customWidth="1"/>
    <col min="56" max="16384" width="9" style="2"/>
  </cols>
  <sheetData>
    <row r="1" spans="1:53" ht="15.75" thickBot="1" x14ac:dyDescent="0.25">
      <c r="A1" s="1" t="s">
        <v>218</v>
      </c>
      <c r="B1" s="1"/>
    </row>
    <row r="2" spans="1:53" ht="15" x14ac:dyDescent="0.2">
      <c r="A2" s="1"/>
      <c r="B2" s="49"/>
      <c r="C2" s="24"/>
      <c r="D2" s="24"/>
      <c r="E2" s="25"/>
      <c r="F2" s="25"/>
      <c r="G2" s="25"/>
      <c r="H2" s="24"/>
      <c r="I2" s="24"/>
      <c r="J2" s="26"/>
      <c r="K2" s="26"/>
      <c r="L2" s="26"/>
      <c r="M2" s="27"/>
    </row>
    <row r="3" spans="1:53" x14ac:dyDescent="0.2">
      <c r="B3" s="28"/>
      <c r="E3" s="14" t="s">
        <v>200</v>
      </c>
      <c r="F3" s="11"/>
      <c r="G3" s="14" t="s">
        <v>199</v>
      </c>
      <c r="J3" s="15" t="s">
        <v>200</v>
      </c>
      <c r="K3" s="12"/>
      <c r="L3" s="15" t="s">
        <v>199</v>
      </c>
      <c r="M3" s="30"/>
      <c r="Q3" s="14"/>
      <c r="R3" s="11"/>
      <c r="S3" s="14"/>
      <c r="V3" s="15"/>
      <c r="W3" s="12"/>
      <c r="X3" s="15"/>
      <c r="AF3" s="14"/>
      <c r="AG3" s="11"/>
      <c r="AH3" s="14"/>
      <c r="AK3" s="15"/>
      <c r="AL3" s="12"/>
      <c r="AM3" s="15"/>
      <c r="AR3" s="14"/>
      <c r="AS3" s="11"/>
      <c r="AT3" s="14"/>
      <c r="AW3" s="15"/>
      <c r="AX3" s="12"/>
      <c r="AY3" s="15"/>
      <c r="AZ3" s="66"/>
    </row>
    <row r="4" spans="1:53" x14ac:dyDescent="0.2">
      <c r="B4" s="28"/>
      <c r="C4" s="13" t="s">
        <v>224</v>
      </c>
      <c r="E4" s="11"/>
      <c r="F4" s="11"/>
      <c r="G4" s="11"/>
      <c r="J4" s="12"/>
      <c r="K4" s="12"/>
      <c r="L4" s="12"/>
      <c r="M4" s="30"/>
      <c r="N4" s="13"/>
      <c r="O4" s="13"/>
      <c r="Q4" s="11"/>
      <c r="R4" s="11"/>
      <c r="S4" s="11"/>
      <c r="V4" s="12"/>
      <c r="W4" s="12"/>
      <c r="X4" s="12"/>
      <c r="AD4" s="13"/>
      <c r="AF4" s="11"/>
      <c r="AG4" s="11"/>
      <c r="AH4" s="11"/>
      <c r="AK4" s="12"/>
      <c r="AL4" s="12"/>
      <c r="AM4" s="12"/>
      <c r="AP4" s="13"/>
      <c r="AR4" s="11"/>
      <c r="AS4" s="11"/>
      <c r="AT4" s="11"/>
      <c r="AW4" s="12"/>
      <c r="AX4" s="12"/>
      <c r="AY4" s="12"/>
      <c r="AZ4" s="31"/>
    </row>
    <row r="5" spans="1:53" x14ac:dyDescent="0.2">
      <c r="B5" s="28"/>
      <c r="C5" s="3" t="s">
        <v>220</v>
      </c>
      <c r="E5" s="51">
        <v>13373833.93</v>
      </c>
      <c r="F5" s="51"/>
      <c r="G5" s="51">
        <v>13348598.560000012</v>
      </c>
      <c r="J5" s="12">
        <f>ROUND(E5,0)</f>
        <v>13373834</v>
      </c>
      <c r="K5" s="12"/>
      <c r="L5" s="12">
        <f t="shared" ref="L5:L8" si="0">ROUND(G5,0)</f>
        <v>13348599</v>
      </c>
      <c r="M5" s="30"/>
      <c r="N5" s="3"/>
      <c r="O5" s="3"/>
      <c r="Q5" s="11"/>
      <c r="R5" s="11"/>
      <c r="S5" s="11"/>
      <c r="V5" s="12"/>
      <c r="W5" s="12"/>
      <c r="X5" s="12"/>
      <c r="AD5" s="3"/>
      <c r="AF5" s="11"/>
      <c r="AG5" s="11"/>
      <c r="AH5" s="11"/>
      <c r="AK5" s="12"/>
      <c r="AL5" s="12"/>
      <c r="AM5" s="12"/>
      <c r="AP5" s="3"/>
      <c r="AR5" s="11"/>
      <c r="AS5" s="11"/>
      <c r="AT5" s="11"/>
      <c r="AW5" s="12"/>
      <c r="AX5" s="12"/>
      <c r="AY5" s="12"/>
      <c r="AZ5" s="31"/>
    </row>
    <row r="6" spans="1:53" x14ac:dyDescent="0.2">
      <c r="B6" s="28"/>
      <c r="C6" s="3" t="s">
        <v>221</v>
      </c>
      <c r="E6" s="51">
        <v>120544614.09000002</v>
      </c>
      <c r="F6" s="51"/>
      <c r="G6" s="51">
        <v>119886828.38000003</v>
      </c>
      <c r="J6" s="72">
        <f>ROUND(E6,0)</f>
        <v>120544614</v>
      </c>
      <c r="K6" s="12"/>
      <c r="L6" s="72">
        <f>ROUND(G6,0)</f>
        <v>119886828</v>
      </c>
      <c r="M6" s="30"/>
      <c r="N6" s="35" t="s">
        <v>329</v>
      </c>
      <c r="O6" s="3"/>
      <c r="Q6" s="11"/>
      <c r="R6" s="11"/>
      <c r="S6" s="11"/>
      <c r="V6" s="12"/>
      <c r="W6" s="12"/>
      <c r="X6" s="12"/>
      <c r="AD6" s="3"/>
      <c r="AF6" s="11"/>
      <c r="AG6" s="11"/>
      <c r="AH6" s="11"/>
      <c r="AK6" s="12"/>
      <c r="AL6" s="12"/>
      <c r="AM6" s="12"/>
      <c r="AP6" s="3"/>
      <c r="AR6" s="11"/>
      <c r="AS6" s="11"/>
      <c r="AT6" s="11"/>
      <c r="AW6" s="12"/>
      <c r="AX6" s="12"/>
      <c r="AY6" s="12"/>
      <c r="AZ6" s="31"/>
    </row>
    <row r="7" spans="1:53" x14ac:dyDescent="0.2">
      <c r="B7" s="28"/>
      <c r="C7" s="3" t="s">
        <v>222</v>
      </c>
      <c r="E7" s="51">
        <v>4119234.3899999992</v>
      </c>
      <c r="F7" s="51"/>
      <c r="G7" s="51">
        <v>4119234.3899999992</v>
      </c>
      <c r="J7" s="12">
        <f>ROUND(E7,0)</f>
        <v>4119234</v>
      </c>
      <c r="K7" s="12"/>
      <c r="L7" s="12">
        <f t="shared" si="0"/>
        <v>4119234</v>
      </c>
      <c r="M7" s="30"/>
      <c r="N7" s="3"/>
      <c r="O7" s="75"/>
      <c r="Q7" s="11"/>
      <c r="R7" s="11"/>
      <c r="S7" s="11"/>
      <c r="V7" s="12"/>
      <c r="W7" s="12"/>
      <c r="X7" s="12"/>
      <c r="AD7" s="3"/>
      <c r="AF7" s="11"/>
      <c r="AG7" s="11"/>
      <c r="AH7" s="11"/>
      <c r="AK7" s="12"/>
      <c r="AL7" s="12"/>
      <c r="AM7" s="12"/>
      <c r="AP7" s="3"/>
      <c r="AR7" s="11"/>
      <c r="AS7" s="11"/>
      <c r="AT7" s="11"/>
      <c r="AW7" s="12"/>
      <c r="AX7" s="12"/>
      <c r="AY7" s="12"/>
      <c r="AZ7" s="31"/>
    </row>
    <row r="8" spans="1:53" x14ac:dyDescent="0.2">
      <c r="B8" s="28"/>
      <c r="C8" s="3" t="s">
        <v>223</v>
      </c>
      <c r="E8" s="51">
        <v>6314.98</v>
      </c>
      <c r="F8" s="51"/>
      <c r="G8" s="51">
        <v>0</v>
      </c>
      <c r="J8" s="12">
        <f t="shared" ref="J8" si="1">ROUND(E8,0)</f>
        <v>6315</v>
      </c>
      <c r="K8" s="12"/>
      <c r="L8" s="12">
        <f t="shared" si="0"/>
        <v>0</v>
      </c>
      <c r="M8" s="30"/>
      <c r="N8" s="3"/>
      <c r="O8" s="3"/>
      <c r="Q8" s="11"/>
      <c r="R8" s="11"/>
      <c r="S8" s="11"/>
      <c r="V8" s="12"/>
      <c r="W8" s="12"/>
      <c r="X8" s="12"/>
      <c r="AD8" s="3"/>
      <c r="AF8" s="11"/>
      <c r="AG8" s="11"/>
      <c r="AH8" s="11"/>
      <c r="AK8" s="12"/>
      <c r="AL8" s="12"/>
      <c r="AM8" s="12"/>
      <c r="AP8" s="3"/>
      <c r="AR8" s="11"/>
      <c r="AS8" s="11"/>
      <c r="AT8" s="11"/>
      <c r="AW8" s="12"/>
      <c r="AX8" s="12"/>
      <c r="AY8" s="12"/>
      <c r="AZ8" s="31"/>
    </row>
    <row r="9" spans="1:53" x14ac:dyDescent="0.2">
      <c r="B9" s="28"/>
      <c r="C9" s="3"/>
      <c r="E9" s="11"/>
      <c r="F9" s="11"/>
      <c r="G9" s="11"/>
      <c r="J9" s="12"/>
      <c r="K9" s="12"/>
      <c r="L9" s="12"/>
      <c r="M9" s="30"/>
      <c r="N9" s="3"/>
      <c r="O9" s="3"/>
      <c r="Q9" s="11"/>
      <c r="R9" s="11"/>
      <c r="S9" s="11"/>
      <c r="V9" s="12"/>
      <c r="W9" s="12"/>
      <c r="X9" s="12"/>
      <c r="AD9" s="3"/>
      <c r="AF9" s="11"/>
      <c r="AG9" s="11"/>
      <c r="AH9" s="11"/>
      <c r="AK9" s="12"/>
      <c r="AL9" s="12"/>
      <c r="AM9" s="12"/>
      <c r="AP9" s="3"/>
      <c r="AR9" s="11"/>
      <c r="AS9" s="11"/>
      <c r="AT9" s="11"/>
      <c r="AW9" s="12"/>
      <c r="AX9" s="12"/>
      <c r="AY9" s="12"/>
      <c r="AZ9" s="31"/>
    </row>
    <row r="10" spans="1:53" ht="13.5" thickBot="1" x14ac:dyDescent="0.25">
      <c r="B10" s="28"/>
      <c r="E10" s="6">
        <f>SUM(E5:E8)</f>
        <v>138043997.38999999</v>
      </c>
      <c r="F10" s="11"/>
      <c r="G10" s="6">
        <f>SUM(G5:G8)</f>
        <v>137354661.33000004</v>
      </c>
      <c r="J10" s="10">
        <f>SUM(J5:J8)</f>
        <v>138043997</v>
      </c>
      <c r="K10" s="12"/>
      <c r="L10" s="10">
        <f>SUM(L5:L8)</f>
        <v>137354661</v>
      </c>
      <c r="M10" s="30"/>
      <c r="N10" s="65" t="s">
        <v>324</v>
      </c>
      <c r="O10" s="74"/>
      <c r="Q10" s="16"/>
      <c r="R10" s="11"/>
      <c r="S10" s="16"/>
      <c r="V10" s="17"/>
      <c r="W10" s="12"/>
      <c r="X10" s="17"/>
      <c r="AF10" s="16"/>
      <c r="AG10" s="11"/>
      <c r="AH10" s="16"/>
      <c r="AK10" s="17"/>
      <c r="AL10" s="12"/>
      <c r="AM10" s="17"/>
      <c r="AR10" s="16"/>
      <c r="AS10" s="11"/>
      <c r="AT10" s="16"/>
      <c r="AW10" s="17"/>
      <c r="AX10" s="12"/>
      <c r="AY10" s="17"/>
      <c r="AZ10" s="67"/>
    </row>
    <row r="11" spans="1:53" ht="14.25" thickTop="1" thickBot="1" x14ac:dyDescent="0.25">
      <c r="B11" s="37"/>
      <c r="C11" s="38"/>
      <c r="D11" s="38"/>
      <c r="E11" s="39"/>
      <c r="F11" s="39"/>
      <c r="G11" s="39"/>
      <c r="H11" s="38"/>
      <c r="I11" s="38"/>
      <c r="J11" s="40"/>
      <c r="K11" s="40"/>
      <c r="L11" s="40"/>
      <c r="M11" s="41"/>
      <c r="N11" s="48"/>
      <c r="O11" s="48"/>
      <c r="Q11" s="11"/>
      <c r="R11" s="11"/>
      <c r="S11" s="11"/>
      <c r="V11" s="12"/>
      <c r="W11" s="12"/>
      <c r="X11" s="12"/>
      <c r="AF11" s="11"/>
      <c r="AG11" s="11"/>
      <c r="AH11" s="11"/>
      <c r="AK11" s="12"/>
      <c r="AL11" s="12"/>
      <c r="AM11" s="12"/>
      <c r="AR11" s="11"/>
      <c r="AS11" s="11"/>
      <c r="AT11" s="11"/>
      <c r="AW11" s="12"/>
      <c r="AX11" s="12"/>
      <c r="AY11" s="12"/>
      <c r="AZ11" s="31"/>
    </row>
    <row r="12" spans="1:53" x14ac:dyDescent="0.2">
      <c r="N12" s="48"/>
      <c r="O12" s="48"/>
      <c r="Q12" s="11"/>
      <c r="R12" s="11"/>
      <c r="S12" s="11"/>
      <c r="V12" s="12"/>
      <c r="W12" s="12"/>
      <c r="X12" s="12"/>
      <c r="AF12" s="11"/>
      <c r="AG12" s="11"/>
      <c r="AH12" s="11"/>
      <c r="AK12" s="12"/>
      <c r="AL12" s="12"/>
      <c r="AM12" s="12"/>
      <c r="AR12" s="11"/>
      <c r="AS12" s="11"/>
      <c r="AT12" s="11"/>
      <c r="AW12" s="12"/>
      <c r="AX12" s="12"/>
      <c r="AY12" s="12"/>
      <c r="AZ12" s="31"/>
    </row>
    <row r="13" spans="1:53" ht="13.5" thickBot="1" x14ac:dyDescent="0.25"/>
    <row r="14" spans="1:53" x14ac:dyDescent="0.2">
      <c r="B14" s="23"/>
      <c r="C14" s="24"/>
      <c r="D14" s="24"/>
      <c r="E14" s="25"/>
      <c r="F14" s="25"/>
      <c r="G14" s="25"/>
      <c r="H14" s="24"/>
      <c r="I14" s="24"/>
      <c r="J14" s="26"/>
      <c r="K14" s="26"/>
      <c r="L14" s="26"/>
      <c r="M14" s="24"/>
      <c r="N14" s="24"/>
      <c r="O14" s="24"/>
      <c r="P14" s="24"/>
      <c r="Q14" s="25"/>
      <c r="R14" s="25"/>
      <c r="S14" s="25"/>
      <c r="T14" s="24"/>
      <c r="U14" s="24"/>
      <c r="V14" s="26"/>
      <c r="W14" s="26"/>
      <c r="X14" s="26"/>
      <c r="Y14" s="24"/>
      <c r="Z14" s="24"/>
      <c r="AA14" s="24"/>
      <c r="AB14" s="24"/>
      <c r="AC14" s="24"/>
      <c r="AD14" s="24"/>
      <c r="AE14" s="24"/>
      <c r="AF14" s="25"/>
      <c r="AG14" s="25"/>
      <c r="AH14" s="25"/>
      <c r="AI14" s="24"/>
      <c r="AJ14" s="24"/>
      <c r="AK14" s="26"/>
      <c r="AL14" s="26"/>
      <c r="AM14" s="26"/>
      <c r="AN14" s="24"/>
      <c r="AO14" s="24"/>
      <c r="AP14" s="24"/>
      <c r="AQ14" s="24"/>
      <c r="AR14" s="25"/>
      <c r="AS14" s="25"/>
      <c r="AT14" s="25"/>
      <c r="AU14" s="24"/>
      <c r="AV14" s="24"/>
      <c r="AW14" s="26"/>
      <c r="AX14" s="26"/>
      <c r="AY14" s="26"/>
      <c r="AZ14" s="68"/>
      <c r="BA14" s="27"/>
    </row>
    <row r="15" spans="1:53" x14ac:dyDescent="0.2">
      <c r="B15" s="28"/>
      <c r="E15" s="11"/>
      <c r="F15" s="11"/>
      <c r="G15" s="11"/>
      <c r="J15" s="12"/>
      <c r="K15" s="42" t="s">
        <v>263</v>
      </c>
      <c r="L15" s="12"/>
      <c r="Q15" s="11"/>
      <c r="R15" s="11"/>
      <c r="S15" s="11"/>
      <c r="V15" s="12"/>
      <c r="W15" s="42" t="s">
        <v>263</v>
      </c>
      <c r="X15" s="12"/>
      <c r="AF15" s="11"/>
      <c r="AG15" s="11"/>
      <c r="AH15" s="11"/>
      <c r="AK15" s="12"/>
      <c r="AL15" s="42" t="s">
        <v>263</v>
      </c>
      <c r="AM15" s="12"/>
      <c r="AR15" s="11"/>
      <c r="AS15" s="11"/>
      <c r="AT15" s="11"/>
      <c r="AW15" s="12"/>
      <c r="AX15" s="42" t="s">
        <v>263</v>
      </c>
      <c r="AY15" s="12"/>
      <c r="AZ15" s="31"/>
      <c r="BA15" s="30"/>
    </row>
    <row r="16" spans="1:53" x14ac:dyDescent="0.2">
      <c r="B16" s="28"/>
      <c r="E16" s="7" t="s">
        <v>200</v>
      </c>
      <c r="G16" s="7" t="s">
        <v>199</v>
      </c>
      <c r="J16" s="9" t="s">
        <v>200</v>
      </c>
      <c r="L16" s="9" t="s">
        <v>199</v>
      </c>
      <c r="Q16" s="7" t="s">
        <v>200</v>
      </c>
      <c r="S16" s="7" t="s">
        <v>199</v>
      </c>
      <c r="V16" s="9" t="s">
        <v>200</v>
      </c>
      <c r="X16" s="9" t="s">
        <v>199</v>
      </c>
      <c r="AF16" s="7" t="s">
        <v>200</v>
      </c>
      <c r="AH16" s="7" t="s">
        <v>199</v>
      </c>
      <c r="AK16" s="9" t="s">
        <v>200</v>
      </c>
      <c r="AM16" s="9" t="s">
        <v>199</v>
      </c>
      <c r="AR16" s="7" t="s">
        <v>200</v>
      </c>
      <c r="AT16" s="7" t="s">
        <v>199</v>
      </c>
      <c r="AW16" s="9" t="s">
        <v>200</v>
      </c>
      <c r="AY16" s="9" t="s">
        <v>199</v>
      </c>
      <c r="AZ16" s="69"/>
      <c r="BA16" s="30"/>
    </row>
    <row r="17" spans="2:55" x14ac:dyDescent="0.2">
      <c r="B17" s="28"/>
      <c r="C17" s="13" t="s">
        <v>221</v>
      </c>
      <c r="E17" s="11"/>
      <c r="F17" s="11"/>
      <c r="G17" s="11"/>
      <c r="J17" s="12"/>
      <c r="K17" s="12"/>
      <c r="L17" s="12"/>
      <c r="O17" s="13" t="s">
        <v>222</v>
      </c>
      <c r="Q17" s="11"/>
      <c r="R17" s="11"/>
      <c r="S17" s="11"/>
      <c r="V17" s="12"/>
      <c r="W17" s="12"/>
      <c r="X17" s="12"/>
      <c r="AA17" s="29" t="s">
        <v>238</v>
      </c>
      <c r="AB17" s="29" t="s">
        <v>239</v>
      </c>
      <c r="AD17" s="13" t="s">
        <v>264</v>
      </c>
      <c r="AF17" s="11"/>
      <c r="AG17" s="11"/>
      <c r="AH17" s="11"/>
      <c r="AK17" s="12"/>
      <c r="AL17" s="12"/>
      <c r="AM17" s="12"/>
      <c r="AP17" s="13" t="s">
        <v>267</v>
      </c>
      <c r="AR17" s="11"/>
      <c r="AS17" s="11"/>
      <c r="AT17" s="11"/>
      <c r="AW17" s="12"/>
      <c r="AX17" s="12"/>
      <c r="AY17" s="12"/>
      <c r="AZ17" s="31"/>
      <c r="BA17" s="30"/>
    </row>
    <row r="18" spans="2:55" x14ac:dyDescent="0.2">
      <c r="B18" s="28"/>
      <c r="C18" s="3" t="s">
        <v>225</v>
      </c>
      <c r="E18" s="11">
        <f>'SFP-6-8'!$F$29</f>
        <v>1478867306</v>
      </c>
      <c r="F18" s="11"/>
      <c r="G18" s="11">
        <v>1257020474.6299992</v>
      </c>
      <c r="J18" s="12">
        <f>'SFP-6-8'!$F$29</f>
        <v>1478867306</v>
      </c>
      <c r="K18" s="12"/>
      <c r="L18" s="12">
        <f>'SFP-6-8'!$J$29</f>
        <v>1264935315</v>
      </c>
      <c r="O18" s="3" t="s">
        <v>225</v>
      </c>
      <c r="Q18" s="11">
        <f>'SFP-6-8'!$F$30</f>
        <v>12538307</v>
      </c>
      <c r="R18" s="11"/>
      <c r="S18" s="11">
        <f>'SFP-6-8'!$J$30</f>
        <v>12538307</v>
      </c>
      <c r="V18" s="12">
        <f>'SFP-6-8'!$F$30</f>
        <v>12538307</v>
      </c>
      <c r="W18" s="12"/>
      <c r="X18" s="12">
        <f>'SFP-6-8'!$J$30</f>
        <v>12538307</v>
      </c>
      <c r="Z18" s="2" t="s">
        <v>240</v>
      </c>
      <c r="AA18" s="52">
        <v>1569000</v>
      </c>
      <c r="AB18" s="52">
        <v>-392250.01</v>
      </c>
      <c r="AD18" s="3" t="s">
        <v>225</v>
      </c>
      <c r="AF18" s="11">
        <f>'SFP-6-8'!$F$28</f>
        <v>197092097</v>
      </c>
      <c r="AG18" s="11"/>
      <c r="AH18" s="11">
        <f>'SFP-6-8'!$J$28</f>
        <v>197092097</v>
      </c>
      <c r="AK18" s="12">
        <f>'SFP-6-8'!$F$28</f>
        <v>197092097</v>
      </c>
      <c r="AL18" s="12"/>
      <c r="AM18" s="12">
        <f>'SFP-6-8'!$J$28</f>
        <v>197092097</v>
      </c>
      <c r="AP18" s="3" t="s">
        <v>225</v>
      </c>
      <c r="AR18" s="51">
        <v>0</v>
      </c>
      <c r="AS18" s="51"/>
      <c r="AT18" s="51">
        <v>0</v>
      </c>
      <c r="AW18" s="12">
        <f>'SFP-6-8'!$R$28</f>
        <v>0</v>
      </c>
      <c r="AX18" s="12"/>
      <c r="AY18" s="12">
        <f>'SFP-6-8'!$V$28</f>
        <v>0</v>
      </c>
      <c r="AZ18" s="31"/>
      <c r="BA18" s="30"/>
    </row>
    <row r="19" spans="2:55" x14ac:dyDescent="0.2">
      <c r="B19" s="28"/>
      <c r="C19" s="32" t="s">
        <v>226</v>
      </c>
      <c r="E19" s="51">
        <v>181563840.53999999</v>
      </c>
      <c r="F19" s="51"/>
      <c r="G19" s="51">
        <v>132022403.20999999</v>
      </c>
      <c r="J19" s="12">
        <f>ROUND(E19,0)</f>
        <v>181563841</v>
      </c>
      <c r="K19" s="12"/>
      <c r="L19" s="31">
        <f>ROUND(G19,0)</f>
        <v>132022403</v>
      </c>
      <c r="O19" s="32" t="s">
        <v>226</v>
      </c>
      <c r="Q19" s="51">
        <f>AA26</f>
        <v>10499139.459999999</v>
      </c>
      <c r="R19" s="51"/>
      <c r="S19" s="51">
        <f>AA26</f>
        <v>10499139.459999999</v>
      </c>
      <c r="V19" s="12">
        <f t="shared" ref="V19:V29" si="2">ROUND(Q19,0)</f>
        <v>10499139</v>
      </c>
      <c r="W19" s="12"/>
      <c r="X19" s="12">
        <f t="shared" ref="X19:X29" si="3">ROUND(S19,0)</f>
        <v>10499139</v>
      </c>
      <c r="Z19" s="2" t="s">
        <v>241</v>
      </c>
      <c r="AA19" s="52">
        <v>2729000</v>
      </c>
      <c r="AB19" s="52">
        <v>-682250</v>
      </c>
      <c r="AD19" s="32" t="s">
        <v>226</v>
      </c>
      <c r="AF19" s="51">
        <v>12413366.210000139</v>
      </c>
      <c r="AG19" s="51"/>
      <c r="AH19" s="51">
        <v>9752780.0500000808</v>
      </c>
      <c r="AK19" s="12">
        <f t="shared" ref="AK19:AK27" si="4">ROUND(AF19,0)</f>
        <v>12413366</v>
      </c>
      <c r="AL19" s="12"/>
      <c r="AM19" s="12">
        <f t="shared" ref="AM19:AM27" si="5">ROUND(AH19,0)</f>
        <v>9752780</v>
      </c>
      <c r="AP19" s="32" t="s">
        <v>226</v>
      </c>
      <c r="AR19" s="51">
        <v>235000</v>
      </c>
      <c r="AS19" s="51"/>
      <c r="AT19" s="51">
        <v>0</v>
      </c>
      <c r="AW19" s="12">
        <f t="shared" ref="AW19:AW29" si="6">ROUND(AR19,0)</f>
        <v>235000</v>
      </c>
      <c r="AX19" s="12"/>
      <c r="AY19" s="12">
        <f t="shared" ref="AY19:AY29" si="7">ROUND(AT19,0)</f>
        <v>0</v>
      </c>
      <c r="AZ19" s="31"/>
      <c r="BA19" s="30"/>
      <c r="BC19" s="47"/>
    </row>
    <row r="20" spans="2:55" x14ac:dyDescent="0.2">
      <c r="B20" s="28"/>
      <c r="C20" s="32" t="s">
        <v>219</v>
      </c>
      <c r="E20" s="11">
        <f>-E6</f>
        <v>-120544614.09000002</v>
      </c>
      <c r="F20" s="11"/>
      <c r="G20" s="11">
        <f>-G6</f>
        <v>-119886828.38000003</v>
      </c>
      <c r="J20" s="12">
        <f>-J6</f>
        <v>-120544614</v>
      </c>
      <c r="K20" s="12"/>
      <c r="L20" s="12">
        <f>-L6</f>
        <v>-119886828</v>
      </c>
      <c r="N20" s="48"/>
      <c r="O20" s="32" t="s">
        <v>219</v>
      </c>
      <c r="Q20" s="11">
        <f>-E7</f>
        <v>-4119234.3899999992</v>
      </c>
      <c r="R20" s="11"/>
      <c r="S20" s="11">
        <f>-G7</f>
        <v>-4119234.3899999992</v>
      </c>
      <c r="V20" s="12">
        <f>-J7</f>
        <v>-4119234</v>
      </c>
      <c r="W20" s="12"/>
      <c r="X20" s="12">
        <f>-L7</f>
        <v>-4119234</v>
      </c>
      <c r="Z20" s="2" t="s">
        <v>242</v>
      </c>
      <c r="AA20" s="52">
        <v>1489000.01</v>
      </c>
      <c r="AB20" s="52">
        <v>-372250</v>
      </c>
      <c r="AD20" s="32" t="s">
        <v>219</v>
      </c>
      <c r="AF20" s="11">
        <f>-E5</f>
        <v>-13373833.93</v>
      </c>
      <c r="AG20" s="11"/>
      <c r="AH20" s="11">
        <f>-G5</f>
        <v>-13348598.560000012</v>
      </c>
      <c r="AK20" s="12">
        <f>-J5</f>
        <v>-13373834</v>
      </c>
      <c r="AL20" s="12"/>
      <c r="AM20" s="12">
        <f>-L5</f>
        <v>-13348599</v>
      </c>
      <c r="AP20" s="32" t="s">
        <v>219</v>
      </c>
      <c r="AR20" s="11">
        <f>-J8</f>
        <v>-6315</v>
      </c>
      <c r="AS20" s="11"/>
      <c r="AT20" s="11">
        <f>-L8</f>
        <v>0</v>
      </c>
      <c r="AW20" s="12">
        <f t="shared" si="6"/>
        <v>-6315</v>
      </c>
      <c r="AX20" s="12"/>
      <c r="AY20" s="12">
        <f t="shared" si="7"/>
        <v>0</v>
      </c>
      <c r="AZ20" s="31"/>
      <c r="BA20" s="30"/>
      <c r="BC20" s="47"/>
    </row>
    <row r="21" spans="2:55" x14ac:dyDescent="0.2">
      <c r="B21" s="28"/>
      <c r="C21" s="32" t="s">
        <v>227</v>
      </c>
      <c r="E21" s="51">
        <v>-15028455.4</v>
      </c>
      <c r="F21" s="51"/>
      <c r="G21" s="51">
        <v>-15028455.4</v>
      </c>
      <c r="J21" s="31">
        <f>ROUND(E21,0)</f>
        <v>-15028455</v>
      </c>
      <c r="K21" s="12"/>
      <c r="L21" s="12">
        <f>ROUND(G21,0)</f>
        <v>-15028455</v>
      </c>
      <c r="O21" s="32" t="s">
        <v>227</v>
      </c>
      <c r="Q21" s="51">
        <v>0</v>
      </c>
      <c r="R21" s="51"/>
      <c r="S21" s="51">
        <v>0</v>
      </c>
      <c r="V21" s="12">
        <f t="shared" si="2"/>
        <v>0</v>
      </c>
      <c r="W21" s="12"/>
      <c r="X21" s="12">
        <f t="shared" si="3"/>
        <v>0</v>
      </c>
      <c r="Z21" s="2" t="s">
        <v>243</v>
      </c>
      <c r="AA21" s="52">
        <v>1233000</v>
      </c>
      <c r="AB21" s="52">
        <v>-308250</v>
      </c>
      <c r="AD21" s="32" t="s">
        <v>227</v>
      </c>
      <c r="AF21" s="51">
        <v>0</v>
      </c>
      <c r="AG21" s="51"/>
      <c r="AH21" s="51">
        <v>0</v>
      </c>
      <c r="AK21" s="12">
        <f t="shared" si="4"/>
        <v>0</v>
      </c>
      <c r="AL21" s="12"/>
      <c r="AM21" s="12">
        <f t="shared" si="5"/>
        <v>0</v>
      </c>
      <c r="AP21" s="32" t="s">
        <v>227</v>
      </c>
      <c r="AR21" s="51">
        <v>0</v>
      </c>
      <c r="AS21" s="51"/>
      <c r="AT21" s="51">
        <v>0</v>
      </c>
      <c r="AW21" s="12">
        <f t="shared" si="6"/>
        <v>0</v>
      </c>
      <c r="AX21" s="12"/>
      <c r="AY21" s="12">
        <f t="shared" si="7"/>
        <v>0</v>
      </c>
      <c r="AZ21" s="31"/>
      <c r="BA21" s="30"/>
    </row>
    <row r="22" spans="2:55" x14ac:dyDescent="0.2">
      <c r="B22" s="28"/>
      <c r="C22" s="32" t="s">
        <v>228</v>
      </c>
      <c r="E22" s="51">
        <v>9916301.0300000012</v>
      </c>
      <c r="F22" s="51"/>
      <c r="G22" s="51">
        <v>9916301.0300000012</v>
      </c>
      <c r="J22" s="12">
        <f t="shared" ref="J22:J27" si="8">ROUND(E22,0)</f>
        <v>9916301</v>
      </c>
      <c r="K22" s="12"/>
      <c r="L22" s="12">
        <f t="shared" ref="L22:L27" si="9">ROUND(G22,0)</f>
        <v>9916301</v>
      </c>
      <c r="O22" s="32" t="s">
        <v>228</v>
      </c>
      <c r="Q22" s="51">
        <v>0</v>
      </c>
      <c r="R22" s="51"/>
      <c r="S22" s="51">
        <v>0</v>
      </c>
      <c r="V22" s="12">
        <f t="shared" si="2"/>
        <v>0</v>
      </c>
      <c r="W22" s="12"/>
      <c r="X22" s="12">
        <f t="shared" si="3"/>
        <v>0</v>
      </c>
      <c r="Z22" s="2" t="s">
        <v>244</v>
      </c>
      <c r="AA22" s="52">
        <v>1435000.01</v>
      </c>
      <c r="AB22" s="52">
        <v>-287000</v>
      </c>
      <c r="AD22" s="32" t="s">
        <v>228</v>
      </c>
      <c r="AF22" s="51">
        <v>0</v>
      </c>
      <c r="AG22" s="51"/>
      <c r="AH22" s="51">
        <v>0</v>
      </c>
      <c r="AK22" s="12">
        <f t="shared" si="4"/>
        <v>0</v>
      </c>
      <c r="AL22" s="12"/>
      <c r="AM22" s="12">
        <f t="shared" si="5"/>
        <v>0</v>
      </c>
      <c r="AP22" s="32" t="s">
        <v>228</v>
      </c>
      <c r="AR22" s="51">
        <v>0</v>
      </c>
      <c r="AS22" s="51"/>
      <c r="AT22" s="51">
        <v>0</v>
      </c>
      <c r="AW22" s="12">
        <f t="shared" si="6"/>
        <v>0</v>
      </c>
      <c r="AX22" s="12"/>
      <c r="AY22" s="12">
        <f t="shared" si="7"/>
        <v>0</v>
      </c>
      <c r="AZ22" s="31"/>
      <c r="BA22" s="30"/>
    </row>
    <row r="23" spans="2:55" x14ac:dyDescent="0.2">
      <c r="B23" s="28"/>
      <c r="C23" s="32" t="s">
        <v>229</v>
      </c>
      <c r="E23" s="51">
        <v>-3596380.1399999997</v>
      </c>
      <c r="F23" s="51"/>
      <c r="G23" s="51">
        <v>-3596380.1399999997</v>
      </c>
      <c r="J23" s="12">
        <f t="shared" si="8"/>
        <v>-3596380</v>
      </c>
      <c r="K23" s="12"/>
      <c r="L23" s="12">
        <f t="shared" si="9"/>
        <v>-3596380</v>
      </c>
      <c r="O23" s="32" t="s">
        <v>229</v>
      </c>
      <c r="Q23" s="51">
        <v>0</v>
      </c>
      <c r="R23" s="51"/>
      <c r="S23" s="51">
        <v>0</v>
      </c>
      <c r="V23" s="12">
        <f t="shared" si="2"/>
        <v>0</v>
      </c>
      <c r="W23" s="12"/>
      <c r="X23" s="12">
        <f t="shared" si="3"/>
        <v>0</v>
      </c>
      <c r="Z23" s="2" t="s">
        <v>245</v>
      </c>
      <c r="AA23" s="52">
        <v>876000</v>
      </c>
      <c r="AB23" s="52">
        <v>-219000</v>
      </c>
      <c r="AD23" s="32" t="s">
        <v>229</v>
      </c>
      <c r="AF23" s="51">
        <v>0</v>
      </c>
      <c r="AG23" s="51"/>
      <c r="AH23" s="51">
        <v>0</v>
      </c>
      <c r="AK23" s="12">
        <f t="shared" si="4"/>
        <v>0</v>
      </c>
      <c r="AL23" s="12"/>
      <c r="AM23" s="12">
        <f t="shared" si="5"/>
        <v>0</v>
      </c>
      <c r="AP23" s="32" t="s">
        <v>229</v>
      </c>
      <c r="AR23" s="51">
        <v>0</v>
      </c>
      <c r="AS23" s="51"/>
      <c r="AT23" s="51">
        <v>0</v>
      </c>
      <c r="AW23" s="12">
        <f t="shared" si="6"/>
        <v>0</v>
      </c>
      <c r="AX23" s="12"/>
      <c r="AY23" s="12">
        <f t="shared" si="7"/>
        <v>0</v>
      </c>
      <c r="AZ23" s="31"/>
      <c r="BA23" s="30"/>
    </row>
    <row r="24" spans="2:55" x14ac:dyDescent="0.2">
      <c r="B24" s="28"/>
      <c r="C24" s="32" t="s">
        <v>230</v>
      </c>
      <c r="E24" s="51">
        <v>3596288.1399999997</v>
      </c>
      <c r="F24" s="51"/>
      <c r="G24" s="51">
        <v>3596288.1399999997</v>
      </c>
      <c r="J24" s="12">
        <f t="shared" si="8"/>
        <v>3596288</v>
      </c>
      <c r="K24" s="12"/>
      <c r="L24" s="12">
        <f t="shared" si="9"/>
        <v>3596288</v>
      </c>
      <c r="O24" s="32" t="s">
        <v>230</v>
      </c>
      <c r="Q24" s="51">
        <v>0</v>
      </c>
      <c r="R24" s="51"/>
      <c r="S24" s="51">
        <v>0</v>
      </c>
      <c r="V24" s="12">
        <f t="shared" si="2"/>
        <v>0</v>
      </c>
      <c r="W24" s="12"/>
      <c r="X24" s="12">
        <f t="shared" si="3"/>
        <v>0</v>
      </c>
      <c r="Z24" s="2" t="s">
        <v>246</v>
      </c>
      <c r="AA24" s="52">
        <v>1079000</v>
      </c>
      <c r="AB24" s="52">
        <v>-269750</v>
      </c>
      <c r="AD24" s="32" t="s">
        <v>230</v>
      </c>
      <c r="AF24" s="51">
        <v>0</v>
      </c>
      <c r="AG24" s="51"/>
      <c r="AH24" s="51">
        <v>0</v>
      </c>
      <c r="AK24" s="12">
        <f t="shared" si="4"/>
        <v>0</v>
      </c>
      <c r="AL24" s="12"/>
      <c r="AM24" s="12">
        <f t="shared" si="5"/>
        <v>0</v>
      </c>
      <c r="AP24" s="32" t="s">
        <v>230</v>
      </c>
      <c r="AR24" s="51">
        <v>0</v>
      </c>
      <c r="AS24" s="51"/>
      <c r="AT24" s="51">
        <v>0</v>
      </c>
      <c r="AW24" s="12">
        <f t="shared" si="6"/>
        <v>0</v>
      </c>
      <c r="AX24" s="12"/>
      <c r="AY24" s="12">
        <f t="shared" si="7"/>
        <v>0</v>
      </c>
      <c r="AZ24" s="31"/>
      <c r="BA24" s="30"/>
    </row>
    <row r="25" spans="2:55" x14ac:dyDescent="0.2">
      <c r="B25" s="28"/>
      <c r="C25" s="32" t="s">
        <v>232</v>
      </c>
      <c r="E25" s="51">
        <v>3969000</v>
      </c>
      <c r="F25" s="51"/>
      <c r="G25" s="51">
        <v>3969000</v>
      </c>
      <c r="J25" s="12">
        <f t="shared" si="8"/>
        <v>3969000</v>
      </c>
      <c r="K25" s="12"/>
      <c r="L25" s="12">
        <f t="shared" si="9"/>
        <v>3969000</v>
      </c>
      <c r="O25" s="32" t="s">
        <v>249</v>
      </c>
      <c r="Q25" s="51">
        <f>-E25</f>
        <v>-3969000</v>
      </c>
      <c r="R25" s="51"/>
      <c r="S25" s="51">
        <f>-G25</f>
        <v>-3969000</v>
      </c>
      <c r="V25" s="12">
        <f t="shared" si="2"/>
        <v>-3969000</v>
      </c>
      <c r="W25" s="12"/>
      <c r="X25" s="12">
        <f t="shared" si="3"/>
        <v>-3969000</v>
      </c>
      <c r="Z25" s="33" t="s">
        <v>247</v>
      </c>
      <c r="AA25" s="52">
        <v>89139.44</v>
      </c>
      <c r="AB25" s="52">
        <v>-89139.44</v>
      </c>
      <c r="AD25" s="32" t="s">
        <v>249</v>
      </c>
      <c r="AF25" s="51">
        <f>-U25</f>
        <v>0</v>
      </c>
      <c r="AG25" s="51"/>
      <c r="AH25" s="51">
        <v>0</v>
      </c>
      <c r="AK25" s="12">
        <f t="shared" si="4"/>
        <v>0</v>
      </c>
      <c r="AL25" s="12"/>
      <c r="AM25" s="12">
        <f t="shared" si="5"/>
        <v>0</v>
      </c>
      <c r="AP25" s="32" t="s">
        <v>249</v>
      </c>
      <c r="AR25" s="51">
        <f>-AG25</f>
        <v>0</v>
      </c>
      <c r="AS25" s="51"/>
      <c r="AT25" s="51">
        <v>0</v>
      </c>
      <c r="AW25" s="12">
        <f t="shared" si="6"/>
        <v>0</v>
      </c>
      <c r="AX25" s="12"/>
      <c r="AY25" s="12">
        <f t="shared" si="7"/>
        <v>0</v>
      </c>
      <c r="AZ25" s="31"/>
      <c r="BA25" s="30"/>
    </row>
    <row r="26" spans="2:55" x14ac:dyDescent="0.2">
      <c r="B26" s="28"/>
      <c r="C26" s="32" t="s">
        <v>250</v>
      </c>
      <c r="E26" s="51">
        <v>-3077487.93</v>
      </c>
      <c r="F26" s="51"/>
      <c r="G26" s="51">
        <v>-3077487.93</v>
      </c>
      <c r="J26" s="12">
        <f t="shared" si="8"/>
        <v>-3077488</v>
      </c>
      <c r="K26" s="12"/>
      <c r="L26" s="12">
        <f t="shared" si="9"/>
        <v>-3077488</v>
      </c>
      <c r="O26" s="32" t="s">
        <v>248</v>
      </c>
      <c r="Q26" s="51">
        <f>-E26</f>
        <v>3077487.93</v>
      </c>
      <c r="R26" s="51"/>
      <c r="S26" s="51">
        <f>-G26</f>
        <v>3077487.93</v>
      </c>
      <c r="V26" s="12">
        <f t="shared" si="2"/>
        <v>3077488</v>
      </c>
      <c r="W26" s="12"/>
      <c r="X26" s="12">
        <f t="shared" si="3"/>
        <v>3077488</v>
      </c>
      <c r="AA26" s="19">
        <f>SUM(AA18:AA25)</f>
        <v>10499139.459999999</v>
      </c>
      <c r="AB26" s="19">
        <f>SUM(AB18:AB25)</f>
        <v>-2619889.4499999997</v>
      </c>
      <c r="AD26" s="32" t="s">
        <v>248</v>
      </c>
      <c r="AF26" s="51">
        <f>-U26</f>
        <v>0</v>
      </c>
      <c r="AG26" s="51"/>
      <c r="AH26" s="51">
        <f>-W26</f>
        <v>0</v>
      </c>
      <c r="AK26" s="12">
        <f t="shared" si="4"/>
        <v>0</v>
      </c>
      <c r="AL26" s="12"/>
      <c r="AM26" s="12">
        <f t="shared" si="5"/>
        <v>0</v>
      </c>
      <c r="AP26" s="32" t="s">
        <v>248</v>
      </c>
      <c r="AR26" s="51">
        <f>-AG26</f>
        <v>0</v>
      </c>
      <c r="AS26" s="51"/>
      <c r="AT26" s="51">
        <f>-AI26</f>
        <v>0</v>
      </c>
      <c r="AW26" s="12">
        <f t="shared" si="6"/>
        <v>0</v>
      </c>
      <c r="AX26" s="12"/>
      <c r="AY26" s="12">
        <f t="shared" si="7"/>
        <v>0</v>
      </c>
      <c r="AZ26" s="31"/>
      <c r="BA26" s="30"/>
    </row>
    <row r="27" spans="2:55" x14ac:dyDescent="0.2">
      <c r="B27" s="28"/>
      <c r="C27" s="43" t="s">
        <v>234</v>
      </c>
      <c r="D27" s="44"/>
      <c r="E27" s="45">
        <v>-48883651.619999997</v>
      </c>
      <c r="F27" s="45"/>
      <c r="G27" s="45">
        <v>0</v>
      </c>
      <c r="H27" s="44"/>
      <c r="I27" s="44"/>
      <c r="J27" s="46">
        <f t="shared" si="8"/>
        <v>-48883652</v>
      </c>
      <c r="K27" s="46"/>
      <c r="L27" s="46">
        <f t="shared" si="9"/>
        <v>0</v>
      </c>
      <c r="M27" s="44"/>
      <c r="O27" s="43" t="s">
        <v>234</v>
      </c>
      <c r="P27" s="44"/>
      <c r="Q27" s="45">
        <v>0</v>
      </c>
      <c r="R27" s="45"/>
      <c r="S27" s="45">
        <v>0</v>
      </c>
      <c r="T27" s="44"/>
      <c r="U27" s="44"/>
      <c r="V27" s="46">
        <f t="shared" si="2"/>
        <v>0</v>
      </c>
      <c r="W27" s="46"/>
      <c r="X27" s="46">
        <f t="shared" si="3"/>
        <v>0</v>
      </c>
      <c r="Y27" s="44"/>
      <c r="Z27" s="44"/>
      <c r="AA27" s="44"/>
      <c r="AB27" s="44"/>
      <c r="AC27" s="44"/>
      <c r="AD27" s="43" t="s">
        <v>234</v>
      </c>
      <c r="AE27" s="44"/>
      <c r="AF27" s="51">
        <v>-2635350.79</v>
      </c>
      <c r="AG27" s="51"/>
      <c r="AH27" s="51">
        <f>-W27</f>
        <v>0</v>
      </c>
      <c r="AI27" s="44"/>
      <c r="AJ27" s="44"/>
      <c r="AK27" s="46">
        <f t="shared" si="4"/>
        <v>-2635351</v>
      </c>
      <c r="AL27" s="46"/>
      <c r="AM27" s="46">
        <f t="shared" si="5"/>
        <v>0</v>
      </c>
      <c r="AP27" s="43" t="s">
        <v>234</v>
      </c>
      <c r="AQ27" s="44"/>
      <c r="AR27" s="51">
        <v>-228685.02</v>
      </c>
      <c r="AS27" s="51"/>
      <c r="AT27" s="51">
        <f>-AI27</f>
        <v>0</v>
      </c>
      <c r="AU27" s="44"/>
      <c r="AV27" s="44"/>
      <c r="AW27" s="46">
        <f t="shared" si="6"/>
        <v>-228685</v>
      </c>
      <c r="AX27" s="46"/>
      <c r="AY27" s="46">
        <f t="shared" si="7"/>
        <v>0</v>
      </c>
      <c r="AZ27" s="31"/>
      <c r="BA27" s="30"/>
    </row>
    <row r="28" spans="2:55" x14ac:dyDescent="0.2">
      <c r="B28" s="28"/>
      <c r="C28" s="32" t="s">
        <v>265</v>
      </c>
      <c r="E28" s="51">
        <v>0</v>
      </c>
      <c r="F28" s="51"/>
      <c r="G28" s="51">
        <v>0</v>
      </c>
      <c r="J28" s="12">
        <f t="shared" ref="J28" si="10">ROUND(E28,0)</f>
        <v>0</v>
      </c>
      <c r="K28" s="12"/>
      <c r="L28" s="12">
        <f t="shared" ref="L28" si="11">ROUND(G28,0)</f>
        <v>0</v>
      </c>
      <c r="O28" s="32" t="s">
        <v>265</v>
      </c>
      <c r="Q28" s="51">
        <v>0</v>
      </c>
      <c r="R28" s="51"/>
      <c r="S28" s="51">
        <v>0</v>
      </c>
      <c r="V28" s="12">
        <f t="shared" si="2"/>
        <v>0</v>
      </c>
      <c r="W28" s="12"/>
      <c r="X28" s="12">
        <f t="shared" si="3"/>
        <v>0</v>
      </c>
      <c r="AD28" s="32" t="s">
        <v>265</v>
      </c>
      <c r="AF28" s="51">
        <v>173696410.04000002</v>
      </c>
      <c r="AG28" s="51"/>
      <c r="AH28" s="51">
        <v>173696410.04000002</v>
      </c>
      <c r="AK28" s="12">
        <f>ROUND(AF28,0)+1</f>
        <v>173696411</v>
      </c>
      <c r="AL28" s="12"/>
      <c r="AM28" s="12">
        <f>ROUND(AH28,0)+1</f>
        <v>173696411</v>
      </c>
      <c r="AP28" s="32" t="s">
        <v>265</v>
      </c>
      <c r="AR28" s="51">
        <v>0</v>
      </c>
      <c r="AS28" s="51"/>
      <c r="AT28" s="51">
        <v>0</v>
      </c>
      <c r="AW28" s="12">
        <f t="shared" si="6"/>
        <v>0</v>
      </c>
      <c r="AX28" s="12"/>
      <c r="AY28" s="12">
        <f t="shared" si="7"/>
        <v>0</v>
      </c>
      <c r="AZ28" s="31"/>
      <c r="BA28" s="30"/>
    </row>
    <row r="29" spans="2:55" x14ac:dyDescent="0.2">
      <c r="B29" s="28"/>
      <c r="C29" s="32" t="s">
        <v>266</v>
      </c>
      <c r="E29" s="51">
        <v>0</v>
      </c>
      <c r="F29" s="51"/>
      <c r="G29" s="51">
        <v>0</v>
      </c>
      <c r="J29" s="12">
        <f t="shared" ref="J29" si="12">ROUND(E29,0)</f>
        <v>0</v>
      </c>
      <c r="K29" s="12"/>
      <c r="L29" s="12">
        <f t="shared" ref="L29" si="13">ROUND(G29,0)</f>
        <v>0</v>
      </c>
      <c r="O29" s="32" t="s">
        <v>266</v>
      </c>
      <c r="Q29" s="51">
        <v>0</v>
      </c>
      <c r="R29" s="51"/>
      <c r="S29" s="51">
        <v>0</v>
      </c>
      <c r="V29" s="12">
        <f t="shared" si="2"/>
        <v>0</v>
      </c>
      <c r="W29" s="12"/>
      <c r="X29" s="12">
        <f t="shared" si="3"/>
        <v>0</v>
      </c>
      <c r="AD29" s="32" t="s">
        <v>266</v>
      </c>
      <c r="AF29" s="51">
        <v>-170762568.27999997</v>
      </c>
      <c r="AG29" s="51"/>
      <c r="AH29" s="51">
        <v>-170762568.27999997</v>
      </c>
      <c r="AK29" s="12">
        <f>ROUND(AF29,0)</f>
        <v>-170762568</v>
      </c>
      <c r="AL29" s="12"/>
      <c r="AM29" s="12">
        <f>ROUND(AH29,0)</f>
        <v>-170762568</v>
      </c>
      <c r="AP29" s="32" t="s">
        <v>266</v>
      </c>
      <c r="AR29" s="51">
        <v>0</v>
      </c>
      <c r="AS29" s="51"/>
      <c r="AT29" s="51">
        <v>0</v>
      </c>
      <c r="AW29" s="12">
        <f t="shared" si="6"/>
        <v>0</v>
      </c>
      <c r="AX29" s="12"/>
      <c r="AY29" s="12">
        <f t="shared" si="7"/>
        <v>0</v>
      </c>
      <c r="AZ29" s="31"/>
      <c r="BA29" s="30"/>
    </row>
    <row r="30" spans="2:55" x14ac:dyDescent="0.2">
      <c r="B30" s="28"/>
      <c r="C30" s="32"/>
      <c r="E30" s="11"/>
      <c r="F30" s="11"/>
      <c r="G30" s="11"/>
      <c r="J30" s="12"/>
      <c r="K30" s="12"/>
      <c r="L30" s="12"/>
      <c r="O30" s="32"/>
      <c r="Q30" s="11"/>
      <c r="R30" s="11"/>
      <c r="S30" s="11"/>
      <c r="V30" s="12"/>
      <c r="W30" s="12"/>
      <c r="X30" s="12"/>
      <c r="AD30" s="32"/>
      <c r="AF30" s="11"/>
      <c r="AG30" s="11"/>
      <c r="AH30" s="11"/>
      <c r="AK30" s="12"/>
      <c r="AL30" s="12"/>
      <c r="AM30" s="12"/>
      <c r="AP30" s="32"/>
      <c r="AR30" s="11"/>
      <c r="AS30" s="11"/>
      <c r="AT30" s="11"/>
      <c r="AW30" s="12"/>
      <c r="AX30" s="12"/>
      <c r="AY30" s="12"/>
      <c r="AZ30" s="31"/>
      <c r="BA30" s="30"/>
    </row>
    <row r="31" spans="2:55" x14ac:dyDescent="0.2">
      <c r="B31" s="28"/>
      <c r="C31" s="32"/>
      <c r="E31" s="11"/>
      <c r="F31" s="11"/>
      <c r="G31" s="11"/>
      <c r="J31" s="12"/>
      <c r="K31" s="12"/>
      <c r="L31" s="12"/>
      <c r="O31" s="32"/>
      <c r="Q31" s="11"/>
      <c r="R31" s="11"/>
      <c r="S31" s="11"/>
      <c r="V31" s="12"/>
      <c r="W31" s="12"/>
      <c r="X31" s="12"/>
      <c r="AD31" s="32"/>
      <c r="AF31" s="11"/>
      <c r="AG31" s="11"/>
      <c r="AH31" s="11"/>
      <c r="AK31" s="12"/>
      <c r="AL31" s="12"/>
      <c r="AM31" s="12"/>
      <c r="AP31" s="32"/>
      <c r="AR31" s="11"/>
      <c r="AS31" s="11"/>
      <c r="AT31" s="11"/>
      <c r="AW31" s="12"/>
      <c r="AX31" s="12"/>
      <c r="AY31" s="12"/>
      <c r="AZ31" s="31"/>
      <c r="BA31" s="30"/>
    </row>
    <row r="32" spans="2:55" ht="13.5" thickBot="1" x14ac:dyDescent="0.25">
      <c r="B32" s="28"/>
      <c r="C32" s="3" t="s">
        <v>231</v>
      </c>
      <c r="E32" s="6">
        <f>SUM(E18:E31)</f>
        <v>1486782146.53</v>
      </c>
      <c r="F32" s="11"/>
      <c r="G32" s="6">
        <f>SUM(G18:G31)</f>
        <v>1264935315.1599989</v>
      </c>
      <c r="J32" s="10">
        <f>SUM(J18:J31)</f>
        <v>1486782147</v>
      </c>
      <c r="K32" s="12"/>
      <c r="L32" s="10">
        <f>SUM(L18:L31)</f>
        <v>1272850156</v>
      </c>
      <c r="O32" s="3" t="s">
        <v>231</v>
      </c>
      <c r="Q32" s="6">
        <f>SUM(Q18:Q31)</f>
        <v>18026700</v>
      </c>
      <c r="R32" s="11"/>
      <c r="S32" s="6">
        <f>SUM(S18:S31)</f>
        <v>18026700</v>
      </c>
      <c r="V32" s="10">
        <f>SUM(V18:V31)</f>
        <v>18026700</v>
      </c>
      <c r="W32" s="12"/>
      <c r="X32" s="10">
        <f>SUM(X18:X31)</f>
        <v>18026700</v>
      </c>
      <c r="AD32" s="3" t="s">
        <v>231</v>
      </c>
      <c r="AF32" s="6">
        <f>SUM(AF18:AF31)</f>
        <v>196430120.25000018</v>
      </c>
      <c r="AG32" s="11"/>
      <c r="AH32" s="6">
        <f>SUM(AH18:AH31)</f>
        <v>196430120.25000012</v>
      </c>
      <c r="AK32" s="10">
        <f>SUM(AK18:AK31)</f>
        <v>196430121</v>
      </c>
      <c r="AL32" s="12"/>
      <c r="AM32" s="10">
        <f>SUM(AM18:AM31)</f>
        <v>196430121</v>
      </c>
      <c r="AP32" s="3" t="s">
        <v>231</v>
      </c>
      <c r="AR32" s="6">
        <f>SUM(AR18:AR31)</f>
        <v>-1.9999999989522621E-2</v>
      </c>
      <c r="AS32" s="11"/>
      <c r="AT32" s="6">
        <f>SUM(AT18:AT31)</f>
        <v>0</v>
      </c>
      <c r="AW32" s="10">
        <f>SUM(AW18:AW31)</f>
        <v>0</v>
      </c>
      <c r="AX32" s="12"/>
      <c r="AY32" s="10">
        <f>SUM(AY18:AY31)</f>
        <v>0</v>
      </c>
      <c r="AZ32" s="67"/>
      <c r="BA32" s="30"/>
    </row>
    <row r="33" spans="2:53" ht="13.5" thickTop="1" x14ac:dyDescent="0.2">
      <c r="B33" s="28"/>
      <c r="C33" s="34" t="s">
        <v>233</v>
      </c>
      <c r="E33" s="11">
        <f>E32-'SFP-6-8'!D29</f>
        <v>16043677.529999971</v>
      </c>
      <c r="F33" s="11"/>
      <c r="G33" s="11">
        <f>G32-'SFP-6-8'!H29</f>
        <v>9715360.1599988937</v>
      </c>
      <c r="J33" s="12">
        <f>J32-'SFP-6-8'!D29</f>
        <v>16043678</v>
      </c>
      <c r="K33" s="12"/>
      <c r="L33" s="12">
        <f>L32-'SFP-6-8'!H29</f>
        <v>17630201</v>
      </c>
      <c r="O33" s="34" t="s">
        <v>233</v>
      </c>
      <c r="Q33" s="11">
        <f>Q32-'SFP-6-8'!D30</f>
        <v>8940985</v>
      </c>
      <c r="R33" s="11"/>
      <c r="S33" s="11">
        <f>S32-'SFP-6-8'!H30</f>
        <v>8940985</v>
      </c>
      <c r="V33" s="12">
        <f>V32-'SFP-6-8'!D30</f>
        <v>8940985</v>
      </c>
      <c r="W33" s="12"/>
      <c r="X33" s="12">
        <f>X32-'SFP-6-8'!H30</f>
        <v>8940985</v>
      </c>
      <c r="AD33" s="34" t="s">
        <v>233</v>
      </c>
      <c r="AF33" s="11">
        <f>AF32-'SFP-6-8'!D28</f>
        <v>-52048854.749999821</v>
      </c>
      <c r="AG33" s="11"/>
      <c r="AH33" s="11">
        <f>AH32-'SFP-6-8'!H28</f>
        <v>-52048854.749999881</v>
      </c>
      <c r="AK33" s="12">
        <f>AK32-'SFP-6-8'!D28</f>
        <v>-52048854</v>
      </c>
      <c r="AL33" s="12"/>
      <c r="AM33" s="12">
        <f>AM32-'SFP-6-8'!H28</f>
        <v>-52048854</v>
      </c>
      <c r="AP33" s="34" t="s">
        <v>233</v>
      </c>
      <c r="AR33" s="11">
        <f>AR32-'SFP-6-8'!P28</f>
        <v>-1.9999999989522621E-2</v>
      </c>
      <c r="AS33" s="11"/>
      <c r="AT33" s="11">
        <f>AT32-'SFP-6-8'!T28</f>
        <v>0</v>
      </c>
      <c r="AW33" s="12">
        <f>AW32-'SFP-6-8'!P28</f>
        <v>0</v>
      </c>
      <c r="AX33" s="12"/>
      <c r="AY33" s="12">
        <f>AY32-'SFP-6-8'!T28</f>
        <v>0</v>
      </c>
      <c r="AZ33" s="31"/>
      <c r="BA33" s="30"/>
    </row>
    <row r="34" spans="2:53" x14ac:dyDescent="0.2">
      <c r="B34" s="28"/>
      <c r="E34" s="11"/>
      <c r="F34" s="11"/>
      <c r="G34" s="11"/>
      <c r="J34" s="12"/>
      <c r="K34" s="12"/>
      <c r="L34" s="12"/>
      <c r="Q34" s="11"/>
      <c r="R34" s="11"/>
      <c r="S34" s="11"/>
      <c r="V34" s="12"/>
      <c r="W34" s="12"/>
      <c r="X34" s="12"/>
      <c r="AF34" s="11"/>
      <c r="AG34" s="11"/>
      <c r="AH34" s="11"/>
      <c r="AK34" s="12"/>
      <c r="AL34" s="12"/>
      <c r="AM34" s="12"/>
      <c r="AR34" s="11"/>
      <c r="AS34" s="11"/>
      <c r="AT34" s="11"/>
      <c r="AW34" s="12"/>
      <c r="AX34" s="12"/>
      <c r="AY34" s="12"/>
      <c r="AZ34" s="31"/>
      <c r="BA34" s="30"/>
    </row>
    <row r="35" spans="2:53" x14ac:dyDescent="0.2">
      <c r="B35" s="28"/>
      <c r="E35" s="11"/>
      <c r="F35" s="11"/>
      <c r="G35" s="11"/>
      <c r="J35" s="12"/>
      <c r="K35" s="12"/>
      <c r="L35" s="12"/>
      <c r="Q35" s="11"/>
      <c r="R35" s="11"/>
      <c r="S35" s="11"/>
      <c r="V35" s="12"/>
      <c r="W35" s="12"/>
      <c r="X35" s="12"/>
      <c r="AF35" s="11"/>
      <c r="AG35" s="11"/>
      <c r="AH35" s="11"/>
      <c r="AK35" s="12"/>
      <c r="AL35" s="12"/>
      <c r="AM35" s="12"/>
      <c r="AR35" s="11"/>
      <c r="AS35" s="11"/>
      <c r="AT35" s="11"/>
      <c r="AW35" s="12"/>
      <c r="AX35" s="12"/>
      <c r="AY35" s="12"/>
      <c r="AZ35" s="31"/>
      <c r="BA35" s="30"/>
    </row>
    <row r="36" spans="2:53" ht="13.5" thickBot="1" x14ac:dyDescent="0.25">
      <c r="B36" s="28"/>
      <c r="C36" s="35" t="s">
        <v>235</v>
      </c>
      <c r="E36" s="11"/>
      <c r="F36" s="11"/>
      <c r="G36" s="11"/>
      <c r="J36" s="12"/>
      <c r="K36" s="12"/>
      <c r="L36" s="12"/>
      <c r="O36" s="35" t="s">
        <v>251</v>
      </c>
      <c r="Q36" s="11"/>
      <c r="R36" s="11"/>
      <c r="S36" s="11"/>
      <c r="V36" s="12"/>
      <c r="W36" s="12"/>
      <c r="X36" s="12"/>
      <c r="AD36" s="35" t="s">
        <v>268</v>
      </c>
      <c r="AF36" s="6">
        <f>AF19</f>
        <v>12413366.210000139</v>
      </c>
      <c r="AG36" s="11"/>
      <c r="AH36" s="6">
        <f>AH19</f>
        <v>9752780.0500000808</v>
      </c>
      <c r="AK36" s="10">
        <f>AK19</f>
        <v>12413366</v>
      </c>
      <c r="AL36" s="12"/>
      <c r="AM36" s="10">
        <f>AM19</f>
        <v>9752780</v>
      </c>
      <c r="AO36" s="65" t="s">
        <v>324</v>
      </c>
      <c r="AP36" s="35" t="s">
        <v>269</v>
      </c>
      <c r="AR36" s="6">
        <f>AR19</f>
        <v>235000</v>
      </c>
      <c r="AS36" s="11"/>
      <c r="AT36" s="6">
        <f>AT19</f>
        <v>0</v>
      </c>
      <c r="AW36" s="10">
        <f>AW19</f>
        <v>235000</v>
      </c>
      <c r="AX36" s="12"/>
      <c r="AY36" s="10">
        <f>AY19</f>
        <v>0</v>
      </c>
      <c r="AZ36" s="65" t="s">
        <v>324</v>
      </c>
      <c r="BA36" s="30"/>
    </row>
    <row r="37" spans="2:53" ht="13.5" thickTop="1" x14ac:dyDescent="0.2">
      <c r="B37" s="28"/>
      <c r="C37" s="32" t="s">
        <v>236</v>
      </c>
      <c r="E37" s="11">
        <f>'SFP-6-8'!$F$48</f>
        <v>3083016</v>
      </c>
      <c r="F37" s="11"/>
      <c r="G37" s="11">
        <f>'SFP-6-8'!$J$48</f>
        <v>3083016</v>
      </c>
      <c r="J37" s="12">
        <f>'SFP-6-8'!$F$48</f>
        <v>3083016</v>
      </c>
      <c r="K37" s="12"/>
      <c r="L37" s="12">
        <f>'SFP-6-8'!$J$48</f>
        <v>3083016</v>
      </c>
      <c r="O37" s="32" t="s">
        <v>252</v>
      </c>
      <c r="Q37" s="51">
        <v>4419687.3699999992</v>
      </c>
      <c r="R37" s="51"/>
      <c r="S37" s="51">
        <v>4419687.3699999992</v>
      </c>
      <c r="V37" s="12">
        <f>SUM('SFP-6-8'!F56,'SFP-6-8'!F67)</f>
        <v>8147565</v>
      </c>
      <c r="W37" s="12"/>
      <c r="X37" s="12">
        <f>SUM('SFP-6-8'!J56,'SFP-6-8'!J67)</f>
        <v>8147565</v>
      </c>
      <c r="AD37" s="32"/>
      <c r="AF37" s="11"/>
      <c r="AG37" s="11"/>
      <c r="AH37" s="11"/>
      <c r="AK37" s="12"/>
      <c r="AL37" s="12"/>
      <c r="AM37" s="12"/>
      <c r="AP37" s="32"/>
      <c r="AR37" s="11"/>
      <c r="AS37" s="11"/>
      <c r="AT37" s="11"/>
      <c r="AW37" s="12"/>
      <c r="AX37" s="12"/>
      <c r="AY37" s="12"/>
      <c r="AZ37" s="31"/>
      <c r="BA37" s="30"/>
    </row>
    <row r="38" spans="2:53" x14ac:dyDescent="0.2">
      <c r="B38" s="28"/>
      <c r="C38" s="32" t="s">
        <v>226</v>
      </c>
      <c r="E38" s="11">
        <f>E19</f>
        <v>181563840.53999999</v>
      </c>
      <c r="F38" s="11"/>
      <c r="G38" s="11">
        <f>G19</f>
        <v>132022403.20999999</v>
      </c>
      <c r="J38" s="12">
        <f>J19</f>
        <v>181563841</v>
      </c>
      <c r="K38" s="12"/>
      <c r="L38" s="12">
        <f>L19</f>
        <v>132022403</v>
      </c>
      <c r="O38" s="32" t="s">
        <v>226</v>
      </c>
      <c r="Q38" s="11">
        <f>Q19</f>
        <v>10499139.459999999</v>
      </c>
      <c r="R38" s="11"/>
      <c r="S38" s="11">
        <f>S19</f>
        <v>10499139.459999999</v>
      </c>
      <c r="V38" s="12">
        <f>ROUND(Q38,0)</f>
        <v>10499139</v>
      </c>
      <c r="W38" s="12"/>
      <c r="X38" s="12">
        <f>ROUND(S38,0)</f>
        <v>10499139</v>
      </c>
      <c r="AD38" s="32"/>
      <c r="AF38" s="11"/>
      <c r="AG38" s="11"/>
      <c r="AH38" s="11"/>
      <c r="AK38" s="12"/>
      <c r="AL38" s="12"/>
      <c r="AM38" s="12"/>
      <c r="AP38" s="32"/>
      <c r="AR38" s="11"/>
      <c r="AS38" s="11"/>
      <c r="AT38" s="11"/>
      <c r="AW38" s="12"/>
      <c r="AX38" s="12"/>
      <c r="AY38" s="12"/>
      <c r="AZ38" s="31"/>
      <c r="BA38" s="30"/>
    </row>
    <row r="39" spans="2:53" x14ac:dyDescent="0.2">
      <c r="B39" s="28"/>
      <c r="C39" s="32" t="s">
        <v>231</v>
      </c>
      <c r="E39" s="11">
        <f>'SFP-6-8'!$D$48</f>
        <v>9038188</v>
      </c>
      <c r="F39" s="11"/>
      <c r="G39" s="11">
        <f>'SFP-6-8'!$H$48</f>
        <v>9038188</v>
      </c>
      <c r="J39" s="12">
        <f>'SFP-6-8'!$D$48</f>
        <v>9038188</v>
      </c>
      <c r="K39" s="12"/>
      <c r="L39" s="12">
        <f>'SFP-6-8'!$H$48</f>
        <v>9038188</v>
      </c>
      <c r="O39" s="32" t="s">
        <v>231</v>
      </c>
      <c r="Q39" s="11">
        <f>SUM('SFP-6-8'!D56,'SFP-6-8'!D67)</f>
        <v>5674758</v>
      </c>
      <c r="R39" s="11"/>
      <c r="S39" s="11">
        <f>SUM('SFP-6-8'!H67,'SFP-6-8'!H56)</f>
        <v>5674758</v>
      </c>
      <c r="V39" s="12">
        <f>ROUND(Q39,0)</f>
        <v>5674758</v>
      </c>
      <c r="W39" s="12"/>
      <c r="X39" s="12">
        <f>ROUND(S39,0)</f>
        <v>5674758</v>
      </c>
      <c r="AD39" s="32"/>
      <c r="AF39" s="11"/>
      <c r="AG39" s="11"/>
      <c r="AH39" s="11"/>
      <c r="AK39" s="12"/>
      <c r="AL39" s="12"/>
      <c r="AM39" s="12"/>
      <c r="AP39" s="32"/>
      <c r="AR39" s="11"/>
      <c r="AS39" s="11"/>
      <c r="AT39" s="11"/>
      <c r="AW39" s="12"/>
      <c r="AX39" s="12"/>
      <c r="AY39" s="12"/>
      <c r="AZ39" s="31"/>
      <c r="BA39" s="30"/>
    </row>
    <row r="40" spans="2:53" ht="13.5" thickBot="1" x14ac:dyDescent="0.25">
      <c r="B40" s="28"/>
      <c r="C40" s="36" t="s">
        <v>237</v>
      </c>
      <c r="E40" s="6">
        <f>E37+E38-E39</f>
        <v>175608668.53999999</v>
      </c>
      <c r="F40" s="11"/>
      <c r="G40" s="6">
        <f>G37+G38-G39</f>
        <v>126067231.20999998</v>
      </c>
      <c r="J40" s="10">
        <f>J37+J38-J39</f>
        <v>175608669</v>
      </c>
      <c r="K40" s="12"/>
      <c r="L40" s="10">
        <f>L37+L38-L39</f>
        <v>126067231</v>
      </c>
      <c r="N40" s="65" t="s">
        <v>324</v>
      </c>
      <c r="O40" s="36" t="s">
        <v>253</v>
      </c>
      <c r="Q40" s="5">
        <f>-AB26</f>
        <v>2619889.4499999997</v>
      </c>
      <c r="R40" s="11"/>
      <c r="S40" s="5">
        <f>-AB26</f>
        <v>2619889.4499999997</v>
      </c>
      <c r="V40" s="21">
        <f>-ROUND($AB$26,0)</f>
        <v>2619889</v>
      </c>
      <c r="W40" s="12"/>
      <c r="X40" s="21">
        <f>-ROUND($AB$26,0)</f>
        <v>2619889</v>
      </c>
      <c r="Z40" s="65" t="s">
        <v>324</v>
      </c>
      <c r="AD40" s="36"/>
      <c r="AF40" s="11"/>
      <c r="AG40" s="11"/>
      <c r="AH40" s="11"/>
      <c r="AK40" s="12"/>
      <c r="AL40" s="12"/>
      <c r="AM40" s="12"/>
      <c r="AP40" s="36"/>
      <c r="AR40" s="11"/>
      <c r="AS40" s="11"/>
      <c r="AT40" s="11"/>
      <c r="AW40" s="12"/>
      <c r="AX40" s="12"/>
      <c r="AY40" s="12"/>
      <c r="AZ40" s="31"/>
      <c r="BA40" s="30"/>
    </row>
    <row r="41" spans="2:53" ht="14.25" thickTop="1" thickBot="1" x14ac:dyDescent="0.25">
      <c r="B41" s="28"/>
      <c r="E41" s="11"/>
      <c r="F41" s="11"/>
      <c r="G41" s="11"/>
      <c r="J41" s="12"/>
      <c r="K41" s="12"/>
      <c r="L41" s="12"/>
      <c r="O41" s="36" t="s">
        <v>254</v>
      </c>
      <c r="Q41" s="20">
        <f>Q37+Q38-Q39-Q40</f>
        <v>6624179.379999999</v>
      </c>
      <c r="R41" s="11"/>
      <c r="S41" s="20">
        <f>S37+S38-S39-S40</f>
        <v>6624179.379999999</v>
      </c>
      <c r="V41" s="22">
        <f>V37+V38-V39-V40</f>
        <v>10352057</v>
      </c>
      <c r="W41" s="12"/>
      <c r="X41" s="22">
        <f>X37+X38-X39-X40</f>
        <v>10352057</v>
      </c>
      <c r="Z41" s="65" t="s">
        <v>324</v>
      </c>
      <c r="AD41" s="36"/>
      <c r="AF41" s="16"/>
      <c r="AG41" s="11"/>
      <c r="AH41" s="16"/>
      <c r="AK41" s="17"/>
      <c r="AL41" s="12"/>
      <c r="AM41" s="17"/>
      <c r="AP41" s="36"/>
      <c r="AR41" s="16"/>
      <c r="AS41" s="11"/>
      <c r="AT41" s="16"/>
      <c r="AW41" s="17"/>
      <c r="AX41" s="12"/>
      <c r="AY41" s="17"/>
      <c r="AZ41" s="67"/>
      <c r="BA41" s="30"/>
    </row>
    <row r="42" spans="2:53" ht="13.5" thickTop="1" x14ac:dyDescent="0.2">
      <c r="B42" s="28"/>
      <c r="E42" s="11"/>
      <c r="F42" s="11"/>
      <c r="J42" s="12"/>
      <c r="K42" s="12"/>
      <c r="L42" s="12"/>
      <c r="Q42" s="11"/>
      <c r="R42" s="11"/>
      <c r="S42" s="11"/>
      <c r="V42" s="12"/>
      <c r="W42" s="12"/>
      <c r="X42" s="12"/>
      <c r="AF42" s="11"/>
      <c r="AG42" s="11"/>
      <c r="AH42" s="11"/>
      <c r="AK42" s="12"/>
      <c r="AL42" s="12"/>
      <c r="AM42" s="12"/>
      <c r="AR42" s="11"/>
      <c r="AS42" s="11"/>
      <c r="AT42" s="11"/>
      <c r="AW42" s="12"/>
      <c r="AX42" s="12"/>
      <c r="AY42" s="12"/>
      <c r="AZ42" s="31"/>
      <c r="BA42" s="30"/>
    </row>
    <row r="43" spans="2:53" x14ac:dyDescent="0.2">
      <c r="B43" s="28"/>
      <c r="C43" s="35" t="s">
        <v>255</v>
      </c>
      <c r="E43" s="11"/>
      <c r="F43" s="11"/>
      <c r="G43" s="11"/>
      <c r="J43" s="12"/>
      <c r="K43" s="12"/>
      <c r="L43" s="12"/>
      <c r="Q43" s="11"/>
      <c r="R43" s="11"/>
      <c r="S43" s="11"/>
      <c r="V43" s="12"/>
      <c r="W43" s="12"/>
      <c r="X43" s="12"/>
      <c r="AF43" s="11"/>
      <c r="AG43" s="11"/>
      <c r="AH43" s="11"/>
      <c r="AK43" s="12"/>
      <c r="AL43" s="12"/>
      <c r="AM43" s="12"/>
      <c r="AR43" s="11"/>
      <c r="AS43" s="11"/>
      <c r="AT43" s="11"/>
      <c r="AW43" s="12"/>
      <c r="AX43" s="12"/>
      <c r="AY43" s="12"/>
      <c r="AZ43" s="31"/>
      <c r="BA43" s="30"/>
    </row>
    <row r="44" spans="2:53" x14ac:dyDescent="0.2">
      <c r="B44" s="28"/>
      <c r="C44" s="32" t="s">
        <v>256</v>
      </c>
      <c r="E44" s="51">
        <v>470799.08</v>
      </c>
      <c r="F44" s="51"/>
      <c r="G44" s="51">
        <v>470799.08</v>
      </c>
      <c r="J44" s="12">
        <f t="shared" ref="J44:J46" si="14">ROUND(E44,0)</f>
        <v>470799</v>
      </c>
      <c r="K44" s="12"/>
      <c r="L44" s="12">
        <f t="shared" ref="L44:L46" si="15">ROUND(G44,0)</f>
        <v>470799</v>
      </c>
      <c r="Q44" s="11"/>
      <c r="R44" s="11"/>
      <c r="S44" s="11"/>
      <c r="V44" s="12"/>
      <c r="W44" s="12"/>
      <c r="X44" s="12"/>
      <c r="AF44" s="11"/>
      <c r="AG44" s="11"/>
      <c r="AH44" s="11"/>
      <c r="AK44" s="12"/>
      <c r="AL44" s="12"/>
      <c r="AM44" s="12"/>
      <c r="AR44" s="11"/>
      <c r="AS44" s="11"/>
      <c r="AT44" s="11"/>
      <c r="AW44" s="12"/>
      <c r="AX44" s="12"/>
      <c r="AY44" s="12"/>
      <c r="AZ44" s="31"/>
      <c r="BA44" s="30"/>
    </row>
    <row r="45" spans="2:53" x14ac:dyDescent="0.2">
      <c r="B45" s="28"/>
      <c r="C45" s="32" t="s">
        <v>257</v>
      </c>
      <c r="E45" s="11">
        <f>SUM(E23:E24)</f>
        <v>-92</v>
      </c>
      <c r="F45" s="11"/>
      <c r="G45" s="11">
        <f>SUM(G23:G24)</f>
        <v>-92</v>
      </c>
      <c r="J45" s="12">
        <f t="shared" si="14"/>
        <v>-92</v>
      </c>
      <c r="K45" s="12"/>
      <c r="L45" s="12">
        <f t="shared" si="15"/>
        <v>-92</v>
      </c>
      <c r="Q45" s="11"/>
      <c r="R45" s="11"/>
      <c r="S45" s="11"/>
      <c r="V45" s="12"/>
      <c r="W45" s="12"/>
      <c r="X45" s="12"/>
      <c r="AF45" s="11"/>
      <c r="AG45" s="11"/>
      <c r="AH45" s="11"/>
      <c r="AK45" s="12"/>
      <c r="AL45" s="12"/>
      <c r="AM45" s="12"/>
      <c r="AR45" s="11"/>
      <c r="AS45" s="11"/>
      <c r="AT45" s="11"/>
      <c r="AW45" s="12"/>
      <c r="AX45" s="12"/>
      <c r="AY45" s="12"/>
      <c r="AZ45" s="31"/>
      <c r="BA45" s="30"/>
    </row>
    <row r="46" spans="2:53" x14ac:dyDescent="0.2">
      <c r="B46" s="28"/>
      <c r="C46" s="32" t="s">
        <v>258</v>
      </c>
      <c r="E46" s="11">
        <f>SUM(E44:E45)</f>
        <v>470707.08</v>
      </c>
      <c r="F46" s="11"/>
      <c r="G46" s="11">
        <f>SUM(G44:G45)</f>
        <v>470707.08</v>
      </c>
      <c r="J46" s="12">
        <f t="shared" si="14"/>
        <v>470707</v>
      </c>
      <c r="K46" s="12"/>
      <c r="L46" s="12">
        <f t="shared" si="15"/>
        <v>470707</v>
      </c>
      <c r="N46" s="65" t="s">
        <v>324</v>
      </c>
      <c r="Q46" s="11"/>
      <c r="R46" s="11"/>
      <c r="S46" s="11"/>
      <c r="V46" s="12"/>
      <c r="W46" s="12"/>
      <c r="X46" s="12"/>
      <c r="AF46" s="11"/>
      <c r="AG46" s="11"/>
      <c r="AH46" s="11"/>
      <c r="AK46" s="12"/>
      <c r="AL46" s="12"/>
      <c r="AM46" s="12"/>
      <c r="AR46" s="11"/>
      <c r="AS46" s="11"/>
      <c r="AT46" s="11"/>
      <c r="AW46" s="12"/>
      <c r="AX46" s="12"/>
      <c r="AY46" s="12"/>
      <c r="AZ46" s="31"/>
      <c r="BA46" s="30"/>
    </row>
    <row r="47" spans="2:53" ht="13.5" thickBot="1" x14ac:dyDescent="0.25">
      <c r="B47" s="28"/>
      <c r="C47" s="36" t="s">
        <v>259</v>
      </c>
      <c r="E47" s="6">
        <f>E44</f>
        <v>470799.08</v>
      </c>
      <c r="F47" s="11"/>
      <c r="G47" s="6">
        <f>G44</f>
        <v>470799.08</v>
      </c>
      <c r="J47" s="10">
        <f>J44</f>
        <v>470799</v>
      </c>
      <c r="K47" s="12"/>
      <c r="L47" s="10">
        <f>L44</f>
        <v>470799</v>
      </c>
      <c r="N47" s="65" t="s">
        <v>324</v>
      </c>
      <c r="Q47" s="11"/>
      <c r="R47" s="11"/>
      <c r="S47" s="11"/>
      <c r="V47" s="12"/>
      <c r="W47" s="12"/>
      <c r="X47" s="12"/>
      <c r="AF47" s="11"/>
      <c r="AG47" s="11"/>
      <c r="AH47" s="11"/>
      <c r="AK47" s="12"/>
      <c r="AL47" s="12"/>
      <c r="AM47" s="12"/>
      <c r="AR47" s="11"/>
      <c r="AS47" s="11"/>
      <c r="AT47" s="11"/>
      <c r="AW47" s="12"/>
      <c r="AX47" s="12"/>
      <c r="AY47" s="12"/>
      <c r="AZ47" s="31"/>
      <c r="BA47" s="30"/>
    </row>
    <row r="48" spans="2:53" ht="13.5" thickTop="1" x14ac:dyDescent="0.2">
      <c r="B48" s="28"/>
      <c r="E48" s="11"/>
      <c r="F48" s="11"/>
      <c r="G48" s="11"/>
      <c r="J48" s="12"/>
      <c r="K48" s="12"/>
      <c r="L48" s="12"/>
      <c r="Q48" s="11"/>
      <c r="R48" s="11"/>
      <c r="S48" s="11"/>
      <c r="V48" s="12"/>
      <c r="W48" s="12"/>
      <c r="X48" s="12"/>
      <c r="AF48" s="11"/>
      <c r="AG48" s="11"/>
      <c r="AH48" s="11"/>
      <c r="AK48" s="12"/>
      <c r="AL48" s="12"/>
      <c r="AM48" s="12"/>
      <c r="AR48" s="11"/>
      <c r="AS48" s="11"/>
      <c r="AT48" s="11"/>
      <c r="AW48" s="12"/>
      <c r="AX48" s="12"/>
      <c r="AY48" s="12"/>
      <c r="AZ48" s="31"/>
      <c r="BA48" s="30"/>
    </row>
    <row r="49" spans="2:53" x14ac:dyDescent="0.2">
      <c r="B49" s="28"/>
      <c r="C49" s="35" t="s">
        <v>260</v>
      </c>
      <c r="E49" s="11"/>
      <c r="F49" s="11"/>
      <c r="G49" s="11"/>
      <c r="J49" s="12"/>
      <c r="K49" s="12"/>
      <c r="L49" s="12"/>
      <c r="Q49" s="11"/>
      <c r="R49" s="11"/>
      <c r="S49" s="11"/>
      <c r="V49" s="12"/>
      <c r="W49" s="12"/>
      <c r="X49" s="12"/>
      <c r="AF49" s="11"/>
      <c r="AG49" s="11"/>
      <c r="AH49" s="11"/>
      <c r="AK49" s="12"/>
      <c r="AL49" s="12"/>
      <c r="AM49" s="12"/>
      <c r="AR49" s="11"/>
      <c r="AS49" s="11"/>
      <c r="AT49" s="11"/>
      <c r="AW49" s="12"/>
      <c r="AX49" s="12"/>
      <c r="AY49" s="12"/>
      <c r="AZ49" s="31"/>
      <c r="BA49" s="30"/>
    </row>
    <row r="50" spans="2:53" x14ac:dyDescent="0.2">
      <c r="B50" s="28"/>
      <c r="C50" s="32" t="s">
        <v>261</v>
      </c>
      <c r="E50" s="11">
        <f>SUM(E21:E22)</f>
        <v>-5112154.3699999992</v>
      </c>
      <c r="F50" s="11"/>
      <c r="G50" s="11">
        <f>SUM(G21:G22)</f>
        <v>-5112154.3699999992</v>
      </c>
      <c r="J50" s="12">
        <f t="shared" ref="J50:J51" si="16">ROUND(E50,0)</f>
        <v>-5112154</v>
      </c>
      <c r="K50" s="12"/>
      <c r="L50" s="12">
        <f t="shared" ref="L50:L51" si="17">ROUND(G50,0)</f>
        <v>-5112154</v>
      </c>
      <c r="N50" s="65"/>
      <c r="Q50" s="11"/>
      <c r="R50" s="11"/>
      <c r="S50" s="11"/>
      <c r="V50" s="12"/>
      <c r="W50" s="12"/>
      <c r="X50" s="12"/>
      <c r="AF50" s="11"/>
      <c r="AG50" s="11"/>
      <c r="AH50" s="11"/>
      <c r="AK50" s="12"/>
      <c r="AL50" s="12"/>
      <c r="AM50" s="12"/>
      <c r="AR50" s="11"/>
      <c r="AS50" s="11"/>
      <c r="AT50" s="11"/>
      <c r="AW50" s="12"/>
      <c r="AX50" s="12"/>
      <c r="AY50" s="12"/>
      <c r="AZ50" s="31"/>
      <c r="BA50" s="30"/>
    </row>
    <row r="51" spans="2:53" x14ac:dyDescent="0.2">
      <c r="B51" s="28"/>
      <c r="C51" s="32" t="s">
        <v>258</v>
      </c>
      <c r="E51" s="11">
        <f>E46</f>
        <v>470707.08</v>
      </c>
      <c r="F51" s="11"/>
      <c r="G51" s="11">
        <f>G46</f>
        <v>470707.08</v>
      </c>
      <c r="J51" s="12">
        <f t="shared" si="16"/>
        <v>470707</v>
      </c>
      <c r="K51" s="12"/>
      <c r="L51" s="12">
        <f t="shared" si="17"/>
        <v>470707</v>
      </c>
      <c r="Q51" s="11"/>
      <c r="R51" s="11"/>
      <c r="S51" s="11"/>
      <c r="V51" s="12"/>
      <c r="W51" s="12"/>
      <c r="X51" s="12"/>
      <c r="AF51" s="11"/>
      <c r="AG51" s="11"/>
      <c r="AH51" s="11"/>
      <c r="AK51" s="12"/>
      <c r="AL51" s="12"/>
      <c r="AM51" s="12"/>
      <c r="AR51" s="11"/>
      <c r="AS51" s="11"/>
      <c r="AT51" s="11"/>
      <c r="AW51" s="12"/>
      <c r="AX51" s="12"/>
      <c r="AY51" s="12"/>
      <c r="AZ51" s="31"/>
      <c r="BA51" s="30"/>
    </row>
    <row r="52" spans="2:53" ht="13.5" thickBot="1" x14ac:dyDescent="0.25">
      <c r="B52" s="28"/>
      <c r="C52" s="32" t="s">
        <v>262</v>
      </c>
      <c r="E52" s="6">
        <f>SUM(E50:E51)</f>
        <v>-4641447.2899999991</v>
      </c>
      <c r="F52" s="11"/>
      <c r="G52" s="6">
        <f>SUM(G50:G51)</f>
        <v>-4641447.2899999991</v>
      </c>
      <c r="J52" s="10">
        <f>SUM(J50:J51)</f>
        <v>-4641447</v>
      </c>
      <c r="K52" s="12"/>
      <c r="L52" s="10">
        <f>SUM(L50:L51)</f>
        <v>-4641447</v>
      </c>
      <c r="N52" s="65" t="s">
        <v>324</v>
      </c>
      <c r="Q52" s="11"/>
      <c r="R52" s="11"/>
      <c r="S52" s="11"/>
      <c r="V52" s="12"/>
      <c r="W52" s="12"/>
      <c r="X52" s="12"/>
      <c r="AF52" s="11"/>
      <c r="AG52" s="11"/>
      <c r="AH52" s="11"/>
      <c r="AK52" s="12"/>
      <c r="AL52" s="12"/>
      <c r="AM52" s="12"/>
      <c r="AR52" s="11"/>
      <c r="AS52" s="11"/>
      <c r="AT52" s="11"/>
      <c r="AW52" s="12"/>
      <c r="AX52" s="12"/>
      <c r="AY52" s="12"/>
      <c r="AZ52" s="31"/>
      <c r="BA52" s="30"/>
    </row>
    <row r="53" spans="2:53" ht="14.25" thickTop="1" thickBot="1" x14ac:dyDescent="0.25">
      <c r="B53" s="37"/>
      <c r="C53" s="38"/>
      <c r="D53" s="38"/>
      <c r="E53" s="39"/>
      <c r="F53" s="39"/>
      <c r="G53" s="39"/>
      <c r="H53" s="38"/>
      <c r="I53" s="38"/>
      <c r="J53" s="40"/>
      <c r="K53" s="40"/>
      <c r="L53" s="40"/>
      <c r="M53" s="38"/>
      <c r="N53" s="38"/>
      <c r="O53" s="38"/>
      <c r="P53" s="38"/>
      <c r="Q53" s="39"/>
      <c r="R53" s="39"/>
      <c r="S53" s="39"/>
      <c r="T53" s="38"/>
      <c r="U53" s="38"/>
      <c r="V53" s="40"/>
      <c r="W53" s="40"/>
      <c r="X53" s="40"/>
      <c r="Y53" s="38"/>
      <c r="Z53" s="38"/>
      <c r="AA53" s="38"/>
      <c r="AB53" s="38"/>
      <c r="AC53" s="38"/>
      <c r="AD53" s="38"/>
      <c r="AE53" s="38"/>
      <c r="AF53" s="39"/>
      <c r="AG53" s="39"/>
      <c r="AH53" s="39"/>
      <c r="AI53" s="38"/>
      <c r="AJ53" s="38"/>
      <c r="AK53" s="40"/>
      <c r="AL53" s="40"/>
      <c r="AM53" s="40"/>
      <c r="AN53" s="38"/>
      <c r="AO53" s="38"/>
      <c r="AP53" s="38"/>
      <c r="AQ53" s="38"/>
      <c r="AR53" s="39"/>
      <c r="AS53" s="39"/>
      <c r="AT53" s="39"/>
      <c r="AU53" s="38"/>
      <c r="AV53" s="38"/>
      <c r="AW53" s="40"/>
      <c r="AX53" s="40"/>
      <c r="AY53" s="40"/>
      <c r="AZ53" s="70"/>
      <c r="BA53" s="41"/>
    </row>
    <row r="55" spans="2:53" ht="13.5" thickBot="1" x14ac:dyDescent="0.25"/>
    <row r="56" spans="2:53" x14ac:dyDescent="0.2">
      <c r="B56" s="23"/>
      <c r="C56" s="24"/>
      <c r="D56" s="24"/>
      <c r="E56" s="25"/>
      <c r="F56" s="25"/>
      <c r="G56" s="25"/>
      <c r="H56" s="24"/>
      <c r="I56" s="24"/>
      <c r="J56" s="26"/>
      <c r="K56" s="26"/>
      <c r="L56" s="26"/>
      <c r="M56" s="27"/>
    </row>
    <row r="57" spans="2:53" x14ac:dyDescent="0.2">
      <c r="B57" s="28"/>
      <c r="E57" s="11"/>
      <c r="F57" s="11"/>
      <c r="G57" s="11"/>
      <c r="J57" s="12"/>
      <c r="K57" s="42" t="s">
        <v>263</v>
      </c>
      <c r="L57" s="12"/>
      <c r="M57" s="30"/>
    </row>
    <row r="58" spans="2:53" x14ac:dyDescent="0.2">
      <c r="B58" s="28"/>
      <c r="E58" s="14" t="s">
        <v>200</v>
      </c>
      <c r="F58" s="11"/>
      <c r="G58" s="14" t="s">
        <v>199</v>
      </c>
      <c r="J58" s="15" t="s">
        <v>200</v>
      </c>
      <c r="K58" s="12"/>
      <c r="L58" s="15" t="s">
        <v>199</v>
      </c>
      <c r="M58" s="30"/>
    </row>
    <row r="59" spans="2:53" x14ac:dyDescent="0.2">
      <c r="B59" s="28"/>
      <c r="C59" s="13" t="s">
        <v>204</v>
      </c>
      <c r="E59" s="11"/>
      <c r="F59" s="11"/>
      <c r="G59" s="11"/>
      <c r="J59" s="12"/>
      <c r="K59" s="12"/>
      <c r="L59" s="12"/>
      <c r="M59" s="30"/>
    </row>
    <row r="60" spans="2:53" x14ac:dyDescent="0.2">
      <c r="B60" s="28"/>
      <c r="C60" s="3" t="s">
        <v>270</v>
      </c>
      <c r="E60" s="11">
        <f>'SFP-6-8'!$F$11</f>
        <v>59429331</v>
      </c>
      <c r="F60" s="11"/>
      <c r="G60" s="11">
        <f>'SFP-6-8'!$J$11</f>
        <v>59429331</v>
      </c>
      <c r="J60" s="12">
        <f>'SFP-6-8'!$F$11</f>
        <v>59429331</v>
      </c>
      <c r="K60" s="12"/>
      <c r="L60" s="12">
        <f>'SFP-6-8'!$J$11</f>
        <v>59429331</v>
      </c>
      <c r="M60" s="30"/>
    </row>
    <row r="61" spans="2:53" x14ac:dyDescent="0.2">
      <c r="B61" s="28"/>
      <c r="C61" s="3" t="s">
        <v>271</v>
      </c>
      <c r="E61" s="51">
        <v>1734022.1999999997</v>
      </c>
      <c r="F61" s="51"/>
      <c r="G61" s="51">
        <v>1734022.1999999997</v>
      </c>
      <c r="J61" s="12">
        <f t="shared" ref="J61" si="18">ROUND(E61,0)</f>
        <v>1734022</v>
      </c>
      <c r="K61" s="12"/>
      <c r="L61" s="12">
        <f t="shared" ref="L61" si="19">ROUND(G61,0)</f>
        <v>1734022</v>
      </c>
      <c r="M61" s="30"/>
      <c r="N61" s="65" t="s">
        <v>324</v>
      </c>
      <c r="O61" s="65"/>
    </row>
    <row r="62" spans="2:53" x14ac:dyDescent="0.2">
      <c r="B62" s="28"/>
      <c r="C62" s="63" t="s">
        <v>234</v>
      </c>
      <c r="D62" s="44"/>
      <c r="E62" s="45">
        <v>-241389.1</v>
      </c>
      <c r="F62" s="45"/>
      <c r="G62" s="45">
        <v>0</v>
      </c>
      <c r="H62" s="44"/>
      <c r="I62" s="44"/>
      <c r="J62" s="46">
        <f t="shared" ref="J62" si="20">ROUND(E62,0)</f>
        <v>-241389</v>
      </c>
      <c r="K62" s="46"/>
      <c r="L62" s="46">
        <f t="shared" ref="L62" si="21">ROUND(G62,0)</f>
        <v>0</v>
      </c>
      <c r="M62" s="30"/>
    </row>
    <row r="63" spans="2:53" x14ac:dyDescent="0.2">
      <c r="B63" s="28"/>
      <c r="C63" s="3" t="s">
        <v>231</v>
      </c>
      <c r="E63" s="11">
        <f>'SFP-6-8'!D11</f>
        <v>58307668</v>
      </c>
      <c r="F63" s="11"/>
      <c r="G63" s="11">
        <f>'SFP-6-8'!H11</f>
        <v>58307668</v>
      </c>
      <c r="J63" s="12">
        <f>'SFP-6-8'!D11</f>
        <v>58307668</v>
      </c>
      <c r="K63" s="12"/>
      <c r="L63" s="12">
        <f>'SFP-6-8'!H11</f>
        <v>58307668</v>
      </c>
      <c r="M63" s="30"/>
    </row>
    <row r="64" spans="2:53" ht="13.5" thickBot="1" x14ac:dyDescent="0.25">
      <c r="B64" s="28"/>
      <c r="C64" s="50" t="s">
        <v>202</v>
      </c>
      <c r="E64" s="6">
        <f>E63-E60-E61-E62</f>
        <v>-2614296.0999999996</v>
      </c>
      <c r="F64" s="11"/>
      <c r="G64" s="6">
        <f>G63-G60-G61-G62</f>
        <v>-2855685.1999999997</v>
      </c>
      <c r="J64" s="10">
        <f>J63-J60-J61-J62</f>
        <v>-2614296</v>
      </c>
      <c r="K64" s="12"/>
      <c r="L64" s="10">
        <f>L63-L60-L61-L62</f>
        <v>-2855685</v>
      </c>
      <c r="M64" s="30"/>
      <c r="N64" s="65" t="s">
        <v>324</v>
      </c>
      <c r="O64" s="65"/>
    </row>
    <row r="65" spans="2:15" ht="14.25" thickTop="1" thickBot="1" x14ac:dyDescent="0.25">
      <c r="B65" s="37"/>
      <c r="C65" s="38"/>
      <c r="D65" s="38"/>
      <c r="E65" s="39"/>
      <c r="F65" s="39"/>
      <c r="G65" s="39"/>
      <c r="H65" s="38"/>
      <c r="I65" s="38"/>
      <c r="J65" s="40"/>
      <c r="K65" s="40"/>
      <c r="L65" s="40"/>
      <c r="M65" s="41"/>
    </row>
    <row r="66" spans="2:15" ht="13.5" thickBot="1" x14ac:dyDescent="0.25"/>
    <row r="67" spans="2:15" x14ac:dyDescent="0.2">
      <c r="B67" s="23"/>
      <c r="C67" s="24"/>
      <c r="D67" s="24"/>
      <c r="E67" s="25"/>
      <c r="F67" s="25"/>
      <c r="G67" s="25"/>
      <c r="H67" s="24"/>
      <c r="I67" s="24"/>
      <c r="J67" s="26"/>
      <c r="K67" s="26"/>
      <c r="L67" s="26"/>
      <c r="M67" s="27"/>
    </row>
    <row r="68" spans="2:15" x14ac:dyDescent="0.2">
      <c r="B68" s="28"/>
      <c r="E68" s="11"/>
      <c r="F68" s="11"/>
      <c r="G68" s="11"/>
      <c r="J68" s="12"/>
      <c r="K68" s="42" t="s">
        <v>263</v>
      </c>
      <c r="L68" s="12"/>
      <c r="M68" s="30"/>
    </row>
    <row r="69" spans="2:15" x14ac:dyDescent="0.2">
      <c r="B69" s="28"/>
      <c r="E69" s="14" t="s">
        <v>200</v>
      </c>
      <c r="F69" s="11"/>
      <c r="G69" s="14" t="s">
        <v>199</v>
      </c>
      <c r="J69" s="15" t="s">
        <v>200</v>
      </c>
      <c r="K69" s="12"/>
      <c r="L69" s="15" t="s">
        <v>199</v>
      </c>
      <c r="M69" s="30"/>
    </row>
    <row r="70" spans="2:15" x14ac:dyDescent="0.2">
      <c r="B70" s="28"/>
      <c r="C70" s="13" t="s">
        <v>272</v>
      </c>
      <c r="E70" s="11"/>
      <c r="F70" s="11"/>
      <c r="G70" s="11"/>
      <c r="J70" s="12"/>
      <c r="K70" s="12"/>
      <c r="L70" s="12"/>
      <c r="M70" s="30"/>
    </row>
    <row r="71" spans="2:15" x14ac:dyDescent="0.2">
      <c r="B71" s="28"/>
      <c r="C71" s="3" t="s">
        <v>273</v>
      </c>
      <c r="E71" s="11">
        <f>'SFP-6-8'!$F$68</f>
        <v>31555209</v>
      </c>
      <c r="F71" s="11"/>
      <c r="G71" s="11">
        <f>'SFP-6-8'!$J$68</f>
        <v>31555209</v>
      </c>
      <c r="J71" s="12">
        <f>'SFP-6-8'!$F$68</f>
        <v>31555209</v>
      </c>
      <c r="K71" s="12"/>
      <c r="L71" s="12">
        <f>'SFP-6-8'!$J$68</f>
        <v>31555209</v>
      </c>
      <c r="M71" s="30"/>
    </row>
    <row r="72" spans="2:15" x14ac:dyDescent="0.2">
      <c r="B72" s="28"/>
      <c r="C72" s="3" t="s">
        <v>274</v>
      </c>
      <c r="E72" s="51">
        <v>1711201</v>
      </c>
      <c r="F72" s="51"/>
      <c r="G72" s="51">
        <v>1711201</v>
      </c>
      <c r="J72" s="12">
        <f t="shared" ref="J72" si="22">ROUND(E72,0)</f>
        <v>1711201</v>
      </c>
      <c r="K72" s="12"/>
      <c r="L72" s="12">
        <f t="shared" ref="L72" si="23">ROUND(G72,0)</f>
        <v>1711201</v>
      </c>
      <c r="M72" s="30"/>
      <c r="N72" s="65" t="s">
        <v>324</v>
      </c>
      <c r="O72" s="65"/>
    </row>
    <row r="73" spans="2:15" x14ac:dyDescent="0.2">
      <c r="B73" s="28"/>
      <c r="C73" s="3" t="s">
        <v>205</v>
      </c>
      <c r="E73" s="51">
        <v>-3593319</v>
      </c>
      <c r="F73" s="51"/>
      <c r="G73" s="51">
        <v>-3593319</v>
      </c>
      <c r="J73" s="12">
        <f t="shared" ref="J73:J74" si="24">ROUND(E73,0)</f>
        <v>-3593319</v>
      </c>
      <c r="K73" s="12"/>
      <c r="L73" s="12">
        <f t="shared" ref="L73:L74" si="25">ROUND(G73,0)</f>
        <v>-3593319</v>
      </c>
      <c r="M73" s="30"/>
    </row>
    <row r="74" spans="2:15" x14ac:dyDescent="0.2">
      <c r="B74" s="28"/>
      <c r="C74" s="3" t="s">
        <v>275</v>
      </c>
      <c r="E74" s="51">
        <v>13230262</v>
      </c>
      <c r="F74" s="51"/>
      <c r="G74" s="51">
        <v>13230262</v>
      </c>
      <c r="J74" s="12">
        <f t="shared" si="24"/>
        <v>13230262</v>
      </c>
      <c r="K74" s="12"/>
      <c r="L74" s="12">
        <f t="shared" si="25"/>
        <v>13230262</v>
      </c>
      <c r="M74" s="30"/>
    </row>
    <row r="75" spans="2:15" ht="13.5" thickBot="1" x14ac:dyDescent="0.25">
      <c r="B75" s="28"/>
      <c r="C75" s="50" t="s">
        <v>231</v>
      </c>
      <c r="E75" s="6">
        <f>SUM(E71:E74)</f>
        <v>42903353</v>
      </c>
      <c r="F75" s="11"/>
      <c r="G75" s="6">
        <f>SUM(G71:G74)</f>
        <v>42903353</v>
      </c>
      <c r="J75" s="10">
        <f>SUM(J71:J74)</f>
        <v>42903353</v>
      </c>
      <c r="K75" s="12"/>
      <c r="L75" s="10">
        <f>SUM(L71:L74)</f>
        <v>42903353</v>
      </c>
      <c r="M75" s="30"/>
    </row>
    <row r="76" spans="2:15" ht="13.5" thickTop="1" x14ac:dyDescent="0.2">
      <c r="B76" s="28"/>
      <c r="C76" s="34" t="s">
        <v>233</v>
      </c>
      <c r="E76" s="16">
        <f>E75-'SFP-6-8'!D68</f>
        <v>3279053</v>
      </c>
      <c r="F76" s="11"/>
      <c r="G76" s="16">
        <f>G75-'SFP-6-8'!H68</f>
        <v>3279053</v>
      </c>
      <c r="J76" s="17">
        <f>J75-'SFP-6-8'!D68</f>
        <v>3279053</v>
      </c>
      <c r="K76" s="12"/>
      <c r="L76" s="17">
        <f>L75-'SFP-6-8'!H68</f>
        <v>3279053</v>
      </c>
      <c r="M76" s="30"/>
    </row>
    <row r="77" spans="2:15" x14ac:dyDescent="0.2">
      <c r="B77" s="28"/>
      <c r="C77" s="50"/>
      <c r="E77" s="16"/>
      <c r="F77" s="11"/>
      <c r="G77" s="16"/>
      <c r="J77" s="17"/>
      <c r="K77" s="12"/>
      <c r="L77" s="17"/>
      <c r="M77" s="30"/>
    </row>
    <row r="78" spans="2:15" x14ac:dyDescent="0.2">
      <c r="B78" s="28"/>
      <c r="C78" s="36" t="s">
        <v>237</v>
      </c>
      <c r="E78" s="16">
        <f>E73</f>
        <v>-3593319</v>
      </c>
      <c r="F78" s="11"/>
      <c r="G78" s="16">
        <f>G73</f>
        <v>-3593319</v>
      </c>
      <c r="J78" s="17">
        <f>J73</f>
        <v>-3593319</v>
      </c>
      <c r="K78" s="12"/>
      <c r="L78" s="17">
        <f>L73</f>
        <v>-3593319</v>
      </c>
      <c r="M78" s="30"/>
      <c r="N78" s="65" t="s">
        <v>324</v>
      </c>
      <c r="O78" s="65"/>
    </row>
    <row r="79" spans="2:15" ht="13.5" thickBot="1" x14ac:dyDescent="0.25">
      <c r="B79" s="37"/>
      <c r="C79" s="38"/>
      <c r="D79" s="38"/>
      <c r="E79" s="39"/>
      <c r="F79" s="39"/>
      <c r="G79" s="39"/>
      <c r="H79" s="38"/>
      <c r="I79" s="38"/>
      <c r="J79" s="40"/>
      <c r="K79" s="40"/>
      <c r="L79" s="40"/>
      <c r="M79" s="41"/>
    </row>
    <row r="80" spans="2:15" ht="13.5" thickBot="1" x14ac:dyDescent="0.25"/>
    <row r="81" spans="2:15" x14ac:dyDescent="0.2">
      <c r="B81" s="23"/>
      <c r="C81" s="24"/>
      <c r="D81" s="24"/>
      <c r="E81" s="25"/>
      <c r="F81" s="25"/>
      <c r="G81" s="25"/>
      <c r="H81" s="24"/>
      <c r="I81" s="24"/>
      <c r="J81" s="26"/>
      <c r="K81" s="26"/>
      <c r="L81" s="26"/>
      <c r="M81" s="27"/>
    </row>
    <row r="82" spans="2:15" x14ac:dyDescent="0.2">
      <c r="B82" s="28"/>
      <c r="E82" s="11"/>
      <c r="F82" s="11"/>
      <c r="G82" s="11"/>
      <c r="J82" s="12"/>
      <c r="K82" s="42" t="s">
        <v>263</v>
      </c>
      <c r="L82" s="12"/>
      <c r="M82" s="30"/>
    </row>
    <row r="83" spans="2:15" x14ac:dyDescent="0.2">
      <c r="B83" s="28"/>
      <c r="E83" s="14" t="s">
        <v>200</v>
      </c>
      <c r="F83" s="11"/>
      <c r="G83" s="14" t="s">
        <v>199</v>
      </c>
      <c r="J83" s="15" t="s">
        <v>200</v>
      </c>
      <c r="K83" s="12"/>
      <c r="L83" s="15" t="s">
        <v>199</v>
      </c>
      <c r="M83" s="30"/>
    </row>
    <row r="84" spans="2:15" x14ac:dyDescent="0.2">
      <c r="B84" s="28"/>
      <c r="C84" s="13" t="s">
        <v>325</v>
      </c>
      <c r="E84" s="11"/>
      <c r="F84" s="11"/>
      <c r="G84" s="11"/>
      <c r="J84" s="12"/>
      <c r="K84" s="12"/>
      <c r="L84" s="12"/>
      <c r="M84" s="30"/>
    </row>
    <row r="85" spans="2:15" x14ac:dyDescent="0.2">
      <c r="B85" s="28"/>
      <c r="C85" s="3" t="s">
        <v>225</v>
      </c>
      <c r="E85" s="11">
        <f>SUM('SFP-6-8'!F50,'SFP-6-8'!F63)</f>
        <v>183089914</v>
      </c>
      <c r="F85" s="11"/>
      <c r="G85" s="11">
        <f>SUM('SFP-6-8'!J50,'SFP-6-8'!J63)</f>
        <v>183089914</v>
      </c>
      <c r="J85" s="12">
        <f>SUM('SFP-6-8'!F50,'SFP-6-8'!F63)</f>
        <v>183089914</v>
      </c>
      <c r="K85" s="12"/>
      <c r="L85" s="12">
        <f>SUM('SFP-6-8'!J50,'SFP-6-8'!J63)</f>
        <v>183089914</v>
      </c>
      <c r="M85" s="30"/>
    </row>
    <row r="86" spans="2:15" x14ac:dyDescent="0.2">
      <c r="B86" s="28"/>
      <c r="C86" s="3" t="s">
        <v>326</v>
      </c>
      <c r="E86" s="51">
        <v>0</v>
      </c>
      <c r="F86" s="51"/>
      <c r="G86" s="51">
        <v>0</v>
      </c>
      <c r="J86" s="12">
        <f t="shared" ref="J86" si="26">ROUND(E86,0)</f>
        <v>0</v>
      </c>
      <c r="K86" s="12"/>
      <c r="L86" s="12">
        <f t="shared" ref="L86" si="27">ROUND(G86,0)</f>
        <v>0</v>
      </c>
      <c r="M86" s="30"/>
    </row>
    <row r="87" spans="2:15" x14ac:dyDescent="0.2">
      <c r="B87" s="28"/>
      <c r="C87" s="50" t="s">
        <v>231</v>
      </c>
      <c r="E87" s="11">
        <f>SUM('SFP-6-8'!D50,'SFP-6-8'!D63)</f>
        <v>161462697</v>
      </c>
      <c r="F87" s="11"/>
      <c r="G87" s="11">
        <f>SUM('SFP-6-8'!H50,'SFP-6-8'!H63)</f>
        <v>161462697</v>
      </c>
      <c r="J87" s="12">
        <f>SUM('SFP-6-8'!D50,'SFP-6-8'!D63)</f>
        <v>161462697</v>
      </c>
      <c r="K87" s="12"/>
      <c r="L87" s="12">
        <f>SUM('SFP-6-8'!H50,'SFP-6-8'!H63)</f>
        <v>161462697</v>
      </c>
      <c r="M87" s="30"/>
    </row>
    <row r="88" spans="2:15" ht="13.5" thickBot="1" x14ac:dyDescent="0.25">
      <c r="B88" s="28"/>
      <c r="C88" s="3" t="s">
        <v>327</v>
      </c>
      <c r="E88" s="6">
        <f>E87-E85-E86</f>
        <v>-21627217</v>
      </c>
      <c r="F88" s="11"/>
      <c r="G88" s="6">
        <f>G87-G85-G86</f>
        <v>-21627217</v>
      </c>
      <c r="J88" s="10">
        <f>J87-J85-J86</f>
        <v>-21627217</v>
      </c>
      <c r="K88" s="12"/>
      <c r="L88" s="10">
        <f>L87-L85-L86</f>
        <v>-21627217</v>
      </c>
      <c r="M88" s="30"/>
      <c r="N88" s="65" t="s">
        <v>324</v>
      </c>
      <c r="O88" s="65"/>
    </row>
    <row r="89" spans="2:15" ht="13.5" thickTop="1" x14ac:dyDescent="0.2">
      <c r="B89" s="28"/>
      <c r="C89" s="50"/>
      <c r="E89" s="16"/>
      <c r="F89" s="11"/>
      <c r="G89" s="16"/>
      <c r="J89" s="17"/>
      <c r="K89" s="12"/>
      <c r="L89" s="17"/>
      <c r="M89" s="30"/>
    </row>
    <row r="90" spans="2:15" x14ac:dyDescent="0.2">
      <c r="B90" s="28"/>
      <c r="C90" s="36" t="s">
        <v>280</v>
      </c>
      <c r="E90" s="16">
        <f>E86</f>
        <v>0</v>
      </c>
      <c r="F90" s="11"/>
      <c r="G90" s="16">
        <f>G86</f>
        <v>0</v>
      </c>
      <c r="J90" s="17">
        <f>J86</f>
        <v>0</v>
      </c>
      <c r="K90" s="12"/>
      <c r="L90" s="17">
        <f>L86</f>
        <v>0</v>
      </c>
      <c r="M90" s="30"/>
      <c r="N90" s="65" t="s">
        <v>324</v>
      </c>
      <c r="O90" s="65"/>
    </row>
    <row r="91" spans="2:15" ht="13.5" thickBot="1" x14ac:dyDescent="0.25">
      <c r="B91" s="37"/>
      <c r="C91" s="38"/>
      <c r="D91" s="38"/>
      <c r="E91" s="39"/>
      <c r="F91" s="39"/>
      <c r="G91" s="39"/>
      <c r="H91" s="38"/>
      <c r="I91" s="38"/>
      <c r="J91" s="40"/>
      <c r="K91" s="40"/>
      <c r="L91" s="40"/>
      <c r="M91" s="41"/>
    </row>
    <row r="92" spans="2:15" ht="13.5" thickBot="1" x14ac:dyDescent="0.25"/>
    <row r="93" spans="2:15" x14ac:dyDescent="0.2">
      <c r="B93" s="23"/>
      <c r="C93" s="24"/>
      <c r="D93" s="24"/>
      <c r="E93" s="25"/>
      <c r="F93" s="25"/>
      <c r="G93" s="25"/>
      <c r="H93" s="24"/>
      <c r="I93" s="24"/>
      <c r="J93" s="26"/>
      <c r="K93" s="26"/>
      <c r="L93" s="26"/>
      <c r="M93" s="27"/>
    </row>
    <row r="94" spans="2:15" x14ac:dyDescent="0.2">
      <c r="B94" s="28"/>
      <c r="E94" s="11"/>
      <c r="F94" s="11"/>
      <c r="G94" s="11"/>
      <c r="J94" s="12"/>
      <c r="K94" s="42" t="s">
        <v>263</v>
      </c>
      <c r="L94" s="12"/>
      <c r="M94" s="30"/>
    </row>
    <row r="95" spans="2:15" x14ac:dyDescent="0.2">
      <c r="B95" s="28"/>
      <c r="E95" s="14" t="s">
        <v>200</v>
      </c>
      <c r="F95" s="11"/>
      <c r="G95" s="14" t="s">
        <v>199</v>
      </c>
      <c r="J95" s="15" t="s">
        <v>200</v>
      </c>
      <c r="K95" s="12"/>
      <c r="L95" s="15" t="s">
        <v>199</v>
      </c>
      <c r="M95" s="30"/>
    </row>
    <row r="96" spans="2:15" x14ac:dyDescent="0.2">
      <c r="B96" s="28"/>
      <c r="C96" s="13" t="s">
        <v>276</v>
      </c>
      <c r="E96" s="11"/>
      <c r="F96" s="11"/>
      <c r="G96" s="11"/>
      <c r="J96" s="12"/>
      <c r="K96" s="12"/>
      <c r="L96" s="12"/>
      <c r="M96" s="30"/>
    </row>
    <row r="97" spans="2:15" x14ac:dyDescent="0.2">
      <c r="B97" s="28"/>
      <c r="C97" s="3" t="s">
        <v>225</v>
      </c>
      <c r="E97" s="11">
        <f>SUM('SFP-6-8'!$F$52:$F$53,'SFP-6-8'!$F$64:$F$65)</f>
        <v>388778494</v>
      </c>
      <c r="F97" s="11"/>
      <c r="G97" s="11">
        <f>SUM('SFP-6-8'!$J$52:$J$53,'SFP-6-8'!$J$64:$J$65)</f>
        <v>388778494</v>
      </c>
      <c r="J97" s="12">
        <f>SUM('SFP-6-8'!$F$52:$F$53,'SFP-6-8'!$F$64:$F$65)</f>
        <v>388778494</v>
      </c>
      <c r="K97" s="12"/>
      <c r="L97" s="12">
        <f>SUM('SFP-6-8'!$J$52:$J$53,'SFP-6-8'!$J$64:$J$65)</f>
        <v>388778494</v>
      </c>
      <c r="M97" s="30"/>
    </row>
    <row r="98" spans="2:15" x14ac:dyDescent="0.2">
      <c r="B98" s="28"/>
      <c r="C98" s="3" t="s">
        <v>277</v>
      </c>
      <c r="E98" s="51">
        <v>62400000</v>
      </c>
      <c r="F98" s="51"/>
      <c r="G98" s="51">
        <v>62400000</v>
      </c>
      <c r="J98" s="12">
        <f t="shared" ref="J98" si="28">ROUND(E98,0)</f>
        <v>62400000</v>
      </c>
      <c r="K98" s="12"/>
      <c r="L98" s="12">
        <f t="shared" ref="L98" si="29">ROUND(G98,0)</f>
        <v>62400000</v>
      </c>
      <c r="M98" s="30"/>
    </row>
    <row r="99" spans="2:15" x14ac:dyDescent="0.2">
      <c r="B99" s="28"/>
      <c r="C99" s="50" t="s">
        <v>231</v>
      </c>
      <c r="E99" s="11">
        <f>SUM('SFP-6-8'!D64:D65,'SFP-6-8'!D52:D53)</f>
        <v>443577687</v>
      </c>
      <c r="F99" s="11"/>
      <c r="G99" s="11">
        <f>SUM('SFP-6-8'!H52:H53,'SFP-6-8'!H64:H65)</f>
        <v>443577687</v>
      </c>
      <c r="J99" s="12">
        <f>SUM('SFP-6-8'!D64:D65,'SFP-6-8'!D52:D53)</f>
        <v>443577687</v>
      </c>
      <c r="K99" s="12"/>
      <c r="L99" s="12">
        <f>SUM('SFP-6-8'!H52:H53,'SFP-6-8'!H64:H65)</f>
        <v>443577687</v>
      </c>
      <c r="M99" s="30"/>
    </row>
    <row r="100" spans="2:15" ht="13.5" thickBot="1" x14ac:dyDescent="0.25">
      <c r="B100" s="28"/>
      <c r="C100" s="3" t="s">
        <v>327</v>
      </c>
      <c r="E100" s="6">
        <f>E99-E97-E98</f>
        <v>-7600807</v>
      </c>
      <c r="F100" s="11"/>
      <c r="G100" s="6">
        <f>G99-G97-G98</f>
        <v>-7600807</v>
      </c>
      <c r="J100" s="10">
        <f>J99-J97-J98</f>
        <v>-7600807</v>
      </c>
      <c r="K100" s="12"/>
      <c r="L100" s="10">
        <f>L99-L97-L98</f>
        <v>-7600807</v>
      </c>
      <c r="M100" s="30"/>
      <c r="N100" s="65" t="s">
        <v>324</v>
      </c>
      <c r="O100" s="65"/>
    </row>
    <row r="101" spans="2:15" ht="13.5" thickTop="1" x14ac:dyDescent="0.2">
      <c r="B101" s="28"/>
      <c r="C101" s="50"/>
      <c r="E101" s="16"/>
      <c r="F101" s="11"/>
      <c r="G101" s="16"/>
      <c r="J101" s="17"/>
      <c r="K101" s="12"/>
      <c r="L101" s="17"/>
      <c r="M101" s="30"/>
    </row>
    <row r="102" spans="2:15" x14ac:dyDescent="0.2">
      <c r="B102" s="28"/>
      <c r="C102" s="36" t="s">
        <v>237</v>
      </c>
      <c r="E102" s="16">
        <f>E98</f>
        <v>62400000</v>
      </c>
      <c r="F102" s="11"/>
      <c r="G102" s="16">
        <f>G98</f>
        <v>62400000</v>
      </c>
      <c r="J102" s="17">
        <f>J98</f>
        <v>62400000</v>
      </c>
      <c r="K102" s="12"/>
      <c r="L102" s="17">
        <f>L98</f>
        <v>62400000</v>
      </c>
      <c r="M102" s="30"/>
      <c r="N102" s="65" t="s">
        <v>324</v>
      </c>
      <c r="O102" s="65"/>
    </row>
    <row r="103" spans="2:15" ht="13.5" thickBot="1" x14ac:dyDescent="0.25">
      <c r="B103" s="37"/>
      <c r="C103" s="38"/>
      <c r="D103" s="38"/>
      <c r="E103" s="39"/>
      <c r="F103" s="39"/>
      <c r="G103" s="39"/>
      <c r="H103" s="38"/>
      <c r="I103" s="38"/>
      <c r="J103" s="40"/>
      <c r="K103" s="40"/>
      <c r="L103" s="40"/>
      <c r="M103" s="41"/>
    </row>
    <row r="104" spans="2:15" ht="13.5" thickBot="1" x14ac:dyDescent="0.25"/>
    <row r="105" spans="2:15" x14ac:dyDescent="0.2">
      <c r="B105" s="23"/>
      <c r="C105" s="24"/>
      <c r="D105" s="24"/>
      <c r="E105" s="25"/>
      <c r="F105" s="25"/>
      <c r="G105" s="25"/>
      <c r="H105" s="24"/>
      <c r="I105" s="24"/>
      <c r="J105" s="26"/>
      <c r="K105" s="26"/>
      <c r="L105" s="26"/>
      <c r="M105" s="27"/>
    </row>
    <row r="106" spans="2:15" x14ac:dyDescent="0.2">
      <c r="B106" s="28"/>
      <c r="E106" s="11"/>
      <c r="F106" s="11"/>
      <c r="G106" s="11"/>
      <c r="J106" s="12"/>
      <c r="K106" s="42" t="s">
        <v>263</v>
      </c>
      <c r="L106" s="12"/>
      <c r="M106" s="30"/>
    </row>
    <row r="107" spans="2:15" x14ac:dyDescent="0.2">
      <c r="B107" s="28"/>
      <c r="E107" s="14" t="s">
        <v>200</v>
      </c>
      <c r="F107" s="11"/>
      <c r="G107" s="14" t="s">
        <v>199</v>
      </c>
      <c r="J107" s="15" t="s">
        <v>200</v>
      </c>
      <c r="K107" s="12"/>
      <c r="L107" s="15" t="s">
        <v>199</v>
      </c>
      <c r="M107" s="30"/>
    </row>
    <row r="108" spans="2:15" x14ac:dyDescent="0.2">
      <c r="B108" s="28"/>
      <c r="C108" s="13" t="s">
        <v>278</v>
      </c>
      <c r="E108" s="11"/>
      <c r="F108" s="11"/>
      <c r="G108" s="11"/>
      <c r="J108" s="12"/>
      <c r="K108" s="12"/>
      <c r="L108" s="12"/>
      <c r="M108" s="30"/>
    </row>
    <row r="109" spans="2:15" x14ac:dyDescent="0.2">
      <c r="B109" s="28"/>
      <c r="C109" s="32" t="s">
        <v>225</v>
      </c>
      <c r="E109" s="11">
        <f>'SFP-6-8'!$F$20</f>
        <v>49137668</v>
      </c>
      <c r="F109" s="11"/>
      <c r="G109" s="11">
        <f>'SFP-6-8'!$J$20</f>
        <v>49137668</v>
      </c>
      <c r="J109" s="12">
        <f>'SFP-6-8'!$F$20</f>
        <v>49137668</v>
      </c>
      <c r="K109" s="12"/>
      <c r="L109" s="12">
        <f>'SFP-6-8'!$J$20</f>
        <v>49137668</v>
      </c>
      <c r="M109" s="30"/>
    </row>
    <row r="110" spans="2:15" x14ac:dyDescent="0.2">
      <c r="B110" s="28"/>
      <c r="C110" s="32" t="s">
        <v>207</v>
      </c>
      <c r="E110" s="51">
        <v>0</v>
      </c>
      <c r="F110" s="51"/>
      <c r="G110" s="51">
        <v>0</v>
      </c>
      <c r="J110" s="12">
        <f t="shared" ref="J110:J111" si="30">ROUND(E110,0)</f>
        <v>0</v>
      </c>
      <c r="K110" s="12"/>
      <c r="L110" s="12">
        <f t="shared" ref="L110:L111" si="31">ROUND(G110,0)</f>
        <v>0</v>
      </c>
      <c r="M110" s="30"/>
    </row>
    <row r="111" spans="2:15" x14ac:dyDescent="0.2">
      <c r="B111" s="28"/>
      <c r="C111" s="32" t="s">
        <v>279</v>
      </c>
      <c r="E111" s="51">
        <v>0</v>
      </c>
      <c r="F111" s="51"/>
      <c r="G111" s="51">
        <v>0</v>
      </c>
      <c r="J111" s="12">
        <f t="shared" si="30"/>
        <v>0</v>
      </c>
      <c r="K111" s="12"/>
      <c r="L111" s="12">
        <f t="shared" si="31"/>
        <v>0</v>
      </c>
      <c r="M111" s="30"/>
    </row>
    <row r="112" spans="2:15" ht="13.5" thickBot="1" x14ac:dyDescent="0.25">
      <c r="B112" s="28"/>
      <c r="C112" s="36" t="s">
        <v>231</v>
      </c>
      <c r="E112" s="6">
        <f>'SFP-6-8'!D20</f>
        <v>50534016</v>
      </c>
      <c r="F112" s="11"/>
      <c r="G112" s="6">
        <f>'SFP-6-8'!H20</f>
        <v>50534016</v>
      </c>
      <c r="J112" s="10">
        <f>'SFP-6-8'!D20</f>
        <v>50534016</v>
      </c>
      <c r="K112" s="12"/>
      <c r="L112" s="10">
        <f>'SFP-6-8'!J20</f>
        <v>49137668</v>
      </c>
      <c r="M112" s="30"/>
    </row>
    <row r="113" spans="2:15" ht="13.5" thickTop="1" x14ac:dyDescent="0.2">
      <c r="B113" s="28"/>
      <c r="C113" s="36"/>
      <c r="E113" s="16"/>
      <c r="F113" s="11"/>
      <c r="G113" s="16"/>
      <c r="J113" s="17"/>
      <c r="K113" s="12"/>
      <c r="L113" s="17"/>
      <c r="M113" s="30"/>
    </row>
    <row r="114" spans="2:15" x14ac:dyDescent="0.2">
      <c r="B114" s="28"/>
      <c r="C114" s="55" t="s">
        <v>287</v>
      </c>
      <c r="E114" s="11">
        <f>E112-E109-E110-E111</f>
        <v>1396348</v>
      </c>
      <c r="F114" s="11"/>
      <c r="G114" s="11">
        <f>G112-G109-G110-G111</f>
        <v>1396348</v>
      </c>
      <c r="J114" s="12">
        <f>ROUND(E114,0)</f>
        <v>1396348</v>
      </c>
      <c r="K114" s="12"/>
      <c r="L114" s="12">
        <f>ROUND(G114,0)</f>
        <v>1396348</v>
      </c>
      <c r="M114" s="30"/>
    </row>
    <row r="115" spans="2:15" x14ac:dyDescent="0.2">
      <c r="B115" s="28"/>
      <c r="C115" s="36"/>
      <c r="E115" s="16"/>
      <c r="F115" s="11"/>
      <c r="G115" s="16"/>
      <c r="J115" s="17"/>
      <c r="K115" s="12"/>
      <c r="L115" s="17"/>
      <c r="M115" s="30"/>
    </row>
    <row r="116" spans="2:15" x14ac:dyDescent="0.2">
      <c r="B116" s="28"/>
      <c r="C116" s="53" t="s">
        <v>237</v>
      </c>
      <c r="E116" s="16">
        <f>E110</f>
        <v>0</v>
      </c>
      <c r="F116" s="11"/>
      <c r="G116" s="16">
        <f>G110</f>
        <v>0</v>
      </c>
      <c r="J116" s="16">
        <f>J110</f>
        <v>0</v>
      </c>
      <c r="K116" s="12"/>
      <c r="L116" s="16">
        <f>L110</f>
        <v>0</v>
      </c>
      <c r="M116" s="30"/>
    </row>
    <row r="117" spans="2:15" x14ac:dyDescent="0.2">
      <c r="B117" s="28"/>
      <c r="C117" s="53" t="s">
        <v>280</v>
      </c>
      <c r="E117" s="16">
        <f>E111</f>
        <v>0</v>
      </c>
      <c r="F117" s="11"/>
      <c r="G117" s="16">
        <f>G111</f>
        <v>0</v>
      </c>
      <c r="J117" s="16">
        <f>J111</f>
        <v>0</v>
      </c>
      <c r="K117" s="12"/>
      <c r="L117" s="16">
        <f>L111</f>
        <v>0</v>
      </c>
      <c r="M117" s="30"/>
    </row>
    <row r="118" spans="2:15" x14ac:dyDescent="0.2">
      <c r="B118" s="28"/>
      <c r="C118" s="53"/>
      <c r="E118" s="16"/>
      <c r="F118" s="11"/>
      <c r="G118" s="16"/>
      <c r="J118" s="16"/>
      <c r="K118" s="12"/>
      <c r="L118" s="16"/>
      <c r="M118" s="30"/>
    </row>
    <row r="119" spans="2:15" x14ac:dyDescent="0.2">
      <c r="B119" s="28"/>
      <c r="C119" s="13" t="s">
        <v>206</v>
      </c>
      <c r="E119" s="16"/>
      <c r="F119" s="11"/>
      <c r="G119" s="16"/>
      <c r="J119" s="16"/>
      <c r="K119" s="12"/>
      <c r="L119" s="16"/>
      <c r="M119" s="30"/>
    </row>
    <row r="120" spans="2:15" x14ac:dyDescent="0.2">
      <c r="B120" s="28"/>
      <c r="C120" s="35" t="s">
        <v>283</v>
      </c>
      <c r="E120" s="16"/>
      <c r="F120" s="11"/>
      <c r="G120" s="16"/>
      <c r="J120" s="16"/>
      <c r="K120" s="12"/>
      <c r="L120" s="16"/>
      <c r="M120" s="30"/>
    </row>
    <row r="121" spans="2:15" x14ac:dyDescent="0.2">
      <c r="B121" s="28"/>
      <c r="C121" s="32" t="s">
        <v>225</v>
      </c>
      <c r="E121" s="12">
        <f>'SFP-6-8'!$F$10</f>
        <v>303595066</v>
      </c>
      <c r="F121" s="12"/>
      <c r="G121" s="12">
        <f>'SFP-6-8'!$J$10</f>
        <v>303595066</v>
      </c>
      <c r="J121" s="12">
        <f>'SFP-6-8'!$F$10</f>
        <v>303595066</v>
      </c>
      <c r="K121" s="12"/>
      <c r="L121" s="12">
        <f>'SFP-6-8'!$J$10</f>
        <v>303595066</v>
      </c>
      <c r="M121" s="30"/>
    </row>
    <row r="122" spans="2:15" x14ac:dyDescent="0.2">
      <c r="B122" s="28"/>
      <c r="C122" s="32" t="s">
        <v>281</v>
      </c>
      <c r="E122" s="51">
        <v>52000000</v>
      </c>
      <c r="F122" s="51"/>
      <c r="G122" s="51">
        <v>52000000</v>
      </c>
      <c r="J122" s="12">
        <f t="shared" ref="J122:J123" si="32">ROUND(E122,0)</f>
        <v>52000000</v>
      </c>
      <c r="K122" s="12"/>
      <c r="L122" s="12">
        <f t="shared" ref="L122:L123" si="33">ROUND(G122,0)</f>
        <v>52000000</v>
      </c>
      <c r="M122" s="30"/>
      <c r="N122" s="65"/>
      <c r="O122" s="65"/>
    </row>
    <row r="123" spans="2:15" x14ac:dyDescent="0.2">
      <c r="B123" s="28"/>
      <c r="C123" s="32" t="s">
        <v>282</v>
      </c>
      <c r="E123" s="51">
        <v>0</v>
      </c>
      <c r="F123" s="51"/>
      <c r="G123" s="51">
        <v>0</v>
      </c>
      <c r="J123" s="12">
        <f t="shared" si="32"/>
        <v>0</v>
      </c>
      <c r="K123" s="12"/>
      <c r="L123" s="12">
        <f t="shared" si="33"/>
        <v>0</v>
      </c>
      <c r="M123" s="30"/>
    </row>
    <row r="124" spans="2:15" x14ac:dyDescent="0.2">
      <c r="B124" s="28"/>
      <c r="C124" s="32"/>
      <c r="E124" s="54"/>
      <c r="F124" s="54"/>
      <c r="G124" s="54"/>
      <c r="J124" s="12"/>
      <c r="K124" s="12"/>
      <c r="L124" s="12"/>
      <c r="M124" s="30"/>
    </row>
    <row r="125" spans="2:15" x14ac:dyDescent="0.2">
      <c r="B125" s="28"/>
      <c r="C125" s="35" t="s">
        <v>284</v>
      </c>
      <c r="E125" s="54"/>
      <c r="F125" s="54"/>
      <c r="G125" s="54"/>
      <c r="J125" s="12"/>
      <c r="K125" s="12"/>
      <c r="L125" s="12"/>
      <c r="M125" s="30"/>
    </row>
    <row r="126" spans="2:15" x14ac:dyDescent="0.2">
      <c r="B126" s="28"/>
      <c r="C126" s="32" t="s">
        <v>285</v>
      </c>
      <c r="E126" s="51">
        <v>617570809.58660007</v>
      </c>
      <c r="F126" s="51"/>
      <c r="G126" s="51">
        <v>617570809.58660007</v>
      </c>
      <c r="J126" s="12">
        <f t="shared" ref="J126:J127" si="34">ROUND(E126,0)</f>
        <v>617570810</v>
      </c>
      <c r="K126" s="12"/>
      <c r="L126" s="12">
        <f t="shared" ref="L126:L127" si="35">ROUND(G126,0)</f>
        <v>617570810</v>
      </c>
      <c r="M126" s="30"/>
    </row>
    <row r="127" spans="2:15" x14ac:dyDescent="0.2">
      <c r="B127" s="28"/>
      <c r="C127" s="32" t="s">
        <v>286</v>
      </c>
      <c r="E127" s="51">
        <v>-735369319.17320013</v>
      </c>
      <c r="F127" s="51"/>
      <c r="G127" s="51">
        <v>-735369319.17320013</v>
      </c>
      <c r="J127" s="12">
        <f t="shared" si="34"/>
        <v>-735369319</v>
      </c>
      <c r="K127" s="12"/>
      <c r="L127" s="12">
        <f t="shared" si="35"/>
        <v>-735369319</v>
      </c>
      <c r="M127" s="30"/>
    </row>
    <row r="128" spans="2:15" ht="13.5" thickBot="1" x14ac:dyDescent="0.25">
      <c r="B128" s="28"/>
      <c r="C128" s="36" t="s">
        <v>231</v>
      </c>
      <c r="E128" s="6">
        <f>'SFP-6-8'!D10</f>
        <v>261921960</v>
      </c>
      <c r="F128" s="11"/>
      <c r="G128" s="6">
        <f>'SFP-6-8'!H10</f>
        <v>261921960</v>
      </c>
      <c r="J128" s="10">
        <f>'SFP-6-8'!D10</f>
        <v>261921960</v>
      </c>
      <c r="K128" s="12"/>
      <c r="L128" s="10">
        <f>'SFP-6-8'!H10</f>
        <v>261921960</v>
      </c>
      <c r="M128" s="30"/>
    </row>
    <row r="129" spans="2:15" ht="13.5" thickTop="1" x14ac:dyDescent="0.2">
      <c r="B129" s="28"/>
      <c r="C129" s="36"/>
      <c r="E129" s="16"/>
      <c r="F129" s="11"/>
      <c r="G129" s="16"/>
      <c r="J129" s="17"/>
      <c r="K129" s="12"/>
      <c r="L129" s="17"/>
      <c r="M129" s="30"/>
    </row>
    <row r="130" spans="2:15" x14ac:dyDescent="0.2">
      <c r="B130" s="28"/>
      <c r="C130" s="55" t="s">
        <v>287</v>
      </c>
      <c r="E130" s="11">
        <f>E128-E121-E122-E123-E126-E127</f>
        <v>24125403.586600065</v>
      </c>
      <c r="F130" s="11"/>
      <c r="G130" s="11">
        <f>G128-G121-G122-G123-G126-G127</f>
        <v>24125403.586600065</v>
      </c>
      <c r="J130" s="12">
        <f>ROUND(E130,0)-1</f>
        <v>24125403</v>
      </c>
      <c r="K130" s="12"/>
      <c r="L130" s="12">
        <f>ROUND(G130,0)-1</f>
        <v>24125403</v>
      </c>
      <c r="M130" s="30"/>
    </row>
    <row r="131" spans="2:15" ht="13.5" thickBot="1" x14ac:dyDescent="0.25">
      <c r="B131" s="28"/>
      <c r="C131" s="55" t="s">
        <v>288</v>
      </c>
      <c r="E131" s="6">
        <f>SUM(E130,E114)</f>
        <v>25521751.586600065</v>
      </c>
      <c r="F131" s="16"/>
      <c r="G131" s="6">
        <f>SUM(G130,G114)</f>
        <v>25521751.586600065</v>
      </c>
      <c r="H131" s="56"/>
      <c r="I131" s="56"/>
      <c r="J131" s="10">
        <f>SUM(J130,J114)</f>
        <v>25521751</v>
      </c>
      <c r="K131" s="17"/>
      <c r="L131" s="10">
        <f>SUM(L130,L114)</f>
        <v>25521751</v>
      </c>
      <c r="M131" s="30"/>
      <c r="N131" s="65" t="s">
        <v>324</v>
      </c>
      <c r="O131" s="65"/>
    </row>
    <row r="132" spans="2:15" ht="13.5" thickTop="1" x14ac:dyDescent="0.2">
      <c r="B132" s="28"/>
      <c r="C132" s="71" t="s">
        <v>233</v>
      </c>
      <c r="E132" s="12">
        <f>SUM(E121:E127,E130)-E128</f>
        <v>0</v>
      </c>
      <c r="F132" s="11"/>
      <c r="G132" s="12">
        <f>SUM(G121:G127,G130)-G128</f>
        <v>0</v>
      </c>
      <c r="J132" s="12">
        <f>SUM(J121:J127,J130)-J128</f>
        <v>0</v>
      </c>
      <c r="K132" s="12"/>
      <c r="L132" s="12">
        <f>SUM(L121:L127,L130)-L128</f>
        <v>0</v>
      </c>
      <c r="M132" s="30"/>
    </row>
    <row r="133" spans="2:15" x14ac:dyDescent="0.2">
      <c r="B133" s="28"/>
      <c r="C133" s="36"/>
      <c r="E133" s="16"/>
      <c r="F133" s="11"/>
      <c r="G133" s="16"/>
      <c r="J133" s="17"/>
      <c r="K133" s="12"/>
      <c r="L133" s="17"/>
      <c r="M133" s="30"/>
    </row>
    <row r="134" spans="2:15" x14ac:dyDescent="0.2">
      <c r="B134" s="28"/>
      <c r="C134" s="53" t="s">
        <v>237</v>
      </c>
      <c r="E134" s="16">
        <f>SUM(E126,E122)</f>
        <v>669570809.58660007</v>
      </c>
      <c r="F134" s="11"/>
      <c r="G134" s="16">
        <f>SUM(G126,G122)</f>
        <v>669570809.58660007</v>
      </c>
      <c r="J134" s="17">
        <f>SUM(J126,J122)</f>
        <v>669570810</v>
      </c>
      <c r="K134" s="12"/>
      <c r="L134" s="17">
        <f>SUM(L126,L122)</f>
        <v>669570810</v>
      </c>
      <c r="M134" s="30"/>
      <c r="N134" s="65" t="s">
        <v>324</v>
      </c>
      <c r="O134" s="65"/>
    </row>
    <row r="135" spans="2:15" x14ac:dyDescent="0.2">
      <c r="B135" s="28"/>
      <c r="C135" s="53" t="s">
        <v>280</v>
      </c>
      <c r="E135" s="16">
        <f>SUM(E123,E127)</f>
        <v>-735369319.17320013</v>
      </c>
      <c r="F135" s="11"/>
      <c r="G135" s="16">
        <f>SUM(G123,G127)</f>
        <v>-735369319.17320013</v>
      </c>
      <c r="J135" s="17">
        <f>SUM(J123,J127)</f>
        <v>-735369319</v>
      </c>
      <c r="K135" s="12"/>
      <c r="L135" s="17">
        <f>SUM(L123,L127)</f>
        <v>-735369319</v>
      </c>
      <c r="M135" s="30"/>
      <c r="N135" s="65" t="s">
        <v>324</v>
      </c>
      <c r="O135" s="65"/>
    </row>
    <row r="136" spans="2:15" ht="13.5" thickBot="1" x14ac:dyDescent="0.25">
      <c r="B136" s="37"/>
      <c r="C136" s="38"/>
      <c r="D136" s="38"/>
      <c r="E136" s="39"/>
      <c r="F136" s="39"/>
      <c r="G136" s="39"/>
      <c r="H136" s="38"/>
      <c r="I136" s="38"/>
      <c r="J136" s="40"/>
      <c r="K136" s="40"/>
      <c r="L136" s="40"/>
      <c r="M136" s="41"/>
    </row>
    <row r="137" spans="2:15" ht="13.5" thickBot="1" x14ac:dyDescent="0.25"/>
    <row r="138" spans="2:15" x14ac:dyDescent="0.2">
      <c r="B138" s="23"/>
      <c r="C138" s="24"/>
      <c r="D138" s="24"/>
      <c r="E138" s="25"/>
      <c r="F138" s="25"/>
      <c r="G138" s="25"/>
      <c r="H138" s="24"/>
      <c r="I138" s="24"/>
      <c r="J138" s="26"/>
      <c r="K138" s="26"/>
      <c r="L138" s="26"/>
      <c r="M138" s="27"/>
    </row>
    <row r="139" spans="2:15" x14ac:dyDescent="0.2">
      <c r="B139" s="28"/>
      <c r="E139" s="11"/>
      <c r="F139" s="11"/>
      <c r="G139" s="11"/>
      <c r="J139" s="12"/>
      <c r="K139" s="42" t="s">
        <v>263</v>
      </c>
      <c r="L139" s="12"/>
      <c r="M139" s="30"/>
    </row>
    <row r="140" spans="2:15" x14ac:dyDescent="0.2">
      <c r="B140" s="28"/>
      <c r="E140" s="14" t="s">
        <v>200</v>
      </c>
      <c r="F140" s="11"/>
      <c r="G140" s="14" t="s">
        <v>199</v>
      </c>
      <c r="J140" s="15" t="s">
        <v>200</v>
      </c>
      <c r="K140" s="12"/>
      <c r="L140" s="15" t="s">
        <v>199</v>
      </c>
      <c r="M140" s="30"/>
    </row>
    <row r="141" spans="2:15" x14ac:dyDescent="0.2">
      <c r="B141" s="28"/>
      <c r="C141" s="13" t="s">
        <v>289</v>
      </c>
      <c r="E141" s="11"/>
      <c r="F141" s="11"/>
      <c r="G141" s="11"/>
      <c r="J141" s="12"/>
      <c r="K141" s="12"/>
      <c r="L141" s="12"/>
      <c r="M141" s="30"/>
    </row>
    <row r="142" spans="2:15" x14ac:dyDescent="0.2">
      <c r="B142" s="28"/>
      <c r="C142" s="57" t="s">
        <v>290</v>
      </c>
      <c r="E142" s="11"/>
      <c r="F142" s="11"/>
      <c r="G142" s="11"/>
      <c r="J142" s="12"/>
      <c r="K142" s="12"/>
      <c r="L142" s="12"/>
      <c r="M142" s="30"/>
    </row>
    <row r="143" spans="2:15" x14ac:dyDescent="0.2">
      <c r="B143" s="28"/>
      <c r="C143" s="32" t="s">
        <v>201</v>
      </c>
      <c r="E143" s="11">
        <f>'SFP-6-8'!F13-SUM('CF link'!E151:E152)</f>
        <v>5891797.9399999995</v>
      </c>
      <c r="F143" s="11"/>
      <c r="G143" s="11">
        <f>'SFP-6-8'!J13-SUM('CF link'!G151:G152)</f>
        <v>5538374.9399999995</v>
      </c>
      <c r="J143" s="12">
        <f>'SFP-6-8'!F13-SUM('CF link'!J151:J152)</f>
        <v>5891798</v>
      </c>
      <c r="K143" s="12"/>
      <c r="L143" s="12">
        <f>'SFP-6-8'!J13-SUM('CF link'!L151:L152)</f>
        <v>5538375</v>
      </c>
      <c r="M143" s="30"/>
    </row>
    <row r="144" spans="2:15" x14ac:dyDescent="0.2">
      <c r="B144" s="28"/>
      <c r="C144" s="32" t="s">
        <v>203</v>
      </c>
      <c r="E144" s="11">
        <f>'SFP-6-8'!D13-SUM('CF link'!E157:E158)</f>
        <v>1617677.38</v>
      </c>
      <c r="F144" s="11"/>
      <c r="G144" s="11">
        <f>'SFP-6-8'!H13-SUM('CF link'!G157:G158)</f>
        <v>1552755.38</v>
      </c>
      <c r="J144" s="12">
        <f>'SFP-6-8'!D13-SUM('CF link'!J157:J158)</f>
        <v>1617677</v>
      </c>
      <c r="K144" s="12"/>
      <c r="L144" s="12">
        <f>'SFP-6-8'!H13-SUM('CF link'!L157:L158)</f>
        <v>1552755</v>
      </c>
      <c r="M144" s="30"/>
    </row>
    <row r="145" spans="2:15" x14ac:dyDescent="0.2">
      <c r="B145" s="28"/>
      <c r="C145" s="43" t="s">
        <v>234</v>
      </c>
      <c r="D145" s="44"/>
      <c r="E145" s="45">
        <v>-5222568.4499999993</v>
      </c>
      <c r="F145" s="45"/>
      <c r="G145" s="45"/>
      <c r="H145" s="44"/>
      <c r="I145" s="44"/>
      <c r="J145" s="46">
        <f t="shared" ref="J145" si="36">ROUND(E145,0)</f>
        <v>-5222568</v>
      </c>
      <c r="K145" s="46"/>
      <c r="L145" s="46">
        <f t="shared" ref="L145" si="37">ROUND(G145,0)</f>
        <v>0</v>
      </c>
      <c r="M145" s="30"/>
    </row>
    <row r="146" spans="2:15" x14ac:dyDescent="0.2">
      <c r="B146" s="28"/>
      <c r="C146" s="32" t="s">
        <v>291</v>
      </c>
      <c r="E146" s="11">
        <f>E144-E143-E145</f>
        <v>948447.88999999966</v>
      </c>
      <c r="F146" s="11"/>
      <c r="G146" s="11">
        <f>G144-G143-G145</f>
        <v>-3985619.5599999996</v>
      </c>
      <c r="J146" s="12">
        <f>J144-J143-J145</f>
        <v>948447</v>
      </c>
      <c r="K146" s="12"/>
      <c r="L146" s="12">
        <f>L144-L143-L145</f>
        <v>-3985620</v>
      </c>
      <c r="M146" s="30"/>
      <c r="N146" s="65" t="s">
        <v>324</v>
      </c>
      <c r="O146" s="65"/>
    </row>
    <row r="147" spans="2:15" x14ac:dyDescent="0.2">
      <c r="B147" s="28"/>
      <c r="C147" s="13"/>
      <c r="E147" s="11"/>
      <c r="F147" s="11"/>
      <c r="G147" s="11"/>
      <c r="J147" s="12"/>
      <c r="K147" s="12"/>
      <c r="L147" s="12"/>
      <c r="M147" s="30"/>
    </row>
    <row r="148" spans="2:15" x14ac:dyDescent="0.2">
      <c r="B148" s="28"/>
      <c r="C148" s="13"/>
      <c r="E148" s="11"/>
      <c r="F148" s="11"/>
      <c r="G148" s="11"/>
      <c r="J148" s="12"/>
      <c r="K148" s="12"/>
      <c r="L148" s="12"/>
      <c r="M148" s="30"/>
    </row>
    <row r="149" spans="2:15" x14ac:dyDescent="0.2">
      <c r="B149" s="28"/>
      <c r="C149" s="57" t="s">
        <v>292</v>
      </c>
      <c r="E149" s="11"/>
      <c r="F149" s="11"/>
      <c r="G149" s="11"/>
      <c r="J149" s="12"/>
      <c r="K149" s="12"/>
      <c r="L149" s="12"/>
      <c r="M149" s="30"/>
    </row>
    <row r="150" spans="2:15" x14ac:dyDescent="0.2">
      <c r="B150" s="28"/>
      <c r="C150" s="32" t="s">
        <v>201</v>
      </c>
      <c r="E150" s="11"/>
      <c r="F150" s="11"/>
      <c r="G150" s="11"/>
      <c r="J150" s="12"/>
      <c r="K150" s="12"/>
      <c r="L150" s="12"/>
      <c r="M150" s="30"/>
    </row>
    <row r="151" spans="2:15" x14ac:dyDescent="0.2">
      <c r="B151" s="28"/>
      <c r="C151" s="58" t="s">
        <v>293</v>
      </c>
      <c r="E151" s="51">
        <v>4736826.4400000004</v>
      </c>
      <c r="F151" s="51"/>
      <c r="G151" s="51">
        <v>4736826.4400000004</v>
      </c>
      <c r="J151" s="12">
        <f t="shared" ref="J151:J152" si="38">ROUND(E151,0)</f>
        <v>4736826</v>
      </c>
      <c r="K151" s="12"/>
      <c r="L151" s="12">
        <f t="shared" ref="L151:L152" si="39">ROUND(G151,0)</f>
        <v>4736826</v>
      </c>
      <c r="M151" s="30"/>
    </row>
    <row r="152" spans="2:15" x14ac:dyDescent="0.2">
      <c r="B152" s="28"/>
      <c r="C152" s="58" t="s">
        <v>294</v>
      </c>
      <c r="E152" s="51">
        <v>-2848089.38</v>
      </c>
      <c r="F152" s="51"/>
      <c r="G152" s="51">
        <v>-2848089.38</v>
      </c>
      <c r="J152" s="12">
        <f t="shared" si="38"/>
        <v>-2848089</v>
      </c>
      <c r="K152" s="12"/>
      <c r="L152" s="12">
        <f t="shared" si="39"/>
        <v>-2848089</v>
      </c>
      <c r="M152" s="30"/>
    </row>
    <row r="153" spans="2:15" x14ac:dyDescent="0.2">
      <c r="B153" s="28"/>
      <c r="C153" s="13"/>
      <c r="E153" s="11"/>
      <c r="F153" s="11"/>
      <c r="G153" s="11"/>
      <c r="J153" s="12"/>
      <c r="K153" s="12"/>
      <c r="L153" s="12"/>
      <c r="M153" s="30"/>
    </row>
    <row r="154" spans="2:15" x14ac:dyDescent="0.2">
      <c r="B154" s="28"/>
      <c r="C154" s="32" t="s">
        <v>295</v>
      </c>
      <c r="E154" s="60">
        <v>12242295.559999999</v>
      </c>
      <c r="F154" s="51"/>
      <c r="G154" s="60">
        <v>15056285.220000001</v>
      </c>
      <c r="J154" s="59">
        <f t="shared" ref="J154" si="40">ROUND(E154,0)</f>
        <v>12242296</v>
      </c>
      <c r="K154" s="12"/>
      <c r="L154" s="59">
        <f>ROUND(G154,0)</f>
        <v>15056285</v>
      </c>
      <c r="M154" s="30"/>
      <c r="N154" s="65" t="s">
        <v>324</v>
      </c>
      <c r="O154" s="65"/>
    </row>
    <row r="155" spans="2:15" x14ac:dyDescent="0.2">
      <c r="B155" s="28"/>
      <c r="C155" s="13"/>
      <c r="E155" s="11"/>
      <c r="F155" s="11"/>
      <c r="G155" s="11"/>
      <c r="J155" s="12"/>
      <c r="K155" s="12"/>
      <c r="L155" s="12"/>
      <c r="M155" s="30"/>
    </row>
    <row r="156" spans="2:15" x14ac:dyDescent="0.2">
      <c r="B156" s="28"/>
      <c r="C156" s="32" t="s">
        <v>203</v>
      </c>
      <c r="E156" s="11"/>
      <c r="F156" s="11"/>
      <c r="G156" s="11"/>
      <c r="J156" s="12"/>
      <c r="K156" s="12"/>
      <c r="L156" s="12"/>
      <c r="M156" s="30"/>
    </row>
    <row r="157" spans="2:15" x14ac:dyDescent="0.2">
      <c r="B157" s="28"/>
      <c r="C157" s="58" t="s">
        <v>293</v>
      </c>
      <c r="E157" s="51">
        <v>6678325</v>
      </c>
      <c r="F157" s="51"/>
      <c r="G157" s="51">
        <v>6678325</v>
      </c>
      <c r="J157" s="12">
        <f t="shared" ref="J157:J158" si="41">ROUND(E157,0)</f>
        <v>6678325</v>
      </c>
      <c r="K157" s="12"/>
      <c r="L157" s="12">
        <f t="shared" ref="L157:L158" si="42">ROUND(G157,0)</f>
        <v>6678325</v>
      </c>
      <c r="M157" s="30"/>
    </row>
    <row r="158" spans="2:15" x14ac:dyDescent="0.2">
      <c r="B158" s="28"/>
      <c r="C158" s="58" t="s">
        <v>294</v>
      </c>
      <c r="E158" s="51">
        <v>-2848089.38</v>
      </c>
      <c r="F158" s="51"/>
      <c r="G158" s="51">
        <v>-2848089.38</v>
      </c>
      <c r="J158" s="12">
        <f t="shared" si="41"/>
        <v>-2848089</v>
      </c>
      <c r="K158" s="12"/>
      <c r="L158" s="12">
        <f t="shared" si="42"/>
        <v>-2848089</v>
      </c>
      <c r="M158" s="30"/>
    </row>
    <row r="159" spans="2:15" x14ac:dyDescent="0.2">
      <c r="B159" s="28"/>
      <c r="C159" s="13"/>
      <c r="E159" s="11"/>
      <c r="F159" s="11"/>
      <c r="G159" s="11"/>
      <c r="J159" s="12"/>
      <c r="K159" s="12"/>
      <c r="L159" s="12"/>
      <c r="M159" s="30"/>
    </row>
    <row r="160" spans="2:15" ht="13.5" thickBot="1" x14ac:dyDescent="0.25">
      <c r="B160" s="28"/>
      <c r="C160" s="36" t="s">
        <v>296</v>
      </c>
      <c r="E160" s="6">
        <f>SUM(E151:E152)+E154-SUM(E157:E158)</f>
        <v>10300797</v>
      </c>
      <c r="F160" s="11"/>
      <c r="G160" s="6">
        <f>SUM(G151:G152)+G154-SUM(G157:G158)</f>
        <v>13114786.66</v>
      </c>
      <c r="J160" s="10">
        <f>SUM(J151:J152)+J154-SUM(J157:J158)</f>
        <v>10300797</v>
      </c>
      <c r="K160" s="12"/>
      <c r="L160" s="10">
        <f>SUM(L151:L152)+L154-SUM(L157:L158)</f>
        <v>13114786</v>
      </c>
      <c r="M160" s="30"/>
      <c r="N160" s="65" t="s">
        <v>324</v>
      </c>
      <c r="O160" s="65"/>
    </row>
    <row r="161" spans="2:15" ht="14.25" thickTop="1" thickBot="1" x14ac:dyDescent="0.25">
      <c r="B161" s="37"/>
      <c r="C161" s="38"/>
      <c r="D161" s="38"/>
      <c r="E161" s="39"/>
      <c r="F161" s="39"/>
      <c r="G161" s="39"/>
      <c r="H161" s="38"/>
      <c r="I161" s="38"/>
      <c r="J161" s="40"/>
      <c r="K161" s="40"/>
      <c r="L161" s="40"/>
      <c r="M161" s="41"/>
    </row>
    <row r="162" spans="2:15" ht="13.5" thickBot="1" x14ac:dyDescent="0.25"/>
    <row r="163" spans="2:15" x14ac:dyDescent="0.2">
      <c r="B163" s="23"/>
      <c r="C163" s="24"/>
      <c r="D163" s="24"/>
      <c r="E163" s="25"/>
      <c r="F163" s="25"/>
      <c r="G163" s="25"/>
      <c r="H163" s="24"/>
      <c r="I163" s="24"/>
      <c r="J163" s="26"/>
      <c r="K163" s="26"/>
      <c r="L163" s="26"/>
      <c r="M163" s="27"/>
    </row>
    <row r="164" spans="2:15" x14ac:dyDescent="0.2">
      <c r="B164" s="28"/>
      <c r="E164" s="11"/>
      <c r="F164" s="11"/>
      <c r="G164" s="11"/>
      <c r="J164" s="12"/>
      <c r="K164" s="42" t="s">
        <v>263</v>
      </c>
      <c r="L164" s="12"/>
      <c r="M164" s="30"/>
    </row>
    <row r="165" spans="2:15" x14ac:dyDescent="0.2">
      <c r="B165" s="28"/>
      <c r="E165" s="14" t="s">
        <v>200</v>
      </c>
      <c r="F165" s="11"/>
      <c r="G165" s="14" t="s">
        <v>199</v>
      </c>
      <c r="J165" s="15" t="s">
        <v>200</v>
      </c>
      <c r="K165" s="12"/>
      <c r="L165" s="15" t="s">
        <v>199</v>
      </c>
      <c r="M165" s="30"/>
    </row>
    <row r="166" spans="2:15" x14ac:dyDescent="0.2">
      <c r="B166" s="28"/>
      <c r="C166" s="13" t="s">
        <v>209</v>
      </c>
      <c r="E166" s="11"/>
      <c r="F166" s="11"/>
      <c r="G166" s="11"/>
      <c r="J166" s="12"/>
      <c r="K166" s="12"/>
      <c r="L166" s="12"/>
      <c r="M166" s="30"/>
    </row>
    <row r="167" spans="2:15" x14ac:dyDescent="0.2">
      <c r="B167" s="28"/>
      <c r="C167" s="3" t="s">
        <v>225</v>
      </c>
      <c r="E167" s="11">
        <f>'SFP-6-8'!$F$16</f>
        <v>2139307</v>
      </c>
      <c r="F167" s="11"/>
      <c r="G167" s="11">
        <f>'SFP-6-8'!$J$16</f>
        <v>2139307</v>
      </c>
      <c r="J167" s="11">
        <f>'SFP-6-8'!$F$16</f>
        <v>2139307</v>
      </c>
      <c r="K167" s="11"/>
      <c r="L167" s="11">
        <f>'SFP-6-8'!$J$16</f>
        <v>2139307</v>
      </c>
      <c r="M167" s="30"/>
    </row>
    <row r="168" spans="2:15" ht="13.5" thickBot="1" x14ac:dyDescent="0.25">
      <c r="B168" s="28"/>
      <c r="C168" s="3" t="s">
        <v>271</v>
      </c>
      <c r="E168" s="62">
        <v>0</v>
      </c>
      <c r="F168" s="61"/>
      <c r="G168" s="62">
        <v>0</v>
      </c>
      <c r="J168" s="10">
        <f t="shared" ref="J168:J169" si="43">ROUND(E168,0)</f>
        <v>0</v>
      </c>
      <c r="K168" s="17"/>
      <c r="L168" s="10">
        <f t="shared" ref="L168:L169" si="44">ROUND(G168,0)</f>
        <v>0</v>
      </c>
      <c r="M168" s="30"/>
      <c r="N168" s="65" t="s">
        <v>324</v>
      </c>
      <c r="O168" s="65"/>
    </row>
    <row r="169" spans="2:15" ht="13.5" thickTop="1" x14ac:dyDescent="0.2">
      <c r="B169" s="28"/>
      <c r="C169" s="43" t="s">
        <v>234</v>
      </c>
      <c r="D169" s="44"/>
      <c r="E169" s="45">
        <v>-62336.62</v>
      </c>
      <c r="F169" s="45"/>
      <c r="G169" s="45">
        <v>0</v>
      </c>
      <c r="H169" s="44"/>
      <c r="I169" s="44"/>
      <c r="J169" s="46">
        <f t="shared" si="43"/>
        <v>-62337</v>
      </c>
      <c r="K169" s="46"/>
      <c r="L169" s="46">
        <f t="shared" si="44"/>
        <v>0</v>
      </c>
      <c r="M169" s="30"/>
      <c r="N169" s="65"/>
      <c r="O169" s="65"/>
    </row>
    <row r="170" spans="2:15" x14ac:dyDescent="0.2">
      <c r="B170" s="28"/>
      <c r="C170" s="3" t="s">
        <v>231</v>
      </c>
      <c r="E170" s="54">
        <f>'SFP-6-8'!$D$16</f>
        <v>2514102</v>
      </c>
      <c r="F170" s="54"/>
      <c r="G170" s="54">
        <f>'SFP-6-8'!$H$16</f>
        <v>2514102</v>
      </c>
      <c r="J170" s="54">
        <f>'SFP-6-8'!$D$16</f>
        <v>2514102</v>
      </c>
      <c r="K170" s="54"/>
      <c r="L170" s="54">
        <f>'SFP-6-8'!$H$16</f>
        <v>2514102</v>
      </c>
      <c r="M170" s="30"/>
    </row>
    <row r="171" spans="2:15" ht="13.5" thickBot="1" x14ac:dyDescent="0.25">
      <c r="B171" s="28"/>
      <c r="C171" s="50" t="s">
        <v>202</v>
      </c>
      <c r="E171" s="6">
        <f>E170-E167-E168-E169</f>
        <v>437131.62</v>
      </c>
      <c r="F171" s="11"/>
      <c r="G171" s="6">
        <f>G170-G167-G168</f>
        <v>374795</v>
      </c>
      <c r="J171" s="10">
        <f>J170-J167-J168-J169</f>
        <v>437132</v>
      </c>
      <c r="K171" s="12"/>
      <c r="L171" s="10">
        <f>L170-L167-L168-L169</f>
        <v>374795</v>
      </c>
      <c r="M171" s="30"/>
      <c r="N171" s="65" t="s">
        <v>324</v>
      </c>
      <c r="O171" s="65"/>
    </row>
    <row r="172" spans="2:15" ht="14.25" thickTop="1" thickBot="1" x14ac:dyDescent="0.25">
      <c r="B172" s="37"/>
      <c r="C172" s="38"/>
      <c r="D172" s="38"/>
      <c r="E172" s="39"/>
      <c r="F172" s="39"/>
      <c r="G172" s="39"/>
      <c r="H172" s="38"/>
      <c r="I172" s="38"/>
      <c r="J172" s="40"/>
      <c r="K172" s="40"/>
      <c r="L172" s="40"/>
      <c r="M172" s="41"/>
    </row>
    <row r="173" spans="2:15" ht="13.5" thickBot="1" x14ac:dyDescent="0.25"/>
    <row r="174" spans="2:15" x14ac:dyDescent="0.2">
      <c r="B174" s="23"/>
      <c r="C174" s="24"/>
      <c r="D174" s="24"/>
      <c r="E174" s="25"/>
      <c r="F174" s="25"/>
      <c r="G174" s="25"/>
      <c r="H174" s="24"/>
      <c r="I174" s="24"/>
      <c r="J174" s="26"/>
      <c r="K174" s="26"/>
      <c r="L174" s="26"/>
      <c r="M174" s="27"/>
    </row>
    <row r="175" spans="2:15" x14ac:dyDescent="0.2">
      <c r="B175" s="28"/>
      <c r="E175" s="11"/>
      <c r="F175" s="11"/>
      <c r="G175" s="11"/>
      <c r="J175" s="12"/>
      <c r="K175" s="42" t="s">
        <v>263</v>
      </c>
      <c r="L175" s="12"/>
      <c r="M175" s="30"/>
    </row>
    <row r="176" spans="2:15" x14ac:dyDescent="0.2">
      <c r="B176" s="28"/>
      <c r="E176" s="14" t="s">
        <v>200</v>
      </c>
      <c r="F176" s="11"/>
      <c r="G176" s="14" t="s">
        <v>199</v>
      </c>
      <c r="J176" s="15" t="s">
        <v>200</v>
      </c>
      <c r="K176" s="12"/>
      <c r="L176" s="15" t="s">
        <v>199</v>
      </c>
      <c r="M176" s="30"/>
    </row>
    <row r="177" spans="2:15" x14ac:dyDescent="0.2">
      <c r="B177" s="28"/>
      <c r="C177" s="13" t="s">
        <v>297</v>
      </c>
      <c r="E177" s="11"/>
      <c r="F177" s="11"/>
      <c r="G177" s="11"/>
      <c r="J177" s="12"/>
      <c r="K177" s="12"/>
      <c r="L177" s="12"/>
      <c r="M177" s="30"/>
    </row>
    <row r="178" spans="2:15" x14ac:dyDescent="0.2">
      <c r="B178" s="28"/>
      <c r="C178" s="3" t="s">
        <v>225</v>
      </c>
      <c r="E178" s="11">
        <f>'SFP-6-8'!$F$12</f>
        <v>33787773</v>
      </c>
      <c r="F178" s="11"/>
      <c r="G178" s="11">
        <f>'SFP-6-8'!$J$12</f>
        <v>33787773</v>
      </c>
      <c r="J178" s="12">
        <f>'SFP-6-8'!$F$12</f>
        <v>33787773</v>
      </c>
      <c r="K178" s="12"/>
      <c r="L178" s="12">
        <f>'SFP-6-8'!$J$12</f>
        <v>33787773</v>
      </c>
      <c r="M178" s="30"/>
    </row>
    <row r="179" spans="2:15" ht="13.5" thickBot="1" x14ac:dyDescent="0.25">
      <c r="B179" s="28"/>
      <c r="C179" s="3" t="s">
        <v>271</v>
      </c>
      <c r="E179" s="62">
        <v>-4219025</v>
      </c>
      <c r="F179" s="61"/>
      <c r="G179" s="62">
        <v>-4219025</v>
      </c>
      <c r="J179" s="10">
        <f t="shared" ref="J179:J180" si="45">ROUND(E179,0)</f>
        <v>-4219025</v>
      </c>
      <c r="K179" s="17"/>
      <c r="L179" s="10">
        <f t="shared" ref="L179:L180" si="46">ROUND(G179,0)</f>
        <v>-4219025</v>
      </c>
      <c r="M179" s="30"/>
      <c r="N179" s="65" t="s">
        <v>324</v>
      </c>
      <c r="O179" s="65"/>
    </row>
    <row r="180" spans="2:15" ht="13.5" thickTop="1" x14ac:dyDescent="0.2">
      <c r="B180" s="28"/>
      <c r="C180" s="3" t="s">
        <v>231</v>
      </c>
      <c r="E180" s="54">
        <f>'SFP-6-8'!D12</f>
        <v>33519137</v>
      </c>
      <c r="F180" s="54"/>
      <c r="G180" s="54">
        <f>'SFP-6-8'!H12</f>
        <v>33519137</v>
      </c>
      <c r="J180" s="12">
        <f t="shared" si="45"/>
        <v>33519137</v>
      </c>
      <c r="K180" s="12"/>
      <c r="L180" s="12">
        <f t="shared" si="46"/>
        <v>33519137</v>
      </c>
      <c r="M180" s="30"/>
    </row>
    <row r="181" spans="2:15" ht="13.5" thickBot="1" x14ac:dyDescent="0.25">
      <c r="B181" s="28"/>
      <c r="C181" s="50" t="s">
        <v>202</v>
      </c>
      <c r="E181" s="6">
        <f>E180-E178-E179</f>
        <v>3950389</v>
      </c>
      <c r="F181" s="11"/>
      <c r="G181" s="6">
        <f>G180-G178-G179</f>
        <v>3950389</v>
      </c>
      <c r="J181" s="6">
        <f>J180-J178-J179</f>
        <v>3950389</v>
      </c>
      <c r="K181" s="12"/>
      <c r="L181" s="6">
        <f>L180-L178-L179</f>
        <v>3950389</v>
      </c>
      <c r="M181" s="30"/>
      <c r="N181" s="65" t="s">
        <v>324</v>
      </c>
      <c r="O181" s="65"/>
    </row>
    <row r="182" spans="2:15" ht="14.25" thickTop="1" thickBot="1" x14ac:dyDescent="0.25">
      <c r="B182" s="37"/>
      <c r="C182" s="38"/>
      <c r="D182" s="38"/>
      <c r="E182" s="39"/>
      <c r="F182" s="39"/>
      <c r="G182" s="39"/>
      <c r="H182" s="38"/>
      <c r="I182" s="38"/>
      <c r="J182" s="40"/>
      <c r="K182" s="40"/>
      <c r="L182" s="40"/>
      <c r="M182" s="41"/>
    </row>
    <row r="183" spans="2:15" ht="13.5" thickBot="1" x14ac:dyDescent="0.25"/>
    <row r="184" spans="2:15" x14ac:dyDescent="0.2">
      <c r="B184" s="23"/>
      <c r="C184" s="24"/>
      <c r="D184" s="24"/>
      <c r="E184" s="25"/>
      <c r="F184" s="25"/>
      <c r="G184" s="25"/>
      <c r="H184" s="24"/>
      <c r="I184" s="24"/>
      <c r="J184" s="26"/>
      <c r="K184" s="26"/>
      <c r="L184" s="26"/>
      <c r="M184" s="27"/>
    </row>
    <row r="185" spans="2:15" x14ac:dyDescent="0.2">
      <c r="B185" s="28"/>
      <c r="E185" s="11"/>
      <c r="F185" s="11"/>
      <c r="G185" s="11"/>
      <c r="J185" s="12"/>
      <c r="K185" s="42" t="s">
        <v>263</v>
      </c>
      <c r="L185" s="12"/>
      <c r="M185" s="30"/>
    </row>
    <row r="186" spans="2:15" x14ac:dyDescent="0.2">
      <c r="B186" s="28"/>
      <c r="E186" s="14" t="s">
        <v>200</v>
      </c>
      <c r="F186" s="11"/>
      <c r="G186" s="14" t="s">
        <v>199</v>
      </c>
      <c r="J186" s="15" t="s">
        <v>200</v>
      </c>
      <c r="K186" s="12"/>
      <c r="L186" s="15" t="s">
        <v>199</v>
      </c>
      <c r="M186" s="30"/>
    </row>
    <row r="187" spans="2:15" x14ac:dyDescent="0.2">
      <c r="B187" s="28"/>
      <c r="C187" s="13" t="s">
        <v>298</v>
      </c>
      <c r="E187" s="11"/>
      <c r="F187" s="11"/>
      <c r="G187" s="11"/>
      <c r="J187" s="12"/>
      <c r="K187" s="12"/>
      <c r="L187" s="12"/>
      <c r="M187" s="30"/>
    </row>
    <row r="188" spans="2:15" x14ac:dyDescent="0.2">
      <c r="B188" s="28"/>
      <c r="C188" s="3" t="s">
        <v>225</v>
      </c>
      <c r="E188" s="11">
        <v>0</v>
      </c>
      <c r="F188" s="11"/>
      <c r="G188" s="11">
        <v>0</v>
      </c>
      <c r="J188" s="12">
        <v>0</v>
      </c>
      <c r="K188" s="12"/>
      <c r="L188" s="12">
        <v>0</v>
      </c>
      <c r="M188" s="30"/>
    </row>
    <row r="189" spans="2:15" x14ac:dyDescent="0.2">
      <c r="B189" s="28"/>
      <c r="C189" s="63" t="s">
        <v>234</v>
      </c>
      <c r="D189" s="44"/>
      <c r="E189" s="45">
        <v>-1826887.8900000001</v>
      </c>
      <c r="F189" s="45"/>
      <c r="G189" s="45">
        <v>0</v>
      </c>
      <c r="H189" s="44"/>
      <c r="I189" s="44"/>
      <c r="J189" s="46">
        <f t="shared" ref="J189:J190" si="47">ROUND(E189,0)</f>
        <v>-1826888</v>
      </c>
      <c r="K189" s="46"/>
      <c r="L189" s="46">
        <f t="shared" ref="L189:L190" si="48">ROUND(G189,0)</f>
        <v>0</v>
      </c>
      <c r="M189" s="30"/>
      <c r="N189" s="65"/>
      <c r="O189" s="65"/>
    </row>
    <row r="190" spans="2:15" x14ac:dyDescent="0.2">
      <c r="B190" s="28"/>
      <c r="C190" s="3" t="s">
        <v>231</v>
      </c>
      <c r="E190" s="54">
        <v>0</v>
      </c>
      <c r="F190" s="54"/>
      <c r="G190" s="54">
        <v>0</v>
      </c>
      <c r="J190" s="12">
        <f t="shared" si="47"/>
        <v>0</v>
      </c>
      <c r="K190" s="12"/>
      <c r="L190" s="12">
        <f t="shared" si="48"/>
        <v>0</v>
      </c>
      <c r="M190" s="30"/>
    </row>
    <row r="191" spans="2:15" ht="13.5" thickBot="1" x14ac:dyDescent="0.25">
      <c r="B191" s="28"/>
      <c r="C191" s="50" t="s">
        <v>202</v>
      </c>
      <c r="E191" s="6">
        <f>E190-E188-E189</f>
        <v>1826887.8900000001</v>
      </c>
      <c r="F191" s="11"/>
      <c r="G191" s="6">
        <f>G190-G188-G189</f>
        <v>0</v>
      </c>
      <c r="J191" s="6">
        <f>J190-J188-J189</f>
        <v>1826888</v>
      </c>
      <c r="K191" s="12"/>
      <c r="L191" s="6">
        <f>L190-L188-L189</f>
        <v>0</v>
      </c>
      <c r="M191" s="30"/>
      <c r="N191" s="65" t="s">
        <v>324</v>
      </c>
      <c r="O191" s="65"/>
    </row>
    <row r="192" spans="2:15" ht="14.25" thickTop="1" thickBot="1" x14ac:dyDescent="0.25">
      <c r="B192" s="37"/>
      <c r="C192" s="38"/>
      <c r="D192" s="38"/>
      <c r="E192" s="39"/>
      <c r="F192" s="39"/>
      <c r="G192" s="39"/>
      <c r="H192" s="38"/>
      <c r="I192" s="38"/>
      <c r="J192" s="40"/>
      <c r="K192" s="40"/>
      <c r="L192" s="40"/>
      <c r="M192" s="41"/>
    </row>
    <row r="193" spans="2:15" ht="13.5" thickBot="1" x14ac:dyDescent="0.25"/>
    <row r="194" spans="2:15" x14ac:dyDescent="0.2">
      <c r="B194" s="23"/>
      <c r="C194" s="24"/>
      <c r="D194" s="24"/>
      <c r="E194" s="25"/>
      <c r="F194" s="25"/>
      <c r="G194" s="25"/>
      <c r="H194" s="24"/>
      <c r="I194" s="24"/>
      <c r="J194" s="26"/>
      <c r="K194" s="26"/>
      <c r="L194" s="26"/>
      <c r="M194" s="27"/>
    </row>
    <row r="195" spans="2:15" x14ac:dyDescent="0.2">
      <c r="B195" s="28"/>
      <c r="E195" s="11"/>
      <c r="F195" s="11"/>
      <c r="G195" s="11"/>
      <c r="J195" s="12"/>
      <c r="K195" s="42" t="s">
        <v>263</v>
      </c>
      <c r="L195" s="12"/>
      <c r="M195" s="30"/>
    </row>
    <row r="196" spans="2:15" x14ac:dyDescent="0.2">
      <c r="B196" s="28"/>
      <c r="E196" s="14" t="s">
        <v>200</v>
      </c>
      <c r="F196" s="11"/>
      <c r="G196" s="14" t="s">
        <v>199</v>
      </c>
      <c r="J196" s="15" t="s">
        <v>200</v>
      </c>
      <c r="K196" s="12"/>
      <c r="L196" s="15" t="s">
        <v>199</v>
      </c>
      <c r="M196" s="30"/>
    </row>
    <row r="197" spans="2:15" x14ac:dyDescent="0.2">
      <c r="B197" s="28"/>
      <c r="C197" s="13" t="s">
        <v>330</v>
      </c>
      <c r="E197" s="11"/>
      <c r="F197" s="11"/>
      <c r="G197" s="11"/>
      <c r="J197" s="12"/>
      <c r="K197" s="12"/>
      <c r="L197" s="12"/>
      <c r="M197" s="30"/>
    </row>
    <row r="198" spans="2:15" x14ac:dyDescent="0.2">
      <c r="B198" s="28"/>
      <c r="C198" s="3" t="s">
        <v>225</v>
      </c>
      <c r="E198" s="11">
        <f>'SFP-6-8'!$F$27</f>
        <v>351923</v>
      </c>
      <c r="F198" s="11"/>
      <c r="G198" s="11">
        <f>'SFP-6-8'!$J$27</f>
        <v>351923</v>
      </c>
      <c r="J198" s="12">
        <f>'SFP-6-8'!$F$27</f>
        <v>351923</v>
      </c>
      <c r="K198" s="12"/>
      <c r="L198" s="12">
        <f>'SFP-6-8'!$J$27</f>
        <v>351923</v>
      </c>
      <c r="M198" s="30"/>
    </row>
    <row r="199" spans="2:15" x14ac:dyDescent="0.2">
      <c r="B199" s="28"/>
      <c r="C199" s="63" t="s">
        <v>234</v>
      </c>
      <c r="D199" s="44"/>
      <c r="E199" s="45">
        <v>-604000</v>
      </c>
      <c r="F199" s="45"/>
      <c r="G199" s="45">
        <v>0</v>
      </c>
      <c r="H199" s="44"/>
      <c r="I199" s="44"/>
      <c r="J199" s="46">
        <f t="shared" ref="J199" si="49">ROUND(E199,0)</f>
        <v>-604000</v>
      </c>
      <c r="K199" s="46"/>
      <c r="L199" s="46">
        <f t="shared" ref="L199" si="50">ROUND(G199,0)</f>
        <v>0</v>
      </c>
      <c r="M199" s="30"/>
    </row>
    <row r="200" spans="2:15" x14ac:dyDescent="0.2">
      <c r="B200" s="28"/>
      <c r="C200" s="3" t="s">
        <v>231</v>
      </c>
      <c r="E200" s="54">
        <f>'SFP-6-8'!$D$27</f>
        <v>555914</v>
      </c>
      <c r="F200" s="54"/>
      <c r="G200" s="54">
        <f>'SFP-6-8'!$H$27</f>
        <v>555914</v>
      </c>
      <c r="J200" s="31">
        <f>'SFP-6-8'!$D$27</f>
        <v>555914</v>
      </c>
      <c r="K200" s="31"/>
      <c r="L200" s="31">
        <f>'SFP-6-8'!$H$27</f>
        <v>555914</v>
      </c>
      <c r="M200" s="30"/>
    </row>
    <row r="201" spans="2:15" ht="13.5" thickBot="1" x14ac:dyDescent="0.25">
      <c r="B201" s="28"/>
      <c r="C201" s="50" t="s">
        <v>202</v>
      </c>
      <c r="E201" s="6">
        <f>E200-E198-E199</f>
        <v>807991</v>
      </c>
      <c r="F201" s="11"/>
      <c r="G201" s="6">
        <f>G200-G198-G199</f>
        <v>203991</v>
      </c>
      <c r="J201" s="10">
        <f>J200-J198-J199</f>
        <v>807991</v>
      </c>
      <c r="K201" s="12"/>
      <c r="L201" s="10">
        <f>L200-L198-L199</f>
        <v>203991</v>
      </c>
      <c r="M201" s="30"/>
      <c r="N201" s="65" t="s">
        <v>324</v>
      </c>
      <c r="O201" s="65"/>
    </row>
    <row r="202" spans="2:15" ht="14.25" thickTop="1" thickBot="1" x14ac:dyDescent="0.25">
      <c r="B202" s="37"/>
      <c r="C202" s="38"/>
      <c r="D202" s="38"/>
      <c r="E202" s="39"/>
      <c r="F202" s="39"/>
      <c r="G202" s="39"/>
      <c r="H202" s="38"/>
      <c r="I202" s="38"/>
      <c r="J202" s="40"/>
      <c r="K202" s="40"/>
      <c r="L202" s="40"/>
      <c r="M202" s="41"/>
    </row>
    <row r="203" spans="2:15" ht="13.5" thickBot="1" x14ac:dyDescent="0.25"/>
    <row r="204" spans="2:15" x14ac:dyDescent="0.2">
      <c r="B204" s="23"/>
      <c r="C204" s="24"/>
      <c r="D204" s="24"/>
      <c r="E204" s="25"/>
      <c r="F204" s="25"/>
      <c r="G204" s="25"/>
      <c r="H204" s="24"/>
      <c r="I204" s="24"/>
      <c r="J204" s="26"/>
      <c r="K204" s="26"/>
      <c r="L204" s="26"/>
      <c r="M204" s="27"/>
    </row>
    <row r="205" spans="2:15" x14ac:dyDescent="0.2">
      <c r="B205" s="28"/>
      <c r="E205" s="11"/>
      <c r="F205" s="11"/>
      <c r="G205" s="11"/>
      <c r="J205" s="12"/>
      <c r="K205" s="42" t="s">
        <v>263</v>
      </c>
      <c r="L205" s="12"/>
      <c r="M205" s="30"/>
    </row>
    <row r="206" spans="2:15" x14ac:dyDescent="0.2">
      <c r="B206" s="28"/>
      <c r="E206" s="14" t="s">
        <v>200</v>
      </c>
      <c r="F206" s="11"/>
      <c r="G206" s="14" t="s">
        <v>199</v>
      </c>
      <c r="J206" s="15" t="s">
        <v>200</v>
      </c>
      <c r="K206" s="12"/>
      <c r="L206" s="15" t="s">
        <v>199</v>
      </c>
      <c r="M206" s="30"/>
    </row>
    <row r="207" spans="2:15" x14ac:dyDescent="0.2">
      <c r="B207" s="28"/>
      <c r="C207" s="13" t="s">
        <v>299</v>
      </c>
      <c r="E207" s="11"/>
      <c r="F207" s="11"/>
      <c r="G207" s="11"/>
      <c r="J207" s="12"/>
      <c r="K207" s="12"/>
      <c r="L207" s="12"/>
      <c r="M207" s="30"/>
    </row>
    <row r="208" spans="2:15" x14ac:dyDescent="0.2">
      <c r="B208" s="28"/>
      <c r="C208" s="3" t="s">
        <v>225</v>
      </c>
      <c r="E208" s="11">
        <f>'SFP-6-8'!$F$46</f>
        <v>17409746</v>
      </c>
      <c r="F208" s="11"/>
      <c r="G208" s="11">
        <f>'SFP-6-8'!$J$46</f>
        <v>17409746</v>
      </c>
      <c r="J208" s="12">
        <f>'SFP-6-8'!$F$46</f>
        <v>17409746</v>
      </c>
      <c r="K208" s="12"/>
      <c r="L208" s="12">
        <f>'SFP-6-8'!$J$46</f>
        <v>17409746</v>
      </c>
      <c r="M208" s="30"/>
    </row>
    <row r="209" spans="2:15" x14ac:dyDescent="0.2">
      <c r="B209" s="28"/>
      <c r="C209" s="63" t="s">
        <v>234</v>
      </c>
      <c r="D209" s="44"/>
      <c r="E209" s="45">
        <v>-10690.07</v>
      </c>
      <c r="F209" s="45"/>
      <c r="G209" s="45">
        <v>0</v>
      </c>
      <c r="H209" s="44"/>
      <c r="I209" s="44"/>
      <c r="J209" s="46">
        <f t="shared" ref="J209" si="51">ROUND(E209,0)</f>
        <v>-10690</v>
      </c>
      <c r="K209" s="46"/>
      <c r="L209" s="46">
        <f t="shared" ref="L209" si="52">ROUND(G209,0)</f>
        <v>0</v>
      </c>
      <c r="M209" s="30"/>
    </row>
    <row r="210" spans="2:15" x14ac:dyDescent="0.2">
      <c r="B210" s="28"/>
      <c r="C210" s="3" t="s">
        <v>231</v>
      </c>
      <c r="E210" s="54">
        <f>'SFP-6-8'!$D$46</f>
        <v>19533138</v>
      </c>
      <c r="F210" s="54"/>
      <c r="G210" s="54">
        <f>'SFP-6-8'!$H$46</f>
        <v>19533138</v>
      </c>
      <c r="J210" s="31">
        <f>'SFP-6-8'!$D$46</f>
        <v>19533138</v>
      </c>
      <c r="K210" s="31"/>
      <c r="L210" s="31">
        <f>'SFP-6-8'!$H$46</f>
        <v>19533138</v>
      </c>
      <c r="M210" s="30"/>
    </row>
    <row r="211" spans="2:15" ht="13.5" thickBot="1" x14ac:dyDescent="0.25">
      <c r="B211" s="28"/>
      <c r="C211" s="50" t="s">
        <v>202</v>
      </c>
      <c r="E211" s="6">
        <f>E210-E208-E209</f>
        <v>2134082.0699999998</v>
      </c>
      <c r="F211" s="11"/>
      <c r="G211" s="6">
        <f>G210-G208-G209</f>
        <v>2123392</v>
      </c>
      <c r="J211" s="10">
        <f>J210-J208-J209</f>
        <v>2134082</v>
      </c>
      <c r="K211" s="12"/>
      <c r="L211" s="10">
        <f>L210-L208-L209</f>
        <v>2123392</v>
      </c>
      <c r="M211" s="30"/>
      <c r="N211" s="65" t="s">
        <v>324</v>
      </c>
      <c r="O211" s="65"/>
    </row>
    <row r="212" spans="2:15" ht="14.25" thickTop="1" thickBot="1" x14ac:dyDescent="0.25">
      <c r="B212" s="37"/>
      <c r="C212" s="38"/>
      <c r="D212" s="38"/>
      <c r="E212" s="39"/>
      <c r="F212" s="39"/>
      <c r="G212" s="39"/>
      <c r="H212" s="38"/>
      <c r="I212" s="38"/>
      <c r="J212" s="40"/>
      <c r="K212" s="40"/>
      <c r="L212" s="40"/>
      <c r="M212" s="41"/>
    </row>
    <row r="213" spans="2:15" ht="13.5" thickBot="1" x14ac:dyDescent="0.25"/>
    <row r="214" spans="2:15" x14ac:dyDescent="0.2">
      <c r="B214" s="23"/>
      <c r="C214" s="24"/>
      <c r="D214" s="24"/>
      <c r="E214" s="25"/>
      <c r="F214" s="25"/>
      <c r="G214" s="25"/>
      <c r="H214" s="24"/>
      <c r="I214" s="24"/>
      <c r="J214" s="26"/>
      <c r="K214" s="26"/>
      <c r="L214" s="26"/>
      <c r="M214" s="27"/>
    </row>
    <row r="215" spans="2:15" x14ac:dyDescent="0.2">
      <c r="B215" s="28"/>
      <c r="E215" s="11"/>
      <c r="F215" s="11"/>
      <c r="G215" s="11"/>
      <c r="J215" s="12"/>
      <c r="K215" s="42" t="s">
        <v>263</v>
      </c>
      <c r="L215" s="12"/>
      <c r="M215" s="30"/>
    </row>
    <row r="216" spans="2:15" x14ac:dyDescent="0.2">
      <c r="B216" s="28"/>
      <c r="E216" s="14" t="s">
        <v>200</v>
      </c>
      <c r="F216" s="11"/>
      <c r="G216" s="14" t="s">
        <v>199</v>
      </c>
      <c r="J216" s="15" t="s">
        <v>200</v>
      </c>
      <c r="K216" s="12"/>
      <c r="L216" s="15" t="s">
        <v>199</v>
      </c>
      <c r="M216" s="30"/>
    </row>
    <row r="217" spans="2:15" x14ac:dyDescent="0.2">
      <c r="B217" s="28"/>
      <c r="C217" s="13" t="s">
        <v>208</v>
      </c>
      <c r="E217" s="11"/>
      <c r="F217" s="11"/>
      <c r="G217" s="11"/>
      <c r="J217" s="12"/>
      <c r="K217" s="12"/>
      <c r="L217" s="12"/>
      <c r="M217" s="30"/>
    </row>
    <row r="218" spans="2:15" x14ac:dyDescent="0.2">
      <c r="B218" s="28"/>
      <c r="C218" s="3" t="s">
        <v>225</v>
      </c>
      <c r="E218" s="11">
        <f>'SFP-6-8'!$F$15</f>
        <v>911516924</v>
      </c>
      <c r="F218" s="11"/>
      <c r="G218" s="11">
        <f>'SFP-6-8'!$J$15</f>
        <v>835669132</v>
      </c>
      <c r="J218" s="11">
        <f>'SFP-6-8'!$F$15</f>
        <v>911516924</v>
      </c>
      <c r="K218" s="11"/>
      <c r="L218" s="11">
        <f>'SFP-6-8'!$J$15</f>
        <v>835669132</v>
      </c>
      <c r="M218" s="30"/>
    </row>
    <row r="219" spans="2:15" x14ac:dyDescent="0.2">
      <c r="B219" s="28"/>
      <c r="C219" s="3" t="s">
        <v>300</v>
      </c>
      <c r="E219" s="11">
        <v>168645494.84999999</v>
      </c>
      <c r="F219" s="11"/>
      <c r="G219" s="11">
        <v>168645494.84999999</v>
      </c>
      <c r="J219" s="12">
        <f t="shared" ref="J219:J225" si="53">ROUND(E219,0)</f>
        <v>168645495</v>
      </c>
      <c r="K219" s="12"/>
      <c r="L219" s="12">
        <f t="shared" ref="L219:L225" si="54">ROUND(G219,0)</f>
        <v>168645495</v>
      </c>
      <c r="M219" s="30"/>
    </row>
    <row r="220" spans="2:15" x14ac:dyDescent="0.2">
      <c r="B220" s="28"/>
      <c r="C220" s="3" t="s">
        <v>301</v>
      </c>
      <c r="E220" s="11">
        <v>-15199908.180000002</v>
      </c>
      <c r="F220" s="11"/>
      <c r="G220" s="11">
        <v>-15199908.180000002</v>
      </c>
      <c r="J220" s="12">
        <f t="shared" si="53"/>
        <v>-15199908</v>
      </c>
      <c r="K220" s="12"/>
      <c r="L220" s="12">
        <f t="shared" si="54"/>
        <v>-15199908</v>
      </c>
      <c r="M220" s="30"/>
    </row>
    <row r="221" spans="2:15" x14ac:dyDescent="0.2">
      <c r="B221" s="28"/>
      <c r="C221" s="3" t="s">
        <v>302</v>
      </c>
      <c r="E221" s="11">
        <v>814617.97</v>
      </c>
      <c r="F221" s="11"/>
      <c r="G221" s="11">
        <v>814617.97</v>
      </c>
      <c r="J221" s="12">
        <f t="shared" si="53"/>
        <v>814618</v>
      </c>
      <c r="K221" s="12"/>
      <c r="L221" s="12">
        <f t="shared" si="54"/>
        <v>814618</v>
      </c>
      <c r="M221" s="30"/>
      <c r="N221" s="65" t="s">
        <v>324</v>
      </c>
      <c r="O221" s="65"/>
    </row>
    <row r="222" spans="2:15" x14ac:dyDescent="0.2">
      <c r="B222" s="28"/>
      <c r="C222" s="3" t="s">
        <v>214</v>
      </c>
      <c r="E222" s="11">
        <v>0</v>
      </c>
      <c r="F222" s="11"/>
      <c r="G222" s="11"/>
      <c r="J222" s="12">
        <f t="shared" si="53"/>
        <v>0</v>
      </c>
      <c r="K222" s="12"/>
      <c r="L222" s="12">
        <f t="shared" si="54"/>
        <v>0</v>
      </c>
      <c r="M222" s="30"/>
    </row>
    <row r="223" spans="2:15" x14ac:dyDescent="0.2">
      <c r="B223" s="28"/>
      <c r="C223" s="3" t="s">
        <v>303</v>
      </c>
      <c r="E223" s="11">
        <f>-E29</f>
        <v>0</v>
      </c>
      <c r="F223" s="11"/>
      <c r="G223" s="11"/>
      <c r="J223" s="12">
        <f t="shared" si="53"/>
        <v>0</v>
      </c>
      <c r="K223" s="12"/>
      <c r="L223" s="12">
        <f t="shared" si="54"/>
        <v>0</v>
      </c>
      <c r="M223" s="30"/>
    </row>
    <row r="224" spans="2:15" x14ac:dyDescent="0.2">
      <c r="B224" s="28"/>
      <c r="C224" s="3" t="s">
        <v>304</v>
      </c>
      <c r="E224" s="11">
        <f>-$AF$28</f>
        <v>-173696410.04000002</v>
      </c>
      <c r="F224" s="11"/>
      <c r="G224" s="11">
        <f>-$AH$28</f>
        <v>-173696410.04000002</v>
      </c>
      <c r="J224" s="12">
        <f t="shared" si="53"/>
        <v>-173696410</v>
      </c>
      <c r="K224" s="12"/>
      <c r="L224" s="12">
        <f t="shared" si="54"/>
        <v>-173696410</v>
      </c>
      <c r="M224" s="30"/>
    </row>
    <row r="225" spans="2:15" x14ac:dyDescent="0.2">
      <c r="B225" s="28"/>
      <c r="C225" s="3" t="s">
        <v>305</v>
      </c>
      <c r="E225" s="11">
        <f>-$AF$29</f>
        <v>170762568.27999997</v>
      </c>
      <c r="F225" s="11"/>
      <c r="G225" s="11">
        <f>-$AH$29</f>
        <v>170762568.27999997</v>
      </c>
      <c r="J225" s="12">
        <f t="shared" si="53"/>
        <v>170762568</v>
      </c>
      <c r="K225" s="12"/>
      <c r="L225" s="12">
        <f t="shared" si="54"/>
        <v>170762568</v>
      </c>
      <c r="M225" s="30"/>
    </row>
    <row r="226" spans="2:15" x14ac:dyDescent="0.2">
      <c r="B226" s="28"/>
      <c r="C226" s="63" t="s">
        <v>234</v>
      </c>
      <c r="D226" s="44"/>
      <c r="E226" s="45">
        <v>0</v>
      </c>
      <c r="F226" s="45"/>
      <c r="G226" s="45">
        <v>0</v>
      </c>
      <c r="H226" s="44"/>
      <c r="I226" s="44"/>
      <c r="J226" s="46">
        <f t="shared" ref="J226" si="55">ROUND(E226,0)</f>
        <v>0</v>
      </c>
      <c r="K226" s="46"/>
      <c r="L226" s="46">
        <f t="shared" ref="L226" si="56">ROUND(G226,0)</f>
        <v>0</v>
      </c>
      <c r="M226" s="30"/>
    </row>
    <row r="227" spans="2:15" ht="13.5" thickBot="1" x14ac:dyDescent="0.25">
      <c r="B227" s="28"/>
      <c r="C227" s="50" t="s">
        <v>231</v>
      </c>
      <c r="E227" s="6">
        <f>SUM(E218:E226)</f>
        <v>1062843286.8799999</v>
      </c>
      <c r="F227" s="11"/>
      <c r="G227" s="6">
        <f>SUM(G218:G226)</f>
        <v>986995494.88000011</v>
      </c>
      <c r="J227" s="10">
        <f>SUM(J218:J226)</f>
        <v>1062843287</v>
      </c>
      <c r="K227" s="12"/>
      <c r="L227" s="10">
        <f>SUM(L218:L226)</f>
        <v>986995495</v>
      </c>
      <c r="M227" s="30"/>
    </row>
    <row r="228" spans="2:15" ht="13.5" thickTop="1" x14ac:dyDescent="0.2">
      <c r="B228" s="28"/>
      <c r="C228" s="34" t="s">
        <v>233</v>
      </c>
      <c r="E228" s="16">
        <f>E227-'SFP-6-8'!D15</f>
        <v>-213242428.12000012</v>
      </c>
      <c r="F228" s="11"/>
      <c r="G228" s="16">
        <f>G227-'SFP-6-8'!H15</f>
        <v>-214828951.11999989</v>
      </c>
      <c r="J228" s="17">
        <f>J227-'SFP-6-8'!D15</f>
        <v>-213242428</v>
      </c>
      <c r="K228" s="12"/>
      <c r="L228" s="17">
        <f>L227-'SFP-6-8'!H15</f>
        <v>-214828951</v>
      </c>
      <c r="M228" s="30"/>
    </row>
    <row r="229" spans="2:15" x14ac:dyDescent="0.2">
      <c r="B229" s="28"/>
      <c r="C229" s="50"/>
      <c r="E229" s="16"/>
      <c r="F229" s="11"/>
      <c r="G229" s="16"/>
      <c r="J229" s="17"/>
      <c r="K229" s="12"/>
      <c r="L229" s="17"/>
      <c r="M229" s="30"/>
    </row>
    <row r="230" spans="2:15" ht="13.5" thickBot="1" x14ac:dyDescent="0.25">
      <c r="B230" s="28"/>
      <c r="C230" s="35" t="s">
        <v>306</v>
      </c>
      <c r="E230" s="6">
        <f>SUM(E219:E220)</f>
        <v>153445586.66999999</v>
      </c>
      <c r="F230" s="11"/>
      <c r="G230" s="6">
        <f>SUM(G219:G220)</f>
        <v>153445586.66999999</v>
      </c>
      <c r="J230" s="10">
        <f>SUM(J219:J220)</f>
        <v>153445587</v>
      </c>
      <c r="K230" s="12"/>
      <c r="L230" s="10">
        <f>SUM(L219:L220)</f>
        <v>153445587</v>
      </c>
      <c r="M230" s="30"/>
      <c r="N230" s="65" t="s">
        <v>324</v>
      </c>
      <c r="O230" s="65"/>
    </row>
    <row r="231" spans="2:15" ht="14.25" thickTop="1" thickBot="1" x14ac:dyDescent="0.25">
      <c r="B231" s="37"/>
      <c r="C231" s="38"/>
      <c r="D231" s="38"/>
      <c r="E231" s="39"/>
      <c r="F231" s="39"/>
      <c r="G231" s="39"/>
      <c r="H231" s="38"/>
      <c r="I231" s="38"/>
      <c r="J231" s="40"/>
      <c r="K231" s="40"/>
      <c r="L231" s="40"/>
      <c r="M231" s="41"/>
    </row>
    <row r="232" spans="2:15" ht="13.5" thickBot="1" x14ac:dyDescent="0.25"/>
    <row r="233" spans="2:15" x14ac:dyDescent="0.2">
      <c r="B233" s="23"/>
      <c r="C233" s="24"/>
      <c r="D233" s="24"/>
      <c r="E233" s="25"/>
      <c r="F233" s="25"/>
      <c r="G233" s="25"/>
      <c r="H233" s="24"/>
      <c r="I233" s="24"/>
      <c r="J233" s="26"/>
      <c r="K233" s="26"/>
      <c r="L233" s="26"/>
      <c r="M233" s="27"/>
    </row>
    <row r="234" spans="2:15" x14ac:dyDescent="0.2">
      <c r="B234" s="28"/>
      <c r="E234" s="11"/>
      <c r="F234" s="11"/>
      <c r="G234" s="11"/>
      <c r="J234" s="12"/>
      <c r="K234" s="42" t="s">
        <v>263</v>
      </c>
      <c r="L234" s="12"/>
      <c r="M234" s="30"/>
    </row>
    <row r="235" spans="2:15" x14ac:dyDescent="0.2">
      <c r="B235" s="28"/>
      <c r="E235" s="14" t="s">
        <v>200</v>
      </c>
      <c r="F235" s="11"/>
      <c r="G235" s="14" t="s">
        <v>199</v>
      </c>
      <c r="J235" s="15" t="s">
        <v>200</v>
      </c>
      <c r="K235" s="12"/>
      <c r="L235" s="15" t="s">
        <v>199</v>
      </c>
      <c r="M235" s="30"/>
    </row>
    <row r="236" spans="2:15" x14ac:dyDescent="0.2">
      <c r="B236" s="28"/>
      <c r="C236" s="13" t="s">
        <v>210</v>
      </c>
      <c r="E236" s="11"/>
      <c r="F236" s="11"/>
      <c r="G236" s="11"/>
      <c r="J236" s="12"/>
      <c r="K236" s="12"/>
      <c r="L236" s="12"/>
      <c r="M236" s="30"/>
    </row>
    <row r="237" spans="2:15" x14ac:dyDescent="0.2">
      <c r="B237" s="28"/>
      <c r="C237" s="35" t="s">
        <v>201</v>
      </c>
      <c r="E237" s="11"/>
      <c r="F237" s="11"/>
      <c r="G237" s="11"/>
      <c r="J237" s="11"/>
      <c r="K237" s="11"/>
      <c r="L237" s="11"/>
      <c r="M237" s="30"/>
    </row>
    <row r="238" spans="2:15" x14ac:dyDescent="0.2">
      <c r="B238" s="28"/>
      <c r="C238" s="32" t="s">
        <v>307</v>
      </c>
      <c r="E238" s="11">
        <f>'SFP-6-8'!$F$57</f>
        <v>21310669</v>
      </c>
      <c r="F238" s="11"/>
      <c r="G238" s="11">
        <f>'SFP-6-8'!$J$57</f>
        <v>21310669</v>
      </c>
      <c r="J238" s="12">
        <f>'SFP-6-8'!$F$57</f>
        <v>21310669</v>
      </c>
      <c r="K238" s="12"/>
      <c r="L238" s="12">
        <f>'SFP-6-8'!$J$57</f>
        <v>21310669</v>
      </c>
      <c r="M238" s="30"/>
    </row>
    <row r="239" spans="2:15" x14ac:dyDescent="0.2">
      <c r="B239" s="28"/>
      <c r="C239" s="32" t="s">
        <v>211</v>
      </c>
      <c r="E239" s="11">
        <f>-'SFP-6-8'!$F$31</f>
        <v>-48144320</v>
      </c>
      <c r="F239" s="11"/>
      <c r="G239" s="11">
        <f>-'SFP-6-8'!$J$31</f>
        <v>-48144320</v>
      </c>
      <c r="J239" s="12">
        <f>-'SFP-6-8'!$F$31</f>
        <v>-48144320</v>
      </c>
      <c r="K239" s="12"/>
      <c r="L239" s="12">
        <f>-'SFP-6-8'!$J$31</f>
        <v>-48144320</v>
      </c>
      <c r="M239" s="30"/>
    </row>
    <row r="240" spans="2:15" x14ac:dyDescent="0.2">
      <c r="B240" s="28"/>
      <c r="C240" s="32"/>
      <c r="E240" s="11"/>
      <c r="F240" s="11"/>
      <c r="G240" s="11"/>
      <c r="J240" s="12"/>
      <c r="K240" s="12"/>
      <c r="L240" s="12"/>
      <c r="M240" s="30"/>
    </row>
    <row r="241" spans="2:15" x14ac:dyDescent="0.2">
      <c r="B241" s="28"/>
      <c r="C241" s="3"/>
      <c r="E241" s="11"/>
      <c r="F241" s="11"/>
      <c r="G241" s="11"/>
      <c r="J241" s="12"/>
      <c r="K241" s="12"/>
      <c r="L241" s="12"/>
      <c r="M241" s="30"/>
    </row>
    <row r="242" spans="2:15" x14ac:dyDescent="0.2">
      <c r="B242" s="28"/>
      <c r="C242" s="64" t="s">
        <v>308</v>
      </c>
      <c r="E242" s="11">
        <f>'PL-9-10'!$D$36</f>
        <v>72275722</v>
      </c>
      <c r="F242" s="11"/>
      <c r="G242" s="11">
        <f>'PL-9-10'!$H$36</f>
        <v>72275722</v>
      </c>
      <c r="J242" s="12">
        <f>'PL-9-10'!$D$36</f>
        <v>72275722</v>
      </c>
      <c r="K242" s="12"/>
      <c r="L242" s="12">
        <f>'PL-9-10'!$H$36</f>
        <v>72275722</v>
      </c>
      <c r="M242" s="30"/>
      <c r="N242" s="65" t="s">
        <v>324</v>
      </c>
      <c r="O242" s="65"/>
    </row>
    <row r="243" spans="2:15" x14ac:dyDescent="0.2">
      <c r="B243" s="28"/>
      <c r="C243" s="3"/>
      <c r="E243" s="11"/>
      <c r="F243" s="11"/>
      <c r="G243" s="11"/>
      <c r="J243" s="12"/>
      <c r="K243" s="12"/>
      <c r="L243" s="12"/>
      <c r="M243" s="30"/>
    </row>
    <row r="244" spans="2:15" x14ac:dyDescent="0.2">
      <c r="B244" s="28"/>
      <c r="C244" s="35" t="s">
        <v>203</v>
      </c>
      <c r="E244" s="11"/>
      <c r="F244" s="11"/>
      <c r="G244" s="11"/>
      <c r="J244" s="12"/>
      <c r="K244" s="12"/>
      <c r="L244" s="12"/>
      <c r="M244" s="30"/>
    </row>
    <row r="245" spans="2:15" x14ac:dyDescent="0.2">
      <c r="B245" s="28"/>
      <c r="C245" s="32" t="s">
        <v>212</v>
      </c>
      <c r="E245" s="11">
        <f>-'SFP-6-8'!$D$57</f>
        <v>-32119537</v>
      </c>
      <c r="F245" s="11"/>
      <c r="G245" s="11">
        <f>-'SFP-6-8'!$H$57</f>
        <v>-32119537</v>
      </c>
      <c r="J245" s="12">
        <f>-'SFP-6-8'!$D$57</f>
        <v>-32119537</v>
      </c>
      <c r="K245" s="12"/>
      <c r="L245" s="12">
        <f>-'SFP-6-8'!$H$57</f>
        <v>-32119537</v>
      </c>
      <c r="M245" s="30"/>
    </row>
    <row r="246" spans="2:15" x14ac:dyDescent="0.2">
      <c r="B246" s="28"/>
      <c r="C246" s="32" t="s">
        <v>213</v>
      </c>
      <c r="E246" s="11">
        <f>'SFP-6-8'!$D$31</f>
        <v>56197659</v>
      </c>
      <c r="F246" s="11"/>
      <c r="G246" s="11">
        <f>'SFP-6-8'!$H$31</f>
        <v>56197659</v>
      </c>
      <c r="J246" s="12">
        <f>'SFP-6-8'!$D$31</f>
        <v>56197659</v>
      </c>
      <c r="K246" s="12"/>
      <c r="L246" s="12">
        <f>'SFP-6-8'!$H$31</f>
        <v>56197659</v>
      </c>
      <c r="M246" s="30"/>
    </row>
    <row r="247" spans="2:15" x14ac:dyDescent="0.2">
      <c r="B247" s="28"/>
      <c r="C247" s="32" t="s">
        <v>309</v>
      </c>
      <c r="E247" s="11">
        <f>-'PL-9-10'!$D$52</f>
        <v>-1098392</v>
      </c>
      <c r="F247" s="11"/>
      <c r="G247" s="11">
        <f>-'PL-9-10'!$H$52</f>
        <v>-1098392</v>
      </c>
      <c r="J247" s="12">
        <f>-'PL-9-10'!$D$52</f>
        <v>-1098392</v>
      </c>
      <c r="K247" s="12"/>
      <c r="L247" s="12">
        <f>-'PL-9-10'!$H$52</f>
        <v>-1098392</v>
      </c>
      <c r="M247" s="30"/>
    </row>
    <row r="248" spans="2:15" x14ac:dyDescent="0.2">
      <c r="B248" s="28"/>
      <c r="C248" s="50"/>
      <c r="E248" s="16"/>
      <c r="F248" s="11"/>
      <c r="G248" s="16"/>
      <c r="J248" s="17"/>
      <c r="K248" s="12"/>
      <c r="L248" s="17"/>
      <c r="M248" s="30"/>
    </row>
    <row r="249" spans="2:15" ht="13.5" thickBot="1" x14ac:dyDescent="0.25">
      <c r="B249" s="28"/>
      <c r="C249" s="35" t="s">
        <v>306</v>
      </c>
      <c r="E249" s="6">
        <f>SUM(E238:E248)</f>
        <v>68421801</v>
      </c>
      <c r="F249" s="11"/>
      <c r="G249" s="6">
        <f>SUM(G238:G248)</f>
        <v>68421801</v>
      </c>
      <c r="J249" s="10">
        <f>SUM(J238:J248)</f>
        <v>68421801</v>
      </c>
      <c r="K249" s="12"/>
      <c r="L249" s="10">
        <f>SUM(L238:L248)</f>
        <v>68421801</v>
      </c>
      <c r="M249" s="30"/>
      <c r="N249" s="65" t="s">
        <v>324</v>
      </c>
      <c r="O249" s="65"/>
    </row>
    <row r="250" spans="2:15" ht="14.25" thickTop="1" thickBot="1" x14ac:dyDescent="0.25">
      <c r="B250" s="37"/>
      <c r="C250" s="38"/>
      <c r="D250" s="38"/>
      <c r="E250" s="39"/>
      <c r="F250" s="39"/>
      <c r="G250" s="39"/>
      <c r="H250" s="38"/>
      <c r="I250" s="38"/>
      <c r="J250" s="40"/>
      <c r="K250" s="40"/>
      <c r="L250" s="40"/>
      <c r="M250" s="41"/>
    </row>
    <row r="251" spans="2:15" ht="13.5" thickBot="1" x14ac:dyDescent="0.25"/>
    <row r="252" spans="2:15" x14ac:dyDescent="0.2">
      <c r="B252" s="23"/>
      <c r="C252" s="24"/>
      <c r="D252" s="24"/>
      <c r="E252" s="25"/>
      <c r="F252" s="25"/>
      <c r="G252" s="25"/>
      <c r="H252" s="24"/>
      <c r="I252" s="24"/>
      <c r="J252" s="26"/>
      <c r="K252" s="26"/>
      <c r="L252" s="26"/>
      <c r="M252" s="27"/>
    </row>
    <row r="253" spans="2:15" x14ac:dyDescent="0.2">
      <c r="B253" s="28"/>
      <c r="E253" s="11"/>
      <c r="F253" s="11"/>
      <c r="G253" s="11"/>
      <c r="J253" s="12"/>
      <c r="K253" s="42" t="s">
        <v>263</v>
      </c>
      <c r="L253" s="12"/>
      <c r="M253" s="30"/>
    </row>
    <row r="254" spans="2:15" x14ac:dyDescent="0.2">
      <c r="B254" s="28"/>
      <c r="E254" s="14" t="s">
        <v>200</v>
      </c>
      <c r="F254" s="11"/>
      <c r="G254" s="14" t="s">
        <v>199</v>
      </c>
      <c r="J254" s="15" t="s">
        <v>200</v>
      </c>
      <c r="K254" s="12"/>
      <c r="L254" s="15" t="s">
        <v>199</v>
      </c>
      <c r="M254" s="30"/>
    </row>
    <row r="255" spans="2:15" x14ac:dyDescent="0.2">
      <c r="B255" s="28"/>
      <c r="C255" s="13" t="s">
        <v>310</v>
      </c>
      <c r="E255" s="11"/>
      <c r="F255" s="11"/>
      <c r="G255" s="11"/>
      <c r="J255" s="12"/>
      <c r="K255" s="12"/>
      <c r="L255" s="12"/>
      <c r="M255" s="30"/>
    </row>
    <row r="256" spans="2:15" x14ac:dyDescent="0.2">
      <c r="B256" s="28"/>
      <c r="C256" s="3" t="s">
        <v>201</v>
      </c>
      <c r="E256" s="11">
        <f>'SFP-6-8'!$F$14</f>
        <v>5095000</v>
      </c>
      <c r="F256" s="11"/>
      <c r="G256" s="11">
        <f>'SFP-6-8'!$J$14</f>
        <v>105095000</v>
      </c>
      <c r="J256" s="12">
        <f>'SFP-6-8'!$F$14</f>
        <v>5095000</v>
      </c>
      <c r="K256" s="12"/>
      <c r="L256" s="12">
        <f>'SFP-6-8'!$J$14</f>
        <v>105095000</v>
      </c>
      <c r="M256" s="30"/>
    </row>
    <row r="257" spans="2:15" x14ac:dyDescent="0.2">
      <c r="B257" s="28"/>
      <c r="C257" s="64" t="s">
        <v>300</v>
      </c>
      <c r="E257" s="11">
        <v>0</v>
      </c>
      <c r="F257" s="11"/>
      <c r="G257" s="11">
        <v>30000000</v>
      </c>
      <c r="J257" s="12">
        <f t="shared" ref="J257:J258" si="57">ROUND(E257,0)</f>
        <v>0</v>
      </c>
      <c r="K257" s="12"/>
      <c r="L257" s="12">
        <f t="shared" ref="L257:L258" si="58">ROUND(G257,0)</f>
        <v>30000000</v>
      </c>
      <c r="M257" s="30"/>
    </row>
    <row r="258" spans="2:15" x14ac:dyDescent="0.2">
      <c r="B258" s="28"/>
      <c r="C258" s="64" t="s">
        <v>311</v>
      </c>
      <c r="E258" s="11">
        <v>0</v>
      </c>
      <c r="F258" s="11"/>
      <c r="G258" s="11">
        <v>-30000000</v>
      </c>
      <c r="J258" s="12">
        <f t="shared" si="57"/>
        <v>0</v>
      </c>
      <c r="K258" s="12"/>
      <c r="L258" s="12">
        <f t="shared" si="58"/>
        <v>-30000000</v>
      </c>
      <c r="M258" s="30"/>
    </row>
    <row r="259" spans="2:15" ht="13.5" thickBot="1" x14ac:dyDescent="0.25">
      <c r="B259" s="28"/>
      <c r="C259" s="3" t="s">
        <v>203</v>
      </c>
      <c r="E259" s="6">
        <f>SUM(E256:E258)</f>
        <v>5095000</v>
      </c>
      <c r="F259" s="11"/>
      <c r="G259" s="6">
        <f>SUM(G256:G258)</f>
        <v>105095000</v>
      </c>
      <c r="J259" s="10">
        <f>SUM(J256:J258)</f>
        <v>5095000</v>
      </c>
      <c r="K259" s="12"/>
      <c r="L259" s="10">
        <f>SUM(L256:L258)</f>
        <v>105095000</v>
      </c>
      <c r="M259" s="30"/>
    </row>
    <row r="260" spans="2:15" ht="13.5" thickTop="1" x14ac:dyDescent="0.2">
      <c r="B260" s="28"/>
      <c r="C260" s="50"/>
      <c r="E260" s="16"/>
      <c r="F260" s="11"/>
      <c r="G260" s="16"/>
      <c r="J260" s="17"/>
      <c r="K260" s="12"/>
      <c r="L260" s="17"/>
      <c r="M260" s="30"/>
    </row>
    <row r="261" spans="2:15" ht="13.5" thickBot="1" x14ac:dyDescent="0.25">
      <c r="B261" s="28"/>
      <c r="C261" s="35" t="s">
        <v>306</v>
      </c>
      <c r="E261" s="6">
        <f>E257</f>
        <v>0</v>
      </c>
      <c r="F261" s="11"/>
      <c r="G261" s="6">
        <f>-G257</f>
        <v>-30000000</v>
      </c>
      <c r="J261" s="10">
        <f>J257</f>
        <v>0</v>
      </c>
      <c r="K261" s="12"/>
      <c r="L261" s="10">
        <f>-L257</f>
        <v>-30000000</v>
      </c>
      <c r="M261" s="30"/>
      <c r="N261" s="65" t="s">
        <v>324</v>
      </c>
      <c r="O261" s="65"/>
    </row>
    <row r="262" spans="2:15" ht="14.25" thickTop="1" thickBot="1" x14ac:dyDescent="0.25">
      <c r="B262" s="28"/>
      <c r="C262" s="35" t="s">
        <v>312</v>
      </c>
      <c r="E262" s="6">
        <f>E258</f>
        <v>0</v>
      </c>
      <c r="F262" s="11"/>
      <c r="G262" s="6">
        <f>-G258</f>
        <v>30000000</v>
      </c>
      <c r="J262" s="10">
        <f>J258</f>
        <v>0</v>
      </c>
      <c r="K262" s="12"/>
      <c r="L262" s="10">
        <f>-L258</f>
        <v>30000000</v>
      </c>
      <c r="M262" s="30"/>
      <c r="N262" s="65" t="s">
        <v>324</v>
      </c>
      <c r="O262" s="65"/>
    </row>
    <row r="263" spans="2:15" ht="13.5" thickTop="1" x14ac:dyDescent="0.2">
      <c r="B263" s="28"/>
      <c r="C263" s="35"/>
      <c r="E263" s="16"/>
      <c r="F263" s="11"/>
      <c r="G263" s="16"/>
      <c r="J263" s="17"/>
      <c r="K263" s="12"/>
      <c r="L263" s="17"/>
      <c r="M263" s="30"/>
    </row>
    <row r="264" spans="2:15" ht="13.5" thickBot="1" x14ac:dyDescent="0.25">
      <c r="B264" s="37"/>
      <c r="C264" s="38"/>
      <c r="D264" s="38"/>
      <c r="E264" s="39"/>
      <c r="F264" s="39"/>
      <c r="G264" s="39"/>
      <c r="H264" s="38"/>
      <c r="I264" s="38"/>
      <c r="J264" s="40"/>
      <c r="K264" s="40"/>
      <c r="L264" s="40"/>
      <c r="M264" s="41"/>
    </row>
    <row r="265" spans="2:15" ht="13.5" thickBot="1" x14ac:dyDescent="0.25"/>
    <row r="266" spans="2:15" x14ac:dyDescent="0.2">
      <c r="B266" s="23"/>
      <c r="C266" s="24"/>
      <c r="D266" s="24"/>
      <c r="E266" s="25"/>
      <c r="F266" s="25"/>
      <c r="G266" s="25"/>
      <c r="H266" s="24"/>
      <c r="I266" s="24"/>
      <c r="J266" s="26"/>
      <c r="K266" s="26"/>
      <c r="L266" s="26"/>
      <c r="M266" s="27"/>
    </row>
    <row r="267" spans="2:15" x14ac:dyDescent="0.2">
      <c r="B267" s="28"/>
      <c r="E267" s="11"/>
      <c r="F267" s="11"/>
      <c r="G267" s="11"/>
      <c r="J267" s="12"/>
      <c r="K267" s="42" t="s">
        <v>263</v>
      </c>
      <c r="L267" s="12"/>
      <c r="M267" s="30"/>
    </row>
    <row r="268" spans="2:15" x14ac:dyDescent="0.2">
      <c r="B268" s="28"/>
      <c r="E268" s="14" t="s">
        <v>200</v>
      </c>
      <c r="F268" s="11"/>
      <c r="G268" s="14" t="s">
        <v>199</v>
      </c>
      <c r="J268" s="15" t="s">
        <v>200</v>
      </c>
      <c r="K268" s="12"/>
      <c r="L268" s="15" t="s">
        <v>199</v>
      </c>
      <c r="M268" s="30"/>
    </row>
    <row r="269" spans="2:15" x14ac:dyDescent="0.2">
      <c r="B269" s="28"/>
      <c r="C269" s="13" t="s">
        <v>313</v>
      </c>
      <c r="E269" s="11"/>
      <c r="F269" s="11"/>
      <c r="G269" s="11"/>
      <c r="J269" s="12"/>
      <c r="K269" s="12"/>
      <c r="L269" s="12"/>
      <c r="M269" s="30"/>
    </row>
    <row r="270" spans="2:15" x14ac:dyDescent="0.2">
      <c r="B270" s="28"/>
      <c r="C270" s="3" t="s">
        <v>201</v>
      </c>
      <c r="E270" s="11">
        <f>'SFP-6-8'!$F$25</f>
        <v>0</v>
      </c>
      <c r="F270" s="11"/>
      <c r="G270" s="11">
        <f>'SFP-6-8'!$J$25</f>
        <v>234999900</v>
      </c>
      <c r="J270" s="11">
        <f>'SFP-6-8'!$F$25</f>
        <v>0</v>
      </c>
      <c r="K270" s="11"/>
      <c r="L270" s="11">
        <f>'SFP-6-8'!$J$25</f>
        <v>234999900</v>
      </c>
      <c r="M270" s="30"/>
    </row>
    <row r="271" spans="2:15" x14ac:dyDescent="0.2">
      <c r="B271" s="28"/>
      <c r="C271" s="64" t="s">
        <v>317</v>
      </c>
      <c r="E271" s="11">
        <v>0</v>
      </c>
      <c r="F271" s="11"/>
      <c r="G271" s="11">
        <v>30</v>
      </c>
      <c r="J271" s="12">
        <f t="shared" ref="J271" si="59">ROUND(E271,0)</f>
        <v>0</v>
      </c>
      <c r="K271" s="12"/>
      <c r="L271" s="12">
        <f t="shared" ref="L271" si="60">ROUND(G271,0)</f>
        <v>30</v>
      </c>
      <c r="M271" s="30"/>
    </row>
    <row r="272" spans="2:15" x14ac:dyDescent="0.2">
      <c r="B272" s="28"/>
      <c r="C272" s="64" t="s">
        <v>314</v>
      </c>
      <c r="E272" s="11">
        <v>0</v>
      </c>
      <c r="F272" s="11"/>
      <c r="G272" s="11">
        <v>-3000000</v>
      </c>
      <c r="J272" s="12">
        <f t="shared" ref="J272:J273" si="61">ROUND(E272,0)</f>
        <v>0</v>
      </c>
      <c r="K272" s="12"/>
      <c r="L272" s="12">
        <f t="shared" ref="L272:L273" si="62">ROUND(G272,0)</f>
        <v>-3000000</v>
      </c>
      <c r="M272" s="30"/>
    </row>
    <row r="273" spans="2:15" x14ac:dyDescent="0.2">
      <c r="B273" s="28"/>
      <c r="C273" s="64" t="s">
        <v>315</v>
      </c>
      <c r="E273" s="11">
        <v>30000000</v>
      </c>
      <c r="F273" s="11"/>
      <c r="G273" s="11">
        <v>0</v>
      </c>
      <c r="J273" s="12">
        <f t="shared" si="61"/>
        <v>30000000</v>
      </c>
      <c r="K273" s="12"/>
      <c r="L273" s="12">
        <f t="shared" si="62"/>
        <v>0</v>
      </c>
      <c r="M273" s="30"/>
    </row>
    <row r="274" spans="2:15" x14ac:dyDescent="0.2">
      <c r="B274" s="28"/>
      <c r="C274" s="64" t="s">
        <v>316</v>
      </c>
      <c r="E274" s="11">
        <v>0</v>
      </c>
      <c r="F274" s="11"/>
      <c r="G274" s="11">
        <v>-33000000</v>
      </c>
      <c r="J274" s="12">
        <f t="shared" ref="J274" si="63">ROUND(E274,0)</f>
        <v>0</v>
      </c>
      <c r="K274" s="12"/>
      <c r="L274" s="12">
        <f t="shared" ref="L274" si="64">ROUND(G274,0)</f>
        <v>-33000000</v>
      </c>
      <c r="M274" s="30"/>
    </row>
    <row r="275" spans="2:15" x14ac:dyDescent="0.2">
      <c r="B275" s="28"/>
      <c r="C275" s="63" t="s">
        <v>234</v>
      </c>
      <c r="D275" s="44"/>
      <c r="E275" s="45">
        <v>-30000000</v>
      </c>
      <c r="F275" s="45"/>
      <c r="G275" s="45"/>
      <c r="H275" s="44"/>
      <c r="I275" s="44"/>
      <c r="J275" s="46">
        <f t="shared" ref="J275" si="65">ROUND(E275,0)</f>
        <v>-30000000</v>
      </c>
      <c r="K275" s="46"/>
      <c r="L275" s="46">
        <f t="shared" ref="L275" si="66">ROUND(G275,0)</f>
        <v>0</v>
      </c>
      <c r="M275" s="30"/>
    </row>
    <row r="276" spans="2:15" ht="13.5" thickBot="1" x14ac:dyDescent="0.25">
      <c r="B276" s="28"/>
      <c r="C276" s="3" t="s">
        <v>203</v>
      </c>
      <c r="E276" s="6">
        <f>SUM(E270:E275)</f>
        <v>0</v>
      </c>
      <c r="F276" s="11"/>
      <c r="G276" s="6">
        <f>SUM(G270:G275)</f>
        <v>198999930</v>
      </c>
      <c r="J276" s="10">
        <f>SUM(J270:J275)</f>
        <v>0</v>
      </c>
      <c r="K276" s="12"/>
      <c r="L276" s="10">
        <f>SUM(L270:L275)</f>
        <v>198999930</v>
      </c>
      <c r="M276" s="30"/>
    </row>
    <row r="277" spans="2:15" ht="13.5" thickTop="1" x14ac:dyDescent="0.2">
      <c r="B277" s="28"/>
      <c r="C277" s="34" t="s">
        <v>233</v>
      </c>
      <c r="E277" s="16">
        <f>E276-'SFP-6-8'!D25</f>
        <v>0</v>
      </c>
      <c r="F277" s="11"/>
      <c r="G277" s="16">
        <f>G276-'SFP-6-8'!H25</f>
        <v>-35999970</v>
      </c>
      <c r="J277" s="17">
        <f>J276-'SFP-6-8'!D25</f>
        <v>0</v>
      </c>
      <c r="K277" s="12"/>
      <c r="L277" s="17">
        <f>L276-'SFP-6-8'!H25</f>
        <v>-35999970</v>
      </c>
      <c r="M277" s="30"/>
    </row>
    <row r="278" spans="2:15" x14ac:dyDescent="0.2">
      <c r="B278" s="28"/>
      <c r="C278" s="50"/>
      <c r="E278" s="16"/>
      <c r="F278" s="11"/>
      <c r="G278" s="16"/>
      <c r="J278" s="17"/>
      <c r="K278" s="12"/>
      <c r="L278" s="17"/>
      <c r="M278" s="30"/>
    </row>
    <row r="279" spans="2:15" ht="13.5" thickBot="1" x14ac:dyDescent="0.25">
      <c r="B279" s="28"/>
      <c r="C279" s="35" t="s">
        <v>306</v>
      </c>
      <c r="E279" s="6">
        <f>E271</f>
        <v>0</v>
      </c>
      <c r="F279" s="11"/>
      <c r="G279" s="6">
        <f>-G271</f>
        <v>-30</v>
      </c>
      <c r="J279" s="10">
        <f>J271</f>
        <v>0</v>
      </c>
      <c r="K279" s="12"/>
      <c r="L279" s="10">
        <f>-L271</f>
        <v>-30</v>
      </c>
      <c r="M279" s="30"/>
      <c r="N279" s="65" t="s">
        <v>324</v>
      </c>
      <c r="O279" s="65"/>
    </row>
    <row r="280" spans="2:15" ht="14.25" thickTop="1" thickBot="1" x14ac:dyDescent="0.25">
      <c r="B280" s="28"/>
      <c r="C280" s="35" t="s">
        <v>312</v>
      </c>
      <c r="E280" s="6">
        <f>E273</f>
        <v>30000000</v>
      </c>
      <c r="F280" s="11"/>
      <c r="G280" s="6">
        <f>-G272</f>
        <v>3000000</v>
      </c>
      <c r="J280" s="10">
        <f>J273</f>
        <v>30000000</v>
      </c>
      <c r="K280" s="12"/>
      <c r="L280" s="10">
        <f>-L272</f>
        <v>3000000</v>
      </c>
      <c r="M280" s="30"/>
      <c r="N280" s="65" t="s">
        <v>324</v>
      </c>
      <c r="O280" s="65"/>
    </row>
    <row r="281" spans="2:15" ht="13.5" thickTop="1" x14ac:dyDescent="0.2">
      <c r="B281" s="28"/>
      <c r="C281" s="35"/>
      <c r="E281" s="16"/>
      <c r="F281" s="11"/>
      <c r="G281" s="16"/>
      <c r="J281" s="17"/>
      <c r="K281" s="12"/>
      <c r="L281" s="17"/>
      <c r="M281" s="30"/>
    </row>
    <row r="282" spans="2:15" ht="13.5" thickBot="1" x14ac:dyDescent="0.25">
      <c r="B282" s="37"/>
      <c r="C282" s="38"/>
      <c r="D282" s="38"/>
      <c r="E282" s="39"/>
      <c r="F282" s="39"/>
      <c r="G282" s="39"/>
      <c r="H282" s="38"/>
      <c r="I282" s="38"/>
      <c r="J282" s="40"/>
      <c r="K282" s="40"/>
      <c r="L282" s="40"/>
      <c r="M282" s="41"/>
    </row>
    <row r="283" spans="2:15" ht="13.5" thickBot="1" x14ac:dyDescent="0.25"/>
    <row r="284" spans="2:15" x14ac:dyDescent="0.2">
      <c r="B284" s="23"/>
      <c r="C284" s="24"/>
      <c r="D284" s="24"/>
      <c r="E284" s="25"/>
      <c r="F284" s="25"/>
      <c r="G284" s="25"/>
      <c r="H284" s="24"/>
      <c r="I284" s="24"/>
      <c r="J284" s="26"/>
      <c r="K284" s="26"/>
      <c r="L284" s="26"/>
      <c r="M284" s="27"/>
    </row>
    <row r="285" spans="2:15" x14ac:dyDescent="0.2">
      <c r="B285" s="28"/>
      <c r="E285" s="11"/>
      <c r="F285" s="11"/>
      <c r="G285" s="11"/>
      <c r="J285" s="12"/>
      <c r="K285" s="42" t="s">
        <v>263</v>
      </c>
      <c r="L285" s="12"/>
      <c r="M285" s="30"/>
    </row>
    <row r="286" spans="2:15" x14ac:dyDescent="0.2">
      <c r="B286" s="28"/>
      <c r="E286" s="14" t="s">
        <v>200</v>
      </c>
      <c r="F286" s="11"/>
      <c r="G286" s="14" t="s">
        <v>199</v>
      </c>
      <c r="J286" s="15" t="s">
        <v>200</v>
      </c>
      <c r="K286" s="12"/>
      <c r="L286" s="15" t="s">
        <v>199</v>
      </c>
      <c r="M286" s="30"/>
    </row>
    <row r="287" spans="2:15" x14ac:dyDescent="0.2">
      <c r="B287" s="28"/>
      <c r="C287" s="13" t="s">
        <v>318</v>
      </c>
      <c r="E287" s="11"/>
      <c r="F287" s="11"/>
      <c r="G287" s="11"/>
      <c r="J287" s="12"/>
      <c r="K287" s="12"/>
      <c r="L287" s="12"/>
      <c r="M287" s="30"/>
    </row>
    <row r="288" spans="2:15" x14ac:dyDescent="0.2">
      <c r="B288" s="28"/>
      <c r="C288" s="3" t="s">
        <v>201</v>
      </c>
      <c r="E288" s="11">
        <f>'SFP-6-8'!$F$26</f>
        <v>1102890837</v>
      </c>
      <c r="F288" s="11"/>
      <c r="G288" s="11">
        <f>'SFP-6-8'!$J$26</f>
        <v>936630042</v>
      </c>
      <c r="J288" s="11">
        <f>'SFP-6-8'!$F$26</f>
        <v>1102890837</v>
      </c>
      <c r="K288" s="11"/>
      <c r="L288" s="11">
        <f>'SFP-6-8'!$J$26</f>
        <v>936630042</v>
      </c>
      <c r="M288" s="30"/>
    </row>
    <row r="289" spans="2:15" x14ac:dyDescent="0.2">
      <c r="B289" s="28"/>
      <c r="C289" s="64" t="s">
        <v>317</v>
      </c>
      <c r="E289" s="11">
        <v>0</v>
      </c>
      <c r="F289" s="11"/>
      <c r="G289" s="11">
        <v>0</v>
      </c>
      <c r="J289" s="12">
        <f t="shared" ref="J289" si="67">ROUND(E289,0)</f>
        <v>0</v>
      </c>
      <c r="K289" s="12"/>
      <c r="L289" s="12">
        <f t="shared" ref="L289" si="68">ROUND(G289,0)</f>
        <v>0</v>
      </c>
      <c r="M289" s="30"/>
    </row>
    <row r="290" spans="2:15" x14ac:dyDescent="0.2">
      <c r="B290" s="28"/>
      <c r="C290" s="64" t="s">
        <v>314</v>
      </c>
      <c r="E290" s="11">
        <v>0</v>
      </c>
      <c r="F290" s="11"/>
      <c r="G290" s="11">
        <v>0</v>
      </c>
      <c r="J290" s="12">
        <f t="shared" ref="J290:J296" si="69">ROUND(E290,0)</f>
        <v>0</v>
      </c>
      <c r="K290" s="12"/>
      <c r="L290" s="12">
        <f t="shared" ref="L290:L296" si="70">ROUND(G290,0)</f>
        <v>0</v>
      </c>
      <c r="M290" s="30"/>
    </row>
    <row r="291" spans="2:15" x14ac:dyDescent="0.2">
      <c r="B291" s="28"/>
      <c r="C291" s="64" t="s">
        <v>315</v>
      </c>
      <c r="E291" s="11">
        <v>0</v>
      </c>
      <c r="F291" s="11"/>
      <c r="G291" s="11">
        <v>0</v>
      </c>
      <c r="J291" s="12">
        <f t="shared" si="69"/>
        <v>0</v>
      </c>
      <c r="K291" s="12"/>
      <c r="L291" s="12">
        <f t="shared" si="70"/>
        <v>0</v>
      </c>
      <c r="M291" s="30"/>
    </row>
    <row r="292" spans="2:15" x14ac:dyDescent="0.2">
      <c r="B292" s="28"/>
      <c r="C292" s="64" t="s">
        <v>316</v>
      </c>
      <c r="E292" s="11">
        <v>0</v>
      </c>
      <c r="F292" s="11"/>
      <c r="G292" s="11">
        <v>0</v>
      </c>
      <c r="J292" s="12">
        <f t="shared" si="69"/>
        <v>0</v>
      </c>
      <c r="K292" s="12"/>
      <c r="L292" s="12">
        <f t="shared" si="70"/>
        <v>0</v>
      </c>
      <c r="M292" s="30"/>
    </row>
    <row r="293" spans="2:15" x14ac:dyDescent="0.2">
      <c r="B293" s="28"/>
      <c r="C293" s="64" t="s">
        <v>320</v>
      </c>
      <c r="E293" s="54"/>
      <c r="F293" s="54"/>
      <c r="G293" s="54">
        <f>-G274</f>
        <v>33000000</v>
      </c>
      <c r="J293" s="12">
        <f t="shared" si="69"/>
        <v>0</v>
      </c>
      <c r="K293" s="12"/>
      <c r="L293" s="12">
        <f t="shared" si="70"/>
        <v>33000000</v>
      </c>
      <c r="M293" s="30"/>
    </row>
    <row r="294" spans="2:15" x14ac:dyDescent="0.2">
      <c r="B294" s="28"/>
      <c r="C294" s="3" t="s">
        <v>322</v>
      </c>
      <c r="E294" s="54">
        <v>32506355.859999999</v>
      </c>
      <c r="F294" s="54"/>
      <c r="G294" s="54"/>
      <c r="J294" s="31">
        <f t="shared" si="69"/>
        <v>32506356</v>
      </c>
      <c r="K294" s="31"/>
      <c r="L294" s="31">
        <f t="shared" si="70"/>
        <v>0</v>
      </c>
      <c r="M294" s="30"/>
    </row>
    <row r="295" spans="2:15" x14ac:dyDescent="0.2">
      <c r="B295" s="28"/>
      <c r="C295" s="64" t="s">
        <v>321</v>
      </c>
      <c r="E295" s="54">
        <f>'PL-9-10'!D34</f>
        <v>-3908072</v>
      </c>
      <c r="F295" s="54"/>
      <c r="G295" s="54"/>
      <c r="J295" s="12">
        <f t="shared" si="69"/>
        <v>-3908072</v>
      </c>
      <c r="K295" s="12"/>
      <c r="L295" s="12">
        <f t="shared" si="70"/>
        <v>0</v>
      </c>
      <c r="M295" s="30"/>
      <c r="N295" s="65" t="s">
        <v>324</v>
      </c>
      <c r="O295" s="65"/>
    </row>
    <row r="296" spans="2:15" x14ac:dyDescent="0.2">
      <c r="B296" s="28"/>
      <c r="C296" s="64" t="s">
        <v>319</v>
      </c>
      <c r="E296" s="54">
        <v>10</v>
      </c>
      <c r="F296" s="54"/>
      <c r="G296" s="54">
        <v>10</v>
      </c>
      <c r="J296" s="12">
        <f t="shared" si="69"/>
        <v>10</v>
      </c>
      <c r="K296" s="12"/>
      <c r="L296" s="12">
        <f t="shared" si="70"/>
        <v>10</v>
      </c>
      <c r="M296" s="30"/>
      <c r="N296" s="65" t="s">
        <v>324</v>
      </c>
      <c r="O296" s="65"/>
    </row>
    <row r="297" spans="2:15" ht="13.5" thickBot="1" x14ac:dyDescent="0.25">
      <c r="B297" s="28"/>
      <c r="C297" s="3" t="s">
        <v>203</v>
      </c>
      <c r="E297" s="6">
        <f>SUM(E288:E296)</f>
        <v>1131489130.8599999</v>
      </c>
      <c r="F297" s="11"/>
      <c r="G297" s="6">
        <f>SUM(G288:G296)</f>
        <v>969630052</v>
      </c>
      <c r="J297" s="10">
        <f>SUM(J288:J296)</f>
        <v>1131489131</v>
      </c>
      <c r="K297" s="12"/>
      <c r="L297" s="10">
        <f>SUM(L288:L296)</f>
        <v>969630052</v>
      </c>
      <c r="M297" s="30"/>
    </row>
    <row r="298" spans="2:15" ht="13.5" thickTop="1" x14ac:dyDescent="0.2">
      <c r="B298" s="28"/>
      <c r="C298" s="34" t="s">
        <v>233</v>
      </c>
      <c r="E298" s="16">
        <f>E297-'SFP-6-8'!D26</f>
        <v>32506365.859999895</v>
      </c>
      <c r="F298" s="11"/>
      <c r="G298" s="16">
        <f>G297-'SFP-6-8'!H26</f>
        <v>33000010</v>
      </c>
      <c r="J298" s="17">
        <f>J297-'SFP-6-8'!D26</f>
        <v>32506366</v>
      </c>
      <c r="K298" s="12"/>
      <c r="L298" s="17">
        <f>L297-'SFP-6-8'!H26</f>
        <v>33000010</v>
      </c>
      <c r="M298" s="30"/>
    </row>
    <row r="299" spans="2:15" x14ac:dyDescent="0.2">
      <c r="B299" s="28"/>
      <c r="C299" s="50"/>
      <c r="E299" s="16"/>
      <c r="F299" s="11"/>
      <c r="G299" s="16"/>
      <c r="J299" s="17"/>
      <c r="K299" s="12"/>
      <c r="L299" s="17"/>
      <c r="M299" s="30"/>
    </row>
    <row r="300" spans="2:15" ht="13.5" thickBot="1" x14ac:dyDescent="0.25">
      <c r="B300" s="28"/>
      <c r="C300" s="35" t="s">
        <v>306</v>
      </c>
      <c r="E300" s="6">
        <v>0</v>
      </c>
      <c r="F300" s="11"/>
      <c r="G300" s="6">
        <v>0</v>
      </c>
      <c r="J300" s="10">
        <v>0</v>
      </c>
      <c r="K300" s="12"/>
      <c r="L300" s="10">
        <v>0</v>
      </c>
      <c r="M300" s="30"/>
    </row>
    <row r="301" spans="2:15" ht="14.25" thickTop="1" thickBot="1" x14ac:dyDescent="0.25">
      <c r="B301" s="28"/>
      <c r="C301" s="35" t="s">
        <v>312</v>
      </c>
      <c r="E301" s="6">
        <v>0</v>
      </c>
      <c r="F301" s="11"/>
      <c r="G301" s="6">
        <v>0</v>
      </c>
      <c r="J301" s="10">
        <v>0</v>
      </c>
      <c r="K301" s="12"/>
      <c r="L301" s="10">
        <v>0</v>
      </c>
      <c r="M301" s="30"/>
    </row>
    <row r="302" spans="2:15" ht="13.5" thickTop="1" x14ac:dyDescent="0.2">
      <c r="B302" s="28"/>
      <c r="C302" s="35"/>
      <c r="E302" s="16"/>
      <c r="F302" s="11"/>
      <c r="G302" s="16"/>
      <c r="J302" s="17"/>
      <c r="K302" s="12"/>
      <c r="L302" s="17"/>
      <c r="M302" s="30"/>
    </row>
    <row r="303" spans="2:15" ht="13.5" thickBot="1" x14ac:dyDescent="0.25">
      <c r="B303" s="37"/>
      <c r="C303" s="38"/>
      <c r="D303" s="38"/>
      <c r="E303" s="39"/>
      <c r="F303" s="39"/>
      <c r="G303" s="39"/>
      <c r="H303" s="38"/>
      <c r="I303" s="38"/>
      <c r="J303" s="40"/>
      <c r="K303" s="40"/>
      <c r="L303" s="40"/>
      <c r="M303" s="41"/>
    </row>
    <row r="304" spans="2:15" ht="13.5" thickBot="1" x14ac:dyDescent="0.25"/>
    <row r="305" spans="2:15" x14ac:dyDescent="0.2">
      <c r="B305" s="23"/>
      <c r="C305" s="24"/>
      <c r="D305" s="24"/>
      <c r="E305" s="25"/>
      <c r="F305" s="25"/>
      <c r="G305" s="25"/>
      <c r="H305" s="24"/>
      <c r="I305" s="24"/>
      <c r="J305" s="26"/>
      <c r="K305" s="26"/>
      <c r="L305" s="26"/>
      <c r="M305" s="27"/>
    </row>
    <row r="306" spans="2:15" x14ac:dyDescent="0.2">
      <c r="B306" s="28"/>
      <c r="E306" s="11"/>
      <c r="F306" s="11"/>
      <c r="G306" s="11"/>
      <c r="J306" s="12"/>
      <c r="K306" s="42" t="s">
        <v>263</v>
      </c>
      <c r="L306" s="12"/>
      <c r="M306" s="30"/>
    </row>
    <row r="307" spans="2:15" x14ac:dyDescent="0.2">
      <c r="B307" s="28"/>
      <c r="E307" s="14" t="s">
        <v>200</v>
      </c>
      <c r="F307" s="11"/>
      <c r="G307" s="14" t="s">
        <v>199</v>
      </c>
      <c r="J307" s="15" t="s">
        <v>200</v>
      </c>
      <c r="K307" s="12"/>
      <c r="L307" s="15" t="s">
        <v>199</v>
      </c>
      <c r="M307" s="30"/>
    </row>
    <row r="308" spans="2:15" x14ac:dyDescent="0.2">
      <c r="B308" s="28"/>
      <c r="C308" s="13" t="s">
        <v>215</v>
      </c>
      <c r="E308" s="11"/>
      <c r="F308" s="11"/>
      <c r="G308" s="11"/>
      <c r="J308" s="12"/>
      <c r="K308" s="12"/>
      <c r="L308" s="12"/>
      <c r="M308" s="30"/>
    </row>
    <row r="309" spans="2:15" x14ac:dyDescent="0.2">
      <c r="B309" s="28"/>
      <c r="C309" s="64" t="s">
        <v>201</v>
      </c>
      <c r="E309" s="11">
        <f>'SFP-6-8'!$F$44</f>
        <v>0</v>
      </c>
      <c r="F309" s="11"/>
      <c r="G309" s="11">
        <f>'SFP-6-8'!$J$44</f>
        <v>0</v>
      </c>
      <c r="J309" s="12">
        <f>'SFP-6-8'!$F$44</f>
        <v>0</v>
      </c>
      <c r="K309" s="12"/>
      <c r="L309" s="12">
        <f>'SFP-6-8'!$J$44</f>
        <v>0</v>
      </c>
      <c r="M309" s="30"/>
    </row>
    <row r="310" spans="2:15" x14ac:dyDescent="0.2">
      <c r="B310" s="28"/>
      <c r="C310" s="64" t="s">
        <v>203</v>
      </c>
      <c r="E310" s="11">
        <f>'SFP-6-8'!$D$44</f>
        <v>0</v>
      </c>
      <c r="F310" s="11">
        <v>0</v>
      </c>
      <c r="G310" s="11">
        <f>'SFP-6-8'!$H$44</f>
        <v>0</v>
      </c>
      <c r="J310" s="12">
        <f>'SFP-6-8'!$D$44</f>
        <v>0</v>
      </c>
      <c r="K310" s="12">
        <v>0</v>
      </c>
      <c r="L310" s="12">
        <f>'SFP-6-8'!$H$44</f>
        <v>0</v>
      </c>
      <c r="M310" s="30"/>
    </row>
    <row r="311" spans="2:15" ht="13.5" thickBot="1" x14ac:dyDescent="0.25">
      <c r="B311" s="28"/>
      <c r="C311" s="35" t="s">
        <v>202</v>
      </c>
      <c r="E311" s="6">
        <f>E310-E309</f>
        <v>0</v>
      </c>
      <c r="F311" s="11"/>
      <c r="G311" s="6">
        <f>G310-G309</f>
        <v>0</v>
      </c>
      <c r="J311" s="10">
        <f>SUM(J309:J310)</f>
        <v>0</v>
      </c>
      <c r="K311" s="12"/>
      <c r="L311" s="10">
        <f>SUM(L309:L310)</f>
        <v>0</v>
      </c>
      <c r="M311" s="30"/>
    </row>
    <row r="312" spans="2:15" ht="13.5" thickTop="1" x14ac:dyDescent="0.2">
      <c r="B312" s="28"/>
      <c r="C312" s="50"/>
      <c r="E312" s="16"/>
      <c r="F312" s="11"/>
      <c r="G312" s="16"/>
      <c r="J312" s="17"/>
      <c r="K312" s="12"/>
      <c r="L312" s="17"/>
      <c r="M312" s="30"/>
    </row>
    <row r="313" spans="2:15" ht="13.5" thickBot="1" x14ac:dyDescent="0.25">
      <c r="B313" s="28"/>
      <c r="C313" s="35" t="s">
        <v>306</v>
      </c>
      <c r="E313" s="6">
        <f>E311</f>
        <v>0</v>
      </c>
      <c r="F313" s="11"/>
      <c r="G313" s="6">
        <f>G311</f>
        <v>0</v>
      </c>
      <c r="J313" s="10">
        <f>J311</f>
        <v>0</v>
      </c>
      <c r="K313" s="12"/>
      <c r="L313" s="10">
        <f>L311</f>
        <v>0</v>
      </c>
      <c r="M313" s="30"/>
      <c r="N313" s="65" t="s">
        <v>324</v>
      </c>
      <c r="O313" s="65"/>
    </row>
    <row r="314" spans="2:15" ht="13.5" thickTop="1" x14ac:dyDescent="0.2">
      <c r="B314" s="28"/>
      <c r="C314" s="35"/>
      <c r="E314" s="16"/>
      <c r="F314" s="11"/>
      <c r="G314" s="16"/>
      <c r="J314" s="17"/>
      <c r="K314" s="12"/>
      <c r="L314" s="17"/>
      <c r="M314" s="30"/>
    </row>
    <row r="315" spans="2:15" ht="13.5" thickBot="1" x14ac:dyDescent="0.25">
      <c r="B315" s="37"/>
      <c r="C315" s="38"/>
      <c r="D315" s="38"/>
      <c r="E315" s="39"/>
      <c r="F315" s="39"/>
      <c r="G315" s="39"/>
      <c r="H315" s="38"/>
      <c r="I315" s="38"/>
      <c r="J315" s="40"/>
      <c r="K315" s="40"/>
      <c r="L315" s="40"/>
      <c r="M315" s="41"/>
    </row>
    <row r="316" spans="2:15" ht="13.5" thickBot="1" x14ac:dyDescent="0.25"/>
    <row r="317" spans="2:15" x14ac:dyDescent="0.2">
      <c r="B317" s="23"/>
      <c r="C317" s="24"/>
      <c r="D317" s="24"/>
      <c r="E317" s="25"/>
      <c r="F317" s="25"/>
      <c r="G317" s="25"/>
      <c r="H317" s="24"/>
      <c r="I317" s="24"/>
      <c r="J317" s="26"/>
      <c r="K317" s="26"/>
      <c r="L317" s="26"/>
      <c r="M317" s="27"/>
    </row>
    <row r="318" spans="2:15" x14ac:dyDescent="0.2">
      <c r="B318" s="28"/>
      <c r="E318" s="11"/>
      <c r="F318" s="11"/>
      <c r="G318" s="11"/>
      <c r="J318" s="12"/>
      <c r="K318" s="42" t="s">
        <v>263</v>
      </c>
      <c r="L318" s="12"/>
      <c r="M318" s="30"/>
    </row>
    <row r="319" spans="2:15" x14ac:dyDescent="0.2">
      <c r="B319" s="28"/>
      <c r="E319" s="14" t="s">
        <v>200</v>
      </c>
      <c r="F319" s="11"/>
      <c r="G319" s="14" t="s">
        <v>199</v>
      </c>
      <c r="J319" s="15" t="s">
        <v>200</v>
      </c>
      <c r="K319" s="12"/>
      <c r="L319" s="15" t="s">
        <v>199</v>
      </c>
      <c r="M319" s="30"/>
    </row>
    <row r="320" spans="2:15" x14ac:dyDescent="0.2">
      <c r="B320" s="28"/>
      <c r="C320" s="13" t="s">
        <v>323</v>
      </c>
      <c r="E320" s="11"/>
      <c r="F320" s="11"/>
      <c r="G320" s="11"/>
      <c r="J320" s="12"/>
      <c r="K320" s="12"/>
      <c r="L320" s="12"/>
      <c r="M320" s="30"/>
    </row>
    <row r="321" spans="2:15" x14ac:dyDescent="0.2">
      <c r="B321" s="28"/>
      <c r="C321" s="3" t="s">
        <v>201</v>
      </c>
      <c r="E321" s="11">
        <f>SUM('SFP-6-8'!F55,'SFP-6-8'!F66)</f>
        <v>128103476</v>
      </c>
      <c r="F321" s="11"/>
      <c r="G321" s="11">
        <f>SUM('SFP-6-8'!J55,'SFP-6-8'!J66)</f>
        <v>128103476</v>
      </c>
      <c r="J321" s="12">
        <f>SUM('SFP-6-8'!F55,'SFP-6-8'!F66)</f>
        <v>128103476</v>
      </c>
      <c r="K321" s="12"/>
      <c r="L321" s="12">
        <f>SUM('SFP-6-8'!J55,'SFP-6-8'!J66)</f>
        <v>128103476</v>
      </c>
      <c r="M321" s="30"/>
    </row>
    <row r="322" spans="2:15" x14ac:dyDescent="0.2">
      <c r="B322" s="28"/>
      <c r="C322" s="64" t="s">
        <v>300</v>
      </c>
      <c r="E322" s="11">
        <v>0</v>
      </c>
      <c r="F322" s="11"/>
      <c r="G322" s="11">
        <v>0</v>
      </c>
      <c r="J322" s="12">
        <f t="shared" ref="J322:J323" si="71">ROUND(E322,0)</f>
        <v>0</v>
      </c>
      <c r="K322" s="12"/>
      <c r="L322" s="12">
        <f t="shared" ref="L322:L323" si="72">ROUND(G322,0)</f>
        <v>0</v>
      </c>
      <c r="M322" s="30"/>
    </row>
    <row r="323" spans="2:15" x14ac:dyDescent="0.2">
      <c r="B323" s="28"/>
      <c r="C323" s="64" t="s">
        <v>311</v>
      </c>
      <c r="E323" s="11">
        <v>-35985122.409999996</v>
      </c>
      <c r="F323" s="11"/>
      <c r="G323" s="11">
        <v>-35985122.409999996</v>
      </c>
      <c r="J323" s="12">
        <f t="shared" si="71"/>
        <v>-35985122</v>
      </c>
      <c r="K323" s="12"/>
      <c r="L323" s="12">
        <f t="shared" si="72"/>
        <v>-35985122</v>
      </c>
      <c r="M323" s="30"/>
      <c r="N323" s="65"/>
      <c r="O323" s="65"/>
    </row>
    <row r="324" spans="2:15" ht="13.5" thickBot="1" x14ac:dyDescent="0.25">
      <c r="B324" s="28"/>
      <c r="C324" s="3" t="s">
        <v>203</v>
      </c>
      <c r="E324" s="6">
        <f>SUM(E321:E323)</f>
        <v>92118353.590000004</v>
      </c>
      <c r="F324" s="11"/>
      <c r="G324" s="6">
        <f>SUM(G321:G323)</f>
        <v>92118353.590000004</v>
      </c>
      <c r="J324" s="10">
        <f>SUM(J321:J323)</f>
        <v>92118354</v>
      </c>
      <c r="K324" s="12"/>
      <c r="L324" s="10">
        <f>SUM(L321:L323)</f>
        <v>92118354</v>
      </c>
      <c r="M324" s="30"/>
    </row>
    <row r="325" spans="2:15" ht="13.5" thickTop="1" x14ac:dyDescent="0.2">
      <c r="B325" s="28"/>
      <c r="C325" s="34" t="s">
        <v>233</v>
      </c>
      <c r="E325" s="16">
        <f>SUM('SFP-6-8'!D55,'SFP-6-8'!D66)-E324</f>
        <v>-3757.5900000035763</v>
      </c>
      <c r="F325" s="11"/>
      <c r="G325" s="16">
        <f>SUM('SFP-6-8'!H55,'SFP-6-8'!H66)-G324</f>
        <v>-3757.5900000035763</v>
      </c>
      <c r="J325" s="17">
        <f>SUM('SFP-6-8'!D55,'SFP-6-8'!D66)-J324</f>
        <v>-3758</v>
      </c>
      <c r="K325" s="12"/>
      <c r="L325" s="17">
        <f>SUM('SFP-6-8'!H55,'SFP-6-8'!H66)-L324</f>
        <v>-3758</v>
      </c>
      <c r="M325" s="30"/>
    </row>
    <row r="326" spans="2:15" x14ac:dyDescent="0.2">
      <c r="B326" s="28"/>
      <c r="C326" s="50"/>
      <c r="E326" s="16"/>
      <c r="F326" s="11"/>
      <c r="G326" s="16"/>
      <c r="J326" s="17"/>
      <c r="K326" s="12"/>
      <c r="L326" s="17"/>
      <c r="M326" s="30"/>
    </row>
    <row r="327" spans="2:15" ht="13.5" thickBot="1" x14ac:dyDescent="0.25">
      <c r="B327" s="28"/>
      <c r="C327" s="35" t="s">
        <v>312</v>
      </c>
      <c r="E327" s="6">
        <f>E322</f>
        <v>0</v>
      </c>
      <c r="F327" s="11"/>
      <c r="G327" s="6">
        <f>-G322</f>
        <v>0</v>
      </c>
      <c r="J327" s="10">
        <f>J322</f>
        <v>0</v>
      </c>
      <c r="K327" s="12"/>
      <c r="L327" s="10">
        <f>-L322</f>
        <v>0</v>
      </c>
      <c r="M327" s="30"/>
    </row>
    <row r="328" spans="2:15" ht="14.25" thickTop="1" thickBot="1" x14ac:dyDescent="0.25">
      <c r="B328" s="28"/>
      <c r="C328" s="35" t="s">
        <v>306</v>
      </c>
      <c r="E328" s="6">
        <f>E323</f>
        <v>-35985122.409999996</v>
      </c>
      <c r="F328" s="11"/>
      <c r="G328" s="6">
        <f>G323</f>
        <v>-35985122.409999996</v>
      </c>
      <c r="J328" s="10">
        <f>J323</f>
        <v>-35985122</v>
      </c>
      <c r="K328" s="12"/>
      <c r="L328" s="10">
        <f>L323</f>
        <v>-35985122</v>
      </c>
      <c r="M328" s="30"/>
      <c r="N328" s="65" t="s">
        <v>324</v>
      </c>
      <c r="O328" s="65"/>
    </row>
    <row r="329" spans="2:15" ht="13.5" thickTop="1" x14ac:dyDescent="0.2">
      <c r="B329" s="28"/>
      <c r="C329" s="35"/>
      <c r="E329" s="16"/>
      <c r="F329" s="11"/>
      <c r="G329" s="16"/>
      <c r="J329" s="17"/>
      <c r="K329" s="12"/>
      <c r="L329" s="17"/>
      <c r="M329" s="30"/>
    </row>
    <row r="330" spans="2:15" ht="13.5" thickBot="1" x14ac:dyDescent="0.25">
      <c r="B330" s="37"/>
      <c r="C330" s="38"/>
      <c r="D330" s="38"/>
      <c r="E330" s="39"/>
      <c r="F330" s="39"/>
      <c r="G330" s="39"/>
      <c r="H330" s="38"/>
      <c r="I330" s="38"/>
      <c r="J330" s="40"/>
      <c r="K330" s="40"/>
      <c r="L330" s="40"/>
      <c r="M330" s="41"/>
    </row>
    <row r="331" spans="2:15" ht="13.5" thickBot="1" x14ac:dyDescent="0.25"/>
    <row r="332" spans="2:15" x14ac:dyDescent="0.2">
      <c r="B332" s="23"/>
      <c r="C332" s="24"/>
      <c r="D332" s="24"/>
      <c r="E332" s="25"/>
      <c r="F332" s="25"/>
      <c r="G332" s="25"/>
      <c r="H332" s="24"/>
      <c r="I332" s="24"/>
      <c r="J332" s="26"/>
      <c r="K332" s="26"/>
      <c r="L332" s="26"/>
      <c r="M332" s="27"/>
    </row>
    <row r="333" spans="2:15" x14ac:dyDescent="0.2">
      <c r="B333" s="28"/>
      <c r="E333" s="11"/>
      <c r="F333" s="11"/>
      <c r="G333" s="11"/>
      <c r="J333" s="12"/>
      <c r="K333" s="42" t="s">
        <v>263</v>
      </c>
      <c r="L333" s="12"/>
      <c r="M333" s="30"/>
    </row>
    <row r="334" spans="2:15" x14ac:dyDescent="0.2">
      <c r="B334" s="28"/>
      <c r="E334" s="14" t="s">
        <v>200</v>
      </c>
      <c r="F334" s="11"/>
      <c r="G334" s="14" t="s">
        <v>199</v>
      </c>
      <c r="J334" s="15" t="s">
        <v>200</v>
      </c>
      <c r="K334" s="12"/>
      <c r="L334" s="15" t="s">
        <v>199</v>
      </c>
      <c r="M334" s="30"/>
    </row>
    <row r="335" spans="2:15" x14ac:dyDescent="0.2">
      <c r="B335" s="28"/>
      <c r="C335" s="13" t="s">
        <v>331</v>
      </c>
      <c r="E335" s="11"/>
      <c r="F335" s="11"/>
      <c r="G335" s="11"/>
      <c r="J335" s="12"/>
      <c r="K335" s="12"/>
      <c r="L335" s="12"/>
      <c r="M335" s="30"/>
    </row>
    <row r="336" spans="2:15" x14ac:dyDescent="0.2">
      <c r="B336" s="28"/>
      <c r="C336" s="32" t="s">
        <v>201</v>
      </c>
      <c r="E336" s="11">
        <f>'SFP-6-8'!$F$47-E344</f>
        <v>67510630.420000002</v>
      </c>
      <c r="F336" s="11"/>
      <c r="G336" s="11">
        <f>'SFP-6-8'!$J$47-G344</f>
        <v>66469467.420000002</v>
      </c>
      <c r="J336" s="12">
        <f>'SFP-6-8'!$F$47-J344</f>
        <v>67510630</v>
      </c>
      <c r="K336" s="12"/>
      <c r="L336" s="12">
        <f>'SFP-6-8'!$J$47-L344</f>
        <v>66469467</v>
      </c>
      <c r="M336" s="30"/>
    </row>
    <row r="337" spans="2:15" x14ac:dyDescent="0.2">
      <c r="B337" s="28"/>
      <c r="C337" s="32" t="s">
        <v>203</v>
      </c>
      <c r="E337" s="11">
        <f>'SFP-6-8'!D47-'CF link'!E349</f>
        <v>277648146.99000001</v>
      </c>
      <c r="F337" s="11"/>
      <c r="G337" s="11">
        <f>'SFP-6-8'!H47-'CF link'!G349</f>
        <v>277443190.99000001</v>
      </c>
      <c r="J337" s="12">
        <f>'SFP-6-8'!D47-'CF link'!J349</f>
        <v>277648147</v>
      </c>
      <c r="K337" s="12"/>
      <c r="L337" s="12">
        <f>'SFP-6-8'!H47-'CF link'!L349</f>
        <v>277443191</v>
      </c>
      <c r="M337" s="30"/>
    </row>
    <row r="338" spans="2:15" x14ac:dyDescent="0.2">
      <c r="B338" s="28"/>
      <c r="C338" s="43" t="s">
        <v>234</v>
      </c>
      <c r="D338" s="44"/>
      <c r="E338" s="45">
        <v>-2980232.84</v>
      </c>
      <c r="F338" s="45"/>
      <c r="G338" s="45">
        <v>0</v>
      </c>
      <c r="H338" s="44"/>
      <c r="I338" s="44"/>
      <c r="J338" s="46">
        <f t="shared" ref="J338" si="73">ROUND(E338,0)</f>
        <v>-2980233</v>
      </c>
      <c r="K338" s="46"/>
      <c r="L338" s="46">
        <f t="shared" ref="L338" si="74">ROUND(G338,0)</f>
        <v>0</v>
      </c>
      <c r="M338" s="30"/>
    </row>
    <row r="339" spans="2:15" x14ac:dyDescent="0.2">
      <c r="B339" s="28"/>
      <c r="C339" s="32" t="s">
        <v>291</v>
      </c>
      <c r="E339" s="16">
        <f>E337-E336-E338</f>
        <v>213117749.41</v>
      </c>
      <c r="F339" s="16"/>
      <c r="G339" s="16">
        <f>G337-G336-G338</f>
        <v>210973723.56999999</v>
      </c>
      <c r="H339" s="56"/>
      <c r="I339" s="56"/>
      <c r="J339" s="17">
        <f>J337-J336-J338</f>
        <v>213117750</v>
      </c>
      <c r="K339" s="17"/>
      <c r="L339" s="17">
        <f>L337-L336-L338</f>
        <v>210973724</v>
      </c>
      <c r="M339" s="30"/>
      <c r="N339" s="65" t="s">
        <v>324</v>
      </c>
      <c r="O339" s="65"/>
    </row>
    <row r="340" spans="2:15" x14ac:dyDescent="0.2">
      <c r="B340" s="28"/>
      <c r="C340" s="13"/>
      <c r="E340" s="11"/>
      <c r="F340" s="11"/>
      <c r="G340" s="11"/>
      <c r="J340" s="12"/>
      <c r="K340" s="12"/>
      <c r="L340" s="12"/>
      <c r="M340" s="30"/>
    </row>
    <row r="341" spans="2:15" x14ac:dyDescent="0.2">
      <c r="B341" s="28"/>
      <c r="C341" s="13"/>
      <c r="E341" s="11"/>
      <c r="F341" s="11"/>
      <c r="G341" s="11"/>
      <c r="J341" s="12"/>
      <c r="K341" s="12"/>
      <c r="L341" s="12"/>
      <c r="M341" s="30"/>
    </row>
    <row r="342" spans="2:15" x14ac:dyDescent="0.2">
      <c r="B342" s="28"/>
      <c r="C342" s="57" t="s">
        <v>332</v>
      </c>
      <c r="E342" s="11"/>
      <c r="F342" s="11"/>
      <c r="G342" s="11"/>
      <c r="J342" s="12"/>
      <c r="K342" s="12"/>
      <c r="L342" s="12"/>
      <c r="M342" s="30"/>
    </row>
    <row r="343" spans="2:15" x14ac:dyDescent="0.2">
      <c r="B343" s="28"/>
      <c r="C343" s="32" t="s">
        <v>201</v>
      </c>
      <c r="E343" s="11"/>
      <c r="F343" s="11"/>
      <c r="G343" s="11"/>
      <c r="J343" s="12"/>
      <c r="K343" s="12"/>
      <c r="L343" s="12"/>
      <c r="M343" s="30"/>
    </row>
    <row r="344" spans="2:15" x14ac:dyDescent="0.2">
      <c r="B344" s="28"/>
      <c r="C344" s="58" t="s">
        <v>333</v>
      </c>
      <c r="E344" s="51">
        <v>1438.58</v>
      </c>
      <c r="F344" s="51"/>
      <c r="G344" s="51">
        <v>1438.58</v>
      </c>
      <c r="J344" s="12">
        <f t="shared" ref="J344" si="75">ROUND(E344,0)</f>
        <v>1439</v>
      </c>
      <c r="K344" s="12"/>
      <c r="L344" s="12">
        <f t="shared" ref="L344" si="76">ROUND(G344,0)</f>
        <v>1439</v>
      </c>
      <c r="M344" s="30"/>
    </row>
    <row r="345" spans="2:15" x14ac:dyDescent="0.2">
      <c r="B345" s="28"/>
      <c r="C345" s="13"/>
      <c r="E345" s="11"/>
      <c r="F345" s="11"/>
      <c r="G345" s="11"/>
      <c r="J345" s="12"/>
      <c r="K345" s="12"/>
      <c r="L345" s="12"/>
      <c r="M345" s="30"/>
    </row>
    <row r="346" spans="2:15" x14ac:dyDescent="0.2">
      <c r="B346" s="28"/>
      <c r="C346" s="32" t="s">
        <v>295</v>
      </c>
      <c r="E346" s="73">
        <f>-'PL-9-10'!D31</f>
        <v>1191237</v>
      </c>
      <c r="F346" s="54"/>
      <c r="G346" s="73">
        <f>-'PL-9-10'!H31</f>
        <v>1191237</v>
      </c>
      <c r="J346" s="59">
        <f t="shared" ref="J346" si="77">ROUND(E346,0)</f>
        <v>1191237</v>
      </c>
      <c r="K346" s="12"/>
      <c r="L346" s="59">
        <f t="shared" ref="L346" si="78">ROUND(G346,0)</f>
        <v>1191237</v>
      </c>
      <c r="M346" s="30"/>
      <c r="N346" s="65" t="s">
        <v>324</v>
      </c>
      <c r="O346" s="65"/>
    </row>
    <row r="347" spans="2:15" x14ac:dyDescent="0.2">
      <c r="B347" s="28"/>
      <c r="C347" s="13"/>
      <c r="E347" s="11"/>
      <c r="F347" s="11"/>
      <c r="G347" s="11"/>
      <c r="J347" s="12"/>
      <c r="K347" s="12"/>
      <c r="L347" s="12"/>
      <c r="M347" s="30"/>
    </row>
    <row r="348" spans="2:15" x14ac:dyDescent="0.2">
      <c r="B348" s="28"/>
      <c r="C348" s="32" t="s">
        <v>203</v>
      </c>
      <c r="E348" s="11"/>
      <c r="F348" s="11"/>
      <c r="G348" s="11"/>
      <c r="J348" s="12"/>
      <c r="K348" s="12"/>
      <c r="L348" s="12"/>
      <c r="M348" s="30"/>
    </row>
    <row r="349" spans="2:15" x14ac:dyDescent="0.2">
      <c r="B349" s="28"/>
      <c r="C349" s="58" t="s">
        <v>333</v>
      </c>
      <c r="E349" s="51">
        <v>1088.01</v>
      </c>
      <c r="F349" s="51"/>
      <c r="G349" s="51">
        <v>1088.01</v>
      </c>
      <c r="J349" s="12">
        <f t="shared" ref="J349" si="79">ROUND(E349,0)</f>
        <v>1088</v>
      </c>
      <c r="K349" s="12"/>
      <c r="L349" s="12">
        <f t="shared" ref="L349" si="80">ROUND(G349,0)</f>
        <v>1088</v>
      </c>
      <c r="M349" s="30"/>
    </row>
    <row r="350" spans="2:15" x14ac:dyDescent="0.2">
      <c r="B350" s="28"/>
      <c r="C350" s="13"/>
      <c r="E350" s="11"/>
      <c r="F350" s="11"/>
      <c r="G350" s="11"/>
      <c r="J350" s="12"/>
      <c r="K350" s="12"/>
      <c r="L350" s="12"/>
      <c r="M350" s="30"/>
    </row>
    <row r="351" spans="2:15" ht="13.5" thickBot="1" x14ac:dyDescent="0.25">
      <c r="B351" s="28"/>
      <c r="C351" s="36" t="s">
        <v>334</v>
      </c>
      <c r="E351" s="6">
        <f>SUM(E344:E344)+E346-SUM(E349:E349)</f>
        <v>1191587.57</v>
      </c>
      <c r="F351" s="11"/>
      <c r="G351" s="6">
        <f>SUM(G344:G344)+G346-SUM(G349:G349)</f>
        <v>1191587.57</v>
      </c>
      <c r="J351" s="10">
        <f>SUM(J344:J344)+J346-SUM(J349:J349)</f>
        <v>1191588</v>
      </c>
      <c r="K351" s="12"/>
      <c r="L351" s="10">
        <f>SUM(L344:L344)+L346-SUM(L349:L349)</f>
        <v>1191588</v>
      </c>
      <c r="M351" s="30"/>
      <c r="N351" s="65" t="s">
        <v>324</v>
      </c>
      <c r="O351" s="65"/>
    </row>
    <row r="352" spans="2:15" ht="14.25" thickTop="1" thickBot="1" x14ac:dyDescent="0.25">
      <c r="B352" s="37"/>
      <c r="C352" s="38"/>
      <c r="D352" s="38"/>
      <c r="E352" s="39"/>
      <c r="F352" s="39"/>
      <c r="G352" s="39"/>
      <c r="H352" s="38"/>
      <c r="I352" s="38"/>
      <c r="J352" s="40"/>
      <c r="K352" s="40"/>
      <c r="L352" s="40"/>
      <c r="M352" s="41"/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datasnipper xmlns="http://datasnipper" workbookId="0c598593-16cd-421e-8157-7b3688010cfe" dataSnipperSheetDeleted="false" guid="eac2d1d3-a565-4730-bf87-a82ea20db288" revision="2">
  <settings xmlns="" guid="784ceec5-ba6c-4240-9818-498fff96f37d">
    <setting type="boolean" value="True" name="embed-documents" guid="5a72b5bb-7698-49f8-b599-c0d937a3fc81"/>
  </settings>
</datasnipper>
</file>

<file path=customXml/itemProps1.xml><?xml version="1.0" encoding="utf-8"?>
<ds:datastoreItem xmlns:ds="http://schemas.openxmlformats.org/officeDocument/2006/customXml" ds:itemID="{B12B303A-4E95-4783-AEC6-CA49B29341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BCB2A9-E3D4-4430-98D2-5FA0113F7B7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9C9A219C-6F6A-4BA1-9D26-372FD038CF9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5D47984-1E2E-497E-A7FB-25F8871342B4}">
  <ds:schemaRefs>
    <ds:schemaRef ds:uri="http://datasnipper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SFP-6-8</vt:lpstr>
      <vt:lpstr>PL-9-10</vt:lpstr>
      <vt:lpstr>SH 11</vt:lpstr>
      <vt:lpstr>SH12</vt:lpstr>
      <vt:lpstr>SH13</vt:lpstr>
      <vt:lpstr>SH14</vt:lpstr>
      <vt:lpstr>CF-15-17</vt:lpstr>
      <vt:lpstr>CF link</vt:lpstr>
      <vt:lpstr>'CF-15-17'!Print_Area</vt:lpstr>
      <vt:lpstr>'PL-9-10'!Print_Area</vt:lpstr>
      <vt:lpstr>'SFP-6-8'!Print_Area</vt:lpstr>
      <vt:lpstr>'SH 11'!Print_Area</vt:lpstr>
      <vt:lpstr>'SH12'!Print_Area</vt:lpstr>
      <vt:lpstr>'SH13'!Print_Area</vt:lpstr>
      <vt:lpstr>'SH14'!Print_Area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wilailuck</cp:lastModifiedBy>
  <cp:lastPrinted>2026-02-23T08:35:07Z</cp:lastPrinted>
  <dcterms:created xsi:type="dcterms:W3CDTF">2005-02-01T04:26:42Z</dcterms:created>
  <dcterms:modified xsi:type="dcterms:W3CDTF">2026-02-24T11:00:01Z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2022-02-07T03:40:02Z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bd2149d8-ae99-4dfb-a168-dcdc8e9f2708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0x010100FC3C573FF70E394A86433F5E112C33AA</vt:lpwstr>
  </property>
</Properties>
</file>