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E29A418-1018-4FA1-862C-A4EFA4667981}" xr6:coauthVersionLast="47" xr6:coauthVersionMax="47" xr10:uidLastSave="{00000000-0000-0000-0000-000000000000}"/>
  <bookViews>
    <workbookView xWindow="-110" yWindow="-110" windowWidth="19420" windowHeight="11500" tabRatio="783" activeTab="9" xr2:uid="{00000000-000D-0000-FFFF-FFFF00000000}"/>
  </bookViews>
  <sheets>
    <sheet name="BS 3-5" sheetId="32" r:id="rId1"/>
    <sheet name="PL6" sheetId="18" r:id="rId2"/>
    <sheet name="PL7" sheetId="19" r:id="rId3"/>
    <sheet name="PL8" sheetId="35" r:id="rId4"/>
    <sheet name="PL9" sheetId="36" r:id="rId5"/>
    <sheet name="SH10" sheetId="38" r:id="rId6"/>
    <sheet name="SH11" sheetId="23" r:id="rId7"/>
    <sheet name="SH12" sheetId="39" r:id="rId8"/>
    <sheet name="SH13" sheetId="31" r:id="rId9"/>
    <sheet name="CF14-15" sheetId="25" r:id="rId10"/>
  </sheets>
  <externalReferences>
    <externalReference r:id="rId11"/>
  </externalReferences>
  <definedNames>
    <definedName name="_xlnm.Print_Area" localSheetId="0">'BS 3-5'!$A$1:$J$100</definedName>
    <definedName name="_xlnm.Print_Area" localSheetId="9">'CF14-15'!$A$1:$I$91</definedName>
    <definedName name="_xlnm.Print_Area" localSheetId="1">'PL6'!$A$1:$I$41</definedName>
    <definedName name="_xlnm.Print_Area" localSheetId="2">'PL7'!$A$1:$I$15</definedName>
    <definedName name="_xlnm.Print_Area" localSheetId="3">'PL8'!$A$1:$I$35</definedName>
    <definedName name="_xlnm.Print_Area" localSheetId="4">'PL9'!$A$1:$I$15</definedName>
    <definedName name="_xlnm.Print_Area" localSheetId="5">'SH10'!$A$1:$U$24</definedName>
    <definedName name="_xlnm.Print_Area" localSheetId="6">'SH11'!$A$1:$O$25</definedName>
    <definedName name="_xlnm.Print_Area" localSheetId="7">'SH12'!$A$1:$R$23</definedName>
    <definedName name="_xlnm.Print_Area" localSheetId="8">'SH13'!$A$1:$L$23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25" l="1"/>
  <c r="C86" i="25"/>
  <c r="G69" i="25" l="1"/>
  <c r="I10" i="36"/>
  <c r="E10" i="36"/>
  <c r="K16" i="23"/>
  <c r="Q16" i="38"/>
  <c r="J94" i="32" l="1"/>
  <c r="I29" i="35" l="1"/>
  <c r="H65" i="32"/>
  <c r="H53" i="32" l="1"/>
  <c r="M12" i="23" l="1"/>
  <c r="K12" i="23"/>
  <c r="I78" i="25" l="1"/>
  <c r="I69" i="25"/>
  <c r="E78" i="25"/>
  <c r="E69" i="25"/>
  <c r="I27" i="25"/>
  <c r="I42" i="25" s="1"/>
  <c r="I44" i="25" s="1"/>
  <c r="E27" i="25"/>
  <c r="E42" i="25" s="1"/>
  <c r="E44" i="25" s="1"/>
  <c r="I12" i="36"/>
  <c r="E12" i="36"/>
  <c r="I26" i="35"/>
  <c r="I31" i="35" s="1"/>
  <c r="I35" i="35" s="1"/>
  <c r="I24" i="35"/>
  <c r="I17" i="35"/>
  <c r="E24" i="35"/>
  <c r="E17" i="35"/>
  <c r="E26" i="35" s="1"/>
  <c r="E29" i="35" s="1"/>
  <c r="E31" i="35" s="1"/>
  <c r="E35" i="35" s="1"/>
  <c r="I24" i="18"/>
  <c r="I17" i="18"/>
  <c r="E24" i="18"/>
  <c r="E17" i="18"/>
  <c r="J16" i="31"/>
  <c r="H16" i="31"/>
  <c r="F16" i="31"/>
  <c r="D16" i="31"/>
  <c r="M17" i="23"/>
  <c r="G17" i="23"/>
  <c r="E17" i="23"/>
  <c r="C17" i="23"/>
  <c r="E26" i="18" l="1"/>
  <c r="E29" i="18" s="1"/>
  <c r="E32" i="18" s="1"/>
  <c r="E41" i="18" s="1"/>
  <c r="E10" i="19" s="1"/>
  <c r="E12" i="19" s="1"/>
  <c r="I26" i="18"/>
  <c r="I29" i="18" s="1"/>
  <c r="I32" i="18" s="1"/>
  <c r="I41" i="18" s="1"/>
  <c r="I10" i="19" s="1"/>
  <c r="I12" i="19" s="1"/>
  <c r="E80" i="25"/>
  <c r="E82" i="25" s="1"/>
  <c r="I80" i="25"/>
  <c r="I82" i="25" s="1"/>
  <c r="D58" i="32"/>
  <c r="J58" i="32" l="1"/>
  <c r="H58" i="32"/>
  <c r="F58" i="32"/>
  <c r="P21" i="39" l="1"/>
  <c r="L21" i="39"/>
  <c r="J21" i="39"/>
  <c r="H21" i="39"/>
  <c r="F21" i="39"/>
  <c r="D21" i="39"/>
  <c r="P16" i="39"/>
  <c r="N16" i="39"/>
  <c r="L16" i="39"/>
  <c r="J16" i="39"/>
  <c r="H16" i="39"/>
  <c r="F16" i="39"/>
  <c r="D16" i="39"/>
  <c r="R15" i="39"/>
  <c r="R11" i="39"/>
  <c r="L15" i="31"/>
  <c r="Q21" i="38"/>
  <c r="U21" i="38" s="1"/>
  <c r="S22" i="38"/>
  <c r="O22" i="38"/>
  <c r="K22" i="38"/>
  <c r="I22" i="38"/>
  <c r="G22" i="38"/>
  <c r="E22" i="38"/>
  <c r="C22" i="38"/>
  <c r="S17" i="38"/>
  <c r="O17" i="38"/>
  <c r="M17" i="38"/>
  <c r="K17" i="38"/>
  <c r="I17" i="38"/>
  <c r="G17" i="38"/>
  <c r="E17" i="38"/>
  <c r="C17" i="38"/>
  <c r="U16" i="38"/>
  <c r="Q12" i="38"/>
  <c r="U12" i="38" s="1"/>
  <c r="G24" i="35"/>
  <c r="C24" i="35"/>
  <c r="G17" i="35"/>
  <c r="C17" i="35"/>
  <c r="C24" i="38" l="1"/>
  <c r="J23" i="39"/>
  <c r="F23" i="39"/>
  <c r="H23" i="39"/>
  <c r="P23" i="39"/>
  <c r="I24" i="38"/>
  <c r="D23" i="39"/>
  <c r="C26" i="35"/>
  <c r="C29" i="35" s="1"/>
  <c r="C31" i="35" s="1"/>
  <c r="R20" i="39"/>
  <c r="L23" i="39"/>
  <c r="R16" i="39"/>
  <c r="S24" i="38"/>
  <c r="O24" i="38"/>
  <c r="K24" i="38"/>
  <c r="G24" i="38"/>
  <c r="E24" i="38"/>
  <c r="Q17" i="38"/>
  <c r="U17" i="38"/>
  <c r="G26" i="35"/>
  <c r="G29" i="35" l="1"/>
  <c r="G31" i="35" s="1"/>
  <c r="G35" i="35" s="1"/>
  <c r="G10" i="36" s="1"/>
  <c r="C35" i="35"/>
  <c r="C10" i="36" l="1"/>
  <c r="C12" i="36" s="1"/>
  <c r="I20" i="23"/>
  <c r="J19" i="31"/>
  <c r="R19" i="39"/>
  <c r="R21" i="39" s="1"/>
  <c r="R23" i="39" s="1"/>
  <c r="N21" i="39"/>
  <c r="N23" i="39" s="1"/>
  <c r="G12" i="36"/>
  <c r="Q20" i="38"/>
  <c r="U20" i="38" s="1"/>
  <c r="U22" i="38" s="1"/>
  <c r="U24" i="38" s="1"/>
  <c r="M22" i="38"/>
  <c r="M24" i="38" l="1"/>
  <c r="Q22" i="38"/>
  <c r="Q24" i="38" l="1"/>
  <c r="D33" i="32" l="1"/>
  <c r="F70" i="32" l="1"/>
  <c r="F18" i="32"/>
  <c r="F72" i="32" l="1"/>
  <c r="J95" i="32"/>
  <c r="J97" i="32" s="1"/>
  <c r="J70" i="32"/>
  <c r="J33" i="32"/>
  <c r="J18" i="32"/>
  <c r="F33" i="32"/>
  <c r="F35" i="32" s="1"/>
  <c r="H70" i="32"/>
  <c r="D70" i="32"/>
  <c r="H33" i="32"/>
  <c r="H18" i="32"/>
  <c r="D18" i="32"/>
  <c r="J35" i="32" l="1"/>
  <c r="D35" i="32"/>
  <c r="H35" i="32"/>
  <c r="H72" i="32"/>
  <c r="D72" i="32"/>
  <c r="J72" i="32"/>
  <c r="J99" i="32" s="1"/>
  <c r="F95" i="32"/>
  <c r="F97" i="32" s="1"/>
  <c r="F99" i="32" l="1"/>
  <c r="J100" i="32"/>
  <c r="I17" i="23" l="1"/>
  <c r="K21" i="23" l="1"/>
  <c r="O21" i="23" s="1"/>
  <c r="L20" i="31"/>
  <c r="L16" i="31"/>
  <c r="L11" i="31"/>
  <c r="O12" i="23"/>
  <c r="C17" i="18"/>
  <c r="H21" i="31" l="1"/>
  <c r="H23" i="31" s="1"/>
  <c r="F21" i="31"/>
  <c r="F23" i="31" s="1"/>
  <c r="D21" i="31"/>
  <c r="D23" i="31" s="1"/>
  <c r="K17" i="23"/>
  <c r="C22" i="23"/>
  <c r="C24" i="23" s="1"/>
  <c r="O16" i="23" l="1"/>
  <c r="O17" i="23" s="1"/>
  <c r="G78" i="25" l="1"/>
  <c r="C78" i="25"/>
  <c r="G24" i="18" l="1"/>
  <c r="C24" i="18"/>
  <c r="C26" i="18" l="1"/>
  <c r="M22" i="23"/>
  <c r="M24" i="23" s="1"/>
  <c r="G22" i="23"/>
  <c r="G24" i="23" s="1"/>
  <c r="E22" i="23"/>
  <c r="E24" i="23" s="1"/>
  <c r="G17" i="18"/>
  <c r="C29" i="18" l="1"/>
  <c r="C32" i="18" s="1"/>
  <c r="G26" i="18"/>
  <c r="K20" i="23"/>
  <c r="O20" i="23" s="1"/>
  <c r="C41" i="18" l="1"/>
  <c r="C10" i="19"/>
  <c r="G29" i="18"/>
  <c r="K22" i="23"/>
  <c r="K24" i="23" s="1"/>
  <c r="I22" i="23"/>
  <c r="I24" i="23" s="1"/>
  <c r="D94" i="32" s="1"/>
  <c r="D95" i="32" s="1"/>
  <c r="D97" i="32" s="1"/>
  <c r="D99" i="32" l="1"/>
  <c r="O22" i="23"/>
  <c r="O24" i="23" s="1"/>
  <c r="C12" i="19" l="1"/>
  <c r="G32" i="18" l="1"/>
  <c r="G41" i="18" l="1"/>
  <c r="G10" i="19" l="1"/>
  <c r="L19" i="31"/>
  <c r="L21" i="31" s="1"/>
  <c r="L23" i="31" s="1"/>
  <c r="C27" i="25"/>
  <c r="C42" i="25" s="1"/>
  <c r="J21" i="31" l="1"/>
  <c r="J23" i="31" s="1"/>
  <c r="H94" i="32" s="1"/>
  <c r="H95" i="32" s="1"/>
  <c r="H97" i="32" s="1"/>
  <c r="H99" i="32" s="1"/>
  <c r="G12" i="19"/>
  <c r="G27" i="25"/>
  <c r="H100" i="32" l="1"/>
  <c r="G42" i="25"/>
  <c r="G44" i="25" s="1"/>
  <c r="C44" i="25"/>
  <c r="C69" i="25" l="1"/>
  <c r="C80" i="25" l="1"/>
  <c r="C82" i="25" s="1"/>
  <c r="G80" i="25"/>
  <c r="G82" i="25" s="1"/>
</calcChain>
</file>

<file path=xl/sharedStrings.xml><?xml version="1.0" encoding="utf-8"?>
<sst xmlns="http://schemas.openxmlformats.org/spreadsheetml/2006/main" count="433" uniqueCount="203">
  <si>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</si>
  <si>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</si>
  <si>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</si>
  <si>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</si>
  <si>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</si>
  <si>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</si>
  <si>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</si>
  <si>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</si>
  <si>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</si>
  <si>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</si>
  <si>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</si>
  <si>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</si>
  <si>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</si>
  <si>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</si>
  <si>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</si>
  <si>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</si>
  <si>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</si>
  <si>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</si>
  <si>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</si>
  <si>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</si>
  <si>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</si>
  <si>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</si>
  <si>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</si>
  <si>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</si>
  <si>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</si>
  <si>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</si>
  <si>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</si>
  <si>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</si>
  <si>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</si>
  <si>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</si>
  <si>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</si>
  <si>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</si>
  <si>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</si>
  <si>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</si>
  <si>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</si>
  <si>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</si>
  <si>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</si>
  <si>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</si>
  <si>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</si>
  <si>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</si>
  <si>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</si>
  <si>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</si>
  <si>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</si>
  <si>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</si>
  <si>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</si>
  <si>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</si>
  <si>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</si>
  <si>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</si>
  <si>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</si>
  <si>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</si>
  <si>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</si>
  <si>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</si>
  <si>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</si>
  <si>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</si>
  <si>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</si>
  <si>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</si>
  <si>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</si>
  <si>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</si>
  <si>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</si>
  <si>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</si>
  <si>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</si>
  <si>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</si>
  <si>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</si>
  <si>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</si>
  <si>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</si>
  <si>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</si>
  <si>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</si>
  <si>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</si>
  <si>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</si>
  <si>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</si>
  <si>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</si>
  <si>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</si>
  <si>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</si>
  <si>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</si>
  <si>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</si>
  <si>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</si>
  <si>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</si>
  <si>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</si>
  <si>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</si>
  <si>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</si>
  <si>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</si>
  <si>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</si>
  <si>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</si>
  <si>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</si>
  <si>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</si>
  <si>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</si>
  <si>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</si>
  <si>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</si>
  <si>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</si>
  <si>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</si>
  <si>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</si>
  <si>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</si>
  <si>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</si>
  <si>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</si>
  <si>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</si>
  <si>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</si>
  <si>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</si>
  <si>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</si>
  <si>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</si>
  <si>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</si>
  <si>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</si>
  <si>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</si>
  <si>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</si>
  <si>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</si>
  <si>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</si>
  <si>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</si>
  <si>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</si>
  <si>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</si>
  <si>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</si>
  <si>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</si>
  <si>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</si>
  <si>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</si>
  <si>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</si>
  <si>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</si>
  <si>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</si>
  <si>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ส่วนของ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</si>
  <si>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</si>
  <si>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</si>
  <si>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</si>
  <si>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</si>
  <si>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</si>
  <si>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</si>
  <si>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</si>
  <si>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</si>
  <si>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</si>
  <si>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</si>
  <si>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</si>
  <si>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</si>
  <si>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</si>
  <si>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</si>
  <si>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</si>
  <si>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</si>
  <si>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</si>
  <si>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</si>
  <si>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</si>
  <si>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</si>
  <si>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</si>
  <si>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</si>
  <si>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</si>
  <si>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</si>
  <si>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</si>
  <si>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</si>
  <si>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</si>
  <si>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</si>
  <si>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</si>
  <si>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</si>
  <si>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</si>
  <si>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 xml:space="preserve">     ของลูกหนี้การค้า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</si>
  <si>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</si>
  <si>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</si>
  <si>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</si>
  <si>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</si>
  <si>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</si>
  <si>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</si>
  <si>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</si>
  <si>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</si>
  <si>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</si>
  <si>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</si>
  <si>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</si>
  <si>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</si>
  <si>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</si>
  <si>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</si>
  <si>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</si>
  <si>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เงินฝากสถาบันการเงินที่มีข้อจำกัดในการเบิกใช้เพิ่มขึ้น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</si>
  <si>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</si>
  <si>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</si>
  <si>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</si>
  <si>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</si>
  <si>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</si>
  <si>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</si>
  <si>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</si>
  <si>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</si>
  <si>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</si>
  <si>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</si>
  <si>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</si>
  <si>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</si>
  <si>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</si>
  <si>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</si>
  <si>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</si>
  <si>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</si>
  <si>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</si>
  <si>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</si>
  <si>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</si>
  <si>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</si>
  <si>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</si>
  <si>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(กลับรายการ) 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</si>
  <si>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</si>
  <si>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 xml:space="preserve">     รวมการจัดสรรส่วนทุนให้ผู้ถือหุ้น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</si>
  <si>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</si>
  <si>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</si>
  <si>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</si>
  <si>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หนี้สินหมุนเวียนอื่น</t>
  </si>
  <si>
    <t>กำไรจากการจำหน่ายอุปกรณ์</t>
  </si>
  <si>
    <t>โอนสินทรัพย์สิทธิการใช้เป็นที่ดิน อาคาร และอุปกรณ์</t>
  </si>
  <si>
    <t>เงินเบิกเกินบัญชีธนาคารลดลง</t>
  </si>
  <si>
    <t>ส่วนแบ่งกำไร (ขาดทุน) ของการร่วมค้าที่ใช้วิธีส่วนได้เสีย</t>
  </si>
  <si>
    <t xml:space="preserve">     ของรายได้ค่าบริการค้างรับ</t>
  </si>
  <si>
    <t>กลับรายการผลขาดทุนด้านเครดิตที่คาดว่าจะเกิดขึ้น</t>
  </si>
  <si>
    <t>ส่วนแบ่ง (กำไร) ขาดทุนของการร่วมค้าที่ใช้วิธีส่วนได้เสีย</t>
  </si>
  <si>
    <t>เงินสดรับจากเงินให้กู้ยืมระยะสั้นแก่การร่วมค้า</t>
  </si>
  <si>
    <t>2, 3</t>
  </si>
  <si>
    <t>2, 6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</si>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</sst>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7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41" fontId="7" fillId="0" borderId="0" xfId="0" applyNumberFormat="1" applyFont="1"/>
    <xf numFmtId="164" fontId="0" fillId="0" borderId="0" xfId="0" applyNumberFormat="1"/>
    <xf numFmtId="164" fontId="7" fillId="0" borderId="0" xfId="0" applyNumberFormat="1" applyFont="1"/>
    <xf numFmtId="0" fontId="4" fillId="0" borderId="0" xfId="0" applyFont="1"/>
    <xf numFmtId="0" fontId="7" fillId="0" borderId="0" xfId="0" applyFont="1"/>
    <xf numFmtId="164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center"/>
    </xf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/>
    <xf numFmtId="0" fontId="12" fillId="0" borderId="0" xfId="0" applyFont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6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6" fontId="0" fillId="0" borderId="0" xfId="1" applyNumberFormat="1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Border="1"/>
    <xf numFmtId="167" fontId="0" fillId="0" borderId="0" xfId="0" applyNumberFormat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168" fontId="2" fillId="0" borderId="0" xfId="1" applyNumberFormat="1" applyFont="1" applyFill="1" applyBorder="1" applyAlignment="1"/>
    <xf numFmtId="166" fontId="0" fillId="0" borderId="2" xfId="0" applyNumberFormat="1" applyBorder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41" fontId="0" fillId="0" borderId="0" xfId="0" applyNumberFormat="1"/>
    <xf numFmtId="37" fontId="8" fillId="0" borderId="0" xfId="0" applyNumberFormat="1" applyFont="1" applyAlignment="1">
      <alignment horizontal="center"/>
    </xf>
    <xf numFmtId="41" fontId="7" fillId="0" borderId="1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0" applyNumberFormat="1"/>
    <xf numFmtId="41" fontId="2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168" fontId="0" fillId="0" borderId="0" xfId="1" applyNumberFormat="1" applyFont="1" applyFill="1" applyBorder="1" applyAlignment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8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68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41" fontId="7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168" fontId="2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/>
    <xf numFmtId="166" fontId="7" fillId="0" borderId="1" xfId="0" applyNumberFormat="1" applyFont="1" applyBorder="1"/>
    <xf numFmtId="166" fontId="7" fillId="0" borderId="3" xfId="0" applyNumberFormat="1" applyFont="1" applyBorder="1"/>
    <xf numFmtId="166" fontId="7" fillId="0" borderId="0" xfId="0" applyNumberFormat="1" applyFont="1"/>
    <xf numFmtId="41" fontId="0" fillId="0" borderId="2" xfId="1" applyNumberFormat="1" applyFont="1" applyFill="1" applyBorder="1" applyAlignment="1"/>
    <xf numFmtId="0" fontId="7" fillId="0" borderId="0" xfId="0" applyFont="1" applyAlignment="1">
      <alignment horizontal="left" vertical="center"/>
    </xf>
    <xf numFmtId="41" fontId="7" fillId="0" borderId="3" xfId="0" applyNumberFormat="1" applyFont="1" applyBorder="1"/>
    <xf numFmtId="168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Alignment="1">
      <alignment horizontal="right"/>
    </xf>
    <xf numFmtId="41" fontId="0" fillId="0" borderId="0" xfId="1" applyNumberFormat="1" applyFont="1"/>
    <xf numFmtId="168" fontId="0" fillId="0" borderId="2" xfId="1" applyNumberFormat="1" applyFont="1" applyBorder="1" applyAlignment="1">
      <alignment horizontal="right"/>
    </xf>
    <xf numFmtId="41" fontId="0" fillId="0" borderId="2" xfId="1" applyNumberFormat="1" applyFont="1" applyBorder="1"/>
    <xf numFmtId="166" fontId="0" fillId="0" borderId="0" xfId="1" applyNumberFormat="1" applyFont="1" applyAlignment="1">
      <alignment horizontal="right"/>
    </xf>
    <xf numFmtId="41" fontId="0" fillId="0" borderId="2" xfId="1" applyNumberFormat="1" applyFont="1" applyBorder="1" applyAlignment="1">
      <alignment horizontal="right"/>
    </xf>
    <xf numFmtId="41" fontId="7" fillId="0" borderId="0" xfId="1" applyNumberFormat="1" applyFont="1"/>
    <xf numFmtId="168" fontId="2" fillId="0" borderId="0" xfId="1" applyNumberFormat="1" applyFont="1" applyAlignment="1">
      <alignment horizontal="right"/>
    </xf>
    <xf numFmtId="168" fontId="2" fillId="0" borderId="2" xfId="1" applyNumberFormat="1" applyFont="1" applyBorder="1" applyAlignment="1">
      <alignment horizontal="right"/>
    </xf>
    <xf numFmtId="166" fontId="0" fillId="0" borderId="6" xfId="0" applyNumberFormat="1" applyBorder="1"/>
    <xf numFmtId="168" fontId="0" fillId="0" borderId="2" xfId="1" applyNumberFormat="1" applyFont="1" applyFill="1" applyBorder="1"/>
    <xf numFmtId="164" fontId="3" fillId="0" borderId="0" xfId="0" applyNumberFormat="1" applyFont="1"/>
    <xf numFmtId="0" fontId="3" fillId="0" borderId="0" xfId="0" applyFont="1"/>
    <xf numFmtId="164" fontId="2" fillId="0" borderId="0" xfId="0" applyNumberFormat="1" applyFont="1"/>
    <xf numFmtId="164" fontId="7" fillId="0" borderId="0" xfId="0" applyNumberFormat="1" applyFont="1" applyAlignment="1">
      <alignment horizontal="center"/>
    </xf>
    <xf numFmtId="41" fontId="0" fillId="0" borderId="0" xfId="1" applyNumberFormat="1" applyFont="1" applyFill="1"/>
    <xf numFmtId="164" fontId="0" fillId="0" borderId="2" xfId="0" applyNumberFormat="1" applyBorder="1"/>
    <xf numFmtId="164" fontId="0" fillId="0" borderId="3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7" fillId="0" borderId="0" xfId="0" applyFont="1" applyAlignment="1">
      <alignment horizontal="center"/>
    </xf>
    <xf numFmtId="37" fontId="4" fillId="0" borderId="0" xfId="0" applyNumberFormat="1" applyFont="1"/>
    <xf numFmtId="166" fontId="2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5" fillId="0" borderId="0" xfId="0" applyNumberFormat="1" applyFont="1"/>
    <xf numFmtId="168" fontId="0" fillId="0" borderId="0" xfId="1" applyNumberFormat="1" applyFont="1" applyFill="1"/>
    <xf numFmtId="166" fontId="0" fillId="0" borderId="0" xfId="1" applyNumberFormat="1" applyFont="1" applyFill="1"/>
    <xf numFmtId="41" fontId="2" fillId="0" borderId="0" xfId="1" applyNumberFormat="1" applyFont="1" applyFill="1" applyBorder="1" applyAlignment="1">
      <alignment horizontal="right"/>
    </xf>
    <xf numFmtId="43" fontId="0" fillId="0" borderId="0" xfId="1" applyFont="1"/>
    <xf numFmtId="43" fontId="0" fillId="0" borderId="0" xfId="0" applyNumberFormat="1"/>
    <xf numFmtId="166" fontId="17" fillId="0" borderId="0" xfId="1" applyNumberFormat="1" applyFont="1"/>
    <xf numFmtId="166" fontId="2" fillId="0" borderId="0" xfId="1" applyNumberFormat="1" applyFont="1"/>
    <xf numFmtId="166" fontId="18" fillId="0" borderId="0" xfId="1" applyNumberFormat="1" applyFont="1"/>
    <xf numFmtId="41" fontId="18" fillId="0" borderId="0" xfId="0" applyNumberFormat="1" applyFont="1"/>
    <xf numFmtId="166" fontId="18" fillId="0" borderId="0" xfId="0" applyNumberFormat="1" applyFont="1"/>
    <xf numFmtId="41" fontId="2" fillId="0" borderId="0" xfId="0" applyNumberFormat="1" applyFont="1"/>
    <xf numFmtId="41" fontId="2" fillId="0" borderId="0" xfId="1" applyNumberFormat="1" applyFont="1" applyAlignment="1">
      <alignment horizontal="right"/>
    </xf>
    <xf numFmtId="41" fontId="2" fillId="0" borderId="0" xfId="1" applyNumberFormat="1" applyFont="1" applyAlignment="1">
      <alignment horizontal="right" vertical="top"/>
    </xf>
    <xf numFmtId="41" fontId="0" fillId="0" borderId="0" xfId="0" applyNumberFormat="1" applyAlignment="1">
      <alignment horizontal="right"/>
    </xf>
    <xf numFmtId="166" fontId="2" fillId="0" borderId="2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 vertical="top"/>
    </xf>
    <xf numFmtId="41" fontId="0" fillId="0" borderId="0" xfId="1" applyNumberFormat="1" applyFont="1" applyAlignment="1">
      <alignment horizontal="right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Border="1" applyAlignment="1">
      <alignment horizontal="right"/>
    </xf>
    <xf numFmtId="166" fontId="0" fillId="0" borderId="0" xfId="1" applyNumberFormat="1" applyFont="1" applyBorder="1"/>
    <xf numFmtId="43" fontId="0" fillId="0" borderId="0" xfId="1" applyFont="1" applyBorder="1"/>
    <xf numFmtId="41" fontId="0" fillId="0" borderId="0" xfId="1" applyNumberFormat="1" applyFont="1" applyBorder="1"/>
    <xf numFmtId="41" fontId="7" fillId="0" borderId="0" xfId="1" applyNumberFormat="1" applyFont="1" applyBorder="1"/>
    <xf numFmtId="41" fontId="2" fillId="0" borderId="0" xfId="1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N\Nava%20Nakorn%20Public%20Company%20Limited%20-%201000001057\1707092%20-%202025%20Dec-FSA-NNCL\Financial%20Statement\Quarter\1707092_2025Mar_FSA_TH_Q1_2.xlsx" TargetMode="External"/><Relationship Id="rId1" Type="http://schemas.openxmlformats.org/officeDocument/2006/relationships/externalLinkPath" Target="file:///K:\N\Nava%20Nakorn%20Public%20Company%20Limited%20-%201000001057\1707092%20-%202025%20Dec-FSA-NNCL\Financial%20Statement\Quarter\1707092_2025Mar_FSA_TH_Q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6"/>
      <sheetName val="PL7"/>
      <sheetName val="SH8"/>
      <sheetName val="SH9"/>
      <sheetName val="SH10"/>
      <sheetName val="SH11"/>
      <sheetName val="CF12-13"/>
    </sheetNames>
    <sheetDataSet>
      <sheetData sheetId="0">
        <row r="96">
          <cell r="F9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L101"/>
  <sheetViews>
    <sheetView view="pageBreakPreview" topLeftCell="A103" zoomScale="70" zoomScaleNormal="85" zoomScaleSheetLayoutView="70" workbookViewId="0">
      <selection activeCell="M36" sqref="M36"/>
    </sheetView>
  </sheetViews>
  <sheetFormatPr defaultColWidth="9.09765625" defaultRowHeight="21.5" x14ac:dyDescent="0.65"/>
  <cols>
    <col min="1" max="1" width="47.8984375" customWidth="1"/>
    <col min="2" max="2" width="8.69921875" style="11" customWidth="1"/>
    <col min="3" max="3" width="1" customWidth="1"/>
    <col min="4" max="4" width="15.09765625" style="2" customWidth="1"/>
    <col min="5" max="5" width="1" customWidth="1"/>
    <col min="6" max="6" width="15.09765625" style="2" customWidth="1"/>
    <col min="7" max="7" width="1" customWidth="1"/>
    <col min="8" max="8" width="15.09765625" customWidth="1"/>
    <col min="9" max="9" width="1" customWidth="1"/>
    <col min="10" max="10" width="15.09765625" customWidth="1"/>
  </cols>
  <sheetData>
    <row r="1" spans="1:12" ht="24" customHeight="1" x14ac:dyDescent="0.7">
      <c r="A1" s="4" t="s">
        <v>0</v>
      </c>
    </row>
    <row r="2" spans="1:12" ht="24" customHeight="1" x14ac:dyDescent="0.7">
      <c r="A2" s="4" t="s">
        <v>1</v>
      </c>
    </row>
    <row r="3" spans="1:12" ht="24" customHeight="1" x14ac:dyDescent="0.7">
      <c r="A3" s="4"/>
    </row>
    <row r="4" spans="1:12" ht="24" customHeight="1" x14ac:dyDescent="0.7">
      <c r="A4" s="4"/>
      <c r="D4" s="147" t="s">
        <v>2</v>
      </c>
      <c r="E4" s="147"/>
      <c r="F4" s="147"/>
      <c r="G4" s="5"/>
      <c r="H4" s="147" t="s">
        <v>3</v>
      </c>
      <c r="I4" s="147"/>
      <c r="J4" s="147"/>
    </row>
    <row r="5" spans="1:12" ht="24" customHeight="1" x14ac:dyDescent="0.7">
      <c r="A5" s="4"/>
      <c r="C5" s="11"/>
      <c r="D5" s="21" t="s">
        <v>4</v>
      </c>
      <c r="E5" s="21"/>
      <c r="F5" s="21" t="s">
        <v>5</v>
      </c>
      <c r="G5" s="21"/>
      <c r="H5" s="21" t="s">
        <v>4</v>
      </c>
      <c r="I5" s="21"/>
      <c r="J5" s="21" t="s">
        <v>5</v>
      </c>
    </row>
    <row r="6" spans="1:12" ht="24" customHeight="1" x14ac:dyDescent="0.7">
      <c r="A6" s="4" t="s">
        <v>6</v>
      </c>
      <c r="B6" s="11" t="s">
        <v>7</v>
      </c>
      <c r="C6" s="21"/>
      <c r="D6" s="21">
        <v>2568</v>
      </c>
      <c r="E6" s="21"/>
      <c r="F6" s="21">
        <v>2567</v>
      </c>
      <c r="H6" s="21">
        <v>2568</v>
      </c>
      <c r="I6" s="21"/>
      <c r="J6" s="21">
        <v>2567</v>
      </c>
    </row>
    <row r="7" spans="1:12" ht="24" customHeight="1" x14ac:dyDescent="0.7">
      <c r="A7" s="4"/>
      <c r="C7" s="21"/>
      <c r="D7" s="21" t="s">
        <v>8</v>
      </c>
      <c r="E7" s="21"/>
      <c r="F7" s="21"/>
      <c r="H7" s="21" t="s">
        <v>8</v>
      </c>
      <c r="I7" s="21"/>
      <c r="J7" s="21"/>
    </row>
    <row r="8" spans="1:12" ht="24" customHeight="1" x14ac:dyDescent="0.7">
      <c r="A8" s="4"/>
      <c r="C8" s="11"/>
      <c r="D8" s="146" t="s">
        <v>9</v>
      </c>
      <c r="E8" s="146"/>
      <c r="F8" s="146"/>
      <c r="G8" s="146"/>
      <c r="H8" s="146"/>
      <c r="I8" s="146"/>
      <c r="J8" s="146"/>
    </row>
    <row r="9" spans="1:12" ht="24" customHeight="1" x14ac:dyDescent="0.7">
      <c r="A9" s="18" t="s">
        <v>10</v>
      </c>
      <c r="C9" s="2"/>
      <c r="E9" s="2"/>
      <c r="H9" s="2"/>
      <c r="I9" s="2"/>
      <c r="J9" s="2"/>
    </row>
    <row r="10" spans="1:12" ht="22.5" customHeight="1" x14ac:dyDescent="0.65">
      <c r="A10" t="s">
        <v>11</v>
      </c>
      <c r="C10" s="2"/>
      <c r="D10" s="2">
        <v>225757</v>
      </c>
      <c r="E10" s="2"/>
      <c r="F10" s="2">
        <v>355562</v>
      </c>
      <c r="H10" s="2">
        <v>208742</v>
      </c>
      <c r="I10" s="2"/>
      <c r="J10" s="2">
        <v>335496</v>
      </c>
    </row>
    <row r="11" spans="1:12" ht="22.5" customHeight="1" x14ac:dyDescent="0.65">
      <c r="A11" t="s">
        <v>12</v>
      </c>
      <c r="B11" s="11">
        <v>8</v>
      </c>
      <c r="C11" s="2"/>
      <c r="D11" s="2">
        <v>624355</v>
      </c>
      <c r="E11" s="2"/>
      <c r="F11" s="2">
        <v>303595</v>
      </c>
      <c r="H11" s="2">
        <v>624355</v>
      </c>
      <c r="I11" s="2"/>
      <c r="J11" s="2">
        <v>303595</v>
      </c>
    </row>
    <row r="12" spans="1:12" ht="22.5" customHeight="1" x14ac:dyDescent="0.65">
      <c r="A12" t="s">
        <v>13</v>
      </c>
      <c r="B12" s="11" t="s">
        <v>200</v>
      </c>
      <c r="C12" s="2"/>
      <c r="D12" s="2">
        <v>63625</v>
      </c>
      <c r="E12" s="2"/>
      <c r="F12" s="2">
        <v>59429</v>
      </c>
      <c r="H12" s="2">
        <v>63625</v>
      </c>
      <c r="I12" s="2"/>
      <c r="J12" s="2">
        <v>59429</v>
      </c>
    </row>
    <row r="13" spans="1:12" ht="22.5" customHeight="1" x14ac:dyDescent="0.65">
      <c r="A13" t="s">
        <v>14</v>
      </c>
      <c r="C13" s="2"/>
      <c r="D13" s="2">
        <v>31513</v>
      </c>
      <c r="E13" s="2"/>
      <c r="F13" s="2">
        <v>33788</v>
      </c>
      <c r="H13" s="2">
        <v>31513</v>
      </c>
      <c r="I13" s="2"/>
      <c r="J13" s="2">
        <v>33788</v>
      </c>
    </row>
    <row r="14" spans="1:12" ht="22.5" customHeight="1" x14ac:dyDescent="0.65">
      <c r="A14" t="s">
        <v>15</v>
      </c>
      <c r="C14" s="2"/>
      <c r="D14" s="2">
        <v>17284</v>
      </c>
      <c r="E14" s="2"/>
      <c r="F14" s="2">
        <v>7781</v>
      </c>
      <c r="H14" s="2">
        <v>17164</v>
      </c>
      <c r="I14" s="2"/>
      <c r="J14" s="2">
        <v>7428</v>
      </c>
    </row>
    <row r="15" spans="1:12" ht="22.5" customHeight="1" x14ac:dyDescent="0.65">
      <c r="A15" t="s">
        <v>16</v>
      </c>
      <c r="B15" s="11">
        <v>2</v>
      </c>
      <c r="C15" s="2"/>
      <c r="D15" s="76">
        <v>3310</v>
      </c>
      <c r="E15" s="2"/>
      <c r="F15" s="76">
        <v>5095</v>
      </c>
      <c r="H15" s="2">
        <v>103310</v>
      </c>
      <c r="I15" s="2"/>
      <c r="J15" s="67">
        <v>105095</v>
      </c>
    </row>
    <row r="16" spans="1:12" ht="22.5" customHeight="1" x14ac:dyDescent="0.65">
      <c r="A16" t="s">
        <v>17</v>
      </c>
      <c r="C16" s="2"/>
      <c r="D16" s="2">
        <v>911613</v>
      </c>
      <c r="E16" s="2"/>
      <c r="F16" s="2">
        <v>911517</v>
      </c>
      <c r="H16" s="2">
        <v>837352</v>
      </c>
      <c r="I16" s="2"/>
      <c r="J16" s="2">
        <v>835669</v>
      </c>
      <c r="K16" s="2"/>
      <c r="L16" s="2"/>
    </row>
    <row r="17" spans="1:11" ht="22.5" customHeight="1" x14ac:dyDescent="0.65">
      <c r="A17" t="s">
        <v>18</v>
      </c>
      <c r="C17" s="2"/>
      <c r="D17" s="2">
        <v>2081</v>
      </c>
      <c r="E17" s="2"/>
      <c r="F17" s="2">
        <v>2139</v>
      </c>
      <c r="H17" s="2">
        <v>2081</v>
      </c>
      <c r="I17" s="2"/>
      <c r="J17" s="2">
        <v>2140</v>
      </c>
      <c r="K17" s="2"/>
    </row>
    <row r="18" spans="1:11" ht="22.5" customHeight="1" x14ac:dyDescent="0.7">
      <c r="A18" s="5" t="s">
        <v>19</v>
      </c>
      <c r="C18" s="3"/>
      <c r="D18" s="82">
        <f>SUM(D10:D17)</f>
        <v>1879538</v>
      </c>
      <c r="E18" s="3"/>
      <c r="F18" s="82">
        <f>SUM(F10:F17)</f>
        <v>1678906</v>
      </c>
      <c r="H18" s="82">
        <f>SUM(H10:H17)</f>
        <v>1888142</v>
      </c>
      <c r="I18" s="3"/>
      <c r="J18" s="82">
        <f>SUM(J10:J17)</f>
        <v>1682640</v>
      </c>
    </row>
    <row r="19" spans="1:11" ht="22.5" customHeight="1" x14ac:dyDescent="0.65">
      <c r="A19" s="102"/>
      <c r="B19" s="113"/>
      <c r="C19" s="101"/>
      <c r="D19" s="101"/>
      <c r="E19" s="101"/>
      <c r="F19" s="101"/>
      <c r="G19" s="102"/>
      <c r="H19" s="101"/>
      <c r="I19" s="101"/>
      <c r="J19" s="101"/>
    </row>
    <row r="20" spans="1:11" ht="22.5" customHeight="1" x14ac:dyDescent="0.7">
      <c r="A20" s="18" t="s">
        <v>20</v>
      </c>
      <c r="C20" s="2"/>
      <c r="E20" s="2"/>
      <c r="H20" s="2"/>
      <c r="I20" s="2"/>
      <c r="J20" s="2"/>
    </row>
    <row r="21" spans="1:11" ht="22.5" customHeight="1" x14ac:dyDescent="0.65">
      <c r="A21" t="s">
        <v>21</v>
      </c>
      <c r="B21" s="11">
        <v>8</v>
      </c>
      <c r="C21" s="2"/>
      <c r="D21" s="2">
        <v>49820</v>
      </c>
      <c r="E21" s="2"/>
      <c r="F21" s="76">
        <v>49138</v>
      </c>
      <c r="H21" s="2">
        <v>49820</v>
      </c>
      <c r="I21" s="2"/>
      <c r="J21" s="2">
        <v>49138</v>
      </c>
    </row>
    <row r="22" spans="1:11" ht="22.5" customHeight="1" x14ac:dyDescent="0.65">
      <c r="A22" t="s">
        <v>22</v>
      </c>
      <c r="C22" s="2"/>
      <c r="D22" s="76">
        <v>70000</v>
      </c>
      <c r="E22" s="2"/>
      <c r="F22" s="76">
        <v>70000</v>
      </c>
      <c r="H22" s="76">
        <v>70000</v>
      </c>
      <c r="I22" s="2"/>
      <c r="J22" s="76">
        <v>70000</v>
      </c>
    </row>
    <row r="23" spans="1:11" ht="22.5" customHeight="1" x14ac:dyDescent="0.65">
      <c r="A23" t="s">
        <v>23</v>
      </c>
      <c r="C23" s="2"/>
      <c r="D23" s="2">
        <v>26000</v>
      </c>
      <c r="E23" s="2"/>
      <c r="F23" s="2">
        <v>26000</v>
      </c>
      <c r="H23" s="2">
        <v>26000</v>
      </c>
      <c r="I23" s="2"/>
      <c r="J23" s="2">
        <v>26000</v>
      </c>
    </row>
    <row r="24" spans="1:11" ht="22.5" hidden="1" customHeight="1" x14ac:dyDescent="0.65">
      <c r="A24" t="s">
        <v>24</v>
      </c>
      <c r="C24" s="2"/>
      <c r="D24" s="76"/>
      <c r="E24" s="2"/>
      <c r="H24" s="2"/>
      <c r="I24" s="2"/>
      <c r="J24" s="2"/>
    </row>
    <row r="25" spans="1:11" ht="22.5" customHeight="1" x14ac:dyDescent="0.65">
      <c r="A25" t="s">
        <v>25</v>
      </c>
      <c r="C25" s="2"/>
      <c r="D25" s="2">
        <v>3078</v>
      </c>
      <c r="E25" s="2"/>
      <c r="F25" s="67">
        <v>3078</v>
      </c>
      <c r="G25" s="68"/>
      <c r="H25" s="67">
        <v>3078</v>
      </c>
      <c r="I25" s="103"/>
      <c r="J25" s="67">
        <v>3078</v>
      </c>
    </row>
    <row r="26" spans="1:11" ht="22.5" customHeight="1" x14ac:dyDescent="0.65">
      <c r="A26" t="s">
        <v>26</v>
      </c>
      <c r="C26" s="2"/>
      <c r="D26" s="67">
        <v>0</v>
      </c>
      <c r="E26" s="2"/>
      <c r="F26" s="126">
        <v>0</v>
      </c>
      <c r="H26" s="103">
        <v>235000</v>
      </c>
      <c r="I26" s="2"/>
      <c r="J26" s="103">
        <v>235000</v>
      </c>
    </row>
    <row r="27" spans="1:11" s="68" customFormat="1" ht="22.5" customHeight="1" x14ac:dyDescent="0.65">
      <c r="A27" t="s">
        <v>27</v>
      </c>
      <c r="B27" s="11">
        <v>4</v>
      </c>
      <c r="C27" s="103"/>
      <c r="D27" s="103">
        <v>1093049</v>
      </c>
      <c r="E27" s="103"/>
      <c r="F27" s="37">
        <v>1102891</v>
      </c>
      <c r="G27"/>
      <c r="H27" s="2">
        <v>936630</v>
      </c>
      <c r="I27" s="2"/>
      <c r="J27" s="2">
        <v>936630</v>
      </c>
    </row>
    <row r="28" spans="1:11" ht="22.5" customHeight="1" x14ac:dyDescent="0.65">
      <c r="A28" t="s">
        <v>28</v>
      </c>
      <c r="C28" s="2"/>
      <c r="D28" s="2">
        <v>672</v>
      </c>
      <c r="E28" s="2"/>
      <c r="F28" s="37">
        <v>352</v>
      </c>
      <c r="H28" s="2">
        <v>672</v>
      </c>
      <c r="I28" s="2"/>
      <c r="J28" s="2">
        <v>352</v>
      </c>
    </row>
    <row r="29" spans="1:11" ht="22.5" customHeight="1" x14ac:dyDescent="0.65">
      <c r="A29" t="s">
        <v>29</v>
      </c>
      <c r="C29" s="2"/>
      <c r="D29" s="2">
        <v>202972</v>
      </c>
      <c r="E29" s="2"/>
      <c r="F29" s="37">
        <v>197092</v>
      </c>
      <c r="H29" s="2">
        <v>202972</v>
      </c>
      <c r="I29" s="2"/>
      <c r="J29" s="2">
        <v>197092</v>
      </c>
    </row>
    <row r="30" spans="1:11" ht="22.5" customHeight="1" x14ac:dyDescent="0.65">
      <c r="A30" t="s">
        <v>30</v>
      </c>
      <c r="B30" s="11">
        <v>5</v>
      </c>
      <c r="C30" s="2"/>
      <c r="D30" s="2">
        <v>1481592</v>
      </c>
      <c r="E30" s="2"/>
      <c r="F30" s="37">
        <v>1478867</v>
      </c>
      <c r="G30" s="116"/>
      <c r="H30" s="2">
        <v>1266073</v>
      </c>
      <c r="I30" s="116"/>
      <c r="J30" s="2">
        <v>1264935</v>
      </c>
    </row>
    <row r="31" spans="1:11" ht="22.5" customHeight="1" x14ac:dyDescent="0.65">
      <c r="A31" t="s">
        <v>31</v>
      </c>
      <c r="C31" s="2"/>
      <c r="D31" s="2">
        <v>10880</v>
      </c>
      <c r="E31" s="2"/>
      <c r="F31" s="67">
        <v>12538</v>
      </c>
      <c r="H31" s="2">
        <v>10880</v>
      </c>
      <c r="I31" s="2"/>
      <c r="J31" s="67">
        <v>12538</v>
      </c>
    </row>
    <row r="32" spans="1:11" ht="22.5" customHeight="1" x14ac:dyDescent="0.65">
      <c r="A32" t="s">
        <v>32</v>
      </c>
      <c r="C32" s="2"/>
      <c r="D32" s="2">
        <v>51744</v>
      </c>
      <c r="E32" s="2"/>
      <c r="F32" s="37">
        <v>48144</v>
      </c>
      <c r="H32" s="2">
        <v>51744</v>
      </c>
      <c r="I32" s="2"/>
      <c r="J32" s="2">
        <v>48144</v>
      </c>
    </row>
    <row r="33" spans="1:11" ht="22.5" customHeight="1" x14ac:dyDescent="0.7">
      <c r="A33" s="5" t="s">
        <v>33</v>
      </c>
      <c r="C33" s="3"/>
      <c r="D33" s="82">
        <f>SUM(D21:D32)</f>
        <v>2989807</v>
      </c>
      <c r="E33" s="3"/>
      <c r="F33" s="82">
        <f>SUM(F21:F32)</f>
        <v>2988100</v>
      </c>
      <c r="H33" s="82">
        <f>SUM(H21:H32)</f>
        <v>2852869</v>
      </c>
      <c r="I33" s="3"/>
      <c r="J33" s="82">
        <f>SUM(J21:J32)</f>
        <v>2842907</v>
      </c>
    </row>
    <row r="34" spans="1:11" ht="22.5" customHeight="1" x14ac:dyDescent="0.7">
      <c r="A34" s="5"/>
      <c r="C34" s="2"/>
      <c r="E34" s="2"/>
      <c r="H34" s="2"/>
      <c r="I34" s="2"/>
      <c r="J34" s="2"/>
    </row>
    <row r="35" spans="1:11" ht="22.5" customHeight="1" thickBot="1" x14ac:dyDescent="0.75">
      <c r="A35" s="5" t="s">
        <v>34</v>
      </c>
      <c r="C35" s="3"/>
      <c r="D35" s="83">
        <f>D18+D33</f>
        <v>4869345</v>
      </c>
      <c r="E35" s="3"/>
      <c r="F35" s="83">
        <f>F18+F33</f>
        <v>4667006</v>
      </c>
      <c r="H35" s="83">
        <f>SUM(H18+H33)</f>
        <v>4741011</v>
      </c>
      <c r="I35" s="3"/>
      <c r="J35" s="83">
        <f>J18+J33</f>
        <v>4525547</v>
      </c>
    </row>
    <row r="36" spans="1:11" ht="22.5" customHeight="1" thickTop="1" x14ac:dyDescent="0.65"/>
    <row r="37" spans="1:11" ht="24" customHeight="1" x14ac:dyDescent="0.7">
      <c r="A37" s="4" t="s">
        <v>0</v>
      </c>
      <c r="H37" s="2"/>
      <c r="J37" s="2"/>
    </row>
    <row r="38" spans="1:11" ht="24" customHeight="1" x14ac:dyDescent="0.7">
      <c r="A38" s="4" t="s">
        <v>1</v>
      </c>
    </row>
    <row r="39" spans="1:11" ht="24" customHeight="1" x14ac:dyDescent="0.7">
      <c r="A39" s="4"/>
      <c r="D39" s="104"/>
      <c r="F39" s="104"/>
    </row>
    <row r="40" spans="1:11" ht="22" customHeight="1" x14ac:dyDescent="0.7">
      <c r="A40" s="4"/>
      <c r="D40" s="147" t="s">
        <v>2</v>
      </c>
      <c r="E40" s="147"/>
      <c r="F40" s="147"/>
      <c r="G40" s="5"/>
      <c r="H40" s="147" t="s">
        <v>3</v>
      </c>
      <c r="I40" s="147"/>
      <c r="J40" s="147"/>
    </row>
    <row r="41" spans="1:11" ht="22" customHeight="1" x14ac:dyDescent="0.7">
      <c r="A41" s="4"/>
      <c r="C41" s="11"/>
      <c r="D41" s="21" t="s">
        <v>4</v>
      </c>
      <c r="E41" s="21"/>
      <c r="F41" s="21" t="s">
        <v>5</v>
      </c>
      <c r="G41" s="21"/>
      <c r="H41" s="21" t="s">
        <v>4</v>
      </c>
      <c r="I41" s="21"/>
      <c r="J41" s="21" t="s">
        <v>5</v>
      </c>
    </row>
    <row r="42" spans="1:11" ht="24" customHeight="1" x14ac:dyDescent="0.7">
      <c r="A42" s="4" t="s">
        <v>35</v>
      </c>
      <c r="B42" s="11" t="s">
        <v>7</v>
      </c>
      <c r="C42" s="21"/>
      <c r="D42" s="21">
        <v>2568</v>
      </c>
      <c r="E42" s="21"/>
      <c r="F42" s="21">
        <v>2567</v>
      </c>
      <c r="H42" s="21">
        <v>2568</v>
      </c>
      <c r="I42" s="21"/>
      <c r="J42" s="21">
        <v>2567</v>
      </c>
    </row>
    <row r="43" spans="1:11" ht="24" customHeight="1" x14ac:dyDescent="0.7">
      <c r="A43" s="4"/>
      <c r="C43" s="21"/>
      <c r="D43" s="21" t="s">
        <v>8</v>
      </c>
      <c r="E43" s="21"/>
      <c r="F43" s="21"/>
      <c r="H43" s="21" t="s">
        <v>8</v>
      </c>
      <c r="I43" s="21"/>
      <c r="J43" s="21"/>
    </row>
    <row r="44" spans="1:11" ht="23" x14ac:dyDescent="0.7">
      <c r="A44" s="4"/>
      <c r="C44" s="11"/>
      <c r="D44" s="146" t="s">
        <v>9</v>
      </c>
      <c r="E44" s="146"/>
      <c r="F44" s="146"/>
      <c r="G44" s="146"/>
      <c r="H44" s="146"/>
      <c r="I44" s="146"/>
      <c r="J44" s="146"/>
    </row>
    <row r="45" spans="1:11" ht="24" customHeight="1" x14ac:dyDescent="0.7">
      <c r="A45" s="18" t="s">
        <v>36</v>
      </c>
      <c r="C45" s="2"/>
      <c r="E45" s="2"/>
      <c r="H45" s="2"/>
      <c r="I45" s="2"/>
      <c r="J45" s="2"/>
    </row>
    <row r="46" spans="1:11" ht="22.5" customHeight="1" x14ac:dyDescent="0.65">
      <c r="A46" t="s">
        <v>37</v>
      </c>
      <c r="C46" s="2"/>
      <c r="D46" s="2">
        <v>17639</v>
      </c>
      <c r="E46" s="2"/>
      <c r="F46" s="117">
        <v>17410</v>
      </c>
      <c r="G46" s="117"/>
      <c r="H46" s="117">
        <v>17639</v>
      </c>
      <c r="I46" s="117"/>
      <c r="J46" s="117">
        <v>17410</v>
      </c>
    </row>
    <row r="47" spans="1:11" ht="22.5" customHeight="1" x14ac:dyDescent="0.65">
      <c r="A47" t="s">
        <v>38</v>
      </c>
      <c r="B47" s="11">
        <v>2</v>
      </c>
      <c r="C47" s="2"/>
      <c r="D47" s="2">
        <v>235717</v>
      </c>
      <c r="E47" s="2"/>
      <c r="F47" s="117">
        <v>67512</v>
      </c>
      <c r="G47" s="117"/>
      <c r="H47" s="117">
        <v>235404</v>
      </c>
      <c r="I47" s="117"/>
      <c r="J47" s="117">
        <v>66471</v>
      </c>
    </row>
    <row r="48" spans="1:11" ht="22.5" customHeight="1" x14ac:dyDescent="0.65">
      <c r="A48" t="s">
        <v>39</v>
      </c>
      <c r="C48" s="2"/>
      <c r="D48" s="16">
        <v>1116</v>
      </c>
      <c r="E48" s="2"/>
      <c r="F48" s="16">
        <v>3083</v>
      </c>
      <c r="G48" s="117"/>
      <c r="H48" s="117">
        <v>1116</v>
      </c>
      <c r="I48" s="117"/>
      <c r="J48" s="16">
        <v>3083</v>
      </c>
      <c r="K48" s="43"/>
    </row>
    <row r="49" spans="1:12" ht="22.5" customHeight="1" x14ac:dyDescent="0.65">
      <c r="A49" t="s">
        <v>40</v>
      </c>
      <c r="C49" s="2"/>
      <c r="E49" s="2"/>
      <c r="F49" s="50"/>
      <c r="G49" s="117"/>
      <c r="H49" s="117"/>
      <c r="I49" s="117"/>
      <c r="J49" s="50"/>
    </row>
    <row r="50" spans="1:12" ht="22.5" customHeight="1" x14ac:dyDescent="0.65">
      <c r="A50" t="s">
        <v>41</v>
      </c>
      <c r="B50" s="11">
        <v>5</v>
      </c>
      <c r="C50" s="2"/>
      <c r="D50" s="2">
        <v>20933</v>
      </c>
      <c r="E50" s="2"/>
      <c r="F50" s="117">
        <v>21045</v>
      </c>
      <c r="G50" s="117"/>
      <c r="H50" s="117">
        <v>20933</v>
      </c>
      <c r="I50" s="117"/>
      <c r="J50" s="117">
        <v>21045</v>
      </c>
    </row>
    <row r="51" spans="1:12" ht="22.5" customHeight="1" x14ac:dyDescent="0.65">
      <c r="A51" t="s">
        <v>42</v>
      </c>
      <c r="C51" s="2"/>
      <c r="E51" s="2"/>
      <c r="F51" s="50"/>
      <c r="G51" s="117"/>
      <c r="H51" s="117"/>
      <c r="I51" s="117"/>
      <c r="J51" s="50"/>
    </row>
    <row r="52" spans="1:12" ht="22.5" customHeight="1" x14ac:dyDescent="0.65">
      <c r="A52" t="s">
        <v>41</v>
      </c>
      <c r="B52" s="11">
        <v>2</v>
      </c>
      <c r="C52" s="2"/>
      <c r="D52" s="2">
        <v>24557</v>
      </c>
      <c r="E52" s="2"/>
      <c r="F52" s="117">
        <v>19506</v>
      </c>
      <c r="G52" s="117"/>
      <c r="H52" s="117">
        <v>24557</v>
      </c>
      <c r="I52" s="117"/>
      <c r="J52" s="117">
        <v>19506</v>
      </c>
      <c r="K52" s="43"/>
    </row>
    <row r="53" spans="1:12" ht="22.5" customHeight="1" x14ac:dyDescent="0.65">
      <c r="A53" t="s">
        <v>43</v>
      </c>
      <c r="B53" s="11">
        <v>10</v>
      </c>
      <c r="D53" s="2">
        <v>3565</v>
      </c>
      <c r="F53" s="117">
        <v>3565</v>
      </c>
      <c r="G53" s="117"/>
      <c r="H53" s="117">
        <f>28122-H52</f>
        <v>3565</v>
      </c>
      <c r="I53" s="117"/>
      <c r="J53" s="117">
        <v>3565</v>
      </c>
      <c r="K53" s="43"/>
      <c r="L53" s="43"/>
    </row>
    <row r="54" spans="1:12" ht="22.5" customHeight="1" x14ac:dyDescent="0.65">
      <c r="A54" t="s">
        <v>44</v>
      </c>
      <c r="C54" s="2"/>
      <c r="E54" s="2"/>
      <c r="F54" s="50"/>
      <c r="G54" s="117"/>
      <c r="H54" s="117"/>
      <c r="I54" s="117"/>
      <c r="J54" s="50"/>
    </row>
    <row r="55" spans="1:12" ht="22.5" customHeight="1" x14ac:dyDescent="0.65">
      <c r="A55" t="s">
        <v>45</v>
      </c>
      <c r="B55" s="11">
        <v>8</v>
      </c>
      <c r="C55" s="2"/>
      <c r="D55" s="16">
        <v>36000</v>
      </c>
      <c r="E55" s="2"/>
      <c r="F55" s="16">
        <v>36000</v>
      </c>
      <c r="G55" s="117"/>
      <c r="H55" s="117">
        <v>36000</v>
      </c>
      <c r="I55" s="117"/>
      <c r="J55" s="16">
        <v>36000</v>
      </c>
    </row>
    <row r="56" spans="1:12" ht="22.5" customHeight="1" x14ac:dyDescent="0.65">
      <c r="A56" t="s">
        <v>46</v>
      </c>
      <c r="C56" s="2"/>
      <c r="D56" s="2">
        <v>2859</v>
      </c>
      <c r="E56" s="2"/>
      <c r="F56" s="117">
        <v>3183</v>
      </c>
      <c r="G56" s="117"/>
      <c r="H56" s="117">
        <v>2859</v>
      </c>
      <c r="I56" s="117"/>
      <c r="J56" s="117">
        <v>3183</v>
      </c>
    </row>
    <row r="57" spans="1:12" ht="22.5" customHeight="1" x14ac:dyDescent="0.65">
      <c r="A57" t="s">
        <v>47</v>
      </c>
      <c r="C57" s="2"/>
      <c r="D57" s="25">
        <v>29087</v>
      </c>
      <c r="E57" s="2"/>
      <c r="F57" s="25">
        <v>21311</v>
      </c>
      <c r="G57" s="117"/>
      <c r="H57" s="117">
        <v>29087</v>
      </c>
      <c r="I57" s="117"/>
      <c r="J57" s="25">
        <v>21311</v>
      </c>
    </row>
    <row r="58" spans="1:12" ht="22.5" customHeight="1" x14ac:dyDescent="0.7">
      <c r="A58" s="5" t="s">
        <v>48</v>
      </c>
      <c r="C58" s="3"/>
      <c r="D58" s="82">
        <f>SUM(D46:D57)</f>
        <v>371473</v>
      </c>
      <c r="E58" s="3"/>
      <c r="F58" s="82">
        <f>SUM(F46:F57)</f>
        <v>192615</v>
      </c>
      <c r="H58" s="82">
        <f>SUM(H46:H57)</f>
        <v>371160</v>
      </c>
      <c r="I58" s="3"/>
      <c r="J58" s="82">
        <f>SUM(J46:J57)</f>
        <v>191574</v>
      </c>
    </row>
    <row r="59" spans="1:12" ht="22.5" customHeight="1" x14ac:dyDescent="0.7">
      <c r="A59" s="5"/>
      <c r="C59" s="2"/>
      <c r="E59" s="2"/>
      <c r="H59" s="2"/>
      <c r="I59" s="2"/>
      <c r="J59" s="2"/>
    </row>
    <row r="60" spans="1:12" ht="22.5" customHeight="1" x14ac:dyDescent="0.7">
      <c r="A60" s="18" t="s">
        <v>49</v>
      </c>
      <c r="C60" s="2"/>
      <c r="E60" s="2"/>
      <c r="H60" s="2"/>
      <c r="I60" s="2"/>
      <c r="J60" s="2"/>
    </row>
    <row r="61" spans="1:12" s="68" customFormat="1" ht="22.5" customHeight="1" x14ac:dyDescent="0.65">
      <c r="A61" t="s">
        <v>50</v>
      </c>
      <c r="B61" s="11"/>
      <c r="C61" s="103"/>
      <c r="D61" s="103">
        <v>2431</v>
      </c>
      <c r="E61" s="103"/>
      <c r="F61" s="103">
        <v>2148</v>
      </c>
      <c r="H61" s="103">
        <v>2431</v>
      </c>
      <c r="I61" s="103"/>
      <c r="J61" s="103">
        <v>2148</v>
      </c>
    </row>
    <row r="62" spans="1:12" s="68" customFormat="1" ht="22.5" hidden="1" customHeight="1" x14ac:dyDescent="0.65">
      <c r="A62" t="s">
        <v>51</v>
      </c>
      <c r="B62" s="11"/>
      <c r="C62" s="2"/>
      <c r="D62" s="50"/>
      <c r="E62" s="2"/>
      <c r="F62" s="76"/>
      <c r="G62"/>
      <c r="H62" s="50"/>
      <c r="I62" s="2"/>
      <c r="J62" s="50"/>
    </row>
    <row r="63" spans="1:12" s="68" customFormat="1" ht="22.5" customHeight="1" x14ac:dyDescent="0.65">
      <c r="A63" t="s">
        <v>52</v>
      </c>
      <c r="B63" s="11">
        <v>5</v>
      </c>
      <c r="C63" s="103"/>
      <c r="D63" s="105">
        <v>151082</v>
      </c>
      <c r="E63" s="103"/>
      <c r="F63" s="103">
        <v>162044</v>
      </c>
      <c r="H63" s="103">
        <v>151082</v>
      </c>
      <c r="I63" s="103"/>
      <c r="J63" s="103">
        <v>162044</v>
      </c>
    </row>
    <row r="64" spans="1:12" s="68" customFormat="1" ht="22.5" customHeight="1" x14ac:dyDescent="0.65">
      <c r="A64" t="s">
        <v>53</v>
      </c>
      <c r="B64" s="11">
        <v>2</v>
      </c>
      <c r="C64" s="103"/>
      <c r="D64" s="103">
        <v>367894</v>
      </c>
      <c r="E64" s="103"/>
      <c r="F64" s="103">
        <v>324803</v>
      </c>
      <c r="G64"/>
      <c r="H64" s="103">
        <v>367894</v>
      </c>
      <c r="I64" s="2"/>
      <c r="J64" s="103">
        <v>324803</v>
      </c>
      <c r="K64" s="43"/>
    </row>
    <row r="65" spans="1:11" s="68" customFormat="1" ht="22.5" customHeight="1" x14ac:dyDescent="0.65">
      <c r="A65" t="s">
        <v>54</v>
      </c>
      <c r="B65" s="11">
        <v>10</v>
      </c>
      <c r="C65" s="103"/>
      <c r="D65" s="103">
        <v>39123</v>
      </c>
      <c r="E65" s="103"/>
      <c r="F65" s="103">
        <v>40905</v>
      </c>
      <c r="G65"/>
      <c r="H65" s="103">
        <f>407017-H64</f>
        <v>39123</v>
      </c>
      <c r="I65" s="2"/>
      <c r="J65" s="103">
        <v>40905</v>
      </c>
      <c r="K65" s="43"/>
    </row>
    <row r="66" spans="1:11" ht="22.5" customHeight="1" x14ac:dyDescent="0.65">
      <c r="A66" t="s">
        <v>55</v>
      </c>
      <c r="B66" s="11">
        <v>8</v>
      </c>
      <c r="C66" s="2"/>
      <c r="D66" s="2">
        <v>71111</v>
      </c>
      <c r="E66" s="2"/>
      <c r="F66" s="2">
        <v>92104</v>
      </c>
      <c r="H66" s="2">
        <v>71111</v>
      </c>
      <c r="I66" s="2"/>
      <c r="J66" s="2">
        <v>92104</v>
      </c>
      <c r="K66" s="43"/>
    </row>
    <row r="67" spans="1:11" ht="22.5" customHeight="1" x14ac:dyDescent="0.65">
      <c r="A67" t="s">
        <v>56</v>
      </c>
      <c r="C67" s="2"/>
      <c r="D67" s="2">
        <v>4271</v>
      </c>
      <c r="E67" s="2"/>
      <c r="F67" s="2">
        <v>4964</v>
      </c>
      <c r="H67" s="103">
        <v>4271</v>
      </c>
      <c r="I67" s="2"/>
      <c r="J67" s="2">
        <v>4964</v>
      </c>
    </row>
    <row r="68" spans="1:11" ht="22.5" customHeight="1" x14ac:dyDescent="0.65">
      <c r="A68" t="s">
        <v>57</v>
      </c>
      <c r="C68" s="2"/>
      <c r="D68" s="2">
        <v>32946</v>
      </c>
      <c r="E68" s="2"/>
      <c r="F68" s="2">
        <v>31555</v>
      </c>
      <c r="H68" s="103">
        <v>32946</v>
      </c>
      <c r="I68" s="2"/>
      <c r="J68" s="2">
        <v>31555</v>
      </c>
    </row>
    <row r="69" spans="1:11" ht="22.5" customHeight="1" x14ac:dyDescent="0.65">
      <c r="A69" t="s">
        <v>58</v>
      </c>
      <c r="B69" s="11">
        <v>2</v>
      </c>
      <c r="C69" s="2"/>
      <c r="D69" s="106">
        <v>47983</v>
      </c>
      <c r="E69" s="2"/>
      <c r="F69" s="106">
        <v>46254</v>
      </c>
      <c r="H69" s="103">
        <v>47983</v>
      </c>
      <c r="I69" s="2"/>
      <c r="J69" s="106">
        <v>46254</v>
      </c>
    </row>
    <row r="70" spans="1:11" ht="22.5" customHeight="1" x14ac:dyDescent="0.7">
      <c r="A70" s="5" t="s">
        <v>59</v>
      </c>
      <c r="C70" s="3"/>
      <c r="D70" s="82">
        <f>SUM(D61:D69)</f>
        <v>716841</v>
      </c>
      <c r="E70" s="3"/>
      <c r="F70" s="82">
        <f>SUM(F61:F69)</f>
        <v>704777</v>
      </c>
      <c r="H70" s="82">
        <f>SUM(H61:H69)</f>
        <v>716841</v>
      </c>
      <c r="I70" s="3"/>
      <c r="J70" s="82">
        <f>SUM(J61:J69)</f>
        <v>704777</v>
      </c>
    </row>
    <row r="71" spans="1:11" ht="22.5" customHeight="1" x14ac:dyDescent="0.65">
      <c r="A71" s="17"/>
      <c r="B71" s="20"/>
      <c r="C71" s="6"/>
      <c r="D71" s="6"/>
      <c r="E71" s="6"/>
      <c r="F71" s="6"/>
      <c r="G71" s="17"/>
      <c r="H71" s="6"/>
      <c r="I71" s="6"/>
      <c r="J71" s="6"/>
    </row>
    <row r="72" spans="1:11" ht="22.5" customHeight="1" thickBot="1" x14ac:dyDescent="0.75">
      <c r="A72" s="5" t="s">
        <v>60</v>
      </c>
      <c r="C72" s="3"/>
      <c r="D72" s="83">
        <f>SUM(D58+D70)</f>
        <v>1088314</v>
      </c>
      <c r="E72" s="3"/>
      <c r="F72" s="83">
        <f>SUM(F58+F70)</f>
        <v>897392</v>
      </c>
      <c r="H72" s="83">
        <f>SUM(H58+H70)</f>
        <v>1088001</v>
      </c>
      <c r="I72" s="3"/>
      <c r="J72" s="83">
        <f>SUM(J58+J70)</f>
        <v>896351</v>
      </c>
    </row>
    <row r="73" spans="1:11" ht="22.5" customHeight="1" thickTop="1" x14ac:dyDescent="0.7">
      <c r="A73" s="5"/>
      <c r="C73" s="3"/>
      <c r="D73" s="84"/>
      <c r="E73" s="3"/>
      <c r="F73" s="84"/>
      <c r="H73" s="84"/>
      <c r="I73" s="3"/>
      <c r="J73" s="84"/>
    </row>
    <row r="74" spans="1:11" ht="24" customHeight="1" x14ac:dyDescent="0.7">
      <c r="A74" s="4" t="s">
        <v>0</v>
      </c>
    </row>
    <row r="75" spans="1:11" ht="24" customHeight="1" x14ac:dyDescent="0.7">
      <c r="A75" s="4" t="s">
        <v>1</v>
      </c>
    </row>
    <row r="76" spans="1:11" ht="24" customHeight="1" x14ac:dyDescent="0.7">
      <c r="A76" s="4"/>
      <c r="D76" s="104"/>
      <c r="F76" s="104"/>
    </row>
    <row r="77" spans="1:11" ht="24" customHeight="1" x14ac:dyDescent="0.7">
      <c r="A77" s="4"/>
      <c r="D77" s="147" t="s">
        <v>2</v>
      </c>
      <c r="E77" s="147"/>
      <c r="F77" s="147"/>
      <c r="G77" s="5"/>
      <c r="H77" s="147" t="s">
        <v>3</v>
      </c>
      <c r="I77" s="147"/>
      <c r="J77" s="147"/>
    </row>
    <row r="78" spans="1:11" ht="24" customHeight="1" x14ac:dyDescent="0.7">
      <c r="A78" s="4"/>
      <c r="C78" s="11"/>
      <c r="D78" s="21" t="s">
        <v>4</v>
      </c>
      <c r="E78" s="21"/>
      <c r="F78" s="21" t="s">
        <v>5</v>
      </c>
      <c r="G78" s="21"/>
      <c r="H78" s="21" t="s">
        <v>4</v>
      </c>
      <c r="I78" s="21"/>
      <c r="J78" s="21" t="s">
        <v>5</v>
      </c>
    </row>
    <row r="79" spans="1:11" ht="24" customHeight="1" x14ac:dyDescent="0.7">
      <c r="A79" s="4" t="s">
        <v>61</v>
      </c>
      <c r="C79" s="21"/>
      <c r="D79" s="21">
        <v>2568</v>
      </c>
      <c r="E79" s="21"/>
      <c r="F79" s="21">
        <v>2567</v>
      </c>
      <c r="H79" s="21">
        <v>2568</v>
      </c>
      <c r="I79" s="21"/>
      <c r="J79" s="21">
        <v>2567</v>
      </c>
    </row>
    <row r="80" spans="1:11" ht="24" customHeight="1" x14ac:dyDescent="0.7">
      <c r="A80" s="4"/>
      <c r="C80" s="21"/>
      <c r="D80" s="21" t="s">
        <v>8</v>
      </c>
      <c r="E80" s="21"/>
      <c r="F80" s="21"/>
      <c r="H80" s="21" t="s">
        <v>8</v>
      </c>
      <c r="I80" s="21"/>
      <c r="J80" s="21"/>
    </row>
    <row r="81" spans="1:10" ht="24" customHeight="1" x14ac:dyDescent="0.7">
      <c r="A81" s="4"/>
      <c r="C81" s="11"/>
      <c r="D81" s="146" t="s">
        <v>9</v>
      </c>
      <c r="E81" s="146"/>
      <c r="F81" s="146"/>
      <c r="G81" s="146"/>
      <c r="H81" s="146"/>
      <c r="I81" s="146"/>
      <c r="J81" s="146"/>
    </row>
    <row r="82" spans="1:10" ht="22.5" customHeight="1" x14ac:dyDescent="0.7">
      <c r="A82" s="18" t="s">
        <v>62</v>
      </c>
      <c r="C82" s="2"/>
      <c r="E82" s="2"/>
      <c r="H82" s="2"/>
      <c r="I82" s="2"/>
      <c r="J82" s="2"/>
    </row>
    <row r="83" spans="1:10" ht="22.5" customHeight="1" x14ac:dyDescent="0.65">
      <c r="A83" s="68" t="s">
        <v>63</v>
      </c>
      <c r="C83" s="2"/>
      <c r="E83" s="2"/>
      <c r="H83" s="2"/>
      <c r="I83" s="2"/>
      <c r="J83" s="2"/>
    </row>
    <row r="84" spans="1:10" ht="22.5" customHeight="1" x14ac:dyDescent="0.65">
      <c r="A84" s="68" t="s">
        <v>64</v>
      </c>
      <c r="C84" s="2"/>
      <c r="E84" s="2"/>
      <c r="H84" s="2"/>
      <c r="I84" s="2"/>
      <c r="J84" s="2"/>
    </row>
    <row r="85" spans="1:10" ht="22.5" customHeight="1" x14ac:dyDescent="0.65">
      <c r="A85" s="24" t="s">
        <v>65</v>
      </c>
      <c r="C85" s="2"/>
      <c r="E85" s="2"/>
      <c r="H85" s="2"/>
      <c r="I85" s="2"/>
      <c r="J85" s="2"/>
    </row>
    <row r="86" spans="1:10" ht="22.5" customHeight="1" thickBot="1" x14ac:dyDescent="0.7">
      <c r="A86" s="24" t="s">
        <v>66</v>
      </c>
      <c r="C86" s="108"/>
      <c r="D86" s="107">
        <v>2048255</v>
      </c>
      <c r="E86" s="108"/>
      <c r="F86" s="107">
        <v>2048255</v>
      </c>
      <c r="H86" s="107">
        <v>2048255</v>
      </c>
      <c r="I86" s="108"/>
      <c r="J86" s="107">
        <v>2048255</v>
      </c>
    </row>
    <row r="87" spans="1:10" ht="22.5" customHeight="1" thickTop="1" x14ac:dyDescent="0.65">
      <c r="A87" s="68" t="s">
        <v>67</v>
      </c>
      <c r="C87" s="108"/>
      <c r="D87" s="109"/>
      <c r="E87" s="108"/>
      <c r="F87" s="109"/>
      <c r="H87" s="109"/>
      <c r="I87" s="108"/>
      <c r="J87" s="109"/>
    </row>
    <row r="88" spans="1:10" ht="22.5" customHeight="1" x14ac:dyDescent="0.65">
      <c r="A88" s="24" t="s">
        <v>65</v>
      </c>
      <c r="C88" s="108"/>
      <c r="D88" s="109"/>
      <c r="E88" s="108"/>
      <c r="F88" s="109"/>
      <c r="H88" s="109"/>
      <c r="I88" s="108"/>
      <c r="J88" s="109"/>
    </row>
    <row r="89" spans="1:10" ht="22.5" customHeight="1" x14ac:dyDescent="0.65">
      <c r="A89" s="24" t="s">
        <v>66</v>
      </c>
      <c r="C89" s="2"/>
      <c r="D89" s="2">
        <v>2048255</v>
      </c>
      <c r="E89" s="2"/>
      <c r="F89" s="2">
        <v>2048255</v>
      </c>
      <c r="H89" s="2">
        <v>2048255</v>
      </c>
      <c r="I89" s="2"/>
      <c r="J89" s="2">
        <v>2048255</v>
      </c>
    </row>
    <row r="90" spans="1:10" ht="22.5" customHeight="1" x14ac:dyDescent="0.65">
      <c r="A90" t="s">
        <v>68</v>
      </c>
      <c r="C90" s="2"/>
      <c r="D90" s="2">
        <v>283564</v>
      </c>
      <c r="E90" s="2"/>
      <c r="F90" s="2">
        <v>283564</v>
      </c>
      <c r="H90" s="2">
        <v>283564</v>
      </c>
      <c r="I90" s="2"/>
      <c r="J90" s="2">
        <v>283564</v>
      </c>
    </row>
    <row r="91" spans="1:10" ht="22.5" customHeight="1" x14ac:dyDescent="0.65">
      <c r="A91" s="68" t="s">
        <v>69</v>
      </c>
      <c r="C91" s="2"/>
      <c r="E91" s="2"/>
      <c r="H91" s="2"/>
      <c r="I91" s="2"/>
      <c r="J91" s="2"/>
    </row>
    <row r="92" spans="1:10" ht="22.5" customHeight="1" x14ac:dyDescent="0.65">
      <c r="A92" t="s">
        <v>70</v>
      </c>
      <c r="C92" s="2"/>
      <c r="E92" s="2"/>
      <c r="H92" s="2"/>
      <c r="I92" s="2"/>
      <c r="J92" s="2"/>
    </row>
    <row r="93" spans="1:10" ht="22.5" customHeight="1" x14ac:dyDescent="0.65">
      <c r="A93" t="s">
        <v>71</v>
      </c>
      <c r="C93" s="2"/>
      <c r="D93" s="2">
        <v>204825</v>
      </c>
      <c r="E93" s="2"/>
      <c r="F93" s="2">
        <v>204825</v>
      </c>
      <c r="H93" s="2">
        <v>204825</v>
      </c>
      <c r="I93" s="2"/>
      <c r="J93" s="2">
        <v>204825</v>
      </c>
    </row>
    <row r="94" spans="1:10" ht="22.5" customHeight="1" x14ac:dyDescent="0.65">
      <c r="A94" s="68" t="s">
        <v>72</v>
      </c>
      <c r="C94" s="2"/>
      <c r="D94" s="106">
        <f>'SH11'!I24</f>
        <v>1244387</v>
      </c>
      <c r="E94" s="2"/>
      <c r="F94" s="106">
        <v>1232970</v>
      </c>
      <c r="H94" s="93">
        <f>'SH13'!J23</f>
        <v>1116366</v>
      </c>
      <c r="I94" s="2"/>
      <c r="J94" s="106">
        <f>'SH13'!J11</f>
        <v>1092552</v>
      </c>
    </row>
    <row r="95" spans="1:10" ht="22.5" customHeight="1" x14ac:dyDescent="0.7">
      <c r="A95" s="5" t="s">
        <v>74</v>
      </c>
      <c r="C95" s="3"/>
      <c r="D95" s="84">
        <f>SUM(D89:D94)</f>
        <v>3781031</v>
      </c>
      <c r="E95" s="3"/>
      <c r="F95" s="84">
        <f>SUM(F89:F94)</f>
        <v>3769614</v>
      </c>
      <c r="H95" s="84">
        <f>SUM(H89:H94)</f>
        <v>3653010</v>
      </c>
      <c r="I95" s="3"/>
      <c r="J95" s="84">
        <f>SUM(J89:J94)</f>
        <v>3629196</v>
      </c>
    </row>
    <row r="96" spans="1:10" ht="22.5" customHeight="1" x14ac:dyDescent="0.65">
      <c r="A96" t="s">
        <v>75</v>
      </c>
      <c r="C96" s="2"/>
      <c r="D96" s="33">
        <v>0</v>
      </c>
      <c r="E96" s="2"/>
      <c r="F96" s="33">
        <v>0</v>
      </c>
      <c r="H96" s="33">
        <v>0</v>
      </c>
      <c r="I96" s="2"/>
      <c r="J96" s="33">
        <v>0</v>
      </c>
    </row>
    <row r="97" spans="1:10" ht="22.5" customHeight="1" x14ac:dyDescent="0.7">
      <c r="A97" s="5" t="s">
        <v>76</v>
      </c>
      <c r="C97" s="3"/>
      <c r="D97" s="82">
        <f>SUM(D95:D96)</f>
        <v>3781031</v>
      </c>
      <c r="E97" s="3"/>
      <c r="F97" s="82">
        <f>SUM(F95:F96)</f>
        <v>3769614</v>
      </c>
      <c r="H97" s="82">
        <f>SUM(H95:H96)</f>
        <v>3653010</v>
      </c>
      <c r="I97" s="3"/>
      <c r="J97" s="82">
        <f>SUM(J95:J96)</f>
        <v>3629196</v>
      </c>
    </row>
    <row r="98" spans="1:10" ht="22.5" customHeight="1" x14ac:dyDescent="0.7">
      <c r="A98" s="5"/>
      <c r="C98" s="3"/>
      <c r="D98" s="3"/>
      <c r="E98" s="3"/>
      <c r="F98" s="3"/>
      <c r="H98" s="3"/>
      <c r="I98" s="3"/>
      <c r="J98" s="3"/>
    </row>
    <row r="99" spans="1:10" ht="22.5" customHeight="1" thickBot="1" x14ac:dyDescent="0.75">
      <c r="A99" s="5" t="s">
        <v>77</v>
      </c>
      <c r="C99" s="3"/>
      <c r="D99" s="83">
        <f>SUM(D72+D97)</f>
        <v>4869345</v>
      </c>
      <c r="E99" s="3"/>
      <c r="F99" s="83">
        <f>SUM(F72+F97)</f>
        <v>4667006</v>
      </c>
      <c r="H99" s="83">
        <f>SUM(H72+H97)</f>
        <v>4741011</v>
      </c>
      <c r="I99" s="3"/>
      <c r="J99" s="83">
        <f>SUM(J72+J97)</f>
        <v>4525547</v>
      </c>
    </row>
    <row r="100" spans="1:10" ht="22.5" customHeight="1" thickTop="1" x14ac:dyDescent="0.7">
      <c r="A100" s="4"/>
      <c r="B100" s="114"/>
      <c r="D100" s="115"/>
      <c r="F100" s="115"/>
      <c r="H100" s="115">
        <f>+H35-H99</f>
        <v>0</v>
      </c>
      <c r="J100" s="115">
        <f>+J35-J99</f>
        <v>0</v>
      </c>
    </row>
    <row r="101" spans="1:10" x14ac:dyDescent="0.65">
      <c r="D101" s="43"/>
      <c r="F101" s="43"/>
      <c r="H101" s="43"/>
      <c r="J101" s="43"/>
    </row>
  </sheetData>
  <mergeCells count="9">
    <mergeCell ref="D81:J81"/>
    <mergeCell ref="D44:J44"/>
    <mergeCell ref="D77:F77"/>
    <mergeCell ref="H77:J77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T42"/>
  <sheetViews>
    <sheetView view="pageBreakPreview" zoomScale="55" zoomScaleNormal="85" zoomScaleSheetLayoutView="55" workbookViewId="0">
      <selection activeCell="M36" sqref="M36"/>
    </sheetView>
  </sheetViews>
  <sheetFormatPr defaultColWidth="9.09765625" defaultRowHeight="24" customHeight="1" x14ac:dyDescent="0.65"/>
  <cols>
    <col min="1" max="1" width="51.6992187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  <col min="13" max="13" width="16.59765625" bestFit="1" customWidth="1"/>
    <col min="14" max="14" width="11.8984375" bestFit="1" customWidth="1"/>
    <col min="16" max="16" width="17.69921875" bestFit="1" customWidth="1"/>
    <col min="17" max="17" width="11.8984375" bestFit="1" customWidth="1"/>
    <col min="19" max="20" width="11.8984375" bestFit="1" customWidth="1"/>
  </cols>
  <sheetData>
    <row r="1" spans="1:20" ht="24" customHeight="1" x14ac:dyDescent="0.7">
      <c r="A1" s="4" t="s">
        <v>0</v>
      </c>
    </row>
    <row r="2" spans="1:20" ht="24" customHeight="1" x14ac:dyDescent="0.7">
      <c r="A2" s="4" t="s">
        <v>78</v>
      </c>
      <c r="B2" s="22"/>
    </row>
    <row r="3" spans="1:20" ht="24" customHeight="1" x14ac:dyDescent="0.65">
      <c r="A3" s="23"/>
      <c r="B3" s="20"/>
      <c r="C3" s="6"/>
      <c r="D3" s="6"/>
      <c r="E3" s="6"/>
      <c r="F3" s="17"/>
      <c r="G3" s="6"/>
      <c r="H3" s="6"/>
      <c r="I3" s="6"/>
    </row>
    <row r="4" spans="1:20" ht="22.4" customHeight="1" x14ac:dyDescent="0.7">
      <c r="A4" s="4"/>
      <c r="C4" s="147" t="s">
        <v>2</v>
      </c>
      <c r="D4" s="147"/>
      <c r="E4" s="147"/>
      <c r="G4" s="147" t="s">
        <v>3</v>
      </c>
      <c r="H4" s="147"/>
      <c r="I4" s="147"/>
    </row>
    <row r="5" spans="1:20" ht="22.4" customHeight="1" x14ac:dyDescent="0.7">
      <c r="A5" s="4"/>
      <c r="C5" s="148" t="s">
        <v>79</v>
      </c>
      <c r="D5" s="148"/>
      <c r="E5" s="148"/>
      <c r="G5" s="148" t="s">
        <v>79</v>
      </c>
      <c r="H5" s="148"/>
      <c r="I5" s="148"/>
    </row>
    <row r="6" spans="1:20" ht="22.4" customHeight="1" x14ac:dyDescent="0.7">
      <c r="A6" s="4"/>
      <c r="C6" s="148" t="s">
        <v>80</v>
      </c>
      <c r="D6" s="148"/>
      <c r="E6" s="148"/>
      <c r="G6" s="148" t="s">
        <v>80</v>
      </c>
      <c r="H6" s="148"/>
      <c r="I6" s="148"/>
      <c r="M6" s="142"/>
      <c r="N6" s="142"/>
    </row>
    <row r="7" spans="1:20" ht="22.4" customHeight="1" x14ac:dyDescent="0.7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  <c r="M7" s="142"/>
      <c r="N7" s="142"/>
    </row>
    <row r="8" spans="1:20" ht="22.4" customHeight="1" x14ac:dyDescent="0.7">
      <c r="A8" s="5"/>
      <c r="C8" s="146" t="s">
        <v>9</v>
      </c>
      <c r="D8" s="146"/>
      <c r="E8" s="146"/>
      <c r="F8" s="146"/>
      <c r="G8" s="146"/>
      <c r="H8" s="146"/>
      <c r="I8" s="146"/>
      <c r="M8" s="142"/>
      <c r="N8" s="142"/>
    </row>
    <row r="9" spans="1:20" ht="22.5" customHeight="1" x14ac:dyDescent="0.7">
      <c r="A9" s="18" t="s">
        <v>81</v>
      </c>
      <c r="C9" s="2"/>
      <c r="D9" s="2"/>
      <c r="E9" s="2"/>
      <c r="G9" s="2"/>
      <c r="H9" s="2"/>
      <c r="I9" s="2"/>
      <c r="M9" s="142"/>
      <c r="N9" s="142"/>
    </row>
    <row r="10" spans="1:20" ht="22.5" hidden="1" customHeight="1" x14ac:dyDescent="0.65">
      <c r="A10" t="s">
        <v>82</v>
      </c>
      <c r="C10" s="47">
        <v>0</v>
      </c>
      <c r="D10" s="7"/>
      <c r="E10" s="47">
        <v>0</v>
      </c>
      <c r="G10" s="47">
        <v>0</v>
      </c>
      <c r="H10" s="7"/>
      <c r="I10" s="47">
        <v>0</v>
      </c>
      <c r="M10" s="143"/>
      <c r="N10" s="143"/>
      <c r="O10" s="143"/>
      <c r="P10" s="143"/>
      <c r="Q10" s="143"/>
      <c r="R10" s="143"/>
      <c r="S10" s="143"/>
      <c r="T10" s="143"/>
    </row>
    <row r="11" spans="1:20" ht="22.5" customHeight="1" x14ac:dyDescent="0.65">
      <c r="A11" t="s">
        <v>83</v>
      </c>
      <c r="C11" s="7">
        <v>172279</v>
      </c>
      <c r="D11" s="7"/>
      <c r="E11" s="7">
        <v>175107</v>
      </c>
      <c r="G11" s="7">
        <v>172279</v>
      </c>
      <c r="H11" s="7"/>
      <c r="I11" s="7">
        <v>175117</v>
      </c>
      <c r="M11" s="143"/>
      <c r="N11" s="143"/>
      <c r="O11" s="143"/>
      <c r="P11" s="143"/>
      <c r="Q11" s="143"/>
      <c r="R11" s="143"/>
      <c r="S11" s="143"/>
      <c r="T11" s="143"/>
    </row>
    <row r="12" spans="1:20" ht="22.5" customHeight="1" x14ac:dyDescent="0.65">
      <c r="A12" t="s">
        <v>84</v>
      </c>
      <c r="C12" s="7">
        <v>9960</v>
      </c>
      <c r="D12" s="7"/>
      <c r="E12" s="7">
        <v>18098</v>
      </c>
      <c r="G12" s="7">
        <v>9960</v>
      </c>
      <c r="H12" s="7"/>
      <c r="I12" s="7">
        <v>18098</v>
      </c>
      <c r="M12" s="143"/>
      <c r="N12" s="143"/>
      <c r="O12" s="143"/>
      <c r="P12" s="143"/>
      <c r="Q12" s="143"/>
      <c r="R12" s="143"/>
      <c r="S12" s="143"/>
      <c r="T12" s="143"/>
    </row>
    <row r="13" spans="1:20" ht="22.5" customHeight="1" x14ac:dyDescent="0.65">
      <c r="A13" t="s">
        <v>85</v>
      </c>
      <c r="C13" s="7">
        <v>5225</v>
      </c>
      <c r="D13" s="7"/>
      <c r="E13" s="7">
        <v>6222</v>
      </c>
      <c r="G13" s="7">
        <v>5225</v>
      </c>
      <c r="H13" s="7"/>
      <c r="I13" s="7">
        <v>6222</v>
      </c>
      <c r="M13" s="143"/>
      <c r="N13" s="143"/>
      <c r="O13" s="143"/>
      <c r="P13" s="143"/>
      <c r="Q13" s="143"/>
      <c r="R13" s="143"/>
      <c r="S13" s="143"/>
      <c r="T13" s="143"/>
    </row>
    <row r="14" spans="1:20" ht="22.5" customHeight="1" x14ac:dyDescent="0.65">
      <c r="A14" t="s">
        <v>86</v>
      </c>
      <c r="C14" s="7">
        <v>17166</v>
      </c>
      <c r="D14" s="7"/>
      <c r="E14" s="7">
        <v>15272</v>
      </c>
      <c r="G14" s="7">
        <v>17166</v>
      </c>
      <c r="H14" s="7"/>
      <c r="I14" s="7">
        <v>15272</v>
      </c>
      <c r="M14" s="143"/>
      <c r="N14" s="143"/>
      <c r="O14" s="143"/>
      <c r="P14" s="143"/>
      <c r="Q14" s="143"/>
      <c r="R14" s="143"/>
      <c r="S14" s="143"/>
      <c r="T14" s="143"/>
    </row>
    <row r="15" spans="1:20" ht="22.5" customHeight="1" x14ac:dyDescent="0.65">
      <c r="A15" t="s">
        <v>87</v>
      </c>
      <c r="C15" s="47">
        <v>1559</v>
      </c>
      <c r="D15" s="7"/>
      <c r="E15" s="47">
        <v>1758</v>
      </c>
      <c r="G15" s="47">
        <v>1559</v>
      </c>
      <c r="H15" s="7"/>
      <c r="I15" s="47">
        <v>1758</v>
      </c>
      <c r="M15" s="143"/>
      <c r="N15" s="143"/>
      <c r="O15" s="143"/>
      <c r="P15" s="143"/>
      <c r="Q15" s="143"/>
      <c r="R15" s="143"/>
      <c r="S15" s="143"/>
      <c r="T15" s="143"/>
    </row>
    <row r="16" spans="1:20" ht="22.5" customHeight="1" x14ac:dyDescent="0.65">
      <c r="A16" t="s">
        <v>88</v>
      </c>
      <c r="C16" s="7">
        <v>11418</v>
      </c>
      <c r="D16" s="7"/>
      <c r="E16" s="7">
        <v>9887</v>
      </c>
      <c r="G16" s="7">
        <v>11926</v>
      </c>
      <c r="H16" s="7"/>
      <c r="I16" s="7">
        <v>10495</v>
      </c>
      <c r="M16" s="143"/>
      <c r="N16" s="143"/>
      <c r="O16" s="143"/>
      <c r="P16" s="143"/>
      <c r="Q16" s="143"/>
      <c r="R16" s="143"/>
      <c r="S16" s="143"/>
      <c r="T16" s="143"/>
    </row>
    <row r="17" spans="1:20" ht="22.5" customHeight="1" x14ac:dyDescent="0.7">
      <c r="A17" s="5" t="s">
        <v>89</v>
      </c>
      <c r="C17" s="39">
        <f>SUM(C10:C16)</f>
        <v>217607</v>
      </c>
      <c r="D17" s="10"/>
      <c r="E17" s="82">
        <f>SUM(E10:E16)</f>
        <v>226344</v>
      </c>
      <c r="G17" s="82">
        <f>SUM(G10:G16)</f>
        <v>218115</v>
      </c>
      <c r="H17" s="10"/>
      <c r="I17" s="82">
        <f>SUM(I10:I16)</f>
        <v>226962</v>
      </c>
      <c r="M17" s="144"/>
      <c r="N17" s="144"/>
      <c r="O17" s="143"/>
      <c r="P17" s="144"/>
      <c r="Q17" s="144"/>
      <c r="R17" s="143"/>
      <c r="S17" s="144"/>
      <c r="T17" s="144"/>
    </row>
    <row r="18" spans="1:20" ht="15" customHeight="1" x14ac:dyDescent="0.65">
      <c r="A18" s="23"/>
      <c r="B18" s="20"/>
      <c r="C18" s="6"/>
      <c r="D18" s="6"/>
      <c r="E18" s="6"/>
      <c r="F18" s="17"/>
      <c r="G18" s="6"/>
      <c r="H18" s="6"/>
      <c r="I18" s="6"/>
      <c r="M18" s="143"/>
      <c r="N18" s="143"/>
      <c r="O18" s="143"/>
      <c r="P18" s="143"/>
      <c r="Q18" s="143"/>
      <c r="R18" s="143"/>
      <c r="S18" s="143"/>
      <c r="T18" s="143"/>
    </row>
    <row r="19" spans="1:20" ht="22.5" customHeight="1" x14ac:dyDescent="0.7">
      <c r="A19" s="18" t="s">
        <v>90</v>
      </c>
      <c r="C19" s="2"/>
      <c r="D19" s="2"/>
      <c r="E19" s="2"/>
      <c r="G19" s="2"/>
      <c r="H19" s="2"/>
      <c r="I19" s="2"/>
      <c r="M19" s="143"/>
      <c r="N19" s="143"/>
      <c r="O19" s="143"/>
      <c r="P19" s="143"/>
      <c r="Q19" s="143"/>
      <c r="R19" s="143"/>
      <c r="S19" s="143"/>
      <c r="T19" s="143"/>
    </row>
    <row r="20" spans="1:20" ht="22.5" hidden="1" customHeight="1" x14ac:dyDescent="0.65">
      <c r="A20" s="68" t="s">
        <v>91</v>
      </c>
      <c r="C20" s="47">
        <v>0</v>
      </c>
      <c r="D20" s="7"/>
      <c r="E20" s="47">
        <v>0</v>
      </c>
      <c r="G20" s="47">
        <v>0</v>
      </c>
      <c r="H20" s="7"/>
      <c r="I20" s="47">
        <v>0</v>
      </c>
      <c r="M20" s="143"/>
      <c r="N20" s="143"/>
      <c r="O20" s="143"/>
      <c r="P20" s="143"/>
      <c r="Q20" s="143"/>
      <c r="R20" s="143"/>
      <c r="S20" s="143"/>
      <c r="T20" s="143"/>
    </row>
    <row r="21" spans="1:20" ht="22.5" customHeight="1" x14ac:dyDescent="0.65">
      <c r="A21" t="s">
        <v>92</v>
      </c>
      <c r="C21" s="7">
        <v>84216</v>
      </c>
      <c r="D21" s="7"/>
      <c r="E21" s="7">
        <v>82193</v>
      </c>
      <c r="G21" s="7">
        <v>84216</v>
      </c>
      <c r="H21" s="7"/>
      <c r="I21" s="7">
        <v>82193</v>
      </c>
      <c r="M21" s="143"/>
      <c r="N21" s="143"/>
      <c r="O21" s="143"/>
      <c r="P21" s="143"/>
      <c r="Q21" s="143"/>
      <c r="R21" s="143"/>
      <c r="S21" s="143"/>
      <c r="T21" s="143"/>
    </row>
    <row r="22" spans="1:20" ht="22.5" customHeight="1" x14ac:dyDescent="0.65">
      <c r="A22" t="s">
        <v>93</v>
      </c>
      <c r="C22" s="7">
        <v>2320</v>
      </c>
      <c r="D22" s="7"/>
      <c r="E22" s="7">
        <v>2258</v>
      </c>
      <c r="G22" s="7">
        <v>2320</v>
      </c>
      <c r="H22" s="7"/>
      <c r="I22" s="7">
        <v>2258</v>
      </c>
      <c r="M22" s="143"/>
      <c r="N22" s="143"/>
      <c r="O22" s="143"/>
      <c r="P22" s="143"/>
      <c r="Q22" s="143"/>
      <c r="R22" s="143"/>
      <c r="S22" s="143"/>
      <c r="T22" s="143"/>
    </row>
    <row r="23" spans="1:20" ht="22.5" customHeight="1" x14ac:dyDescent="0.65">
      <c r="A23" t="s">
        <v>94</v>
      </c>
      <c r="C23" s="7">
        <v>60775</v>
      </c>
      <c r="D23" s="7"/>
      <c r="E23" s="7">
        <v>59578</v>
      </c>
      <c r="G23" s="7">
        <v>59815</v>
      </c>
      <c r="H23" s="7"/>
      <c r="I23" s="7">
        <v>56317</v>
      </c>
      <c r="M23" s="143"/>
      <c r="N23" s="143"/>
      <c r="O23" s="143"/>
      <c r="P23" s="143"/>
      <c r="Q23" s="143"/>
      <c r="R23" s="143"/>
      <c r="S23" s="143"/>
      <c r="T23" s="143"/>
    </row>
    <row r="24" spans="1:20" ht="22.5" customHeight="1" x14ac:dyDescent="0.7">
      <c r="A24" s="5" t="s">
        <v>95</v>
      </c>
      <c r="C24" s="82">
        <f>SUM(C20:C23)</f>
        <v>147311</v>
      </c>
      <c r="D24" s="3"/>
      <c r="E24" s="82">
        <f>SUM(E20:E23)</f>
        <v>144029</v>
      </c>
      <c r="G24" s="82">
        <f>SUM(G20:G23)</f>
        <v>146351</v>
      </c>
      <c r="H24" s="3"/>
      <c r="I24" s="82">
        <f>SUM(I20:I23)</f>
        <v>140768</v>
      </c>
      <c r="M24" s="144"/>
      <c r="N24" s="144"/>
      <c r="O24" s="143"/>
      <c r="P24" s="144"/>
      <c r="Q24" s="144"/>
      <c r="R24" s="143"/>
      <c r="S24" s="144"/>
      <c r="T24" s="144"/>
    </row>
    <row r="25" spans="1:20" ht="15" customHeight="1" x14ac:dyDescent="0.65">
      <c r="A25" s="23"/>
      <c r="B25" s="20"/>
      <c r="C25" s="6"/>
      <c r="D25" s="6"/>
      <c r="E25" s="6"/>
      <c r="F25" s="17"/>
      <c r="G25" s="6"/>
      <c r="H25" s="6"/>
      <c r="I25" s="6"/>
      <c r="M25" s="143"/>
      <c r="N25" s="143"/>
      <c r="O25" s="143"/>
      <c r="P25" s="143"/>
      <c r="Q25" s="143"/>
      <c r="R25" s="143"/>
      <c r="S25" s="143"/>
      <c r="T25" s="143"/>
    </row>
    <row r="26" spans="1:20" ht="22" x14ac:dyDescent="0.7">
      <c r="A26" s="5" t="s">
        <v>96</v>
      </c>
      <c r="B26" s="20"/>
      <c r="C26" s="84">
        <f>C17-C24</f>
        <v>70296</v>
      </c>
      <c r="D26" s="6"/>
      <c r="E26" s="84">
        <f>E17-E24</f>
        <v>82315</v>
      </c>
      <c r="F26" s="17"/>
      <c r="G26" s="84">
        <f>G17-G24</f>
        <v>71764</v>
      </c>
      <c r="H26" s="6"/>
      <c r="I26" s="84">
        <f>I17-I24</f>
        <v>86194</v>
      </c>
      <c r="M26" s="144"/>
      <c r="N26" s="144"/>
      <c r="O26" s="143"/>
      <c r="P26" s="144"/>
      <c r="Q26" s="144"/>
      <c r="R26" s="143"/>
      <c r="S26" s="144"/>
      <c r="T26" s="144"/>
    </row>
    <row r="27" spans="1:20" ht="22.5" customHeight="1" x14ac:dyDescent="0.65">
      <c r="A27" t="s">
        <v>97</v>
      </c>
      <c r="C27" s="40">
        <v>-234</v>
      </c>
      <c r="D27" s="7"/>
      <c r="E27" s="40">
        <v>-263</v>
      </c>
      <c r="G27" s="40">
        <v>-234</v>
      </c>
      <c r="H27" s="7"/>
      <c r="I27" s="40">
        <v>-263</v>
      </c>
      <c r="M27" s="143"/>
      <c r="N27" s="143"/>
      <c r="O27" s="143"/>
      <c r="P27" s="143"/>
      <c r="Q27" s="143"/>
      <c r="R27" s="143"/>
      <c r="S27" s="143"/>
      <c r="T27" s="143"/>
    </row>
    <row r="28" spans="1:20" ht="22.5" customHeight="1" x14ac:dyDescent="0.7">
      <c r="A28" t="s">
        <v>195</v>
      </c>
      <c r="C28" s="32">
        <v>-13641</v>
      </c>
      <c r="D28" s="2"/>
      <c r="E28" s="32">
        <v>31018</v>
      </c>
      <c r="G28" s="85">
        <v>0</v>
      </c>
      <c r="H28" s="2"/>
      <c r="I28" s="85">
        <v>0</v>
      </c>
      <c r="M28" s="145"/>
      <c r="N28" s="145"/>
      <c r="O28" s="143"/>
      <c r="P28" s="145"/>
      <c r="Q28" s="145"/>
      <c r="R28" s="143"/>
      <c r="S28" s="144"/>
      <c r="T28" s="144"/>
    </row>
    <row r="29" spans="1:20" ht="22.5" customHeight="1" x14ac:dyDescent="0.7">
      <c r="A29" s="5" t="s">
        <v>98</v>
      </c>
      <c r="C29" s="84">
        <f>C26+C27+C28</f>
        <v>56421</v>
      </c>
      <c r="D29" s="3"/>
      <c r="E29" s="84">
        <f>E26+E27+E28</f>
        <v>113070</v>
      </c>
      <c r="F29" s="3"/>
      <c r="G29" s="84">
        <f>G26+G27+G28</f>
        <v>71530</v>
      </c>
      <c r="H29" s="3"/>
      <c r="I29" s="84">
        <f>I26+I27+I28</f>
        <v>85931</v>
      </c>
      <c r="M29" s="144"/>
      <c r="N29" s="144"/>
      <c r="O29" s="143"/>
      <c r="P29" s="144"/>
      <c r="Q29" s="144"/>
      <c r="R29" s="143"/>
      <c r="S29" s="144"/>
      <c r="T29" s="144"/>
    </row>
    <row r="30" spans="1:20" ht="22.5" customHeight="1" x14ac:dyDescent="0.65">
      <c r="A30" t="s">
        <v>99</v>
      </c>
      <c r="C30" s="32">
        <v>13645</v>
      </c>
      <c r="D30" s="2"/>
      <c r="E30" s="32">
        <v>16749</v>
      </c>
      <c r="G30" s="32">
        <v>13645</v>
      </c>
      <c r="H30" s="2"/>
      <c r="I30" s="32">
        <v>16749</v>
      </c>
      <c r="M30" s="145"/>
      <c r="N30" s="145"/>
      <c r="O30" s="143"/>
      <c r="P30" s="143"/>
      <c r="Q30" s="143"/>
      <c r="R30" s="143"/>
      <c r="S30" s="145"/>
      <c r="T30" s="145"/>
    </row>
    <row r="31" spans="1:20" ht="15" hidden="1" customHeight="1" x14ac:dyDescent="0.65">
      <c r="A31" s="23"/>
      <c r="B31" s="20"/>
      <c r="C31" s="6"/>
      <c r="D31" s="6"/>
      <c r="E31" s="6"/>
      <c r="F31" s="17"/>
      <c r="G31" s="6"/>
      <c r="H31" s="6"/>
      <c r="I31" s="6"/>
      <c r="M31" s="143"/>
      <c r="N31" s="143"/>
      <c r="O31" s="143"/>
      <c r="P31" s="143"/>
      <c r="Q31" s="143"/>
      <c r="R31" s="143"/>
      <c r="S31" s="143"/>
      <c r="T31" s="143"/>
    </row>
    <row r="32" spans="1:20" ht="22.5" customHeight="1" thickBot="1" x14ac:dyDescent="0.75">
      <c r="A32" s="5" t="s">
        <v>100</v>
      </c>
      <c r="C32" s="74">
        <f>C29-C30</f>
        <v>42776</v>
      </c>
      <c r="D32" s="3"/>
      <c r="E32" s="74">
        <f>E29-E30</f>
        <v>96321</v>
      </c>
      <c r="F32" s="5"/>
      <c r="G32" s="74">
        <f>G29-G30</f>
        <v>57885</v>
      </c>
      <c r="H32" s="3"/>
      <c r="I32" s="74">
        <f>I29-I30</f>
        <v>69182</v>
      </c>
      <c r="M32" s="144"/>
      <c r="N32" s="144"/>
      <c r="O32" s="143"/>
      <c r="P32" s="144"/>
      <c r="Q32" s="144"/>
      <c r="R32" s="143"/>
      <c r="S32" s="144"/>
      <c r="T32" s="144"/>
    </row>
    <row r="33" spans="1:20" ht="15" customHeight="1" thickTop="1" x14ac:dyDescent="0.7">
      <c r="A33" s="5"/>
      <c r="C33" s="3"/>
      <c r="D33" s="3"/>
      <c r="E33" s="3"/>
      <c r="G33" s="3"/>
      <c r="H33" s="3"/>
      <c r="I33" s="3"/>
      <c r="M33" s="143"/>
      <c r="N33" s="143"/>
      <c r="O33" s="143"/>
      <c r="P33" s="143"/>
      <c r="Q33" s="143"/>
      <c r="R33" s="143"/>
      <c r="S33" s="143"/>
      <c r="T33" s="143"/>
    </row>
    <row r="34" spans="1:20" ht="22" x14ac:dyDescent="0.7">
      <c r="A34" s="5" t="s">
        <v>101</v>
      </c>
      <c r="C34" s="34"/>
      <c r="D34" s="35"/>
      <c r="E34" s="34"/>
      <c r="F34" s="25"/>
      <c r="G34" s="34"/>
      <c r="H34" s="35"/>
      <c r="I34" s="34"/>
      <c r="M34" s="143"/>
      <c r="N34" s="143"/>
      <c r="O34" s="143"/>
      <c r="P34" s="143"/>
      <c r="Q34" s="143"/>
      <c r="R34" s="143"/>
      <c r="S34" s="143"/>
      <c r="T34" s="143"/>
    </row>
    <row r="35" spans="1:20" ht="24" hidden="1" customHeight="1" x14ac:dyDescent="0.7">
      <c r="A35" s="18" t="s">
        <v>102</v>
      </c>
      <c r="C35" s="34"/>
      <c r="D35" s="35"/>
      <c r="E35" s="34"/>
      <c r="F35" s="25"/>
      <c r="G35" s="34"/>
      <c r="H35" s="35"/>
      <c r="I35" s="34"/>
      <c r="M35" s="143"/>
      <c r="N35" s="143"/>
      <c r="O35" s="143"/>
      <c r="P35" s="143"/>
      <c r="Q35" s="143"/>
      <c r="R35" s="143"/>
      <c r="S35" s="143"/>
      <c r="T35" s="143"/>
    </row>
    <row r="36" spans="1:20" ht="24" hidden="1" customHeight="1" x14ac:dyDescent="0.7">
      <c r="A36" t="s">
        <v>103</v>
      </c>
      <c r="C36" s="31">
        <v>0</v>
      </c>
      <c r="D36" s="35"/>
      <c r="E36" s="31">
        <v>0</v>
      </c>
      <c r="F36" s="25"/>
      <c r="G36" s="31">
        <v>0</v>
      </c>
      <c r="H36" s="35"/>
      <c r="I36" s="31">
        <v>0</v>
      </c>
      <c r="M36" s="143"/>
      <c r="N36" s="143"/>
      <c r="O36" s="143"/>
      <c r="P36" s="143"/>
      <c r="Q36" s="143"/>
      <c r="R36" s="143"/>
      <c r="S36" s="143"/>
      <c r="T36" s="143"/>
    </row>
    <row r="37" spans="1:20" ht="24" hidden="1" customHeight="1" x14ac:dyDescent="0.7">
      <c r="A37" t="s">
        <v>104</v>
      </c>
      <c r="C37" s="34"/>
      <c r="D37" s="35"/>
      <c r="E37" s="34"/>
      <c r="F37" s="25"/>
      <c r="G37" s="34"/>
      <c r="H37" s="35"/>
      <c r="I37" s="34"/>
      <c r="M37" s="143"/>
      <c r="N37" s="143"/>
      <c r="O37" s="143"/>
      <c r="P37" s="143"/>
      <c r="Q37" s="143"/>
      <c r="R37" s="143"/>
      <c r="S37" s="143"/>
      <c r="T37" s="143"/>
    </row>
    <row r="38" spans="1:20" ht="24" hidden="1" customHeight="1" x14ac:dyDescent="0.7">
      <c r="A38" t="s">
        <v>105</v>
      </c>
      <c r="C38" s="30">
        <v>0</v>
      </c>
      <c r="D38" s="35"/>
      <c r="E38" s="30">
        <v>0</v>
      </c>
      <c r="F38" s="25"/>
      <c r="G38" s="30">
        <v>0</v>
      </c>
      <c r="H38" s="35"/>
      <c r="I38" s="30">
        <v>0</v>
      </c>
      <c r="M38" s="143"/>
      <c r="N38" s="143"/>
      <c r="O38" s="143"/>
      <c r="P38" s="143"/>
      <c r="Q38" s="143"/>
      <c r="R38" s="143"/>
      <c r="S38" s="143"/>
      <c r="T38" s="143"/>
    </row>
    <row r="39" spans="1:20" ht="24" customHeight="1" x14ac:dyDescent="0.65">
      <c r="A39" t="s">
        <v>106</v>
      </c>
      <c r="C39" s="41">
        <v>0</v>
      </c>
      <c r="D39" s="19"/>
      <c r="E39" s="41">
        <v>0</v>
      </c>
      <c r="F39" s="19"/>
      <c r="G39" s="41">
        <v>0</v>
      </c>
      <c r="H39" s="19"/>
      <c r="I39" s="41">
        <v>0</v>
      </c>
      <c r="M39" s="143"/>
      <c r="N39" s="143"/>
      <c r="O39" s="143"/>
      <c r="P39" s="143"/>
      <c r="Q39" s="143"/>
      <c r="R39" s="143"/>
      <c r="S39" s="145"/>
      <c r="T39" s="145"/>
    </row>
    <row r="40" spans="1:20" ht="24" hidden="1" customHeight="1" x14ac:dyDescent="0.7">
      <c r="A40" s="5"/>
      <c r="C40" s="26"/>
      <c r="D40" s="25"/>
      <c r="E40" s="26"/>
      <c r="F40" s="25"/>
      <c r="G40" s="26"/>
      <c r="H40" s="25"/>
      <c r="I40" s="26"/>
      <c r="M40" s="143"/>
      <c r="N40" s="143"/>
      <c r="O40" s="143"/>
      <c r="P40" s="143"/>
      <c r="Q40" s="143"/>
      <c r="R40" s="143"/>
      <c r="S40" s="143"/>
      <c r="T40" s="143"/>
    </row>
    <row r="41" spans="1:20" ht="24" customHeight="1" thickBot="1" x14ac:dyDescent="0.75">
      <c r="A41" s="5" t="s">
        <v>107</v>
      </c>
      <c r="C41" s="83">
        <f>C32+C39</f>
        <v>42776</v>
      </c>
      <c r="D41" s="3"/>
      <c r="E41" s="83">
        <f>E32+E39</f>
        <v>96321</v>
      </c>
      <c r="G41" s="83">
        <f>G32+G39</f>
        <v>57885</v>
      </c>
      <c r="H41" s="3"/>
      <c r="I41" s="83">
        <f>I32+I39</f>
        <v>69182</v>
      </c>
      <c r="M41" s="144"/>
      <c r="N41" s="144"/>
      <c r="O41" s="143"/>
      <c r="P41" s="144"/>
      <c r="Q41" s="144"/>
      <c r="R41" s="143"/>
      <c r="S41" s="144"/>
      <c r="T41" s="144"/>
    </row>
    <row r="42" spans="1:20" ht="24" customHeight="1" thickTop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T23"/>
  <sheetViews>
    <sheetView view="pageBreakPreview" zoomScale="70" zoomScaleNormal="85" zoomScaleSheetLayoutView="70" workbookViewId="0">
      <selection activeCell="M36" sqref="M36"/>
    </sheetView>
  </sheetViews>
  <sheetFormatPr defaultColWidth="9.09765625" defaultRowHeight="21.5" x14ac:dyDescent="0.65"/>
  <cols>
    <col min="1" max="1" width="50.398437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  <col min="10" max="10" width="2.8984375" customWidth="1"/>
    <col min="12" max="12" width="4.3984375" customWidth="1"/>
    <col min="13" max="13" width="16" bestFit="1" customWidth="1"/>
    <col min="14" max="14" width="10.296875" bestFit="1" customWidth="1"/>
    <col min="16" max="16" width="17.296875" bestFit="1" customWidth="1"/>
    <col min="17" max="17" width="10.296875" bestFit="1" customWidth="1"/>
    <col min="19" max="20" width="10" bestFit="1" customWidth="1"/>
  </cols>
  <sheetData>
    <row r="1" spans="1:20" ht="24" customHeight="1" x14ac:dyDescent="0.7">
      <c r="A1" s="4" t="s">
        <v>0</v>
      </c>
    </row>
    <row r="2" spans="1:20" ht="24" customHeight="1" x14ac:dyDescent="0.7">
      <c r="A2" s="4" t="s">
        <v>78</v>
      </c>
      <c r="B2" s="22"/>
    </row>
    <row r="3" spans="1:20" ht="24" customHeight="1" x14ac:dyDescent="0.65">
      <c r="A3" s="23"/>
      <c r="B3" s="20"/>
      <c r="C3" s="6"/>
      <c r="D3" s="6"/>
      <c r="E3" s="6"/>
      <c r="F3" s="17"/>
      <c r="G3" s="6"/>
      <c r="H3" s="6"/>
      <c r="I3" s="6"/>
    </row>
    <row r="4" spans="1:20" ht="22.4" customHeight="1" x14ac:dyDescent="0.7">
      <c r="A4" s="4"/>
      <c r="C4" s="147" t="s">
        <v>2</v>
      </c>
      <c r="D4" s="147"/>
      <c r="E4" s="147"/>
      <c r="G4" s="147" t="s">
        <v>3</v>
      </c>
      <c r="H4" s="147"/>
      <c r="I4" s="147"/>
    </row>
    <row r="5" spans="1:20" ht="22.4" customHeight="1" x14ac:dyDescent="0.7">
      <c r="A5" s="4"/>
      <c r="C5" s="148" t="s">
        <v>79</v>
      </c>
      <c r="D5" s="148"/>
      <c r="E5" s="148"/>
      <c r="G5" s="148" t="s">
        <v>79</v>
      </c>
      <c r="H5" s="148"/>
      <c r="I5" s="148"/>
    </row>
    <row r="6" spans="1:20" ht="22.4" customHeight="1" x14ac:dyDescent="0.7">
      <c r="A6" s="4"/>
      <c r="C6" s="148" t="s">
        <v>80</v>
      </c>
      <c r="D6" s="148"/>
      <c r="E6" s="148"/>
      <c r="G6" s="148" t="s">
        <v>80</v>
      </c>
      <c r="H6" s="148"/>
      <c r="I6" s="148"/>
      <c r="M6" s="142"/>
      <c r="N6" s="142"/>
    </row>
    <row r="7" spans="1:20" ht="22.4" customHeight="1" x14ac:dyDescent="0.7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  <c r="M7" s="142"/>
      <c r="N7" s="142"/>
    </row>
    <row r="8" spans="1:20" ht="22.4" customHeight="1" x14ac:dyDescent="0.7">
      <c r="A8" s="5"/>
      <c r="C8" s="146" t="s">
        <v>9</v>
      </c>
      <c r="D8" s="146"/>
      <c r="E8" s="146"/>
      <c r="F8" s="146"/>
      <c r="G8" s="146"/>
      <c r="H8" s="146"/>
      <c r="I8" s="146"/>
    </row>
    <row r="9" spans="1:20" ht="22.5" customHeight="1" x14ac:dyDescent="0.7">
      <c r="A9" s="5" t="s">
        <v>108</v>
      </c>
      <c r="C9" s="3"/>
      <c r="D9" s="3"/>
      <c r="E9" s="3"/>
      <c r="G9" s="3"/>
      <c r="H9" s="3"/>
      <c r="I9" s="3"/>
      <c r="J9" s="2"/>
    </row>
    <row r="10" spans="1:20" ht="22.5" customHeight="1" x14ac:dyDescent="0.65">
      <c r="A10" t="s">
        <v>109</v>
      </c>
      <c r="C10" s="37">
        <f>'PL6'!C41</f>
        <v>42776</v>
      </c>
      <c r="D10" s="2"/>
      <c r="E10" s="37">
        <f>'PL6'!E41</f>
        <v>96321</v>
      </c>
      <c r="F10" s="2"/>
      <c r="G10" s="37">
        <f>'PL6'!G41</f>
        <v>57885</v>
      </c>
      <c r="H10" s="2"/>
      <c r="I10" s="37">
        <f>'PL6'!I41</f>
        <v>69182</v>
      </c>
      <c r="J10" s="2"/>
      <c r="M10" s="142"/>
      <c r="N10" s="142"/>
      <c r="P10" s="120"/>
      <c r="Q10" s="120"/>
      <c r="S10" s="120"/>
      <c r="T10" s="120"/>
    </row>
    <row r="11" spans="1:20" ht="22.5" customHeight="1" x14ac:dyDescent="0.65">
      <c r="A11" t="s">
        <v>110</v>
      </c>
      <c r="C11" s="30">
        <v>0</v>
      </c>
      <c r="D11" s="2"/>
      <c r="E11" s="30">
        <v>0</v>
      </c>
      <c r="G11" s="30">
        <v>0</v>
      </c>
      <c r="H11" s="2"/>
      <c r="I11" s="30">
        <v>0</v>
      </c>
      <c r="J11" s="2"/>
      <c r="M11" s="142"/>
      <c r="N11" s="142"/>
      <c r="P11" s="120"/>
      <c r="Q11" s="120"/>
      <c r="S11" s="120"/>
      <c r="T11" s="120"/>
    </row>
    <row r="12" spans="1:20" ht="22.5" customHeight="1" thickBot="1" x14ac:dyDescent="0.75">
      <c r="A12" s="5" t="s">
        <v>111</v>
      </c>
      <c r="C12" s="87">
        <f>SUM(C10:C11)</f>
        <v>42776</v>
      </c>
      <c r="D12" s="3"/>
      <c r="E12" s="87">
        <f>SUM(E10:E11)</f>
        <v>96321</v>
      </c>
      <c r="G12" s="87">
        <f>SUM(G10:G11)</f>
        <v>57885</v>
      </c>
      <c r="H12" s="3"/>
      <c r="I12" s="87">
        <f>SUM(I10:I11)</f>
        <v>69182</v>
      </c>
      <c r="M12" s="142"/>
      <c r="N12" s="142"/>
      <c r="P12" s="120"/>
      <c r="Q12" s="120"/>
      <c r="S12" s="120"/>
      <c r="T12" s="120"/>
    </row>
    <row r="13" spans="1:20" ht="14.25" customHeight="1" thickTop="1" x14ac:dyDescent="0.65">
      <c r="C13" s="7"/>
      <c r="D13" s="7"/>
      <c r="E13" s="7"/>
      <c r="G13" s="7"/>
      <c r="H13" s="7"/>
      <c r="I13" s="7"/>
    </row>
    <row r="14" spans="1:20" ht="22.5" customHeight="1" thickBot="1" x14ac:dyDescent="0.75">
      <c r="A14" s="86" t="s">
        <v>112</v>
      </c>
      <c r="C14" s="27">
        <v>0.02</v>
      </c>
      <c r="D14" s="14"/>
      <c r="E14" s="27">
        <v>0.05</v>
      </c>
      <c r="G14" s="27">
        <v>0.03</v>
      </c>
      <c r="H14" s="14"/>
      <c r="I14" s="27">
        <v>0.03</v>
      </c>
    </row>
    <row r="15" spans="1:20" ht="15" customHeight="1" thickTop="1" x14ac:dyDescent="0.65"/>
    <row r="16" spans="1:20" ht="24" customHeight="1" x14ac:dyDescent="0.65"/>
    <row r="17" ht="24" customHeight="1" x14ac:dyDescent="0.65"/>
    <row r="18" ht="24" customHeight="1" x14ac:dyDescent="0.65"/>
    <row r="19" ht="24" customHeight="1" x14ac:dyDescent="0.65"/>
    <row r="20" ht="24" customHeight="1" x14ac:dyDescent="0.65"/>
    <row r="21" ht="24" customHeight="1" x14ac:dyDescent="0.65"/>
    <row r="22" ht="24" customHeight="1" x14ac:dyDescent="0.65"/>
    <row r="23" ht="24" customHeight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87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J37"/>
  <sheetViews>
    <sheetView view="pageBreakPreview" zoomScale="70" zoomScaleNormal="80" zoomScaleSheetLayoutView="70" workbookViewId="0">
      <selection activeCell="M36" sqref="M36"/>
    </sheetView>
  </sheetViews>
  <sheetFormatPr defaultColWidth="9.09765625" defaultRowHeight="24" customHeight="1" x14ac:dyDescent="0.65"/>
  <cols>
    <col min="1" max="1" width="52.5976562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</cols>
  <sheetData>
    <row r="1" spans="1:10" ht="24" customHeight="1" x14ac:dyDescent="0.7">
      <c r="A1" s="4" t="s">
        <v>0</v>
      </c>
    </row>
    <row r="2" spans="1:10" ht="24" customHeight="1" x14ac:dyDescent="0.7">
      <c r="A2" s="4" t="s">
        <v>78</v>
      </c>
      <c r="B2" s="22"/>
    </row>
    <row r="3" spans="1:10" ht="24" customHeight="1" x14ac:dyDescent="0.65">
      <c r="A3" s="23"/>
      <c r="B3" s="20"/>
      <c r="C3" s="6"/>
      <c r="D3" s="6"/>
      <c r="E3" s="6"/>
      <c r="F3" s="17"/>
      <c r="G3" s="6"/>
      <c r="H3" s="6"/>
      <c r="I3" s="6"/>
    </row>
    <row r="4" spans="1:10" ht="22" customHeight="1" x14ac:dyDescent="0.7">
      <c r="A4" s="4"/>
      <c r="C4" s="147" t="s">
        <v>2</v>
      </c>
      <c r="D4" s="147"/>
      <c r="E4" s="147"/>
      <c r="G4" s="147" t="s">
        <v>3</v>
      </c>
      <c r="H4" s="147"/>
      <c r="I4" s="147"/>
    </row>
    <row r="5" spans="1:10" ht="22" customHeight="1" x14ac:dyDescent="0.7">
      <c r="A5" s="4"/>
      <c r="C5" s="148" t="s">
        <v>113</v>
      </c>
      <c r="D5" s="148"/>
      <c r="E5" s="148"/>
      <c r="G5" s="148" t="s">
        <v>113</v>
      </c>
      <c r="H5" s="148"/>
      <c r="I5" s="148"/>
    </row>
    <row r="6" spans="1:10" ht="22" customHeight="1" x14ac:dyDescent="0.7">
      <c r="A6" s="4"/>
      <c r="C6" s="148" t="s">
        <v>80</v>
      </c>
      <c r="D6" s="148"/>
      <c r="E6" s="148"/>
      <c r="G6" s="148" t="s">
        <v>80</v>
      </c>
      <c r="H6" s="148"/>
      <c r="I6" s="148"/>
    </row>
    <row r="7" spans="1:10" ht="22" customHeight="1" x14ac:dyDescent="0.7">
      <c r="A7" s="5"/>
      <c r="B7" s="11" t="s">
        <v>7</v>
      </c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10" ht="22" customHeight="1" x14ac:dyDescent="0.7">
      <c r="A8" s="5"/>
      <c r="C8" s="146" t="s">
        <v>9</v>
      </c>
      <c r="D8" s="146"/>
      <c r="E8" s="146"/>
      <c r="F8" s="146"/>
      <c r="G8" s="146"/>
      <c r="H8" s="146"/>
      <c r="I8" s="146"/>
    </row>
    <row r="9" spans="1:10" ht="22.5" customHeight="1" x14ac:dyDescent="0.7">
      <c r="A9" s="18" t="s">
        <v>81</v>
      </c>
      <c r="C9" s="2"/>
      <c r="D9" s="2"/>
      <c r="E9" s="2"/>
      <c r="G9" s="2"/>
      <c r="H9" s="2"/>
      <c r="I9" s="2"/>
    </row>
    <row r="10" spans="1:10" ht="22.5" customHeight="1" x14ac:dyDescent="0.65">
      <c r="A10" t="s">
        <v>82</v>
      </c>
      <c r="B10" s="11" t="s">
        <v>201</v>
      </c>
      <c r="C10" s="7">
        <v>44000</v>
      </c>
      <c r="D10" s="7"/>
      <c r="E10" s="7">
        <v>99000</v>
      </c>
      <c r="G10" s="7">
        <v>44000</v>
      </c>
      <c r="H10" s="7"/>
      <c r="I10" s="7">
        <v>107832</v>
      </c>
      <c r="J10" s="7"/>
    </row>
    <row r="11" spans="1:10" ht="22.5" customHeight="1" x14ac:dyDescent="0.65">
      <c r="A11" t="s">
        <v>83</v>
      </c>
      <c r="B11" s="11" t="s">
        <v>201</v>
      </c>
      <c r="C11" s="7">
        <v>334776</v>
      </c>
      <c r="D11" s="7"/>
      <c r="E11" s="7">
        <v>345239</v>
      </c>
      <c r="G11" s="7">
        <v>334776</v>
      </c>
      <c r="H11" s="7"/>
      <c r="I11" s="7">
        <v>345256</v>
      </c>
    </row>
    <row r="12" spans="1:10" ht="22.5" customHeight="1" x14ac:dyDescent="0.65">
      <c r="A12" t="s">
        <v>84</v>
      </c>
      <c r="B12" s="11" t="s">
        <v>201</v>
      </c>
      <c r="C12" s="7">
        <v>20010</v>
      </c>
      <c r="D12" s="7"/>
      <c r="E12" s="7">
        <v>27472</v>
      </c>
      <c r="G12" s="7">
        <v>20010</v>
      </c>
      <c r="H12" s="7"/>
      <c r="I12" s="7">
        <v>27472</v>
      </c>
    </row>
    <row r="13" spans="1:10" ht="22.5" customHeight="1" x14ac:dyDescent="0.65">
      <c r="A13" t="s">
        <v>85</v>
      </c>
      <c r="B13" s="11">
        <v>5</v>
      </c>
      <c r="C13" s="7">
        <v>11074</v>
      </c>
      <c r="D13" s="7"/>
      <c r="E13" s="7">
        <v>12388</v>
      </c>
      <c r="G13" s="7">
        <v>11074</v>
      </c>
      <c r="H13" s="7"/>
      <c r="I13" s="7">
        <v>12388</v>
      </c>
    </row>
    <row r="14" spans="1:10" ht="22.5" customHeight="1" x14ac:dyDescent="0.65">
      <c r="A14" t="s">
        <v>86</v>
      </c>
      <c r="B14" s="11" t="s">
        <v>202</v>
      </c>
      <c r="C14" s="7">
        <v>34133</v>
      </c>
      <c r="D14" s="7"/>
      <c r="E14" s="7">
        <v>29462</v>
      </c>
      <c r="G14" s="7">
        <v>34133</v>
      </c>
      <c r="H14" s="7"/>
      <c r="I14" s="7">
        <v>29462</v>
      </c>
    </row>
    <row r="15" spans="1:10" ht="22.5" customHeight="1" x14ac:dyDescent="0.65">
      <c r="A15" t="s">
        <v>87</v>
      </c>
      <c r="B15" s="11">
        <v>2</v>
      </c>
      <c r="C15" s="47">
        <v>1559</v>
      </c>
      <c r="D15" s="7"/>
      <c r="E15" s="47">
        <v>1758</v>
      </c>
      <c r="G15" s="7">
        <v>1559</v>
      </c>
      <c r="H15" s="7"/>
      <c r="I15" s="7">
        <v>1758</v>
      </c>
    </row>
    <row r="16" spans="1:10" ht="22.5" customHeight="1" x14ac:dyDescent="0.65">
      <c r="A16" t="s">
        <v>88</v>
      </c>
      <c r="B16" s="11">
        <v>2</v>
      </c>
      <c r="C16" s="7">
        <v>22543</v>
      </c>
      <c r="D16" s="7"/>
      <c r="E16" s="7">
        <v>23007</v>
      </c>
      <c r="G16" s="7">
        <v>23628</v>
      </c>
      <c r="H16" s="7"/>
      <c r="I16" s="7">
        <v>24237</v>
      </c>
    </row>
    <row r="17" spans="1:9" ht="22.5" customHeight="1" x14ac:dyDescent="0.7">
      <c r="A17" s="5" t="s">
        <v>89</v>
      </c>
      <c r="C17" s="82">
        <f>SUM(C10:C16)</f>
        <v>468095</v>
      </c>
      <c r="D17" s="10"/>
      <c r="E17" s="82">
        <f>SUM(E10:E16)</f>
        <v>538326</v>
      </c>
      <c r="G17" s="82">
        <f>SUM(G10:G16)</f>
        <v>469180</v>
      </c>
      <c r="H17" s="10"/>
      <c r="I17" s="82">
        <f>SUM(I10:I16)</f>
        <v>548405</v>
      </c>
    </row>
    <row r="18" spans="1:9" ht="15" customHeight="1" x14ac:dyDescent="0.65">
      <c r="A18" s="23"/>
      <c r="B18" s="20"/>
      <c r="C18" s="6"/>
      <c r="D18" s="6"/>
      <c r="E18" s="6"/>
      <c r="F18" s="17"/>
      <c r="G18" s="6"/>
      <c r="H18" s="6"/>
      <c r="I18" s="6"/>
    </row>
    <row r="19" spans="1:9" ht="22.5" customHeight="1" x14ac:dyDescent="0.7">
      <c r="A19" s="18" t="s">
        <v>90</v>
      </c>
      <c r="C19" s="2"/>
      <c r="D19" s="2"/>
      <c r="E19" s="2"/>
      <c r="G19" s="2"/>
      <c r="H19" s="2"/>
      <c r="I19" s="2"/>
    </row>
    <row r="20" spans="1:9" ht="22.5" customHeight="1" x14ac:dyDescent="0.65">
      <c r="A20" s="68" t="s">
        <v>91</v>
      </c>
      <c r="C20" s="7">
        <v>932</v>
      </c>
      <c r="D20" s="7"/>
      <c r="E20" s="7">
        <v>2596</v>
      </c>
      <c r="G20" s="7">
        <v>932</v>
      </c>
      <c r="H20" s="7"/>
      <c r="I20" s="7">
        <v>7999</v>
      </c>
    </row>
    <row r="21" spans="1:9" ht="22.5" customHeight="1" x14ac:dyDescent="0.65">
      <c r="A21" t="s">
        <v>92</v>
      </c>
      <c r="B21" s="11">
        <v>2</v>
      </c>
      <c r="C21" s="7">
        <v>163154</v>
      </c>
      <c r="D21" s="7"/>
      <c r="E21" s="7">
        <v>158387</v>
      </c>
      <c r="G21" s="7">
        <v>163154</v>
      </c>
      <c r="H21" s="7"/>
      <c r="I21" s="7">
        <v>158387</v>
      </c>
    </row>
    <row r="22" spans="1:9" ht="22.5" customHeight="1" x14ac:dyDescent="0.65">
      <c r="A22" t="s">
        <v>93</v>
      </c>
      <c r="C22" s="7">
        <v>9378</v>
      </c>
      <c r="D22" s="7"/>
      <c r="E22" s="7">
        <v>9721</v>
      </c>
      <c r="G22" s="7">
        <v>9378</v>
      </c>
      <c r="H22" s="7"/>
      <c r="I22" s="7">
        <v>9721</v>
      </c>
    </row>
    <row r="23" spans="1:9" ht="22.5" customHeight="1" x14ac:dyDescent="0.65">
      <c r="A23" t="s">
        <v>94</v>
      </c>
      <c r="B23" s="11">
        <v>2</v>
      </c>
      <c r="C23" s="7">
        <v>114909</v>
      </c>
      <c r="D23" s="7"/>
      <c r="E23" s="7">
        <v>107912</v>
      </c>
      <c r="G23" s="7">
        <v>113439</v>
      </c>
      <c r="H23" s="7"/>
      <c r="I23" s="7">
        <v>104292</v>
      </c>
    </row>
    <row r="24" spans="1:9" ht="22.5" customHeight="1" x14ac:dyDescent="0.7">
      <c r="A24" s="5" t="s">
        <v>95</v>
      </c>
      <c r="C24" s="82">
        <f>SUM(C20:C23)</f>
        <v>288373</v>
      </c>
      <c r="D24" s="3"/>
      <c r="E24" s="82">
        <f>SUM(E20:E23)</f>
        <v>278616</v>
      </c>
      <c r="G24" s="82">
        <f>SUM(G20:G23)</f>
        <v>286903</v>
      </c>
      <c r="H24" s="3"/>
      <c r="I24" s="82">
        <f>SUM(I20:I23)</f>
        <v>280399</v>
      </c>
    </row>
    <row r="25" spans="1:9" ht="15" customHeight="1" x14ac:dyDescent="0.65">
      <c r="A25" s="23"/>
      <c r="B25" s="20"/>
      <c r="C25" s="6"/>
      <c r="D25" s="6"/>
      <c r="E25" s="6"/>
      <c r="F25" s="17"/>
      <c r="G25" s="6"/>
      <c r="H25" s="6"/>
      <c r="I25" s="6"/>
    </row>
    <row r="26" spans="1:9" ht="22" x14ac:dyDescent="0.7">
      <c r="A26" s="5" t="s">
        <v>96</v>
      </c>
      <c r="B26" s="20"/>
      <c r="C26" s="84">
        <f>C17-C24</f>
        <v>179722</v>
      </c>
      <c r="D26" s="6"/>
      <c r="E26" s="84">
        <f>E17-E24</f>
        <v>259710</v>
      </c>
      <c r="F26" s="17"/>
      <c r="G26" s="84">
        <f>G17-G24</f>
        <v>182277</v>
      </c>
      <c r="H26" s="6"/>
      <c r="I26" s="84">
        <f>I17-I24</f>
        <v>268006</v>
      </c>
    </row>
    <row r="27" spans="1:9" ht="22.5" customHeight="1" x14ac:dyDescent="0.65">
      <c r="A27" t="s">
        <v>97</v>
      </c>
      <c r="C27" s="40">
        <v>-401</v>
      </c>
      <c r="D27" s="7"/>
      <c r="E27" s="40">
        <v>-462</v>
      </c>
      <c r="G27" s="40">
        <v>-401</v>
      </c>
      <c r="H27" s="7"/>
      <c r="I27" s="40">
        <v>-462</v>
      </c>
    </row>
    <row r="28" spans="1:9" ht="22.5" customHeight="1" x14ac:dyDescent="0.65">
      <c r="A28" t="s">
        <v>195</v>
      </c>
      <c r="B28" s="11">
        <v>4</v>
      </c>
      <c r="C28" s="99">
        <v>-9842</v>
      </c>
      <c r="D28" s="2"/>
      <c r="E28" s="99">
        <v>49525</v>
      </c>
      <c r="G28" s="100">
        <v>0</v>
      </c>
      <c r="H28" s="2"/>
      <c r="I28" s="100">
        <v>0</v>
      </c>
    </row>
    <row r="29" spans="1:9" ht="22.5" customHeight="1" x14ac:dyDescent="0.7">
      <c r="A29" s="5" t="s">
        <v>98</v>
      </c>
      <c r="C29" s="84">
        <f>C26+C27+C28</f>
        <v>169479</v>
      </c>
      <c r="D29" s="3"/>
      <c r="E29" s="84">
        <f>E26+E27+E28</f>
        <v>308773</v>
      </c>
      <c r="F29" s="3"/>
      <c r="G29" s="84">
        <f>G26+G27+G28</f>
        <v>181876</v>
      </c>
      <c r="H29" s="3"/>
      <c r="I29" s="84">
        <f>I26+I27+I28</f>
        <v>267544</v>
      </c>
    </row>
    <row r="30" spans="1:9" ht="22.5" customHeight="1" x14ac:dyDescent="0.65">
      <c r="A30" t="s">
        <v>99</v>
      </c>
      <c r="C30" s="32">
        <v>35172</v>
      </c>
      <c r="D30" s="2"/>
      <c r="E30" s="32">
        <v>52789</v>
      </c>
      <c r="G30" s="32">
        <v>35172</v>
      </c>
      <c r="H30" s="2"/>
      <c r="I30" s="32">
        <v>52789</v>
      </c>
    </row>
    <row r="31" spans="1:9" ht="22.5" customHeight="1" thickBot="1" x14ac:dyDescent="0.75">
      <c r="A31" s="5" t="s">
        <v>100</v>
      </c>
      <c r="C31" s="74">
        <f>C29-C30</f>
        <v>134307</v>
      </c>
      <c r="D31" s="3"/>
      <c r="E31" s="74">
        <f>E29-E30</f>
        <v>255984</v>
      </c>
      <c r="F31" s="5"/>
      <c r="G31" s="74">
        <f>G29-G30</f>
        <v>146704</v>
      </c>
      <c r="H31" s="3"/>
      <c r="I31" s="74">
        <f>I29-I30</f>
        <v>214755</v>
      </c>
    </row>
    <row r="32" spans="1:9" ht="15" customHeight="1" thickTop="1" x14ac:dyDescent="0.7">
      <c r="A32" s="5"/>
      <c r="C32" s="3"/>
      <c r="D32" s="3"/>
      <c r="E32" s="3"/>
      <c r="G32" s="3"/>
      <c r="H32" s="3"/>
      <c r="I32" s="3"/>
    </row>
    <row r="33" spans="1:9" ht="22" x14ac:dyDescent="0.7">
      <c r="A33" s="5" t="s">
        <v>101</v>
      </c>
      <c r="C33" s="34"/>
      <c r="D33" s="35"/>
      <c r="E33" s="34"/>
      <c r="F33" s="25"/>
      <c r="G33" s="34"/>
      <c r="H33" s="35"/>
      <c r="I33" s="34"/>
    </row>
    <row r="34" spans="1:9" ht="24" customHeight="1" x14ac:dyDescent="0.65">
      <c r="A34" t="s">
        <v>106</v>
      </c>
      <c r="C34" s="41">
        <v>0</v>
      </c>
      <c r="D34" s="19"/>
      <c r="E34" s="41">
        <v>0</v>
      </c>
      <c r="F34" s="19"/>
      <c r="G34" s="41">
        <v>0</v>
      </c>
      <c r="H34" s="19"/>
      <c r="I34" s="41">
        <v>0</v>
      </c>
    </row>
    <row r="35" spans="1:9" ht="24" customHeight="1" thickBot="1" x14ac:dyDescent="0.75">
      <c r="A35" s="5" t="s">
        <v>107</v>
      </c>
      <c r="C35" s="83">
        <f>C31+C34</f>
        <v>134307</v>
      </c>
      <c r="D35" s="3"/>
      <c r="E35" s="83">
        <f>E31+E34</f>
        <v>255984</v>
      </c>
      <c r="G35" s="83">
        <f>G31+G34</f>
        <v>146704</v>
      </c>
      <c r="H35" s="3"/>
      <c r="I35" s="83">
        <f>I31+I34</f>
        <v>214755</v>
      </c>
    </row>
    <row r="36" spans="1:9" ht="24" customHeight="1" thickTop="1" x14ac:dyDescent="0.65"/>
    <row r="37" spans="1:9" ht="24" customHeight="1" x14ac:dyDescent="0.65">
      <c r="C37" s="43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I15"/>
  <sheetViews>
    <sheetView view="pageBreakPreview" topLeftCell="A16" zoomScale="85" zoomScaleNormal="85" zoomScaleSheetLayoutView="85" workbookViewId="0">
      <selection activeCell="M36" sqref="M36"/>
    </sheetView>
  </sheetViews>
  <sheetFormatPr defaultColWidth="9.09765625" defaultRowHeight="21.5" x14ac:dyDescent="0.65"/>
  <cols>
    <col min="1" max="1" width="52.6992187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78</v>
      </c>
      <c r="B2" s="22"/>
    </row>
    <row r="3" spans="1:9" ht="24" customHeight="1" x14ac:dyDescent="0.65">
      <c r="A3" s="23"/>
      <c r="B3" s="20"/>
      <c r="C3" s="6"/>
      <c r="D3" s="6"/>
      <c r="E3" s="6"/>
      <c r="F3" s="17"/>
      <c r="G3" s="6"/>
      <c r="H3" s="6"/>
      <c r="I3" s="6"/>
    </row>
    <row r="4" spans="1:9" ht="22" customHeight="1" x14ac:dyDescent="0.7">
      <c r="A4" s="4"/>
      <c r="C4" s="147" t="s">
        <v>2</v>
      </c>
      <c r="D4" s="147"/>
      <c r="E4" s="147"/>
      <c r="G4" s="147" t="s">
        <v>3</v>
      </c>
      <c r="H4" s="147"/>
      <c r="I4" s="147"/>
    </row>
    <row r="5" spans="1:9" ht="22" customHeight="1" x14ac:dyDescent="0.7">
      <c r="A5" s="4"/>
      <c r="C5" s="148" t="s">
        <v>113</v>
      </c>
      <c r="D5" s="148"/>
      <c r="E5" s="148"/>
      <c r="G5" s="148" t="s">
        <v>113</v>
      </c>
      <c r="H5" s="148"/>
      <c r="I5" s="148"/>
    </row>
    <row r="6" spans="1:9" ht="22" customHeight="1" x14ac:dyDescent="0.7">
      <c r="A6" s="4"/>
      <c r="C6" s="148" t="s">
        <v>80</v>
      </c>
      <c r="D6" s="148"/>
      <c r="E6" s="148"/>
      <c r="G6" s="148" t="s">
        <v>80</v>
      </c>
      <c r="H6" s="148"/>
      <c r="I6" s="148"/>
    </row>
    <row r="7" spans="1:9" ht="22" customHeight="1" x14ac:dyDescent="0.7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9" ht="22" customHeight="1" x14ac:dyDescent="0.7">
      <c r="A8" s="5"/>
      <c r="C8" s="146" t="s">
        <v>9</v>
      </c>
      <c r="D8" s="146"/>
      <c r="E8" s="146"/>
      <c r="F8" s="146"/>
      <c r="G8" s="146"/>
      <c r="H8" s="146"/>
      <c r="I8" s="146"/>
    </row>
    <row r="9" spans="1:9" ht="21.65" customHeight="1" x14ac:dyDescent="0.7">
      <c r="A9" s="5" t="s">
        <v>108</v>
      </c>
      <c r="C9" s="3"/>
      <c r="D9" s="3"/>
      <c r="E9" s="3"/>
      <c r="G9" s="3"/>
      <c r="H9" s="3"/>
      <c r="I9" s="3"/>
    </row>
    <row r="10" spans="1:9" ht="21.65" customHeight="1" x14ac:dyDescent="0.65">
      <c r="A10" t="s">
        <v>109</v>
      </c>
      <c r="C10" s="37">
        <f>'PL8'!C35</f>
        <v>134307</v>
      </c>
      <c r="D10" s="37"/>
      <c r="E10" s="37">
        <f>'PL8'!E35</f>
        <v>255984</v>
      </c>
      <c r="F10" s="2"/>
      <c r="G10" s="37">
        <f>'PL8'!G35</f>
        <v>146704</v>
      </c>
      <c r="H10" s="2"/>
      <c r="I10" s="37">
        <f>'PL8'!I35</f>
        <v>214755</v>
      </c>
    </row>
    <row r="11" spans="1:9" ht="21.65" customHeight="1" x14ac:dyDescent="0.65">
      <c r="A11" t="s">
        <v>110</v>
      </c>
      <c r="C11" s="30">
        <v>0</v>
      </c>
      <c r="D11" s="2"/>
      <c r="E11" s="30">
        <v>0</v>
      </c>
      <c r="G11" s="30">
        <v>0</v>
      </c>
      <c r="H11" s="2"/>
      <c r="I11" s="30">
        <v>0</v>
      </c>
    </row>
    <row r="12" spans="1:9" ht="21" customHeight="1" thickBot="1" x14ac:dyDescent="0.75">
      <c r="A12" s="5" t="s">
        <v>111</v>
      </c>
      <c r="C12" s="87">
        <f>SUM(C10:C11)</f>
        <v>134307</v>
      </c>
      <c r="D12" s="3"/>
      <c r="E12" s="87">
        <f>SUM(E10:E11)</f>
        <v>255984</v>
      </c>
      <c r="G12" s="87">
        <f>SUM(G10:G11)</f>
        <v>146704</v>
      </c>
      <c r="H12" s="3"/>
      <c r="I12" s="87">
        <f>SUM(I10:I11)</f>
        <v>214755</v>
      </c>
    </row>
    <row r="13" spans="1:9" ht="14.25" customHeight="1" thickTop="1" x14ac:dyDescent="0.65">
      <c r="C13" s="7"/>
      <c r="D13" s="7"/>
      <c r="E13" s="7"/>
      <c r="G13" s="7"/>
      <c r="H13" s="7"/>
      <c r="I13" s="7"/>
    </row>
    <row r="14" spans="1:9" ht="25" customHeight="1" thickBot="1" x14ac:dyDescent="0.75">
      <c r="A14" s="5" t="s">
        <v>112</v>
      </c>
      <c r="C14" s="27">
        <v>7.0000000000000007E-2</v>
      </c>
      <c r="D14" s="14"/>
      <c r="E14" s="27">
        <v>0.12</v>
      </c>
      <c r="G14" s="27">
        <v>7.0000000000000007E-2</v>
      </c>
      <c r="H14" s="14"/>
      <c r="I14" s="27">
        <v>0.1</v>
      </c>
    </row>
    <row r="15" spans="1:9" ht="15" customHeight="1" thickTop="1" x14ac:dyDescent="0.6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U25"/>
  <sheetViews>
    <sheetView view="pageBreakPreview" topLeftCell="A7" zoomScale="55" zoomScaleNormal="70" zoomScaleSheetLayoutView="55" workbookViewId="0">
      <selection activeCell="M36" sqref="M36"/>
    </sheetView>
  </sheetViews>
  <sheetFormatPr defaultRowHeight="21.5" x14ac:dyDescent="0.65"/>
  <cols>
    <col min="1" max="1" width="56.8984375" customWidth="1"/>
    <col min="2" max="2" width="11" style="24" customWidth="1"/>
    <col min="3" max="3" width="13.59765625" customWidth="1"/>
    <col min="4" max="4" width="1.3984375" customWidth="1"/>
    <col min="5" max="5" width="13.59765625" customWidth="1"/>
    <col min="6" max="6" width="1.3984375" hidden="1" customWidth="1"/>
    <col min="7" max="7" width="13.3984375" hidden="1" customWidth="1"/>
    <col min="8" max="8" width="1.3984375" customWidth="1"/>
    <col min="9" max="9" width="13.59765625" customWidth="1"/>
    <col min="10" max="10" width="1.3984375" hidden="1" customWidth="1"/>
    <col min="11" max="11" width="13.3984375" hidden="1" customWidth="1"/>
    <col min="12" max="12" width="1.3984375" customWidth="1"/>
    <col min="13" max="13" width="13.59765625" customWidth="1"/>
    <col min="14" max="14" width="1.3984375" hidden="1" customWidth="1"/>
    <col min="15" max="15" width="13.3984375" hidden="1" customWidth="1"/>
    <col min="16" max="16" width="1.3984375" customWidth="1"/>
    <col min="17" max="17" width="13.59765625" customWidth="1"/>
    <col min="18" max="18" width="1.3984375" customWidth="1"/>
    <col min="19" max="19" width="13.59765625" customWidth="1"/>
    <col min="20" max="20" width="1.3984375" customWidth="1"/>
    <col min="21" max="21" width="13.59765625" customWidth="1"/>
  </cols>
  <sheetData>
    <row r="1" spans="1:21" ht="22.5" customHeight="1" x14ac:dyDescent="0.7">
      <c r="A1" s="4" t="s">
        <v>0</v>
      </c>
      <c r="B1" s="59"/>
      <c r="C1" s="51"/>
      <c r="O1" s="51"/>
      <c r="Q1" s="52"/>
      <c r="S1" s="52"/>
      <c r="U1" s="52"/>
    </row>
    <row r="2" spans="1:21" ht="22.5" customHeight="1" x14ac:dyDescent="0.7">
      <c r="A2" s="4" t="s">
        <v>114</v>
      </c>
      <c r="B2" s="4"/>
      <c r="C2" s="51"/>
      <c r="O2" s="51"/>
      <c r="Q2" s="52"/>
      <c r="R2" s="21"/>
      <c r="S2" s="52"/>
      <c r="T2" s="21"/>
      <c r="U2" s="52"/>
    </row>
    <row r="3" spans="1:21" ht="22.5" customHeight="1" x14ac:dyDescent="0.7">
      <c r="A3" s="4"/>
      <c r="Q3" s="21"/>
    </row>
    <row r="4" spans="1:21" ht="22.5" customHeight="1" x14ac:dyDescent="0.7">
      <c r="A4" s="4"/>
      <c r="C4" s="149" t="s">
        <v>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ht="22.5" customHeight="1" x14ac:dyDescent="0.65">
      <c r="B5" s="11"/>
      <c r="C5" s="21"/>
      <c r="D5" s="21"/>
      <c r="E5" s="21"/>
      <c r="F5" s="21"/>
      <c r="G5" s="21"/>
      <c r="H5" s="21"/>
      <c r="I5" s="150" t="s">
        <v>69</v>
      </c>
      <c r="J5" s="150"/>
      <c r="K5" s="150"/>
      <c r="L5" s="150"/>
      <c r="M5" s="150"/>
      <c r="N5" s="21"/>
      <c r="O5" s="21"/>
      <c r="P5" s="21"/>
      <c r="Q5" s="21"/>
      <c r="R5" s="21"/>
      <c r="S5" s="21"/>
      <c r="T5" s="21"/>
      <c r="U5" s="21"/>
    </row>
    <row r="6" spans="1:21" ht="22.5" customHeight="1" x14ac:dyDescent="0.65">
      <c r="B6" s="11"/>
      <c r="C6" s="21"/>
      <c r="D6" s="21"/>
      <c r="E6" s="21"/>
      <c r="F6" s="21"/>
      <c r="G6" s="21"/>
      <c r="H6" s="21"/>
      <c r="I6" s="53"/>
      <c r="J6" s="53"/>
      <c r="K6" s="53"/>
      <c r="L6" s="53"/>
      <c r="M6" s="53"/>
      <c r="N6" s="21"/>
      <c r="O6" s="21"/>
      <c r="P6" s="21"/>
      <c r="Q6" s="21"/>
      <c r="R6" s="21"/>
      <c r="S6" s="21" t="s">
        <v>115</v>
      </c>
      <c r="T6" s="21"/>
      <c r="U6" s="21"/>
    </row>
    <row r="7" spans="1:21" ht="22.5" customHeight="1" x14ac:dyDescent="0.65">
      <c r="B7" s="11"/>
      <c r="C7" s="21"/>
      <c r="D7" s="21"/>
      <c r="E7" s="21"/>
      <c r="F7" s="21"/>
      <c r="G7" s="21"/>
      <c r="H7" s="21"/>
      <c r="I7" s="53"/>
      <c r="J7" s="53"/>
      <c r="K7" s="53"/>
      <c r="L7" s="53"/>
      <c r="M7" s="53"/>
      <c r="N7" s="21"/>
      <c r="O7" s="21"/>
      <c r="P7" s="21"/>
      <c r="Q7" s="21"/>
      <c r="R7" s="21"/>
      <c r="S7" s="21" t="s">
        <v>116</v>
      </c>
      <c r="T7" s="21"/>
      <c r="U7" s="21"/>
    </row>
    <row r="8" spans="1:21" ht="22.5" customHeight="1" x14ac:dyDescent="0.65">
      <c r="B8" s="11"/>
      <c r="C8" s="21" t="s">
        <v>117</v>
      </c>
      <c r="D8" s="21"/>
      <c r="E8" s="21" t="s">
        <v>118</v>
      </c>
      <c r="F8" s="21"/>
      <c r="G8" s="21" t="s">
        <v>119</v>
      </c>
      <c r="H8" s="21"/>
      <c r="I8" s="21" t="s">
        <v>120</v>
      </c>
      <c r="J8" s="21"/>
      <c r="K8" s="21" t="s">
        <v>121</v>
      </c>
      <c r="L8" s="21"/>
      <c r="M8" s="21"/>
      <c r="N8" s="21"/>
      <c r="O8" s="21"/>
      <c r="P8" s="21"/>
      <c r="Q8" s="21" t="s">
        <v>122</v>
      </c>
      <c r="R8" s="21"/>
      <c r="S8" s="21" t="s">
        <v>123</v>
      </c>
      <c r="T8" s="21"/>
      <c r="U8" s="21" t="s">
        <v>122</v>
      </c>
    </row>
    <row r="9" spans="1:21" ht="22.5" customHeight="1" x14ac:dyDescent="0.65">
      <c r="B9" s="11" t="s">
        <v>7</v>
      </c>
      <c r="C9" s="21" t="s">
        <v>124</v>
      </c>
      <c r="D9" s="21"/>
      <c r="E9" s="21" t="s">
        <v>125</v>
      </c>
      <c r="F9" s="21"/>
      <c r="G9" s="21" t="s">
        <v>73</v>
      </c>
      <c r="H9" s="21"/>
      <c r="I9" s="21" t="s">
        <v>126</v>
      </c>
      <c r="J9" s="21"/>
      <c r="K9" s="21" t="s">
        <v>73</v>
      </c>
      <c r="L9" s="21"/>
      <c r="M9" s="21" t="s">
        <v>127</v>
      </c>
      <c r="N9" s="21"/>
      <c r="O9" s="21" t="s">
        <v>73</v>
      </c>
      <c r="P9" s="21"/>
      <c r="Q9" s="21" t="s">
        <v>128</v>
      </c>
      <c r="R9" s="21"/>
      <c r="S9" s="21" t="s">
        <v>129</v>
      </c>
      <c r="T9" s="21"/>
      <c r="U9" s="21" t="s">
        <v>130</v>
      </c>
    </row>
    <row r="10" spans="1:21" ht="22.5" customHeight="1" x14ac:dyDescent="0.65">
      <c r="B10" s="11"/>
      <c r="C10" s="146" t="s">
        <v>9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</row>
    <row r="11" spans="1:21" ht="22.5" customHeight="1" x14ac:dyDescent="0.7">
      <c r="A11" s="5" t="s">
        <v>139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38"/>
      <c r="N11" s="11"/>
      <c r="O11" s="11"/>
      <c r="P11" s="11"/>
      <c r="Q11" s="11"/>
      <c r="R11" s="11"/>
      <c r="S11" s="11"/>
      <c r="T11" s="11"/>
      <c r="U11" s="11"/>
    </row>
    <row r="12" spans="1:21" ht="22.5" customHeight="1" x14ac:dyDescent="0.7">
      <c r="A12" s="5" t="s">
        <v>140</v>
      </c>
      <c r="B12" s="15"/>
      <c r="C12" s="10">
        <v>2048255</v>
      </c>
      <c r="D12" s="10"/>
      <c r="E12" s="10">
        <v>283564</v>
      </c>
      <c r="F12" s="10"/>
      <c r="G12" s="1">
        <v>0</v>
      </c>
      <c r="H12" s="10"/>
      <c r="I12" s="10">
        <v>204825</v>
      </c>
      <c r="J12" s="10"/>
      <c r="K12" s="69">
        <v>0</v>
      </c>
      <c r="L12" s="10"/>
      <c r="M12" s="10">
        <v>1073291</v>
      </c>
      <c r="N12" s="10"/>
      <c r="O12" s="96">
        <v>0</v>
      </c>
      <c r="P12" s="10"/>
      <c r="Q12" s="10">
        <f>SUM(C12:P12)</f>
        <v>3609935</v>
      </c>
      <c r="R12" s="10"/>
      <c r="S12" s="69">
        <v>0</v>
      </c>
      <c r="T12" s="10"/>
      <c r="U12" s="10">
        <f>Q12+S12</f>
        <v>3609935</v>
      </c>
    </row>
    <row r="13" spans="1:21" ht="22.5" customHeight="1" x14ac:dyDescent="0.7">
      <c r="A13" s="5"/>
      <c r="B13" s="1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2.5" customHeight="1" x14ac:dyDescent="0.7">
      <c r="A14" s="5" t="s">
        <v>131</v>
      </c>
      <c r="B14" s="15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 ht="22.5" customHeight="1" x14ac:dyDescent="0.7">
      <c r="A15" s="18" t="s">
        <v>132</v>
      </c>
      <c r="B15" s="15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1:21" ht="22.5" customHeight="1" x14ac:dyDescent="0.65">
      <c r="A16" t="s">
        <v>133</v>
      </c>
      <c r="B16" s="11">
        <v>7</v>
      </c>
      <c r="C16" s="127">
        <v>0</v>
      </c>
      <c r="D16" s="128"/>
      <c r="E16" s="127">
        <v>0</v>
      </c>
      <c r="F16" s="128"/>
      <c r="G16" s="127">
        <v>0</v>
      </c>
      <c r="H16" s="128"/>
      <c r="I16" s="127">
        <v>0</v>
      </c>
      <c r="J16" s="129"/>
      <c r="K16" s="127">
        <v>0</v>
      </c>
      <c r="L16" s="129"/>
      <c r="M16" s="80">
        <v>-122895</v>
      </c>
      <c r="N16" s="129"/>
      <c r="O16" s="98"/>
      <c r="P16" s="129"/>
      <c r="Q16" s="130">
        <f>SUM(C16:P16)</f>
        <v>-122895</v>
      </c>
      <c r="R16" s="8"/>
      <c r="S16" s="127">
        <v>0</v>
      </c>
      <c r="T16" s="8"/>
      <c r="U16" s="131">
        <f>Q16+S16</f>
        <v>-122895</v>
      </c>
    </row>
    <row r="17" spans="1:21" ht="22.5" customHeight="1" x14ac:dyDescent="0.7">
      <c r="A17" s="18" t="s">
        <v>134</v>
      </c>
      <c r="B17" s="15"/>
      <c r="C17" s="132">
        <f>SUM(C16:C16)</f>
        <v>0</v>
      </c>
      <c r="D17" s="133"/>
      <c r="E17" s="132">
        <f>SUM(E16:E16)</f>
        <v>0</v>
      </c>
      <c r="F17" s="133"/>
      <c r="G17" s="132">
        <f>SUM(G16:G16)</f>
        <v>0</v>
      </c>
      <c r="H17" s="133"/>
      <c r="I17" s="132">
        <f>SUM(I16:I16)</f>
        <v>0</v>
      </c>
      <c r="J17" s="133"/>
      <c r="K17" s="132">
        <f>SUM(K16:K16)</f>
        <v>0</v>
      </c>
      <c r="L17" s="133"/>
      <c r="M17" s="134">
        <f>SUM(M16:M16)</f>
        <v>-122895</v>
      </c>
      <c r="N17" s="133"/>
      <c r="O17" s="134">
        <f>SUM(O16:O16)</f>
        <v>0</v>
      </c>
      <c r="P17" s="133"/>
      <c r="Q17" s="134">
        <f>SUM(Q16:Q16)</f>
        <v>-122895</v>
      </c>
      <c r="R17" s="133"/>
      <c r="S17" s="132">
        <f>SUM(S16:S16)</f>
        <v>0</v>
      </c>
      <c r="T17" s="133"/>
      <c r="U17" s="134">
        <f>SUM(U16:U16)</f>
        <v>-122895</v>
      </c>
    </row>
    <row r="18" spans="1:21" ht="22.5" customHeight="1" x14ac:dyDescent="0.7">
      <c r="A18" s="5"/>
      <c r="B18"/>
      <c r="C18" s="135"/>
      <c r="D18" s="136"/>
      <c r="E18" s="135"/>
      <c r="F18" s="136"/>
      <c r="G18" s="135"/>
      <c r="H18" s="136"/>
      <c r="I18" s="135"/>
      <c r="J18" s="136"/>
      <c r="K18" s="135"/>
      <c r="L18" s="136"/>
      <c r="M18" s="135"/>
      <c r="N18" s="136"/>
      <c r="O18" s="135"/>
      <c r="P18" s="136"/>
      <c r="Q18" s="135"/>
      <c r="R18" s="136"/>
      <c r="S18" s="135"/>
      <c r="T18" s="136"/>
      <c r="U18" s="135"/>
    </row>
    <row r="19" spans="1:21" ht="22.5" customHeight="1" x14ac:dyDescent="0.7">
      <c r="A19" s="5" t="s">
        <v>135</v>
      </c>
      <c r="B19" s="15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</row>
    <row r="20" spans="1:21" ht="22.5" customHeight="1" x14ac:dyDescent="0.7">
      <c r="A20" t="s">
        <v>136</v>
      </c>
      <c r="B20" s="15"/>
      <c r="C20" s="127">
        <v>0</v>
      </c>
      <c r="D20" s="128"/>
      <c r="E20" s="127">
        <v>0</v>
      </c>
      <c r="F20" s="128"/>
      <c r="G20" s="97"/>
      <c r="H20" s="128"/>
      <c r="I20" s="127">
        <v>0</v>
      </c>
      <c r="J20" s="129"/>
      <c r="K20" s="90"/>
      <c r="L20" s="129"/>
      <c r="M20" s="94">
        <v>255984</v>
      </c>
      <c r="N20" s="137"/>
      <c r="O20" s="90"/>
      <c r="P20" s="137"/>
      <c r="Q20" s="94">
        <f>SUM(C20:P20)</f>
        <v>255984</v>
      </c>
      <c r="R20" s="8"/>
      <c r="S20" s="127">
        <v>0</v>
      </c>
      <c r="T20" s="8"/>
      <c r="U20" s="138">
        <f>Q20+S20</f>
        <v>255984</v>
      </c>
    </row>
    <row r="21" spans="1:21" ht="22.5" customHeight="1" x14ac:dyDescent="0.7">
      <c r="A21" t="s">
        <v>137</v>
      </c>
      <c r="B21" s="15"/>
      <c r="C21" s="127">
        <v>0</v>
      </c>
      <c r="D21" s="128"/>
      <c r="E21" s="127">
        <v>0</v>
      </c>
      <c r="F21" s="128"/>
      <c r="G21" s="98"/>
      <c r="H21" s="128"/>
      <c r="I21" s="127">
        <v>0</v>
      </c>
      <c r="J21" s="129"/>
      <c r="K21" s="92"/>
      <c r="L21" s="129"/>
      <c r="M21" s="95">
        <v>0</v>
      </c>
      <c r="N21" s="92"/>
      <c r="O21" s="92"/>
      <c r="P21" s="137"/>
      <c r="Q21" s="95">
        <f>SUM(C21:P21)</f>
        <v>0</v>
      </c>
      <c r="R21" s="8"/>
      <c r="S21" s="127">
        <v>0</v>
      </c>
      <c r="T21" s="8"/>
      <c r="U21" s="95">
        <f>Q21+S21</f>
        <v>0</v>
      </c>
    </row>
    <row r="22" spans="1:21" ht="22.5" customHeight="1" x14ac:dyDescent="0.7">
      <c r="A22" s="5" t="s">
        <v>138</v>
      </c>
      <c r="B22" s="15"/>
      <c r="C22" s="132">
        <f>SUM(C20:C21)</f>
        <v>0</v>
      </c>
      <c r="D22" s="139"/>
      <c r="E22" s="132">
        <f>SUM(E20:E21)</f>
        <v>0</v>
      </c>
      <c r="F22" s="139"/>
      <c r="G22" s="134">
        <f>SUM(G20:G21)</f>
        <v>0</v>
      </c>
      <c r="H22" s="139"/>
      <c r="I22" s="132">
        <f>SUM(I20:I21)</f>
        <v>0</v>
      </c>
      <c r="J22" s="8"/>
      <c r="K22" s="134">
        <f>SUM(K20:K21)</f>
        <v>0</v>
      </c>
      <c r="L22" s="8"/>
      <c r="M22" s="134">
        <f>SUM(M20:M21)</f>
        <v>255984</v>
      </c>
      <c r="N22" s="139"/>
      <c r="O22" s="134">
        <f>SUM(O20:O21)</f>
        <v>0</v>
      </c>
      <c r="P22" s="139"/>
      <c r="Q22" s="134">
        <f>SUM(C22:P22)</f>
        <v>255984</v>
      </c>
      <c r="R22" s="8"/>
      <c r="S22" s="132">
        <f>SUM(S20:S21)</f>
        <v>0</v>
      </c>
      <c r="T22" s="8"/>
      <c r="U22" s="134">
        <f>SUM(U20:U21)</f>
        <v>255984</v>
      </c>
    </row>
    <row r="23" spans="1:21" ht="22.5" customHeight="1" x14ac:dyDescent="0.7">
      <c r="A23" s="5"/>
      <c r="B23" s="15"/>
      <c r="C23" s="140"/>
      <c r="D23" s="139"/>
      <c r="E23" s="140"/>
      <c r="F23" s="139"/>
      <c r="G23" s="140"/>
      <c r="H23" s="139"/>
      <c r="I23" s="140"/>
      <c r="J23" s="8"/>
      <c r="K23" s="140"/>
      <c r="L23" s="8"/>
      <c r="M23" s="140"/>
      <c r="N23" s="139"/>
      <c r="O23" s="140"/>
      <c r="P23" s="139"/>
      <c r="Q23" s="140"/>
      <c r="R23" s="8"/>
      <c r="S23" s="140"/>
      <c r="T23" s="8"/>
      <c r="U23" s="140"/>
    </row>
    <row r="24" spans="1:21" ht="22.5" customHeight="1" thickBot="1" x14ac:dyDescent="0.75">
      <c r="A24" s="55" t="s">
        <v>141</v>
      </c>
      <c r="B24" s="55"/>
      <c r="C24" s="56">
        <f>SUM(C12,C17,C22)</f>
        <v>2048255</v>
      </c>
      <c r="D24" s="57"/>
      <c r="E24" s="56">
        <f>SUM(E12,E17,E22)</f>
        <v>283564</v>
      </c>
      <c r="F24" s="57"/>
      <c r="G24" s="58">
        <f>SUM(G12,G17,G22)</f>
        <v>0</v>
      </c>
      <c r="H24" s="57"/>
      <c r="I24" s="56">
        <f>SUM(I12,I17,I22)</f>
        <v>204825</v>
      </c>
      <c r="J24" s="57"/>
      <c r="K24" s="58">
        <f>SUM(K12,K17,K22)</f>
        <v>0</v>
      </c>
      <c r="L24" s="57"/>
      <c r="M24" s="56">
        <f>SUM(M12,M17,M22)</f>
        <v>1206380</v>
      </c>
      <c r="N24" s="57"/>
      <c r="O24" s="58">
        <f>SUM(O12,O17,O22)</f>
        <v>0</v>
      </c>
      <c r="P24" s="57"/>
      <c r="Q24" s="56">
        <f>SUM(C24:P24)</f>
        <v>3743024</v>
      </c>
      <c r="R24" s="57"/>
      <c r="S24" s="58">
        <f>SUM(S12,S17,S22)</f>
        <v>0</v>
      </c>
      <c r="T24" s="57"/>
      <c r="U24" s="56">
        <f>SUM(U12,U17,U22)</f>
        <v>3743024</v>
      </c>
    </row>
    <row r="25" spans="1:21" ht="22" thickTop="1" x14ac:dyDescent="0.65"/>
  </sheetData>
  <mergeCells count="3">
    <mergeCell ref="C4:U4"/>
    <mergeCell ref="I5:M5"/>
    <mergeCell ref="C10:U10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O26"/>
  <sheetViews>
    <sheetView view="pageBreakPreview" zoomScale="55" zoomScaleNormal="85" zoomScaleSheetLayoutView="55" workbookViewId="0">
      <selection activeCell="M36" sqref="M36"/>
    </sheetView>
  </sheetViews>
  <sheetFormatPr defaultRowHeight="21.5" x14ac:dyDescent="0.65"/>
  <cols>
    <col min="1" max="1" width="56.8984375" customWidth="1"/>
    <col min="2" max="2" width="11" customWidth="1"/>
    <col min="3" max="3" width="13.59765625" customWidth="1"/>
    <col min="4" max="4" width="1.3984375" customWidth="1"/>
    <col min="5" max="5" width="13.59765625" customWidth="1"/>
    <col min="6" max="6" width="1.3984375" customWidth="1"/>
    <col min="7" max="7" width="13.59765625" customWidth="1"/>
    <col min="8" max="8" width="1.3984375" customWidth="1"/>
    <col min="9" max="9" width="13.59765625" customWidth="1"/>
    <col min="10" max="10" width="1.3984375" customWidth="1"/>
    <col min="11" max="11" width="13.59765625" customWidth="1"/>
    <col min="12" max="12" width="1.3984375" customWidth="1"/>
    <col min="13" max="13" width="13.59765625" customWidth="1"/>
    <col min="14" max="14" width="1.3984375" customWidth="1"/>
    <col min="15" max="15" width="13.59765625" customWidth="1"/>
  </cols>
  <sheetData>
    <row r="1" spans="1:15" ht="22.5" customHeight="1" x14ac:dyDescent="0.7">
      <c r="A1" s="4" t="s">
        <v>0</v>
      </c>
      <c r="B1" s="4"/>
      <c r="C1" s="51"/>
      <c r="K1" s="52"/>
      <c r="M1" s="52"/>
      <c r="O1" s="52"/>
    </row>
    <row r="2" spans="1:15" ht="22.5" customHeight="1" x14ac:dyDescent="0.7">
      <c r="A2" s="4" t="s">
        <v>114</v>
      </c>
      <c r="B2" s="4"/>
      <c r="C2" s="51"/>
      <c r="K2" s="52"/>
      <c r="L2" s="21"/>
      <c r="M2" s="52"/>
      <c r="N2" s="21"/>
      <c r="O2" s="52"/>
    </row>
    <row r="3" spans="1:15" ht="22.5" customHeight="1" x14ac:dyDescent="0.7">
      <c r="A3" s="4"/>
      <c r="B3" s="4"/>
      <c r="K3" s="21"/>
    </row>
    <row r="4" spans="1:15" ht="22.5" customHeight="1" x14ac:dyDescent="0.7">
      <c r="A4" s="4"/>
      <c r="B4" s="4"/>
      <c r="C4" s="149" t="s">
        <v>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ht="22.5" customHeight="1" x14ac:dyDescent="0.65">
      <c r="C5" s="21"/>
      <c r="D5" s="21"/>
      <c r="E5" s="21"/>
      <c r="F5" s="21"/>
      <c r="G5" s="150" t="s">
        <v>69</v>
      </c>
      <c r="H5" s="150"/>
      <c r="I5" s="150"/>
      <c r="J5" s="21"/>
      <c r="K5" s="21"/>
      <c r="L5" s="21"/>
      <c r="M5" s="21"/>
      <c r="N5" s="21"/>
      <c r="O5" s="21"/>
    </row>
    <row r="6" spans="1:15" ht="22.5" customHeight="1" x14ac:dyDescent="0.65">
      <c r="C6" s="21"/>
      <c r="D6" s="21"/>
      <c r="E6" s="21"/>
      <c r="F6" s="21"/>
      <c r="G6" s="53"/>
      <c r="H6" s="53"/>
      <c r="I6" s="53"/>
      <c r="J6" s="21"/>
      <c r="K6" s="21"/>
      <c r="L6" s="21"/>
      <c r="M6" s="21" t="s">
        <v>115</v>
      </c>
      <c r="N6" s="21"/>
      <c r="O6" s="21"/>
    </row>
    <row r="7" spans="1:15" ht="22.5" customHeight="1" x14ac:dyDescent="0.65">
      <c r="C7" s="21"/>
      <c r="D7" s="21"/>
      <c r="E7" s="21"/>
      <c r="F7" s="21"/>
      <c r="G7" s="53"/>
      <c r="H7" s="53"/>
      <c r="I7" s="53"/>
      <c r="J7" s="21"/>
      <c r="L7" s="21"/>
      <c r="M7" s="21" t="s">
        <v>116</v>
      </c>
      <c r="N7" s="21"/>
      <c r="O7" s="21"/>
    </row>
    <row r="8" spans="1:15" ht="22.5" customHeight="1" x14ac:dyDescent="0.65">
      <c r="C8" s="21" t="s">
        <v>117</v>
      </c>
      <c r="D8" s="21"/>
      <c r="E8" s="21" t="s">
        <v>118</v>
      </c>
      <c r="F8" s="21"/>
      <c r="G8" s="21" t="s">
        <v>120</v>
      </c>
      <c r="H8" s="21"/>
      <c r="I8" s="21"/>
      <c r="J8" s="21"/>
      <c r="K8" s="21" t="s">
        <v>122</v>
      </c>
      <c r="L8" s="21"/>
      <c r="M8" s="21" t="s">
        <v>123</v>
      </c>
      <c r="N8" s="21"/>
      <c r="O8" s="21" t="s">
        <v>122</v>
      </c>
    </row>
    <row r="9" spans="1:15" ht="22.5" customHeight="1" x14ac:dyDescent="0.65">
      <c r="B9" s="11" t="s">
        <v>7</v>
      </c>
      <c r="C9" s="21" t="s">
        <v>124</v>
      </c>
      <c r="D9" s="21"/>
      <c r="E9" s="21" t="s">
        <v>125</v>
      </c>
      <c r="F9" s="21"/>
      <c r="G9" s="21" t="s">
        <v>126</v>
      </c>
      <c r="H9" s="21"/>
      <c r="I9" s="21" t="s">
        <v>127</v>
      </c>
      <c r="J9" s="21"/>
      <c r="K9" s="21" t="s">
        <v>128</v>
      </c>
      <c r="L9" s="21"/>
      <c r="M9" s="21" t="s">
        <v>129</v>
      </c>
      <c r="N9" s="21"/>
      <c r="O9" s="21" t="s">
        <v>130</v>
      </c>
    </row>
    <row r="10" spans="1:15" ht="22.5" customHeight="1" x14ac:dyDescent="0.65">
      <c r="C10" s="146" t="s">
        <v>9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</row>
    <row r="11" spans="1:15" ht="22.5" customHeight="1" x14ac:dyDescent="0.7">
      <c r="A11" s="5" t="s">
        <v>188</v>
      </c>
      <c r="B11" s="5"/>
      <c r="C11" s="11"/>
      <c r="D11" s="11"/>
      <c r="E11" s="11"/>
      <c r="F11" s="11"/>
      <c r="G11" s="11"/>
      <c r="H11" s="11"/>
      <c r="I11" s="38"/>
      <c r="J11" s="11"/>
      <c r="K11" s="11"/>
      <c r="L11" s="11"/>
      <c r="M11" s="11"/>
      <c r="N11" s="11"/>
      <c r="O11" s="11"/>
    </row>
    <row r="12" spans="1:15" ht="22.5" customHeight="1" x14ac:dyDescent="0.7">
      <c r="A12" s="5" t="s">
        <v>189</v>
      </c>
      <c r="B12" s="5"/>
      <c r="C12" s="10">
        <v>2048255</v>
      </c>
      <c r="D12" s="10"/>
      <c r="E12" s="10">
        <v>283564</v>
      </c>
      <c r="F12" s="10"/>
      <c r="G12" s="10">
        <v>204825</v>
      </c>
      <c r="H12" s="10"/>
      <c r="I12" s="10">
        <v>1232970</v>
      </c>
      <c r="J12" s="10"/>
      <c r="K12" s="10">
        <f>SUM(C12:J12)</f>
        <v>3769614</v>
      </c>
      <c r="L12" s="10"/>
      <c r="M12" s="69">
        <f>'[1]BS 3-5'!F96</f>
        <v>0</v>
      </c>
      <c r="N12" s="10"/>
      <c r="O12" s="10">
        <f>K12+M12</f>
        <v>3769614</v>
      </c>
    </row>
    <row r="13" spans="1:15" ht="22.5" customHeight="1" x14ac:dyDescent="0.7">
      <c r="A13" s="5"/>
      <c r="B13" s="5"/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</row>
    <row r="14" spans="1:15" ht="22.5" customHeight="1" x14ac:dyDescent="0.7">
      <c r="A14" s="5" t="s">
        <v>131</v>
      </c>
      <c r="B14" s="5"/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</row>
    <row r="15" spans="1:15" ht="22.5" customHeight="1" x14ac:dyDescent="0.7">
      <c r="A15" s="18" t="s">
        <v>132</v>
      </c>
      <c r="B15" s="18"/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</row>
    <row r="16" spans="1:15" ht="22.5" customHeight="1" x14ac:dyDescent="0.7">
      <c r="A16" t="s">
        <v>133</v>
      </c>
      <c r="B16" s="11">
        <v>7</v>
      </c>
      <c r="C16" s="88">
        <v>0</v>
      </c>
      <c r="D16" s="35"/>
      <c r="E16" s="88">
        <v>0</v>
      </c>
      <c r="F16" s="35"/>
      <c r="G16" s="88">
        <v>0</v>
      </c>
      <c r="H16" s="35"/>
      <c r="I16" s="89">
        <v>-122890</v>
      </c>
      <c r="J16" s="35"/>
      <c r="K16" s="46">
        <f>SUM(C16:J16)</f>
        <v>-122890</v>
      </c>
      <c r="L16" s="35"/>
      <c r="M16" s="90">
        <v>0</v>
      </c>
      <c r="N16" s="35"/>
      <c r="O16" s="44">
        <f>SUM(K16:M16)</f>
        <v>-122890</v>
      </c>
    </row>
    <row r="17" spans="1:15" ht="22.5" customHeight="1" x14ac:dyDescent="0.7">
      <c r="A17" s="18" t="s">
        <v>134</v>
      </c>
      <c r="B17" s="18"/>
      <c r="C17" s="75">
        <f>SUM(C16:C16)</f>
        <v>0</v>
      </c>
      <c r="D17" s="36"/>
      <c r="E17" s="75">
        <f>SUM(E16:E16)</f>
        <v>0</v>
      </c>
      <c r="F17" s="36"/>
      <c r="G17" s="75">
        <f>SUM(G16:G16)</f>
        <v>0</v>
      </c>
      <c r="H17" s="36"/>
      <c r="I17" s="75">
        <f>SUM(I16:I16)</f>
        <v>-122890</v>
      </c>
      <c r="J17" s="36"/>
      <c r="K17" s="75">
        <f>SUM(K16:K16)</f>
        <v>-122890</v>
      </c>
      <c r="L17" s="36"/>
      <c r="M17" s="75">
        <f>SUM(M16:M16)</f>
        <v>0</v>
      </c>
      <c r="N17" s="36"/>
      <c r="O17" s="75">
        <f>SUM(O16:O16)</f>
        <v>-122890</v>
      </c>
    </row>
    <row r="18" spans="1:15" ht="22.5" customHeight="1" x14ac:dyDescent="0.7">
      <c r="A18" s="5"/>
      <c r="B18" s="5"/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</row>
    <row r="19" spans="1:15" ht="22.5" customHeight="1" x14ac:dyDescent="0.7">
      <c r="A19" s="5" t="s">
        <v>135</v>
      </c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2.5" customHeight="1" x14ac:dyDescent="0.65">
      <c r="A20" t="s">
        <v>136</v>
      </c>
      <c r="C20" s="77">
        <v>0</v>
      </c>
      <c r="D20" s="78"/>
      <c r="E20" s="77">
        <v>0</v>
      </c>
      <c r="F20" s="78"/>
      <c r="G20" s="77">
        <v>0</v>
      </c>
      <c r="H20" s="37"/>
      <c r="I20" s="118">
        <f>'PL8'!C35</f>
        <v>134307</v>
      </c>
      <c r="J20" s="78"/>
      <c r="K20" s="46">
        <f>SUM(C20:J20)</f>
        <v>134307</v>
      </c>
      <c r="L20" s="7"/>
      <c r="M20" s="44">
        <v>0</v>
      </c>
      <c r="N20" s="7"/>
      <c r="O20" s="118">
        <f>K20+M20</f>
        <v>134307</v>
      </c>
    </row>
    <row r="21" spans="1:15" ht="22.5" customHeight="1" x14ac:dyDescent="0.65">
      <c r="A21" t="s">
        <v>137</v>
      </c>
      <c r="C21" s="79">
        <v>0</v>
      </c>
      <c r="D21" s="78"/>
      <c r="E21" s="79">
        <v>0</v>
      </c>
      <c r="F21" s="78"/>
      <c r="G21" s="79">
        <v>0</v>
      </c>
      <c r="H21" s="37"/>
      <c r="I21" s="80">
        <v>0</v>
      </c>
      <c r="J21" s="77"/>
      <c r="K21" s="41">
        <f>SUM(C21:J21)</f>
        <v>0</v>
      </c>
      <c r="L21" s="7"/>
      <c r="M21" s="41">
        <v>0</v>
      </c>
      <c r="N21" s="7"/>
      <c r="O21" s="41">
        <f>K21+M21</f>
        <v>0</v>
      </c>
    </row>
    <row r="22" spans="1:15" ht="22.5" customHeight="1" x14ac:dyDescent="0.7">
      <c r="A22" s="5" t="s">
        <v>138</v>
      </c>
      <c r="B22" s="5"/>
      <c r="C22" s="42">
        <f>SUM(C20:C21)</f>
        <v>0</v>
      </c>
      <c r="D22" s="13"/>
      <c r="E22" s="42">
        <f>SUM(E20:E21)</f>
        <v>0</v>
      </c>
      <c r="F22" s="13"/>
      <c r="G22" s="42">
        <f>SUM(G20:G21)</f>
        <v>0</v>
      </c>
      <c r="H22" s="57"/>
      <c r="I22" s="42">
        <f>SUM(I20:I21)</f>
        <v>134307</v>
      </c>
      <c r="J22" s="13"/>
      <c r="K22" s="42">
        <f>SUM(K20:K21)</f>
        <v>134307</v>
      </c>
      <c r="L22" s="57"/>
      <c r="M22" s="42">
        <f>SUM(M20:M21)</f>
        <v>0</v>
      </c>
      <c r="N22" s="57"/>
      <c r="O22" s="42">
        <f>SUM(O20:O21)</f>
        <v>134307</v>
      </c>
    </row>
    <row r="23" spans="1:15" ht="22.5" customHeight="1" x14ac:dyDescent="0.7">
      <c r="A23" s="5"/>
      <c r="B23" s="5"/>
      <c r="C23" s="48"/>
      <c r="D23" s="13"/>
      <c r="E23" s="48"/>
      <c r="F23" s="13"/>
      <c r="G23" s="48"/>
      <c r="H23" s="8"/>
      <c r="I23" s="48"/>
      <c r="J23" s="13"/>
      <c r="K23" s="48"/>
      <c r="L23" s="8"/>
      <c r="M23" s="48"/>
      <c r="N23" s="8"/>
      <c r="O23" s="48"/>
    </row>
    <row r="24" spans="1:15" ht="22.5" customHeight="1" thickBot="1" x14ac:dyDescent="0.75">
      <c r="A24" s="55" t="s">
        <v>190</v>
      </c>
      <c r="B24" s="55"/>
      <c r="C24" s="56">
        <f>SUM(C12,C17,C22)</f>
        <v>2048255</v>
      </c>
      <c r="D24" s="57"/>
      <c r="E24" s="56">
        <f>SUM(E12,E17,E22)</f>
        <v>283564</v>
      </c>
      <c r="F24" s="57"/>
      <c r="G24" s="56">
        <f>SUM(G12,G17,G22)</f>
        <v>204825</v>
      </c>
      <c r="H24" s="57"/>
      <c r="I24" s="56">
        <f>SUM(I12,I17,I22)</f>
        <v>1244387</v>
      </c>
      <c r="J24" s="57"/>
      <c r="K24" s="56">
        <f>SUM(K12,K17,K22)</f>
        <v>3781031</v>
      </c>
      <c r="L24" s="57"/>
      <c r="M24" s="58">
        <f>SUM(M12,M17,M22)</f>
        <v>0</v>
      </c>
      <c r="N24" s="57"/>
      <c r="O24" s="56">
        <f>SUM(O12,O17,O22)</f>
        <v>3781031</v>
      </c>
    </row>
    <row r="25" spans="1:15" ht="22.5" hidden="1" customHeight="1" thickBot="1" x14ac:dyDescent="0.7">
      <c r="K25" s="43"/>
      <c r="M25" s="43"/>
      <c r="O25" s="43"/>
    </row>
    <row r="26" spans="1:15" ht="22" thickTop="1" x14ac:dyDescent="0.65"/>
  </sheetData>
  <mergeCells count="3">
    <mergeCell ref="C4:O4"/>
    <mergeCell ref="G5:I5"/>
    <mergeCell ref="C10:O10"/>
  </mergeCells>
  <pageMargins left="0.7" right="0.7" top="0.48" bottom="0.5" header="0.5" footer="0.5"/>
  <pageSetup paperSize="9" scale="87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R24"/>
  <sheetViews>
    <sheetView view="pageBreakPreview" topLeftCell="A16" zoomScale="85" zoomScaleNormal="90" zoomScaleSheetLayoutView="85" workbookViewId="0">
      <selection activeCell="M36" sqref="M36"/>
    </sheetView>
  </sheetViews>
  <sheetFormatPr defaultColWidth="9.09765625" defaultRowHeight="21.5" x14ac:dyDescent="0.65"/>
  <cols>
    <col min="1" max="1" width="61.69921875" customWidth="1"/>
    <col min="2" max="2" width="10.69921875" style="24" customWidth="1"/>
    <col min="3" max="3" width="1.3984375" customWidth="1"/>
    <col min="4" max="4" width="15.69921875" customWidth="1"/>
    <col min="5" max="5" width="1.3984375" customWidth="1"/>
    <col min="6" max="6" width="15.69921875" customWidth="1"/>
    <col min="7" max="7" width="1.3984375" hidden="1" customWidth="1"/>
    <col min="8" max="8" width="13.69921875" hidden="1" customWidth="1"/>
    <col min="9" max="9" width="1.3984375" customWidth="1"/>
    <col min="10" max="10" width="15.69921875" customWidth="1"/>
    <col min="11" max="11" width="1.3984375" hidden="1" customWidth="1"/>
    <col min="12" max="12" width="13.69921875" hidden="1" customWidth="1"/>
    <col min="13" max="13" width="1.3984375" customWidth="1"/>
    <col min="14" max="14" width="15.69921875" customWidth="1"/>
    <col min="15" max="15" width="1.3984375" hidden="1" customWidth="1"/>
    <col min="16" max="16" width="13.69921875" hidden="1" customWidth="1"/>
    <col min="17" max="17" width="1.3984375" customWidth="1"/>
    <col min="18" max="18" width="15.69921875" customWidth="1"/>
  </cols>
  <sheetData>
    <row r="1" spans="1:18" ht="22.5" customHeight="1" x14ac:dyDescent="0.7">
      <c r="A1" s="4" t="s">
        <v>0</v>
      </c>
      <c r="B1" s="59"/>
      <c r="C1" s="51"/>
      <c r="D1" s="51"/>
      <c r="R1" s="52"/>
    </row>
    <row r="2" spans="1:18" ht="22.5" customHeight="1" x14ac:dyDescent="0.7">
      <c r="A2" s="4" t="s">
        <v>114</v>
      </c>
      <c r="B2" s="4"/>
      <c r="C2" s="51"/>
      <c r="D2" s="51"/>
      <c r="M2" s="21"/>
      <c r="O2" s="21"/>
      <c r="R2" s="52"/>
    </row>
    <row r="3" spans="1:18" ht="22.5" customHeight="1" x14ac:dyDescent="0.7">
      <c r="A3" s="4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2.5" customHeight="1" x14ac:dyDescent="0.7">
      <c r="A4" s="4"/>
      <c r="D4" s="149" t="s">
        <v>3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ht="22.5" customHeight="1" x14ac:dyDescent="0.65">
      <c r="B5" s="11"/>
      <c r="C5" s="21"/>
      <c r="D5" s="21"/>
      <c r="E5" s="21"/>
      <c r="F5" s="21"/>
      <c r="G5" s="21"/>
      <c r="H5" s="21"/>
      <c r="I5" s="21"/>
      <c r="J5" s="150" t="s">
        <v>69</v>
      </c>
      <c r="K5" s="150"/>
      <c r="L5" s="150"/>
      <c r="M5" s="150"/>
      <c r="N5" s="150"/>
      <c r="O5" s="21"/>
      <c r="P5" s="21"/>
      <c r="Q5" s="21"/>
      <c r="R5" s="21"/>
    </row>
    <row r="6" spans="1:18" ht="22.5" customHeight="1" x14ac:dyDescent="0.65">
      <c r="B6" s="11"/>
      <c r="C6" s="21"/>
      <c r="D6" s="21"/>
      <c r="E6" s="21"/>
      <c r="F6" s="21"/>
      <c r="G6" s="21"/>
      <c r="H6" s="21"/>
      <c r="I6" s="21"/>
      <c r="J6" s="53"/>
      <c r="K6" s="53"/>
      <c r="L6" s="53"/>
      <c r="M6" s="21"/>
      <c r="N6" s="53"/>
      <c r="O6" s="21"/>
      <c r="P6" s="21"/>
      <c r="Q6" s="21"/>
      <c r="R6" s="21"/>
    </row>
    <row r="7" spans="1:18" ht="22.5" customHeight="1" x14ac:dyDescent="0.65">
      <c r="B7" s="11"/>
      <c r="C7" s="21"/>
      <c r="D7" s="21" t="s">
        <v>117</v>
      </c>
      <c r="E7" s="21"/>
      <c r="F7" s="21" t="s">
        <v>118</v>
      </c>
      <c r="G7" s="21"/>
      <c r="H7" s="21" t="s">
        <v>119</v>
      </c>
      <c r="I7" s="21"/>
      <c r="J7" s="21" t="s">
        <v>120</v>
      </c>
      <c r="K7" s="21"/>
      <c r="L7" s="21" t="s">
        <v>121</v>
      </c>
      <c r="M7" s="21"/>
      <c r="N7" s="21"/>
      <c r="O7" s="21"/>
      <c r="P7" s="21"/>
      <c r="Q7" s="21"/>
      <c r="R7" s="21" t="s">
        <v>122</v>
      </c>
    </row>
    <row r="8" spans="1:18" ht="22.5" customHeight="1" x14ac:dyDescent="0.65">
      <c r="B8" s="11" t="s">
        <v>7</v>
      </c>
      <c r="C8" s="11"/>
      <c r="D8" s="21" t="s">
        <v>124</v>
      </c>
      <c r="E8" s="21"/>
      <c r="F8" s="21" t="s">
        <v>125</v>
      </c>
      <c r="G8" s="21"/>
      <c r="H8" s="21" t="s">
        <v>73</v>
      </c>
      <c r="I8" s="21"/>
      <c r="J8" s="21" t="s">
        <v>126</v>
      </c>
      <c r="K8" s="21"/>
      <c r="L8" s="21" t="s">
        <v>73</v>
      </c>
      <c r="M8" s="21"/>
      <c r="N8" s="21" t="s">
        <v>127</v>
      </c>
      <c r="O8" s="21"/>
      <c r="P8" s="21" t="s">
        <v>73</v>
      </c>
      <c r="Q8" s="21"/>
      <c r="R8" s="21" t="s">
        <v>130</v>
      </c>
    </row>
    <row r="9" spans="1:18" ht="22.5" customHeight="1" x14ac:dyDescent="0.65">
      <c r="B9" s="11"/>
      <c r="D9" s="146" t="s">
        <v>9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</row>
    <row r="10" spans="1:18" ht="22.5" customHeight="1" x14ac:dyDescent="0.7">
      <c r="A10" s="5" t="s">
        <v>139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38"/>
      <c r="M10" s="11"/>
      <c r="N10" s="38"/>
      <c r="O10" s="11"/>
      <c r="P10" s="11"/>
      <c r="Q10" s="11"/>
      <c r="R10" s="11"/>
    </row>
    <row r="11" spans="1:18" ht="22.5" customHeight="1" x14ac:dyDescent="0.7">
      <c r="A11" s="5" t="s">
        <v>140</v>
      </c>
      <c r="B11" s="15"/>
      <c r="D11" s="10">
        <v>2048255</v>
      </c>
      <c r="E11" s="10"/>
      <c r="F11" s="10">
        <v>283564</v>
      </c>
      <c r="G11" s="10"/>
      <c r="H11" s="1">
        <v>0</v>
      </c>
      <c r="I11" s="10"/>
      <c r="J11" s="10">
        <v>204825</v>
      </c>
      <c r="K11" s="10"/>
      <c r="L11" s="1">
        <v>0</v>
      </c>
      <c r="M11" s="10"/>
      <c r="N11" s="10">
        <v>1001747</v>
      </c>
      <c r="O11" s="10"/>
      <c r="P11" s="1">
        <v>0</v>
      </c>
      <c r="Q11" s="10"/>
      <c r="R11" s="10">
        <f>SUM(D11:Q11)</f>
        <v>3538391</v>
      </c>
    </row>
    <row r="12" spans="1:18" ht="8.5" customHeight="1" x14ac:dyDescent="0.7">
      <c r="A12" s="5"/>
      <c r="B12" s="1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2.5" customHeight="1" x14ac:dyDescent="0.7">
      <c r="A13" s="5" t="s">
        <v>131</v>
      </c>
      <c r="B13" s="15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2.5" customHeight="1" x14ac:dyDescent="0.7">
      <c r="A14" s="18" t="s">
        <v>132</v>
      </c>
      <c r="B14" s="1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22.5" customHeight="1" x14ac:dyDescent="0.65">
      <c r="A15" t="s">
        <v>133</v>
      </c>
      <c r="B15" s="11">
        <v>7</v>
      </c>
      <c r="D15" s="60">
        <v>0</v>
      </c>
      <c r="E15" s="61"/>
      <c r="F15" s="60">
        <v>0</v>
      </c>
      <c r="G15" s="61"/>
      <c r="H15" s="60"/>
      <c r="I15" s="61"/>
      <c r="J15" s="60">
        <v>0</v>
      </c>
      <c r="K15" s="37"/>
      <c r="L15" s="90"/>
      <c r="M15" s="37"/>
      <c r="N15" s="64">
        <v>-122895</v>
      </c>
      <c r="O15" s="37"/>
      <c r="P15" s="90"/>
      <c r="Q15" s="37"/>
      <c r="R15" s="37">
        <f>SUM(D15:Q15)</f>
        <v>-122895</v>
      </c>
    </row>
    <row r="16" spans="1:18" ht="22.5" customHeight="1" x14ac:dyDescent="0.7">
      <c r="A16" s="18" t="s">
        <v>187</v>
      </c>
      <c r="B16" s="15"/>
      <c r="D16" s="39">
        <f>SUM(D15:D15)</f>
        <v>0</v>
      </c>
      <c r="E16" s="1"/>
      <c r="F16" s="39">
        <f>SUM(F15:F15)</f>
        <v>0</v>
      </c>
      <c r="G16" s="1"/>
      <c r="H16" s="39">
        <f>SUM(H15:H15)</f>
        <v>0</v>
      </c>
      <c r="I16" s="1"/>
      <c r="J16" s="39">
        <f>SUM(J15:J15)</f>
        <v>0</v>
      </c>
      <c r="K16" s="1"/>
      <c r="L16" s="39">
        <f>SUM(L15:L15)</f>
        <v>0</v>
      </c>
      <c r="M16" s="1"/>
      <c r="N16" s="39">
        <f>SUM(N15:N15)</f>
        <v>-122895</v>
      </c>
      <c r="O16" s="1"/>
      <c r="P16" s="39">
        <f>SUM(P15:P15)</f>
        <v>0</v>
      </c>
      <c r="Q16" s="1"/>
      <c r="R16" s="39">
        <f>SUM(R15:R15)</f>
        <v>-122895</v>
      </c>
    </row>
    <row r="17" spans="1:18" ht="8.5" customHeight="1" x14ac:dyDescent="0.7">
      <c r="A17" s="5"/>
      <c r="B17"/>
      <c r="C17" s="1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22.5" customHeight="1" x14ac:dyDescent="0.7">
      <c r="A18" s="5" t="s">
        <v>135</v>
      </c>
      <c r="B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7">
      <c r="A19" t="s">
        <v>136</v>
      </c>
      <c r="B19" s="15"/>
      <c r="C19" s="5"/>
      <c r="D19" s="60">
        <v>0</v>
      </c>
      <c r="E19" s="61"/>
      <c r="F19" s="60">
        <v>0</v>
      </c>
      <c r="G19" s="61"/>
      <c r="H19" s="60"/>
      <c r="I19" s="61"/>
      <c r="J19" s="60">
        <v>0</v>
      </c>
      <c r="K19" s="37"/>
      <c r="L19" s="60"/>
      <c r="M19" s="43"/>
      <c r="N19" s="64">
        <v>214755</v>
      </c>
      <c r="O19" s="43"/>
      <c r="P19" s="60"/>
      <c r="Q19" s="61"/>
      <c r="R19" s="37">
        <f>SUM(D19:Q19)</f>
        <v>214755</v>
      </c>
    </row>
    <row r="20" spans="1:18" ht="22.5" customHeight="1" x14ac:dyDescent="0.7">
      <c r="A20" t="s">
        <v>137</v>
      </c>
      <c r="B20" s="15"/>
      <c r="C20" s="5"/>
      <c r="D20" s="92">
        <v>0</v>
      </c>
      <c r="E20" s="61"/>
      <c r="F20" s="92">
        <v>0</v>
      </c>
      <c r="G20" s="61"/>
      <c r="H20" s="54"/>
      <c r="I20" s="61"/>
      <c r="J20" s="54">
        <v>0</v>
      </c>
      <c r="K20" s="37"/>
      <c r="L20" s="54"/>
      <c r="M20" s="43"/>
      <c r="N20" s="54">
        <v>0</v>
      </c>
      <c r="O20" s="43"/>
      <c r="P20" s="54"/>
      <c r="Q20" s="61"/>
      <c r="R20" s="54">
        <f>SUM(D20:Q20)</f>
        <v>0</v>
      </c>
    </row>
    <row r="21" spans="1:18" ht="22.5" customHeight="1" x14ac:dyDescent="0.7">
      <c r="A21" s="5" t="s">
        <v>138</v>
      </c>
      <c r="B21" s="15"/>
      <c r="C21" s="5"/>
      <c r="D21" s="42">
        <f>SUM(D19:D20)</f>
        <v>0</v>
      </c>
      <c r="E21" s="65"/>
      <c r="F21" s="42">
        <f>SUM(F19:F20)</f>
        <v>0</v>
      </c>
      <c r="G21" s="65"/>
      <c r="H21" s="42">
        <f>SUM(H19:H20)</f>
        <v>0</v>
      </c>
      <c r="I21" s="65"/>
      <c r="J21" s="42">
        <f>SUM(J19:J20)</f>
        <v>0</v>
      </c>
      <c r="K21" s="8"/>
      <c r="L21" s="42">
        <f>SUM(L19:L20)</f>
        <v>0</v>
      </c>
      <c r="M21" s="8"/>
      <c r="N21" s="42">
        <f>SUM(N19:N20)</f>
        <v>214755</v>
      </c>
      <c r="O21" s="8"/>
      <c r="P21" s="42">
        <f>SUM(P19:P20)</f>
        <v>0</v>
      </c>
      <c r="Q21" s="65"/>
      <c r="R21" s="42">
        <f>SUM(R19:R20)</f>
        <v>214755</v>
      </c>
    </row>
    <row r="22" spans="1:18" ht="8.5" customHeight="1" x14ac:dyDescent="0.7">
      <c r="A22" s="5"/>
      <c r="B22" s="1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2.5" customHeight="1" thickBot="1" x14ac:dyDescent="0.75">
      <c r="A23" s="66" t="s">
        <v>141</v>
      </c>
      <c r="B23" s="66"/>
      <c r="D23" s="56">
        <f>SUM(D21,D16,D11)</f>
        <v>2048255</v>
      </c>
      <c r="E23" s="57"/>
      <c r="F23" s="56">
        <f>SUM(F21,F16,F11)</f>
        <v>283564</v>
      </c>
      <c r="G23" s="57"/>
      <c r="H23" s="58">
        <f>SUM(H21,H16,H11)</f>
        <v>0</v>
      </c>
      <c r="I23" s="57"/>
      <c r="J23" s="56">
        <f>SUM(J21,J16,J11)</f>
        <v>204825</v>
      </c>
      <c r="K23" s="57"/>
      <c r="L23" s="58">
        <f>SUM(L21,L16,L11)</f>
        <v>0</v>
      </c>
      <c r="M23" s="57"/>
      <c r="N23" s="56">
        <f>SUM(N21,N16,N11)</f>
        <v>1093607</v>
      </c>
      <c r="O23" s="57"/>
      <c r="P23" s="58">
        <f>SUM(P21,P16,P11)</f>
        <v>0</v>
      </c>
      <c r="Q23" s="57"/>
      <c r="R23" s="56">
        <f>SUM(R21,R16,R11)</f>
        <v>3630251</v>
      </c>
    </row>
    <row r="24" spans="1:18" ht="22" thickTop="1" x14ac:dyDescent="0.65"/>
  </sheetData>
  <mergeCells count="3">
    <mergeCell ref="D4:R4"/>
    <mergeCell ref="J5:N5"/>
    <mergeCell ref="D9:R9"/>
  </mergeCells>
  <pageMargins left="0.7" right="0.7" top="0.48" bottom="0.5" header="0.5" footer="0.5"/>
  <pageSetup paperSize="9" scale="95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L24"/>
  <sheetViews>
    <sheetView view="pageBreakPreview" zoomScale="70" zoomScaleNormal="75" zoomScaleSheetLayoutView="70" workbookViewId="0">
      <selection activeCell="M36" sqref="M36"/>
    </sheetView>
  </sheetViews>
  <sheetFormatPr defaultColWidth="9.09765625" defaultRowHeight="22" customHeight="1" x14ac:dyDescent="0.65"/>
  <cols>
    <col min="1" max="1" width="61.69921875" customWidth="1"/>
    <col min="2" max="2" width="10.69921875" style="24" customWidth="1"/>
    <col min="3" max="3" width="1.3984375" customWidth="1"/>
    <col min="4" max="4" width="15.69921875" customWidth="1"/>
    <col min="5" max="5" width="1.3984375" customWidth="1"/>
    <col min="6" max="6" width="15.69921875" customWidth="1"/>
    <col min="7" max="7" width="1.3984375" customWidth="1"/>
    <col min="8" max="8" width="15.69921875" customWidth="1"/>
    <col min="9" max="9" width="1.3984375" customWidth="1"/>
    <col min="10" max="10" width="15.69921875" customWidth="1"/>
    <col min="11" max="11" width="1.3984375" customWidth="1"/>
    <col min="12" max="12" width="15.69921875" customWidth="1"/>
  </cols>
  <sheetData>
    <row r="1" spans="1:12" ht="22.5" customHeight="1" x14ac:dyDescent="0.7">
      <c r="A1" s="4" t="s">
        <v>0</v>
      </c>
      <c r="B1" s="59"/>
      <c r="C1" s="51"/>
      <c r="D1" s="51"/>
      <c r="L1" s="52"/>
    </row>
    <row r="2" spans="1:12" ht="22.5" customHeight="1" x14ac:dyDescent="0.7">
      <c r="A2" s="4" t="s">
        <v>114</v>
      </c>
      <c r="B2" s="4"/>
      <c r="C2" s="51"/>
      <c r="D2" s="51"/>
      <c r="K2" s="21"/>
      <c r="L2" s="52"/>
    </row>
    <row r="3" spans="1:12" ht="22.5" customHeight="1" x14ac:dyDescent="0.7">
      <c r="A3" s="4"/>
    </row>
    <row r="4" spans="1:12" ht="22.5" customHeight="1" x14ac:dyDescent="0.7">
      <c r="A4" s="4"/>
      <c r="D4" s="149" t="s">
        <v>3</v>
      </c>
      <c r="E4" s="149"/>
      <c r="F4" s="149"/>
      <c r="G4" s="149"/>
      <c r="H4" s="149"/>
      <c r="I4" s="149"/>
      <c r="J4" s="149"/>
      <c r="K4" s="149"/>
      <c r="L4" s="149"/>
    </row>
    <row r="5" spans="1:12" ht="22.5" customHeight="1" x14ac:dyDescent="0.65">
      <c r="B5" s="11"/>
      <c r="C5" s="21"/>
      <c r="D5" s="21"/>
      <c r="E5" s="21"/>
      <c r="F5" s="21"/>
      <c r="G5" s="21"/>
      <c r="H5" s="150" t="s">
        <v>69</v>
      </c>
      <c r="I5" s="150"/>
      <c r="J5" s="150"/>
      <c r="K5" s="21"/>
      <c r="L5" s="21"/>
    </row>
    <row r="6" spans="1:12" ht="22.5" customHeight="1" x14ac:dyDescent="0.65">
      <c r="B6" s="11"/>
      <c r="C6" s="21"/>
      <c r="D6" s="21"/>
      <c r="E6" s="21"/>
      <c r="F6" s="21"/>
      <c r="G6" s="21"/>
      <c r="H6" s="53"/>
      <c r="I6" s="53"/>
      <c r="J6" s="53"/>
      <c r="K6" s="21"/>
      <c r="L6" s="21"/>
    </row>
    <row r="7" spans="1:12" ht="22.5" customHeight="1" x14ac:dyDescent="0.65">
      <c r="B7" s="11"/>
      <c r="C7" s="21"/>
      <c r="D7" s="21" t="s">
        <v>117</v>
      </c>
      <c r="E7" s="21"/>
      <c r="F7" s="21" t="s">
        <v>118</v>
      </c>
      <c r="G7" s="21"/>
      <c r="H7" s="21" t="s">
        <v>120</v>
      </c>
      <c r="I7" s="21"/>
      <c r="J7" s="21"/>
      <c r="K7" s="21"/>
      <c r="L7" s="21" t="s">
        <v>122</v>
      </c>
    </row>
    <row r="8" spans="1:12" ht="22.5" customHeight="1" x14ac:dyDescent="0.65">
      <c r="B8" s="11" t="s">
        <v>7</v>
      </c>
      <c r="C8" s="11"/>
      <c r="D8" s="21" t="s">
        <v>124</v>
      </c>
      <c r="E8" s="21"/>
      <c r="F8" s="21" t="s">
        <v>125</v>
      </c>
      <c r="G8" s="21"/>
      <c r="H8" s="21" t="s">
        <v>126</v>
      </c>
      <c r="I8" s="21"/>
      <c r="J8" s="21" t="s">
        <v>127</v>
      </c>
      <c r="K8" s="21"/>
      <c r="L8" s="21" t="s">
        <v>130</v>
      </c>
    </row>
    <row r="9" spans="1:12" ht="22.5" customHeight="1" x14ac:dyDescent="0.65">
      <c r="B9" s="11"/>
      <c r="D9" s="146" t="s">
        <v>9</v>
      </c>
      <c r="E9" s="146"/>
      <c r="F9" s="146"/>
      <c r="G9" s="146"/>
      <c r="H9" s="146"/>
      <c r="I9" s="146"/>
      <c r="J9" s="146"/>
      <c r="K9" s="146"/>
      <c r="L9" s="146"/>
    </row>
    <row r="10" spans="1:12" ht="22.5" customHeight="1" x14ac:dyDescent="0.7">
      <c r="A10" s="5" t="s">
        <v>188</v>
      </c>
      <c r="B10" s="11"/>
      <c r="C10" s="11"/>
      <c r="D10" s="11"/>
      <c r="E10" s="11"/>
      <c r="F10" s="11"/>
      <c r="G10" s="11"/>
      <c r="H10" s="11"/>
      <c r="I10" s="11"/>
      <c r="J10" s="38"/>
      <c r="K10" s="11"/>
      <c r="L10" s="11"/>
    </row>
    <row r="11" spans="1:12" ht="22.5" customHeight="1" x14ac:dyDescent="0.7">
      <c r="A11" s="5" t="s">
        <v>189</v>
      </c>
      <c r="B11" s="15"/>
      <c r="D11" s="10">
        <v>2048255</v>
      </c>
      <c r="E11" s="10"/>
      <c r="F11" s="10">
        <v>283564</v>
      </c>
      <c r="G11" s="10"/>
      <c r="H11" s="10">
        <v>204825</v>
      </c>
      <c r="I11" s="10"/>
      <c r="J11" s="10">
        <v>1092552</v>
      </c>
      <c r="K11" s="10"/>
      <c r="L11" s="10">
        <f>SUM(D11:K11)</f>
        <v>3629196</v>
      </c>
    </row>
    <row r="12" spans="1:12" ht="8.5" customHeight="1" x14ac:dyDescent="0.7">
      <c r="A12" s="5"/>
      <c r="B12"/>
      <c r="C12" s="1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22.5" customHeight="1" x14ac:dyDescent="0.7">
      <c r="A13" s="5" t="s">
        <v>131</v>
      </c>
      <c r="B13" s="15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22.5" customHeight="1" x14ac:dyDescent="0.7">
      <c r="A14" s="18" t="s">
        <v>132</v>
      </c>
      <c r="B14" s="15"/>
      <c r="D14" s="37"/>
      <c r="E14" s="37"/>
      <c r="F14" s="37"/>
      <c r="G14" s="37"/>
      <c r="H14" s="37"/>
      <c r="I14" s="37"/>
      <c r="J14" s="37"/>
      <c r="K14" s="37"/>
      <c r="L14" s="37"/>
    </row>
    <row r="15" spans="1:12" ht="22.5" customHeight="1" x14ac:dyDescent="0.65">
      <c r="A15" t="s">
        <v>133</v>
      </c>
      <c r="B15" s="11">
        <v>7</v>
      </c>
      <c r="D15" s="60">
        <v>0</v>
      </c>
      <c r="E15" s="61"/>
      <c r="F15" s="60">
        <v>0</v>
      </c>
      <c r="G15" s="61"/>
      <c r="H15" s="60">
        <v>0</v>
      </c>
      <c r="I15" s="37"/>
      <c r="J15" s="64">
        <v>-122890</v>
      </c>
      <c r="K15" s="37"/>
      <c r="L15" s="62">
        <f>SUM(D15:K15)</f>
        <v>-122890</v>
      </c>
    </row>
    <row r="16" spans="1:12" ht="22.5" customHeight="1" x14ac:dyDescent="0.7">
      <c r="A16" s="18" t="s">
        <v>187</v>
      </c>
      <c r="B16" s="15"/>
      <c r="D16" s="75">
        <f>SUM(D15:D15)</f>
        <v>0</v>
      </c>
      <c r="E16" s="1"/>
      <c r="F16" s="75">
        <f>SUM(F15:F15)</f>
        <v>0</v>
      </c>
      <c r="G16" s="1"/>
      <c r="H16" s="75">
        <f>SUM(H15:H15)</f>
        <v>0</v>
      </c>
      <c r="I16" s="1"/>
      <c r="J16" s="75">
        <f>SUM(J15:J15)</f>
        <v>-122890</v>
      </c>
      <c r="K16" s="1"/>
      <c r="L16" s="75">
        <f>SUM(L15:L15)</f>
        <v>-122890</v>
      </c>
    </row>
    <row r="17" spans="1:12" ht="8.5" customHeight="1" x14ac:dyDescent="0.7">
      <c r="A17" s="5"/>
      <c r="B17"/>
      <c r="C17" s="1"/>
      <c r="D17" s="63"/>
      <c r="E17" s="63"/>
      <c r="F17" s="63"/>
      <c r="G17" s="63"/>
      <c r="H17" s="63"/>
      <c r="I17" s="63"/>
      <c r="J17" s="63"/>
      <c r="K17" s="63"/>
      <c r="L17" s="63"/>
    </row>
    <row r="18" spans="1:12" ht="22.5" customHeight="1" x14ac:dyDescent="0.7">
      <c r="A18" s="5" t="s">
        <v>135</v>
      </c>
      <c r="B18" s="15"/>
      <c r="D18" s="1"/>
      <c r="E18" s="1"/>
      <c r="F18" s="1"/>
      <c r="G18" s="1"/>
      <c r="H18" s="1"/>
      <c r="I18" s="1"/>
      <c r="J18" s="1"/>
      <c r="K18" s="1"/>
      <c r="L18" s="1"/>
    </row>
    <row r="19" spans="1:12" ht="22.5" customHeight="1" x14ac:dyDescent="0.7">
      <c r="A19" t="s">
        <v>136</v>
      </c>
      <c r="B19" s="15"/>
      <c r="C19" s="5"/>
      <c r="D19" s="60">
        <v>0</v>
      </c>
      <c r="E19" s="61"/>
      <c r="F19" s="60">
        <v>0</v>
      </c>
      <c r="G19" s="61"/>
      <c r="H19" s="60">
        <v>0</v>
      </c>
      <c r="I19" s="37"/>
      <c r="J19" s="64">
        <f>'PL8'!G35</f>
        <v>146704</v>
      </c>
      <c r="K19" s="43"/>
      <c r="L19" s="91">
        <f>SUM(D19:K19)</f>
        <v>146704</v>
      </c>
    </row>
    <row r="20" spans="1:12" ht="22.5" customHeight="1" x14ac:dyDescent="0.7">
      <c r="A20" t="s">
        <v>137</v>
      </c>
      <c r="B20" s="15"/>
      <c r="C20" s="5"/>
      <c r="D20" s="54">
        <v>0</v>
      </c>
      <c r="E20" s="61"/>
      <c r="F20" s="54">
        <v>0</v>
      </c>
      <c r="G20" s="61"/>
      <c r="H20" s="54">
        <v>0</v>
      </c>
      <c r="I20" s="37"/>
      <c r="J20" s="54">
        <v>0</v>
      </c>
      <c r="K20" s="43"/>
      <c r="L20" s="54">
        <f>SUM(D20:K20)</f>
        <v>0</v>
      </c>
    </row>
    <row r="21" spans="1:12" ht="22.5" customHeight="1" x14ac:dyDescent="0.7">
      <c r="A21" s="5" t="s">
        <v>138</v>
      </c>
      <c r="B21" s="15"/>
      <c r="C21" s="5"/>
      <c r="D21" s="42">
        <f>SUM(D19:D20)</f>
        <v>0</v>
      </c>
      <c r="E21" s="65"/>
      <c r="F21" s="42">
        <f>SUM(F19:F20)</f>
        <v>0</v>
      </c>
      <c r="G21" s="65"/>
      <c r="H21" s="42">
        <f>SUM(H19:H20)</f>
        <v>0</v>
      </c>
      <c r="I21" s="8"/>
      <c r="J21" s="42">
        <f>SUM(J19:J20)</f>
        <v>146704</v>
      </c>
      <c r="K21" s="8"/>
      <c r="L21" s="42">
        <f>SUM(L19:L20)</f>
        <v>146704</v>
      </c>
    </row>
    <row r="22" spans="1:12" ht="8.5" customHeight="1" x14ac:dyDescent="0.7">
      <c r="A22" s="5"/>
      <c r="B22"/>
      <c r="C22" s="1"/>
      <c r="D22" s="63"/>
      <c r="E22" s="63"/>
      <c r="F22" s="63"/>
      <c r="G22" s="63"/>
      <c r="H22" s="63"/>
      <c r="I22" s="63"/>
      <c r="J22" s="63"/>
      <c r="K22" s="63"/>
      <c r="L22" s="63"/>
    </row>
    <row r="23" spans="1:12" ht="22.5" customHeight="1" thickBot="1" x14ac:dyDescent="0.75">
      <c r="A23" s="66" t="s">
        <v>190</v>
      </c>
      <c r="B23" s="66"/>
      <c r="D23" s="56">
        <f>D11+D16+D21</f>
        <v>2048255</v>
      </c>
      <c r="E23" s="57"/>
      <c r="F23" s="56">
        <f>F11+F16+F21</f>
        <v>283564</v>
      </c>
      <c r="G23" s="57"/>
      <c r="H23" s="56">
        <f>H11+H16+H21</f>
        <v>204825</v>
      </c>
      <c r="I23" s="57"/>
      <c r="J23" s="56">
        <f>J11+J16+J21</f>
        <v>1116366</v>
      </c>
      <c r="K23" s="57"/>
      <c r="L23" s="56">
        <f>L11+L16+L21</f>
        <v>3653010</v>
      </c>
    </row>
    <row r="24" spans="1:12" ht="22" customHeight="1" thickTop="1" x14ac:dyDescent="0.65"/>
  </sheetData>
  <mergeCells count="3">
    <mergeCell ref="D4:L4"/>
    <mergeCell ref="H5:J5"/>
    <mergeCell ref="D9:L9"/>
  </mergeCells>
  <pageMargins left="0.7" right="0.7" top="0.48" bottom="0.5" header="0.5" footer="0.5"/>
  <pageSetup paperSize="9" scale="95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V92"/>
  <sheetViews>
    <sheetView tabSelected="1" view="pageBreakPreview" topLeftCell="A86" zoomScaleNormal="90" zoomScaleSheetLayoutView="100" workbookViewId="0">
      <selection activeCell="M36" sqref="M36"/>
    </sheetView>
  </sheetViews>
  <sheetFormatPr defaultColWidth="9.09765625" defaultRowHeight="21.75" customHeight="1" x14ac:dyDescent="0.65"/>
  <cols>
    <col min="1" max="1" width="57.09765625" customWidth="1"/>
    <col min="2" max="2" width="9.09765625" style="11" customWidth="1"/>
    <col min="3" max="3" width="14.69921875" customWidth="1"/>
    <col min="4" max="4" width="1.09765625" customWidth="1"/>
    <col min="5" max="5" width="14.69921875" customWidth="1"/>
    <col min="6" max="6" width="1.09765625" customWidth="1"/>
    <col min="7" max="7" width="14.69921875" customWidth="1"/>
    <col min="8" max="8" width="1.09765625" customWidth="1"/>
    <col min="9" max="9" width="14.69921875" customWidth="1"/>
    <col min="10" max="10" width="14.09765625" customWidth="1"/>
    <col min="11" max="11" width="2.09765625" customWidth="1"/>
    <col min="12" max="13" width="14.09765625" customWidth="1"/>
    <col min="14" max="14" width="13.59765625" style="81" bestFit="1" customWidth="1"/>
    <col min="15" max="15" width="1.3984375" style="81" customWidth="1"/>
    <col min="16" max="16" width="13.59765625" style="81" bestFit="1" customWidth="1"/>
    <col min="17" max="17" width="9.09765625" bestFit="1" customWidth="1"/>
    <col min="20" max="20" width="15.296875" bestFit="1" customWidth="1"/>
    <col min="21" max="21" width="11.3984375" bestFit="1" customWidth="1"/>
    <col min="22" max="22" width="12.59765625" bestFit="1" customWidth="1"/>
  </cols>
  <sheetData>
    <row r="1" spans="1:21" ht="21.65" customHeight="1" x14ac:dyDescent="0.7">
      <c r="A1" s="4" t="s">
        <v>0</v>
      </c>
      <c r="B1" s="22"/>
    </row>
    <row r="2" spans="1:21" ht="21.65" customHeight="1" x14ac:dyDescent="0.7">
      <c r="A2" s="4" t="s">
        <v>142</v>
      </c>
      <c r="B2" s="22"/>
      <c r="C2" s="4" t="s">
        <v>143</v>
      </c>
      <c r="E2" s="4" t="s">
        <v>143</v>
      </c>
      <c r="G2" s="4" t="s">
        <v>143</v>
      </c>
      <c r="I2" s="4" t="s">
        <v>143</v>
      </c>
      <c r="J2" s="4"/>
      <c r="K2" s="4"/>
      <c r="L2" s="4"/>
      <c r="M2" s="4"/>
    </row>
    <row r="3" spans="1:21" ht="19" customHeight="1" x14ac:dyDescent="0.7">
      <c r="F3" s="21"/>
      <c r="G3" s="110"/>
      <c r="H3" s="110"/>
      <c r="I3" s="110"/>
      <c r="J3" s="110"/>
      <c r="K3" s="110"/>
      <c r="L3" s="110"/>
      <c r="M3" s="110"/>
    </row>
    <row r="4" spans="1:21" ht="21.65" customHeight="1" x14ac:dyDescent="0.7">
      <c r="C4" s="147" t="s">
        <v>2</v>
      </c>
      <c r="D4" s="147"/>
      <c r="E4" s="147"/>
      <c r="G4" s="147" t="s">
        <v>3</v>
      </c>
      <c r="H4" s="147"/>
      <c r="I4" s="147"/>
      <c r="J4" s="110"/>
      <c r="K4" s="110"/>
      <c r="L4" s="110"/>
      <c r="M4" s="110"/>
    </row>
    <row r="5" spans="1:21" ht="21.65" customHeight="1" x14ac:dyDescent="0.65">
      <c r="C5" s="148" t="s">
        <v>113</v>
      </c>
      <c r="D5" s="148"/>
      <c r="E5" s="148"/>
      <c r="G5" s="148" t="s">
        <v>113</v>
      </c>
      <c r="H5" s="148"/>
      <c r="I5" s="148"/>
      <c r="J5" s="21"/>
      <c r="K5" s="21"/>
      <c r="L5" s="21"/>
      <c r="M5" s="21"/>
    </row>
    <row r="6" spans="1:21" ht="21.65" customHeight="1" x14ac:dyDescent="0.65">
      <c r="C6" s="148" t="s">
        <v>80</v>
      </c>
      <c r="D6" s="148"/>
      <c r="E6" s="148"/>
      <c r="G6" s="148" t="s">
        <v>80</v>
      </c>
      <c r="H6" s="148"/>
      <c r="I6" s="148"/>
      <c r="J6" s="21"/>
      <c r="K6" s="21"/>
      <c r="L6" s="21"/>
      <c r="M6" s="21"/>
    </row>
    <row r="7" spans="1:21" ht="21.65" customHeight="1" x14ac:dyDescent="0.65">
      <c r="B7" s="11" t="s">
        <v>7</v>
      </c>
      <c r="C7" s="21">
        <v>2568</v>
      </c>
      <c r="D7" s="21"/>
      <c r="E7" s="21">
        <v>2567</v>
      </c>
      <c r="G7" s="21">
        <v>2568</v>
      </c>
      <c r="H7" s="21"/>
      <c r="I7" s="21">
        <v>2567</v>
      </c>
      <c r="J7" s="21"/>
      <c r="K7" s="21"/>
      <c r="L7" s="21"/>
      <c r="M7" s="21"/>
    </row>
    <row r="8" spans="1:21" ht="21.65" customHeight="1" x14ac:dyDescent="0.65">
      <c r="C8" s="146" t="s">
        <v>9</v>
      </c>
      <c r="D8" s="146"/>
      <c r="E8" s="146"/>
      <c r="F8" s="146"/>
      <c r="G8" s="146"/>
      <c r="H8" s="146"/>
      <c r="I8" s="146"/>
      <c r="J8" s="11"/>
      <c r="K8" s="11"/>
      <c r="L8" s="11"/>
      <c r="M8" s="11"/>
    </row>
    <row r="9" spans="1:21" ht="21.65" customHeight="1" x14ac:dyDescent="0.7">
      <c r="A9" s="18" t="s">
        <v>144</v>
      </c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1" ht="21.65" customHeight="1" x14ac:dyDescent="0.65">
      <c r="A10" t="s">
        <v>100</v>
      </c>
      <c r="C10" s="16">
        <v>134307</v>
      </c>
      <c r="D10" s="16"/>
      <c r="E10" s="16">
        <v>255984</v>
      </c>
      <c r="F10" s="16"/>
      <c r="G10" s="16">
        <v>146704</v>
      </c>
      <c r="H10" s="16"/>
      <c r="I10" s="16">
        <v>214755</v>
      </c>
      <c r="J10" s="16"/>
      <c r="K10" s="16"/>
      <c r="L10" s="16"/>
      <c r="M10" s="16"/>
      <c r="N10" s="121"/>
      <c r="O10" s="121"/>
    </row>
    <row r="11" spans="1:21" ht="21.65" customHeight="1" x14ac:dyDescent="0.7">
      <c r="A11" s="24" t="s">
        <v>145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21" ht="21.65" customHeight="1" x14ac:dyDescent="0.65">
      <c r="A12" t="s">
        <v>99</v>
      </c>
      <c r="C12" s="40">
        <v>35172</v>
      </c>
      <c r="D12" s="40"/>
      <c r="E12" s="40">
        <v>52789</v>
      </c>
      <c r="F12" s="40"/>
      <c r="G12" s="40">
        <v>35172</v>
      </c>
      <c r="H12" s="40"/>
      <c r="I12" s="40">
        <v>52789</v>
      </c>
      <c r="J12" s="81"/>
      <c r="K12" s="81"/>
      <c r="L12" s="81"/>
      <c r="M12" s="40"/>
    </row>
    <row r="13" spans="1:21" ht="21.65" customHeight="1" x14ac:dyDescent="0.7">
      <c r="A13" t="s">
        <v>97</v>
      </c>
      <c r="C13" s="16">
        <v>401</v>
      </c>
      <c r="D13" s="16"/>
      <c r="E13" s="16">
        <v>462</v>
      </c>
      <c r="F13" s="16"/>
      <c r="G13" s="16">
        <v>401</v>
      </c>
      <c r="H13" s="16"/>
      <c r="I13" s="16">
        <v>462</v>
      </c>
      <c r="J13" s="81"/>
      <c r="K13" s="81"/>
      <c r="L13" s="81"/>
      <c r="M13" s="16"/>
      <c r="T13" s="110"/>
      <c r="U13" s="110"/>
    </row>
    <row r="14" spans="1:21" ht="21.65" customHeight="1" x14ac:dyDescent="0.65">
      <c r="A14" t="s">
        <v>146</v>
      </c>
      <c r="C14" s="16">
        <v>68792</v>
      </c>
      <c r="D14" s="16"/>
      <c r="E14" s="16">
        <v>67989</v>
      </c>
      <c r="F14" s="16"/>
      <c r="G14" s="16">
        <v>68792</v>
      </c>
      <c r="H14" s="16"/>
      <c r="I14" s="16">
        <v>67989</v>
      </c>
      <c r="J14" s="16"/>
      <c r="K14" s="122"/>
      <c r="L14" s="81"/>
      <c r="M14" s="16"/>
      <c r="N14" s="122"/>
      <c r="O14" s="122"/>
      <c r="Q14" s="120"/>
      <c r="T14" s="119"/>
      <c r="U14" s="141"/>
    </row>
    <row r="15" spans="1:21" ht="21.65" customHeight="1" x14ac:dyDescent="0.65">
      <c r="A15" t="s">
        <v>185</v>
      </c>
      <c r="C15" s="16"/>
      <c r="D15" s="16"/>
      <c r="E15" s="16"/>
      <c r="F15" s="16"/>
      <c r="G15" s="16"/>
      <c r="H15" s="16"/>
      <c r="I15" s="16"/>
      <c r="J15" s="16"/>
      <c r="K15" s="81"/>
      <c r="L15" s="81"/>
      <c r="M15" s="16"/>
      <c r="T15" s="119"/>
      <c r="U15" s="141"/>
    </row>
    <row r="16" spans="1:21" ht="21.65" customHeight="1" x14ac:dyDescent="0.65">
      <c r="A16" t="s">
        <v>147</v>
      </c>
      <c r="B16" s="11">
        <v>3</v>
      </c>
      <c r="C16" s="16">
        <v>819</v>
      </c>
      <c r="D16" s="16"/>
      <c r="E16" s="16">
        <v>-703</v>
      </c>
      <c r="F16" s="16"/>
      <c r="G16" s="16">
        <v>819</v>
      </c>
      <c r="H16" s="16"/>
      <c r="I16" s="16">
        <v>-703</v>
      </c>
      <c r="J16" s="81"/>
      <c r="K16" s="81"/>
      <c r="L16" s="81"/>
      <c r="M16" s="81"/>
      <c r="Q16" s="81"/>
      <c r="T16" s="119"/>
      <c r="U16" s="141"/>
    </row>
    <row r="17" spans="1:22" ht="21.65" customHeight="1" x14ac:dyDescent="0.65">
      <c r="A17" t="s">
        <v>197</v>
      </c>
      <c r="C17" s="16"/>
      <c r="D17" s="16"/>
      <c r="E17" s="16"/>
      <c r="F17" s="16"/>
      <c r="G17" s="16"/>
      <c r="H17" s="16"/>
      <c r="I17" s="16"/>
      <c r="J17" s="81"/>
      <c r="K17" s="81"/>
      <c r="L17" s="81"/>
      <c r="M17" s="81"/>
      <c r="Q17" s="81"/>
      <c r="T17" s="119"/>
      <c r="U17" s="141"/>
    </row>
    <row r="18" spans="1:22" ht="21.65" customHeight="1" x14ac:dyDescent="0.65">
      <c r="A18" t="s">
        <v>196</v>
      </c>
      <c r="C18" s="16">
        <v>-274</v>
      </c>
      <c r="D18" s="16"/>
      <c r="E18" s="49">
        <v>0</v>
      </c>
      <c r="F18" s="16"/>
      <c r="G18" s="16">
        <v>-274</v>
      </c>
      <c r="H18" s="16"/>
      <c r="I18" s="49">
        <v>0</v>
      </c>
      <c r="J18" s="81"/>
      <c r="K18" s="81"/>
      <c r="L18" s="81"/>
      <c r="M18" s="81"/>
      <c r="Q18" s="81"/>
      <c r="T18" s="119"/>
      <c r="U18" s="141"/>
    </row>
    <row r="19" spans="1:22" ht="21.65" customHeight="1" x14ac:dyDescent="0.65">
      <c r="A19" t="s">
        <v>57</v>
      </c>
      <c r="C19" s="16">
        <v>1744</v>
      </c>
      <c r="D19" s="16"/>
      <c r="E19" s="16">
        <v>856</v>
      </c>
      <c r="F19" s="16"/>
      <c r="G19" s="16">
        <v>1744</v>
      </c>
      <c r="H19" s="16"/>
      <c r="I19" s="16">
        <v>856</v>
      </c>
      <c r="J19" s="81"/>
      <c r="K19" s="81"/>
      <c r="L19" s="81"/>
      <c r="M19" s="81"/>
      <c r="Q19" s="81"/>
      <c r="U19" s="141"/>
      <c r="V19" s="120"/>
    </row>
    <row r="20" spans="1:22" ht="21" customHeight="1" x14ac:dyDescent="0.7">
      <c r="A20" t="s">
        <v>192</v>
      </c>
      <c r="C20" s="49">
        <v>-137</v>
      </c>
      <c r="D20" s="7"/>
      <c r="E20" s="49">
        <v>-439</v>
      </c>
      <c r="F20" s="7"/>
      <c r="G20" s="49">
        <v>-137</v>
      </c>
      <c r="H20" s="7"/>
      <c r="I20" s="49">
        <v>-439</v>
      </c>
      <c r="J20" s="49"/>
      <c r="K20" s="49"/>
      <c r="L20" s="49"/>
      <c r="M20" s="49"/>
      <c r="T20" s="110"/>
      <c r="U20" s="43"/>
    </row>
    <row r="21" spans="1:22" ht="21.65" customHeight="1" x14ac:dyDescent="0.65">
      <c r="A21" t="s">
        <v>148</v>
      </c>
      <c r="B21" s="11">
        <v>5</v>
      </c>
      <c r="C21" s="62">
        <v>-11074</v>
      </c>
      <c r="D21" s="62"/>
      <c r="E21" s="62">
        <v>-12388</v>
      </c>
      <c r="F21" s="62"/>
      <c r="G21" s="62">
        <v>-11074</v>
      </c>
      <c r="H21" s="8"/>
      <c r="I21" s="62">
        <v>-12388</v>
      </c>
      <c r="J21" s="81"/>
      <c r="K21" s="81"/>
      <c r="L21" s="81"/>
      <c r="M21" s="81"/>
      <c r="Q21" s="81"/>
      <c r="T21" s="119"/>
      <c r="U21" s="141"/>
    </row>
    <row r="22" spans="1:22" ht="21.65" customHeight="1" x14ac:dyDescent="0.65">
      <c r="A22" t="s">
        <v>149</v>
      </c>
      <c r="C22" s="16">
        <v>-13640</v>
      </c>
      <c r="D22" s="16"/>
      <c r="E22" s="16">
        <v>-10685</v>
      </c>
      <c r="F22" s="7"/>
      <c r="G22" s="16">
        <v>-13640</v>
      </c>
      <c r="H22" s="7"/>
      <c r="I22" s="16">
        <v>-10685</v>
      </c>
      <c r="J22" s="81"/>
      <c r="K22" s="81"/>
      <c r="L22" s="81"/>
      <c r="M22" s="81"/>
      <c r="Q22" s="81"/>
      <c r="T22" s="119"/>
      <c r="U22" s="141"/>
    </row>
    <row r="23" spans="1:22" ht="21.65" customHeight="1" x14ac:dyDescent="0.65">
      <c r="A23" t="s">
        <v>150</v>
      </c>
      <c r="C23" s="16">
        <v>-1442</v>
      </c>
      <c r="D23" s="7"/>
      <c r="E23" s="16">
        <v>-1011</v>
      </c>
      <c r="F23" s="7"/>
      <c r="G23" s="16">
        <v>-1442</v>
      </c>
      <c r="H23" s="7"/>
      <c r="I23" s="16">
        <v>-1011</v>
      </c>
      <c r="J23" s="16"/>
      <c r="K23" s="16"/>
      <c r="L23" s="16"/>
      <c r="M23" s="16"/>
      <c r="U23" s="141"/>
      <c r="V23" s="120"/>
    </row>
    <row r="24" spans="1:22" ht="20.9" customHeight="1" x14ac:dyDescent="0.65">
      <c r="A24" t="s">
        <v>198</v>
      </c>
      <c r="B24" s="11">
        <v>4</v>
      </c>
      <c r="C24" s="16">
        <v>9842</v>
      </c>
      <c r="D24" s="16"/>
      <c r="E24" s="16">
        <v>-49525</v>
      </c>
      <c r="F24" s="16"/>
      <c r="G24" s="49">
        <v>0</v>
      </c>
      <c r="H24" s="7"/>
      <c r="I24" s="49">
        <v>0</v>
      </c>
      <c r="J24" s="45"/>
      <c r="K24" s="45"/>
      <c r="L24" s="45"/>
      <c r="M24" s="45"/>
    </row>
    <row r="25" spans="1:22" ht="21.65" customHeight="1" x14ac:dyDescent="0.65">
      <c r="A25" t="s">
        <v>87</v>
      </c>
      <c r="B25" s="11">
        <v>2</v>
      </c>
      <c r="C25" s="49">
        <v>-1559</v>
      </c>
      <c r="D25" s="7"/>
      <c r="E25" s="49">
        <v>-1758</v>
      </c>
      <c r="F25" s="7"/>
      <c r="G25" s="16">
        <v>-1559</v>
      </c>
      <c r="H25" s="7"/>
      <c r="I25" s="16">
        <v>-1758</v>
      </c>
      <c r="J25" s="16"/>
      <c r="K25" s="16"/>
      <c r="L25" s="16"/>
      <c r="M25" s="16"/>
      <c r="U25" s="141"/>
    </row>
    <row r="26" spans="1:22" ht="21.65" customHeight="1" x14ac:dyDescent="0.65">
      <c r="A26" t="s">
        <v>151</v>
      </c>
      <c r="C26" s="70">
        <v>-5718</v>
      </c>
      <c r="D26" s="7"/>
      <c r="E26" s="70">
        <v>-6926</v>
      </c>
      <c r="F26" s="7"/>
      <c r="G26" s="70">
        <v>-6958</v>
      </c>
      <c r="H26" s="7"/>
      <c r="I26" s="70">
        <v>-8232</v>
      </c>
      <c r="J26" s="25"/>
      <c r="K26" s="25"/>
      <c r="L26" s="25"/>
      <c r="M26" s="25"/>
      <c r="U26" s="43"/>
    </row>
    <row r="27" spans="1:22" ht="21.65" customHeight="1" x14ac:dyDescent="0.7">
      <c r="A27" s="5"/>
      <c r="B27" s="15"/>
      <c r="C27" s="19">
        <f>SUM(C10:C26)</f>
        <v>217233</v>
      </c>
      <c r="D27" s="9"/>
      <c r="E27" s="19">
        <f>SUM(E10:E26)</f>
        <v>294645</v>
      </c>
      <c r="F27" s="9"/>
      <c r="G27" s="19">
        <f>SUM(G10:G26)</f>
        <v>218548</v>
      </c>
      <c r="H27" s="9"/>
      <c r="I27" s="19">
        <f>SUM(I10:I26)</f>
        <v>301635</v>
      </c>
      <c r="J27" s="19"/>
      <c r="K27" s="19"/>
      <c r="L27" s="19"/>
      <c r="M27" s="19"/>
    </row>
    <row r="28" spans="1:22" ht="21.65" customHeight="1" x14ac:dyDescent="0.65">
      <c r="A28" s="24" t="s">
        <v>152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22" ht="21.65" customHeight="1" x14ac:dyDescent="0.65">
      <c r="A29" t="s">
        <v>13</v>
      </c>
      <c r="C29" s="16">
        <v>-5015</v>
      </c>
      <c r="D29" s="16"/>
      <c r="E29" s="16">
        <v>-375</v>
      </c>
      <c r="F29" s="16"/>
      <c r="G29" s="16">
        <v>-5015</v>
      </c>
      <c r="H29" s="16"/>
      <c r="I29" s="16">
        <v>-379</v>
      </c>
      <c r="J29" s="16"/>
      <c r="K29" s="16"/>
      <c r="L29" s="16"/>
      <c r="M29" s="16"/>
    </row>
    <row r="30" spans="1:22" ht="21.65" customHeight="1" x14ac:dyDescent="0.65">
      <c r="A30" t="s">
        <v>14</v>
      </c>
      <c r="C30" s="16">
        <v>2549</v>
      </c>
      <c r="D30" s="16"/>
      <c r="E30" s="16">
        <v>-4502</v>
      </c>
      <c r="F30" s="16"/>
      <c r="G30" s="16">
        <v>2549</v>
      </c>
      <c r="H30" s="16"/>
      <c r="I30" s="16">
        <v>-4502</v>
      </c>
      <c r="J30" s="16"/>
      <c r="K30" s="16"/>
      <c r="L30" s="16"/>
      <c r="M30" s="16"/>
    </row>
    <row r="31" spans="1:22" ht="21.65" customHeight="1" x14ac:dyDescent="0.65">
      <c r="A31" t="s">
        <v>15</v>
      </c>
      <c r="C31" s="16">
        <v>-20142</v>
      </c>
      <c r="D31" s="16"/>
      <c r="E31" s="16">
        <v>-5790</v>
      </c>
      <c r="F31" s="16"/>
      <c r="G31" s="16">
        <v>-20375</v>
      </c>
      <c r="H31" s="16"/>
      <c r="I31" s="16">
        <v>-2967</v>
      </c>
      <c r="J31" s="123"/>
      <c r="K31" s="123"/>
      <c r="L31" s="123"/>
      <c r="M31" s="124"/>
      <c r="N31" s="123"/>
      <c r="O31" s="123"/>
      <c r="P31" s="123"/>
      <c r="Q31" s="124"/>
    </row>
    <row r="32" spans="1:22" ht="21.65" customHeight="1" x14ac:dyDescent="0.65">
      <c r="A32" t="s">
        <v>17</v>
      </c>
      <c r="C32" s="49">
        <v>-8516</v>
      </c>
      <c r="D32" s="16"/>
      <c r="E32" s="49">
        <v>7988</v>
      </c>
      <c r="F32" s="16"/>
      <c r="G32" s="49">
        <v>-8516</v>
      </c>
      <c r="H32" s="16"/>
      <c r="I32" s="49">
        <v>7988</v>
      </c>
      <c r="J32" s="81"/>
      <c r="K32" s="81"/>
      <c r="L32" s="81"/>
      <c r="M32" s="37"/>
      <c r="Q32" s="37"/>
    </row>
    <row r="33" spans="1:17" ht="21.5" x14ac:dyDescent="0.65">
      <c r="A33" t="s">
        <v>18</v>
      </c>
      <c r="C33" s="16">
        <v>58</v>
      </c>
      <c r="D33" s="16"/>
      <c r="E33" s="16">
        <v>375</v>
      </c>
      <c r="F33" s="16"/>
      <c r="G33" s="16">
        <v>59</v>
      </c>
      <c r="H33" s="16"/>
      <c r="I33" s="16">
        <v>377</v>
      </c>
      <c r="J33" s="81"/>
      <c r="K33" s="81"/>
      <c r="L33" s="81"/>
      <c r="M33" s="37"/>
      <c r="Q33" s="37"/>
    </row>
    <row r="34" spans="1:17" ht="21.65" customHeight="1" x14ac:dyDescent="0.65">
      <c r="A34" t="s">
        <v>28</v>
      </c>
      <c r="C34" s="49">
        <v>-320</v>
      </c>
      <c r="D34" s="16"/>
      <c r="E34" s="49">
        <v>-400</v>
      </c>
      <c r="F34" s="16"/>
      <c r="G34" s="49">
        <v>-320</v>
      </c>
      <c r="H34" s="16"/>
      <c r="I34" s="45">
        <v>0</v>
      </c>
      <c r="J34" s="81"/>
      <c r="K34" s="81"/>
      <c r="L34" s="81"/>
      <c r="M34" s="37"/>
      <c r="Q34" s="37"/>
    </row>
    <row r="35" spans="1:17" ht="21.65" customHeight="1" x14ac:dyDescent="0.65">
      <c r="A35" t="s">
        <v>37</v>
      </c>
      <c r="C35" s="16">
        <v>229</v>
      </c>
      <c r="D35" s="16"/>
      <c r="E35" s="16">
        <v>-5606</v>
      </c>
      <c r="F35" s="16"/>
      <c r="G35" s="16">
        <v>229</v>
      </c>
      <c r="H35" s="16"/>
      <c r="I35" s="16">
        <v>-5606</v>
      </c>
      <c r="J35" s="81"/>
      <c r="K35" s="81"/>
      <c r="L35" s="81"/>
      <c r="M35" s="37"/>
      <c r="Q35" s="37"/>
    </row>
    <row r="36" spans="1:17" ht="21.65" customHeight="1" x14ac:dyDescent="0.65">
      <c r="A36" t="s">
        <v>38</v>
      </c>
      <c r="C36" s="25">
        <v>168206</v>
      </c>
      <c r="D36" s="25"/>
      <c r="E36" s="25">
        <v>-5665</v>
      </c>
      <c r="F36" s="25"/>
      <c r="G36" s="25">
        <v>168934</v>
      </c>
      <c r="H36" s="25"/>
      <c r="I36" s="25">
        <v>-5574</v>
      </c>
      <c r="J36" s="81"/>
      <c r="K36" s="81"/>
      <c r="L36" s="81"/>
      <c r="M36" s="37"/>
      <c r="Q36" s="37"/>
    </row>
    <row r="37" spans="1:17" ht="21.5" x14ac:dyDescent="0.65">
      <c r="A37" t="s">
        <v>50</v>
      </c>
      <c r="C37" s="16">
        <v>283</v>
      </c>
      <c r="D37" s="25"/>
      <c r="E37" s="16">
        <v>-2747</v>
      </c>
      <c r="F37" s="16"/>
      <c r="G37" s="16">
        <v>283</v>
      </c>
      <c r="H37" s="16"/>
      <c r="I37" s="16">
        <v>-2747</v>
      </c>
      <c r="J37" s="81"/>
      <c r="K37" s="81"/>
      <c r="L37" s="81"/>
      <c r="M37" s="43"/>
      <c r="Q37" s="43"/>
    </row>
    <row r="38" spans="1:17" ht="21.65" customHeight="1" x14ac:dyDescent="0.65">
      <c r="A38" t="s">
        <v>153</v>
      </c>
      <c r="C38" s="16">
        <v>-353</v>
      </c>
      <c r="D38" s="7"/>
      <c r="E38" s="16">
        <v>-2722</v>
      </c>
      <c r="F38" s="7"/>
      <c r="G38" s="16">
        <v>-353</v>
      </c>
      <c r="H38" s="7"/>
      <c r="I38" s="16">
        <v>-2722</v>
      </c>
      <c r="J38" s="81"/>
      <c r="K38" s="81"/>
      <c r="L38" s="81"/>
    </row>
    <row r="39" spans="1:17" ht="20.9" customHeight="1" x14ac:dyDescent="0.65">
      <c r="A39" t="s">
        <v>58</v>
      </c>
      <c r="C39" s="16">
        <v>1729</v>
      </c>
      <c r="D39" s="7"/>
      <c r="E39" s="16">
        <v>2544</v>
      </c>
      <c r="F39" s="12"/>
      <c r="G39" s="16">
        <v>1729</v>
      </c>
      <c r="H39" s="12"/>
      <c r="I39" s="16">
        <v>2544</v>
      </c>
      <c r="J39" s="81"/>
      <c r="K39" s="81"/>
      <c r="L39" s="81"/>
      <c r="M39" s="43"/>
      <c r="Q39" s="43"/>
    </row>
    <row r="40" spans="1:17" ht="21.65" customHeight="1" x14ac:dyDescent="0.65">
      <c r="A40" t="s">
        <v>154</v>
      </c>
      <c r="B40" s="11">
        <v>2</v>
      </c>
      <c r="C40" s="16">
        <v>60000</v>
      </c>
      <c r="D40" s="7"/>
      <c r="E40" s="16">
        <v>62400</v>
      </c>
      <c r="F40" s="12"/>
      <c r="G40" s="16">
        <v>60000</v>
      </c>
      <c r="H40" s="12"/>
      <c r="I40" s="16">
        <v>62400</v>
      </c>
      <c r="J40" s="16"/>
      <c r="K40" s="16"/>
      <c r="L40" s="16"/>
      <c r="M40" s="16"/>
    </row>
    <row r="41" spans="1:17" ht="21.65" customHeight="1" x14ac:dyDescent="0.65">
      <c r="A41" t="s">
        <v>191</v>
      </c>
      <c r="C41" s="45">
        <v>0</v>
      </c>
      <c r="D41" s="7"/>
      <c r="E41" s="16">
        <v>1375</v>
      </c>
      <c r="F41" s="12"/>
      <c r="G41" s="45">
        <v>0</v>
      </c>
      <c r="H41" s="12"/>
      <c r="I41" s="45">
        <v>0</v>
      </c>
      <c r="J41" s="45"/>
      <c r="K41" s="45"/>
      <c r="L41" s="45"/>
      <c r="M41" s="45"/>
    </row>
    <row r="42" spans="1:17" ht="21.65" customHeight="1" x14ac:dyDescent="0.65">
      <c r="A42" t="s">
        <v>155</v>
      </c>
      <c r="C42" s="71">
        <f>SUM(C27:C41)</f>
        <v>415941</v>
      </c>
      <c r="D42" s="16"/>
      <c r="E42" s="71">
        <f>SUM(E27:E41)</f>
        <v>341520</v>
      </c>
      <c r="F42" s="16"/>
      <c r="G42" s="71">
        <f>SUM(G27:G41)</f>
        <v>417752</v>
      </c>
      <c r="H42" s="16"/>
      <c r="I42" s="71">
        <f>SUM(I27:I41)</f>
        <v>350447</v>
      </c>
      <c r="J42" s="25"/>
      <c r="K42" s="25"/>
      <c r="L42" s="25"/>
      <c r="M42" s="25"/>
    </row>
    <row r="43" spans="1:17" ht="21.65" customHeight="1" x14ac:dyDescent="0.65">
      <c r="A43" t="s">
        <v>156</v>
      </c>
      <c r="C43" s="46">
        <v>-21311</v>
      </c>
      <c r="D43" s="25"/>
      <c r="E43" s="46">
        <v>-37464</v>
      </c>
      <c r="F43" s="25"/>
      <c r="G43" s="46">
        <v>-21311</v>
      </c>
      <c r="H43" s="25"/>
      <c r="I43" s="46">
        <v>-37464</v>
      </c>
      <c r="J43" s="123"/>
      <c r="K43" s="123"/>
      <c r="L43" s="123"/>
      <c r="M43" s="125"/>
      <c r="N43" s="123"/>
      <c r="O43" s="123"/>
      <c r="P43" s="123"/>
      <c r="Q43" s="125"/>
    </row>
    <row r="44" spans="1:17" ht="21.65" customHeight="1" x14ac:dyDescent="0.7">
      <c r="A44" s="5" t="s">
        <v>157</v>
      </c>
      <c r="B44" s="15"/>
      <c r="C44" s="72">
        <f>SUM(C42:C43)</f>
        <v>394630</v>
      </c>
      <c r="D44" s="36"/>
      <c r="E44" s="72">
        <f>SUM(E42:E43)</f>
        <v>304056</v>
      </c>
      <c r="F44" s="36"/>
      <c r="G44" s="72">
        <f>SUM(G42:G43)</f>
        <v>396441</v>
      </c>
      <c r="H44" s="36"/>
      <c r="I44" s="72">
        <f>SUM(I42:I43)</f>
        <v>312983</v>
      </c>
      <c r="J44" s="35"/>
      <c r="K44" s="35"/>
      <c r="L44" s="35"/>
      <c r="M44" s="35"/>
      <c r="N44" s="121"/>
      <c r="O44" s="121"/>
    </row>
    <row r="45" spans="1:17" ht="22" customHeight="1" x14ac:dyDescent="0.7">
      <c r="A45" s="5"/>
      <c r="B45" s="15"/>
      <c r="C45" s="35"/>
      <c r="D45" s="36"/>
      <c r="E45" s="35"/>
      <c r="F45" s="36"/>
      <c r="G45" s="35"/>
      <c r="H45" s="36"/>
      <c r="I45" s="35"/>
      <c r="J45" s="35"/>
      <c r="K45" s="35"/>
      <c r="L45" s="35"/>
      <c r="M45" s="35"/>
    </row>
    <row r="46" spans="1:17" ht="21.65" customHeight="1" x14ac:dyDescent="0.7">
      <c r="A46" s="5"/>
      <c r="B46" s="1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7" ht="21.65" customHeight="1" x14ac:dyDescent="0.7">
      <c r="A47" s="4" t="s">
        <v>0</v>
      </c>
      <c r="B47" s="2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7" ht="21.65" customHeight="1" x14ac:dyDescent="0.7">
      <c r="A48" s="4" t="s">
        <v>142</v>
      </c>
      <c r="B48" s="22"/>
      <c r="C48" s="111" t="s">
        <v>143</v>
      </c>
      <c r="D48" s="7"/>
      <c r="E48" s="111" t="s">
        <v>143</v>
      </c>
      <c r="F48" s="7"/>
      <c r="G48" s="111" t="s">
        <v>143</v>
      </c>
      <c r="H48" s="7"/>
      <c r="I48" s="111" t="s">
        <v>143</v>
      </c>
      <c r="J48" s="111"/>
      <c r="K48" s="111"/>
      <c r="L48" s="111"/>
      <c r="M48" s="111"/>
    </row>
    <row r="49" spans="1:17" ht="21.65" customHeight="1" x14ac:dyDescent="0.65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7" ht="21.65" customHeight="1" x14ac:dyDescent="0.7">
      <c r="C50" s="147" t="s">
        <v>2</v>
      </c>
      <c r="D50" s="147"/>
      <c r="E50" s="147"/>
      <c r="G50" s="147" t="s">
        <v>3</v>
      </c>
      <c r="H50" s="147"/>
      <c r="I50" s="147"/>
      <c r="J50" s="110"/>
      <c r="K50" s="110"/>
      <c r="L50" s="110"/>
      <c r="M50" s="110"/>
    </row>
    <row r="51" spans="1:17" ht="21.65" customHeight="1" x14ac:dyDescent="0.65">
      <c r="C51" s="148" t="s">
        <v>113</v>
      </c>
      <c r="D51" s="148"/>
      <c r="E51" s="148"/>
      <c r="G51" s="148" t="s">
        <v>113</v>
      </c>
      <c r="H51" s="148"/>
      <c r="I51" s="148"/>
      <c r="J51" s="21"/>
      <c r="K51" s="21"/>
      <c r="L51" s="21"/>
      <c r="M51" s="21"/>
    </row>
    <row r="52" spans="1:17" ht="21.65" customHeight="1" x14ac:dyDescent="0.65">
      <c r="C52" s="148" t="s">
        <v>80</v>
      </c>
      <c r="D52" s="148"/>
      <c r="E52" s="148"/>
      <c r="G52" s="148" t="s">
        <v>80</v>
      </c>
      <c r="H52" s="148"/>
      <c r="I52" s="148"/>
      <c r="J52" s="21"/>
      <c r="K52" s="21"/>
      <c r="L52" s="21"/>
      <c r="M52" s="21"/>
    </row>
    <row r="53" spans="1:17" ht="21.65" customHeight="1" x14ac:dyDescent="0.65">
      <c r="B53" s="11" t="s">
        <v>7</v>
      </c>
      <c r="C53" s="21">
        <v>2568</v>
      </c>
      <c r="D53" s="21"/>
      <c r="E53" s="21">
        <v>2567</v>
      </c>
      <c r="G53" s="21">
        <v>2568</v>
      </c>
      <c r="H53" s="21"/>
      <c r="I53" s="21">
        <v>2567</v>
      </c>
      <c r="J53" s="21"/>
      <c r="K53" s="21"/>
      <c r="L53" s="21"/>
      <c r="M53" s="21"/>
    </row>
    <row r="54" spans="1:17" ht="21.65" customHeight="1" x14ac:dyDescent="0.65">
      <c r="C54" s="146" t="s">
        <v>9</v>
      </c>
      <c r="D54" s="146"/>
      <c r="E54" s="146"/>
      <c r="F54" s="146"/>
      <c r="G54" s="146"/>
      <c r="H54" s="146"/>
      <c r="I54" s="146"/>
      <c r="J54" s="11"/>
      <c r="K54" s="11"/>
      <c r="L54" s="11"/>
      <c r="M54" s="11"/>
    </row>
    <row r="55" spans="1:17" ht="21.65" customHeight="1" x14ac:dyDescent="0.7">
      <c r="A55" s="18" t="s">
        <v>158</v>
      </c>
      <c r="B55" s="1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7" ht="21.65" customHeight="1" x14ac:dyDescent="0.7">
      <c r="A56" t="s">
        <v>159</v>
      </c>
      <c r="B56" s="15"/>
      <c r="C56" s="16">
        <v>300531</v>
      </c>
      <c r="D56" s="16"/>
      <c r="E56" s="16">
        <v>434799</v>
      </c>
      <c r="F56" s="16"/>
      <c r="G56" s="19">
        <v>300531</v>
      </c>
      <c r="H56" s="16"/>
      <c r="I56" s="19">
        <v>434799</v>
      </c>
      <c r="J56" s="122"/>
      <c r="K56" s="122"/>
      <c r="L56" s="122"/>
      <c r="M56" s="43"/>
      <c r="N56" s="122"/>
      <c r="O56" s="122"/>
      <c r="P56" s="122"/>
      <c r="Q56" s="43"/>
    </row>
    <row r="57" spans="1:17" ht="20.9" customHeight="1" x14ac:dyDescent="0.7">
      <c r="A57" t="s">
        <v>160</v>
      </c>
      <c r="B57" s="15"/>
      <c r="C57" s="49">
        <v>-620531</v>
      </c>
      <c r="D57" s="16"/>
      <c r="E57" s="49">
        <v>-467571</v>
      </c>
      <c r="F57" s="16"/>
      <c r="G57" s="49">
        <v>-620531</v>
      </c>
      <c r="H57" s="16"/>
      <c r="I57" s="49">
        <v>-467571</v>
      </c>
      <c r="J57" s="81"/>
      <c r="K57" s="81"/>
      <c r="L57" s="81"/>
    </row>
    <row r="58" spans="1:17" ht="20.9" customHeight="1" x14ac:dyDescent="0.65">
      <c r="A58" t="s">
        <v>161</v>
      </c>
      <c r="C58" s="29">
        <v>0</v>
      </c>
      <c r="D58" s="9"/>
      <c r="E58" s="29">
        <v>0</v>
      </c>
      <c r="F58" s="9"/>
      <c r="G58" s="49">
        <v>0</v>
      </c>
      <c r="H58" s="9"/>
      <c r="I58" s="49">
        <v>-25000</v>
      </c>
      <c r="J58" s="81"/>
      <c r="K58" s="81"/>
      <c r="L58" s="81"/>
    </row>
    <row r="59" spans="1:17" ht="20.9" customHeight="1" x14ac:dyDescent="0.65">
      <c r="A59" t="s">
        <v>199</v>
      </c>
      <c r="B59" s="11">
        <v>2</v>
      </c>
      <c r="C59" s="49">
        <v>1785</v>
      </c>
      <c r="D59" s="9"/>
      <c r="E59" s="29">
        <v>0</v>
      </c>
      <c r="F59" s="9"/>
      <c r="G59" s="49">
        <v>1785</v>
      </c>
      <c r="H59" s="9"/>
      <c r="I59" s="49">
        <v>0</v>
      </c>
      <c r="J59" s="81"/>
      <c r="K59" s="81"/>
      <c r="L59" s="81"/>
      <c r="M59" s="43"/>
      <c r="Q59" s="37"/>
    </row>
    <row r="60" spans="1:17" ht="20.9" hidden="1" customHeight="1" x14ac:dyDescent="0.65">
      <c r="A60" t="s">
        <v>162</v>
      </c>
      <c r="C60" s="29"/>
      <c r="D60" s="9"/>
      <c r="E60" s="29">
        <v>0</v>
      </c>
      <c r="F60" s="9"/>
      <c r="G60" s="45"/>
      <c r="H60" s="9"/>
      <c r="I60" s="45">
        <v>0</v>
      </c>
      <c r="J60" s="81"/>
      <c r="K60" s="81"/>
      <c r="L60" s="81"/>
    </row>
    <row r="61" spans="1:17" ht="22" hidden="1" x14ac:dyDescent="0.7">
      <c r="A61" t="s">
        <v>163</v>
      </c>
      <c r="B61" s="15"/>
      <c r="C61" s="49"/>
      <c r="D61" s="16"/>
      <c r="E61" s="49">
        <v>0</v>
      </c>
      <c r="F61" s="16"/>
      <c r="G61" s="49"/>
      <c r="H61" s="16"/>
      <c r="I61" s="49">
        <v>0</v>
      </c>
      <c r="J61" s="81"/>
      <c r="K61" s="81"/>
      <c r="L61" s="81"/>
    </row>
    <row r="62" spans="1:17" ht="21.65" hidden="1" customHeight="1" x14ac:dyDescent="0.65">
      <c r="A62" t="s">
        <v>164</v>
      </c>
      <c r="B62" s="11">
        <v>5</v>
      </c>
      <c r="C62" s="49"/>
      <c r="D62" s="7"/>
      <c r="E62" s="49">
        <v>0</v>
      </c>
      <c r="F62" s="7"/>
      <c r="G62" s="49"/>
      <c r="H62" s="7"/>
      <c r="I62" s="49">
        <v>0</v>
      </c>
      <c r="J62" s="81"/>
      <c r="K62" s="81"/>
      <c r="L62" s="81"/>
    </row>
    <row r="63" spans="1:17" ht="21.65" customHeight="1" x14ac:dyDescent="0.65">
      <c r="A63" t="s">
        <v>165</v>
      </c>
      <c r="C63" s="49">
        <v>150</v>
      </c>
      <c r="D63" s="7"/>
      <c r="E63" s="49">
        <v>448</v>
      </c>
      <c r="F63" s="7"/>
      <c r="G63" s="49">
        <v>150</v>
      </c>
      <c r="H63" s="7"/>
      <c r="I63" s="49">
        <v>448</v>
      </c>
      <c r="J63" s="81"/>
      <c r="K63" s="81"/>
      <c r="L63" s="81"/>
    </row>
    <row r="64" spans="1:17" ht="21.65" customHeight="1" x14ac:dyDescent="0.65">
      <c r="A64" t="s">
        <v>166</v>
      </c>
      <c r="C64" s="112">
        <v>-55000</v>
      </c>
      <c r="D64" s="16"/>
      <c r="E64" s="112">
        <v>-114048</v>
      </c>
      <c r="F64" s="16"/>
      <c r="G64" s="112">
        <v>-55000</v>
      </c>
      <c r="H64" s="16"/>
      <c r="I64" s="112">
        <v>-83906</v>
      </c>
      <c r="J64" s="122"/>
      <c r="K64" s="122"/>
      <c r="L64" s="122"/>
      <c r="M64" s="43"/>
      <c r="N64" s="122"/>
      <c r="O64" s="122"/>
      <c r="P64" s="122"/>
      <c r="Q64" s="43"/>
    </row>
    <row r="65" spans="1:17" ht="21.65" customHeight="1" x14ac:dyDescent="0.65">
      <c r="A65" t="s">
        <v>167</v>
      </c>
      <c r="C65" s="49">
        <v>-375</v>
      </c>
      <c r="D65" s="7"/>
      <c r="E65" s="49">
        <v>-2408</v>
      </c>
      <c r="F65" s="7"/>
      <c r="G65" s="49">
        <v>-375</v>
      </c>
      <c r="H65" s="7"/>
      <c r="I65" s="49">
        <v>-2408</v>
      </c>
      <c r="J65" s="81"/>
      <c r="K65" s="81"/>
      <c r="L65" s="81"/>
      <c r="M65" s="43"/>
      <c r="Q65" s="43"/>
    </row>
    <row r="66" spans="1:17" ht="20.9" customHeight="1" x14ac:dyDescent="0.65">
      <c r="A66" t="s">
        <v>168</v>
      </c>
      <c r="C66" s="49">
        <v>-13050</v>
      </c>
      <c r="D66" s="7"/>
      <c r="E66" s="49">
        <v>-7736</v>
      </c>
      <c r="F66" s="7"/>
      <c r="G66" s="49">
        <v>-13050</v>
      </c>
      <c r="H66" s="7"/>
      <c r="I66" s="49">
        <v>-7736</v>
      </c>
      <c r="J66" s="81"/>
      <c r="K66" s="81"/>
      <c r="L66" s="81"/>
      <c r="M66" s="43"/>
      <c r="Q66" s="43"/>
    </row>
    <row r="67" spans="1:17" ht="21.65" customHeight="1" x14ac:dyDescent="0.65">
      <c r="A67" t="s">
        <v>87</v>
      </c>
      <c r="C67" s="49">
        <v>1559</v>
      </c>
      <c r="D67" s="7"/>
      <c r="E67" s="49">
        <v>1758</v>
      </c>
      <c r="F67" s="7"/>
      <c r="G67" s="49">
        <v>1559</v>
      </c>
      <c r="H67" s="7"/>
      <c r="I67" s="49">
        <v>1758</v>
      </c>
      <c r="J67" s="47"/>
      <c r="K67" s="47"/>
      <c r="L67" s="47"/>
      <c r="M67" s="47"/>
    </row>
    <row r="68" spans="1:17" ht="21.65" customHeight="1" x14ac:dyDescent="0.65">
      <c r="A68" t="s">
        <v>151</v>
      </c>
      <c r="C68" s="25">
        <v>6672</v>
      </c>
      <c r="D68" s="7"/>
      <c r="E68" s="25">
        <v>5543</v>
      </c>
      <c r="F68" s="7"/>
      <c r="G68" s="25">
        <v>7912</v>
      </c>
      <c r="H68" s="7"/>
      <c r="I68" s="25">
        <v>6892</v>
      </c>
      <c r="J68" s="25"/>
      <c r="K68" s="25"/>
      <c r="L68" s="25"/>
      <c r="M68" s="25"/>
    </row>
    <row r="69" spans="1:17" ht="21.65" customHeight="1" x14ac:dyDescent="0.7">
      <c r="A69" s="5" t="s">
        <v>169</v>
      </c>
      <c r="B69" s="15"/>
      <c r="C69" s="72">
        <f>SUM(C56:C68)</f>
        <v>-378259</v>
      </c>
      <c r="D69" s="36"/>
      <c r="E69" s="72">
        <f>SUM(E56:E68)</f>
        <v>-149215</v>
      </c>
      <c r="F69" s="36"/>
      <c r="G69" s="72">
        <f>SUM(G56:G68)</f>
        <v>-377019</v>
      </c>
      <c r="H69" s="36"/>
      <c r="I69" s="72">
        <f>SUM(I56:I68)</f>
        <v>-142724</v>
      </c>
      <c r="J69" s="35"/>
      <c r="K69" s="35"/>
      <c r="L69" s="35"/>
      <c r="M69" s="35"/>
    </row>
    <row r="70" spans="1:17" ht="19" customHeight="1" x14ac:dyDescent="0.7">
      <c r="A70" s="5"/>
      <c r="B70" s="1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7" ht="21.65" customHeight="1" x14ac:dyDescent="0.7">
      <c r="A71" s="18" t="s">
        <v>170</v>
      </c>
      <c r="B71" s="1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7" ht="21.65" customHeight="1" x14ac:dyDescent="0.65">
      <c r="A72" t="s">
        <v>194</v>
      </c>
      <c r="C72" s="49">
        <v>0</v>
      </c>
      <c r="D72" s="49"/>
      <c r="E72" s="47">
        <v>-158</v>
      </c>
      <c r="F72" s="49"/>
      <c r="G72" s="47">
        <v>0</v>
      </c>
      <c r="H72" s="16"/>
      <c r="I72" s="19">
        <v>-158</v>
      </c>
      <c r="J72" s="19"/>
      <c r="K72" s="19"/>
      <c r="L72" s="19"/>
      <c r="M72" s="19"/>
    </row>
    <row r="73" spans="1:17" ht="20.9" customHeight="1" x14ac:dyDescent="0.65">
      <c r="A73" t="s">
        <v>171</v>
      </c>
      <c r="C73" s="49">
        <v>-1891</v>
      </c>
      <c r="D73" s="49"/>
      <c r="E73" s="49">
        <v>-1867</v>
      </c>
      <c r="F73" s="49"/>
      <c r="G73" s="49">
        <v>-1891</v>
      </c>
      <c r="H73" s="16"/>
      <c r="I73" s="16">
        <v>-1867</v>
      </c>
      <c r="J73" s="81"/>
      <c r="K73" s="81"/>
      <c r="L73" s="81"/>
      <c r="M73" s="43"/>
      <c r="Q73" s="43"/>
    </row>
    <row r="74" spans="1:17" ht="21.65" customHeight="1" x14ac:dyDescent="0.65">
      <c r="A74" t="s">
        <v>172</v>
      </c>
      <c r="C74" s="49">
        <v>-20993</v>
      </c>
      <c r="D74" s="49"/>
      <c r="E74" s="49">
        <v>-17993</v>
      </c>
      <c r="F74" s="49"/>
      <c r="G74" s="49">
        <v>-20993</v>
      </c>
      <c r="H74" s="16"/>
      <c r="I74" s="16">
        <v>-17993</v>
      </c>
      <c r="J74" s="81"/>
      <c r="K74" s="81"/>
      <c r="L74" s="81"/>
      <c r="M74" s="43"/>
      <c r="Q74" s="43"/>
    </row>
    <row r="75" spans="1:17" ht="20.9" hidden="1" customHeight="1" x14ac:dyDescent="0.65">
      <c r="A75" t="s">
        <v>173</v>
      </c>
      <c r="C75" s="47"/>
      <c r="D75" s="37"/>
      <c r="E75" s="47">
        <v>0</v>
      </c>
      <c r="F75" s="37"/>
      <c r="G75" s="47"/>
      <c r="H75" s="7"/>
      <c r="I75" s="47">
        <v>0</v>
      </c>
      <c r="J75" s="47"/>
      <c r="K75" s="47"/>
      <c r="L75" s="47"/>
      <c r="M75" s="47"/>
    </row>
    <row r="76" spans="1:17" ht="21.65" customHeight="1" x14ac:dyDescent="0.65">
      <c r="A76" t="s">
        <v>174</v>
      </c>
      <c r="B76" s="11">
        <v>7</v>
      </c>
      <c r="C76" s="49">
        <v>-122890</v>
      </c>
      <c r="D76" s="37"/>
      <c r="E76" s="49">
        <v>-122895</v>
      </c>
      <c r="F76" s="37"/>
      <c r="G76" s="49">
        <v>-122890</v>
      </c>
      <c r="H76" s="7"/>
      <c r="I76" s="49">
        <v>-122895</v>
      </c>
      <c r="J76" s="49"/>
      <c r="K76" s="49"/>
      <c r="L76" s="49"/>
      <c r="M76" s="49"/>
    </row>
    <row r="77" spans="1:17" ht="21.65" customHeight="1" x14ac:dyDescent="0.65">
      <c r="A77" t="s">
        <v>175</v>
      </c>
      <c r="C77" s="49">
        <v>-402</v>
      </c>
      <c r="D77" s="37"/>
      <c r="E77" s="49">
        <v>-462</v>
      </c>
      <c r="F77" s="37"/>
      <c r="G77" s="49">
        <v>-402</v>
      </c>
      <c r="H77" s="7"/>
      <c r="I77" s="16">
        <v>-462</v>
      </c>
      <c r="J77" s="16"/>
      <c r="K77" s="16"/>
      <c r="L77" s="16"/>
      <c r="M77" s="16"/>
    </row>
    <row r="78" spans="1:17" ht="21.65" customHeight="1" x14ac:dyDescent="0.7">
      <c r="A78" s="5" t="s">
        <v>186</v>
      </c>
      <c r="B78" s="15"/>
      <c r="C78" s="72">
        <f>SUM(C72:C77)</f>
        <v>-146176</v>
      </c>
      <c r="D78" s="36"/>
      <c r="E78" s="72">
        <f>SUM(E72:E77)</f>
        <v>-143375</v>
      </c>
      <c r="F78" s="36"/>
      <c r="G78" s="72">
        <f>SUM(G72:G77)</f>
        <v>-146176</v>
      </c>
      <c r="H78" s="36"/>
      <c r="I78" s="72">
        <f>SUM(I72:I77)</f>
        <v>-143375</v>
      </c>
      <c r="J78" s="35"/>
      <c r="K78" s="35"/>
      <c r="L78" s="35"/>
      <c r="M78" s="35"/>
    </row>
    <row r="79" spans="1:17" ht="19" customHeight="1" x14ac:dyDescent="0.7">
      <c r="A79" s="5"/>
      <c r="B79" s="1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7" ht="21.65" customHeight="1" x14ac:dyDescent="0.7">
      <c r="A80" s="5" t="s">
        <v>176</v>
      </c>
      <c r="B80" s="15"/>
      <c r="C80" s="36">
        <f>SUM(C44+C69+C78)</f>
        <v>-129805</v>
      </c>
      <c r="D80" s="36"/>
      <c r="E80" s="36">
        <f>SUM(E44+E69+E78)</f>
        <v>11466</v>
      </c>
      <c r="F80" s="36"/>
      <c r="G80" s="36">
        <f>SUM(G44+G69+G78)</f>
        <v>-126754</v>
      </c>
      <c r="H80" s="36"/>
      <c r="I80" s="36">
        <f>SUM(I44+I69+I78)</f>
        <v>26884</v>
      </c>
      <c r="J80" s="36"/>
      <c r="K80" s="36"/>
      <c r="L80" s="36"/>
      <c r="M80" s="36"/>
    </row>
    <row r="81" spans="1:13" ht="21.65" customHeight="1" x14ac:dyDescent="0.7">
      <c r="A81" t="s">
        <v>177</v>
      </c>
      <c r="C81" s="70">
        <v>355562</v>
      </c>
      <c r="D81" s="36"/>
      <c r="E81" s="70">
        <v>421377</v>
      </c>
      <c r="F81" s="36"/>
      <c r="G81" s="70">
        <v>335496</v>
      </c>
      <c r="H81" s="36"/>
      <c r="I81" s="70">
        <v>358732</v>
      </c>
      <c r="J81" s="25"/>
      <c r="K81" s="25"/>
      <c r="L81" s="25"/>
      <c r="M81" s="25"/>
    </row>
    <row r="82" spans="1:13" ht="21.65" customHeight="1" thickBot="1" x14ac:dyDescent="0.75">
      <c r="A82" s="5" t="s">
        <v>178</v>
      </c>
      <c r="C82" s="73">
        <f>SUM(C80:C81)</f>
        <v>225757</v>
      </c>
      <c r="D82" s="36"/>
      <c r="E82" s="73">
        <f>SUM(E80:E81)</f>
        <v>432843</v>
      </c>
      <c r="F82" s="36"/>
      <c r="G82" s="73">
        <f>SUM(G80:G81)</f>
        <v>208742</v>
      </c>
      <c r="H82" s="36"/>
      <c r="I82" s="73">
        <f>SUM(I80:I81)</f>
        <v>385616</v>
      </c>
      <c r="J82" s="35"/>
      <c r="K82" s="35"/>
      <c r="L82" s="35"/>
      <c r="M82" s="35"/>
    </row>
    <row r="83" spans="1:13" ht="19" customHeight="1" thickTop="1" x14ac:dyDescent="0.7">
      <c r="A83" s="5"/>
      <c r="B83" s="15"/>
    </row>
    <row r="84" spans="1:13" ht="20.9" customHeight="1" x14ac:dyDescent="0.7">
      <c r="A84" s="18" t="s">
        <v>179</v>
      </c>
      <c r="B84" s="15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 ht="21.65" customHeight="1" x14ac:dyDescent="0.7">
      <c r="A85" t="s">
        <v>180</v>
      </c>
      <c r="B85" s="15"/>
      <c r="C85" s="47">
        <v>874</v>
      </c>
      <c r="D85" s="28"/>
      <c r="E85" s="47">
        <v>7070</v>
      </c>
      <c r="F85" s="28"/>
      <c r="G85" s="47">
        <v>874</v>
      </c>
      <c r="H85" s="28"/>
      <c r="I85" s="47">
        <v>7070</v>
      </c>
      <c r="J85" s="47"/>
      <c r="K85" s="47"/>
      <c r="L85" s="47"/>
      <c r="M85" s="47"/>
    </row>
    <row r="86" spans="1:13" ht="21.75" customHeight="1" x14ac:dyDescent="0.65">
      <c r="A86" t="s">
        <v>181</v>
      </c>
      <c r="C86" s="16">
        <f>'BS 3-5'!D48</f>
        <v>1116</v>
      </c>
      <c r="D86" s="7"/>
      <c r="E86" s="49">
        <v>15237</v>
      </c>
      <c r="F86" s="7"/>
      <c r="G86" s="16">
        <f>'BS 3-5'!H48</f>
        <v>1116</v>
      </c>
      <c r="H86" s="7"/>
      <c r="I86" s="16">
        <v>2718</v>
      </c>
      <c r="J86" s="16"/>
      <c r="K86" s="16"/>
      <c r="L86" s="16"/>
      <c r="M86" s="16"/>
    </row>
    <row r="87" spans="1:13" ht="21.75" hidden="1" customHeight="1" x14ac:dyDescent="0.65">
      <c r="A87" t="s">
        <v>182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21.75" hidden="1" customHeight="1" x14ac:dyDescent="0.65">
      <c r="A88" t="s">
        <v>183</v>
      </c>
      <c r="C88" s="12"/>
      <c r="D88" s="7"/>
      <c r="E88" s="12"/>
      <c r="F88" s="7"/>
      <c r="G88" s="12"/>
      <c r="H88" s="7"/>
      <c r="I88" s="12"/>
      <c r="J88" s="12"/>
      <c r="K88" s="12"/>
      <c r="L88" s="12"/>
      <c r="M88" s="12"/>
    </row>
    <row r="89" spans="1:13" ht="21.75" customHeight="1" x14ac:dyDescent="0.65">
      <c r="A89" t="s">
        <v>182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21.65" customHeight="1" x14ac:dyDescent="0.65">
      <c r="A90" t="s">
        <v>184</v>
      </c>
      <c r="C90" s="49">
        <v>8420</v>
      </c>
      <c r="D90" s="7"/>
      <c r="E90" s="49">
        <v>0</v>
      </c>
      <c r="F90" s="7"/>
      <c r="G90" s="16">
        <v>6833</v>
      </c>
      <c r="H90" s="7"/>
      <c r="I90" s="49">
        <v>0</v>
      </c>
      <c r="J90" s="49"/>
      <c r="K90" s="49"/>
      <c r="L90" s="49"/>
      <c r="M90" s="49"/>
    </row>
    <row r="91" spans="1:13" ht="21.65" customHeight="1" x14ac:dyDescent="0.65">
      <c r="A91" t="s">
        <v>193</v>
      </c>
      <c r="C91" s="7">
        <v>1034</v>
      </c>
      <c r="E91" s="49">
        <v>0</v>
      </c>
      <c r="G91" s="7">
        <v>1034</v>
      </c>
      <c r="I91" s="49">
        <v>0</v>
      </c>
      <c r="J91" s="49"/>
      <c r="K91" s="49"/>
      <c r="L91" s="49"/>
      <c r="M91" s="49"/>
    </row>
    <row r="92" spans="1:13" ht="21.75" customHeight="1" x14ac:dyDescent="0.65">
      <c r="C92" s="43"/>
      <c r="G92" s="43"/>
    </row>
  </sheetData>
  <mergeCells count="14">
    <mergeCell ref="C54:I54"/>
    <mergeCell ref="G4:I4"/>
    <mergeCell ref="C5:E5"/>
    <mergeCell ref="G5:I5"/>
    <mergeCell ref="C6:E6"/>
    <mergeCell ref="G6:I6"/>
    <mergeCell ref="C8:I8"/>
    <mergeCell ref="G50:I50"/>
    <mergeCell ref="C51:E51"/>
    <mergeCell ref="G51:I51"/>
    <mergeCell ref="C52:E52"/>
    <mergeCell ref="G52:I52"/>
    <mergeCell ref="C4:E4"/>
    <mergeCell ref="C50:E50"/>
  </mergeCells>
  <pageMargins left="0.7" right="0.7" top="0.48" bottom="0.5" header="0.5" footer="0.5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BB7A9-85ED-4ECE-A1B2-4BC8207D1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 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2025-08-14T08:07:17Z</cp:lastPrinted>
  <dcterms:created xsi:type="dcterms:W3CDTF">2005-02-01T04:26:42Z</dcterms:created>
  <dcterms:modified xsi:type="dcterms:W3CDTF">2025-08-14T08:07:19Z</dcterms:modified>
  <cp:category/>
  <cp:contentStatus/>
</cp:coreProperties>
</file>