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N\Nava Nakorn Public Company Limited - 1000001057\1835028 - 2026 Dec-FSA-NNCL\Working Folder\2. Quarter 2\8.FS\ไฟล์ SET\"/>
    </mc:Choice>
  </mc:AlternateContent>
  <xr:revisionPtr revIDLastSave="0" documentId="13_ncr:1_{0163D2D7-9B33-45E5-B10E-90A255D87DD9}" xr6:coauthVersionLast="47" xr6:coauthVersionMax="47" xr10:uidLastSave="{00000000-0000-0000-0000-000000000000}"/>
  <bookViews>
    <workbookView xWindow="-110" yWindow="-110" windowWidth="19420" windowHeight="10300" tabRatio="866" xr2:uid="{00000000-000D-0000-FFFF-FFFF00000000}"/>
  </bookViews>
  <sheets>
    <sheet name="BS 2-4" sheetId="29" r:id="rId1"/>
    <sheet name="PL-5" sheetId="32" r:id="rId2"/>
    <sheet name="PL-6" sheetId="35" r:id="rId3"/>
    <sheet name="SH-7" sheetId="33" r:id="rId4"/>
    <sheet name="SH-8" sheetId="21" r:id="rId5"/>
    <sheet name="SH-9" sheetId="34" r:id="rId6"/>
    <sheet name="SH-10" sheetId="28" r:id="rId7"/>
    <sheet name="CF-11-12" sheetId="24" r:id="rId8"/>
  </sheets>
  <definedNames>
    <definedName name="_xlnm._FilterDatabase" localSheetId="7" hidden="1">'CF-11-12'!$D$23:$D$23</definedName>
    <definedName name="_xlnm.Print_Area" localSheetId="0">'BS 2-4'!$A$1:$J$102</definedName>
    <definedName name="_xlnm.Print_Area" localSheetId="7">'CF-11-12'!$A$1:$J$103</definedName>
    <definedName name="_xlnm.Print_Area" localSheetId="1">'PL-5'!$A$1:$J$48</definedName>
    <definedName name="_xlnm.Print_Area" localSheetId="2">'PL-6'!$A$1:$J$48</definedName>
    <definedName name="_xlnm.Print_Area" localSheetId="6">'SH-10'!$A$1:$K$23</definedName>
    <definedName name="_xlnm.Print_Area" localSheetId="3">'SH-7'!$A$1:$V$32</definedName>
    <definedName name="_xlnm.Print_Area" localSheetId="4">'SH-8'!$A$1:$P$25</definedName>
    <definedName name="_xlnm.Print_Area" localSheetId="5">'SH-9'!$A$1:$Q$24</definedName>
    <definedName name="_xlnm.Print_Titles" localSheetId="1">'PL-5'!$1:$9</definedName>
    <definedName name="_xlnm.Print_Titles" localSheetId="2">'PL-6'!$1:$9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8" i="33" l="1"/>
  <c r="J14" i="24"/>
  <c r="H14" i="24"/>
  <c r="F14" i="24"/>
  <c r="J13" i="24"/>
  <c r="H13" i="24"/>
  <c r="F13" i="24"/>
  <c r="D13" i="24"/>
  <c r="J11" i="24"/>
  <c r="F11" i="24"/>
  <c r="Q16" i="34"/>
  <c r="M20" i="34"/>
  <c r="L21" i="21"/>
  <c r="N27" i="33"/>
  <c r="V16" i="33"/>
  <c r="R16" i="33"/>
  <c r="J28" i="35"/>
  <c r="H28" i="35"/>
  <c r="F28" i="35"/>
  <c r="D28" i="35"/>
  <c r="J19" i="35"/>
  <c r="H19" i="35"/>
  <c r="F19" i="35"/>
  <c r="D19" i="35"/>
  <c r="H30" i="35" l="1"/>
  <c r="H34" i="35" s="1"/>
  <c r="H36" i="35" s="1"/>
  <c r="H41" i="35" s="1"/>
  <c r="H44" i="35" s="1"/>
  <c r="H46" i="35" s="1"/>
  <c r="D30" i="35"/>
  <c r="D34" i="35" s="1"/>
  <c r="D36" i="35" s="1"/>
  <c r="D41" i="35" s="1"/>
  <c r="J30" i="35"/>
  <c r="J34" i="35" s="1"/>
  <c r="J36" i="35" s="1"/>
  <c r="J41" i="35" s="1"/>
  <c r="J44" i="35" s="1"/>
  <c r="J46" i="35" s="1"/>
  <c r="F30" i="35"/>
  <c r="F34" i="35" s="1"/>
  <c r="F36" i="35" s="1"/>
  <c r="F41" i="35" s="1"/>
  <c r="F44" i="35" s="1"/>
  <c r="F46" i="35" s="1"/>
  <c r="H11" i="24" l="1"/>
  <c r="I19" i="28"/>
  <c r="D11" i="24"/>
  <c r="D44" i="35"/>
  <c r="D46" i="35" s="1"/>
  <c r="J20" i="21"/>
  <c r="F28" i="32"/>
  <c r="D28" i="32"/>
  <c r="H28" i="32"/>
  <c r="J28" i="32"/>
  <c r="D78" i="24" l="1"/>
  <c r="J33" i="29" l="1"/>
  <c r="H33" i="29"/>
  <c r="F33" i="29"/>
  <c r="D33" i="29"/>
  <c r="D19" i="32"/>
  <c r="F19" i="32"/>
  <c r="H19" i="32"/>
  <c r="J19" i="32"/>
  <c r="G21" i="28" l="1"/>
  <c r="E21" i="28"/>
  <c r="C21" i="28"/>
  <c r="K20" i="28"/>
  <c r="Q21" i="34"/>
  <c r="I22" i="34"/>
  <c r="E22" i="34"/>
  <c r="C22" i="34"/>
  <c r="N22" i="21"/>
  <c r="N24" i="21" s="1"/>
  <c r="H22" i="21"/>
  <c r="F22" i="21"/>
  <c r="D22" i="21"/>
  <c r="T31" i="33"/>
  <c r="T29" i="33"/>
  <c r="L12" i="21" l="1"/>
  <c r="H93" i="24" l="1"/>
  <c r="D93" i="24"/>
  <c r="J60" i="29" l="1"/>
  <c r="H60" i="29"/>
  <c r="F60" i="29"/>
  <c r="D60" i="29"/>
  <c r="E60" i="29" l="1"/>
  <c r="G60" i="29"/>
  <c r="I60" i="29"/>
  <c r="J90" i="24" l="1"/>
  <c r="J78" i="24"/>
  <c r="F90" i="24"/>
  <c r="F78" i="24"/>
  <c r="F30" i="32" l="1"/>
  <c r="F34" i="32" s="1"/>
  <c r="F36" i="32" s="1"/>
  <c r="H30" i="32"/>
  <c r="H34" i="32" s="1"/>
  <c r="H36" i="32" s="1"/>
  <c r="J30" i="32"/>
  <c r="J34" i="32" s="1"/>
  <c r="J36" i="32" s="1"/>
  <c r="D90" i="24"/>
  <c r="H90" i="24"/>
  <c r="F41" i="32" l="1"/>
  <c r="F44" i="32" s="1"/>
  <c r="R27" i="33" s="1"/>
  <c r="V27" i="33" s="1"/>
  <c r="F32" i="24"/>
  <c r="F50" i="24" s="1"/>
  <c r="F52" i="24" s="1"/>
  <c r="H41" i="32"/>
  <c r="H44" i="32" s="1"/>
  <c r="I21" i="28" s="1"/>
  <c r="H32" i="24"/>
  <c r="J41" i="32"/>
  <c r="J44" i="32" s="1"/>
  <c r="J32" i="24"/>
  <c r="J50" i="24" s="1"/>
  <c r="J52" i="24" s="1"/>
  <c r="J92" i="24" s="1"/>
  <c r="J94" i="24" s="1"/>
  <c r="V22" i="33"/>
  <c r="T22" i="33"/>
  <c r="R22" i="33"/>
  <c r="P22" i="33"/>
  <c r="N22" i="33"/>
  <c r="D30" i="32"/>
  <c r="D71" i="29"/>
  <c r="D19" i="29"/>
  <c r="F19" i="29"/>
  <c r="H19" i="29"/>
  <c r="J19" i="29"/>
  <c r="J35" i="29" s="1"/>
  <c r="K15" i="28"/>
  <c r="I16" i="28"/>
  <c r="G16" i="28"/>
  <c r="E16" i="28"/>
  <c r="C16" i="28"/>
  <c r="K11" i="28"/>
  <c r="R12" i="33"/>
  <c r="H46" i="32" l="1"/>
  <c r="F46" i="32"/>
  <c r="Q20" i="34"/>
  <c r="Q22" i="34" s="1"/>
  <c r="J46" i="32"/>
  <c r="F92" i="24"/>
  <c r="F94" i="24" s="1"/>
  <c r="V12" i="33"/>
  <c r="K16" i="28"/>
  <c r="P12" i="21" l="1"/>
  <c r="O22" i="34" l="1"/>
  <c r="K22" i="34"/>
  <c r="G22" i="34"/>
  <c r="O17" i="34"/>
  <c r="O24" i="34" s="1"/>
  <c r="M17" i="34"/>
  <c r="K17" i="34"/>
  <c r="I17" i="34"/>
  <c r="G17" i="34"/>
  <c r="E17" i="34"/>
  <c r="C17" i="34"/>
  <c r="Q15" i="34"/>
  <c r="Q17" i="34" s="1"/>
  <c r="Q11" i="34"/>
  <c r="Q24" i="34" s="1"/>
  <c r="I24" i="34" l="1"/>
  <c r="E24" i="34"/>
  <c r="C24" i="34"/>
  <c r="K24" i="34"/>
  <c r="P29" i="33"/>
  <c r="L29" i="33"/>
  <c r="J29" i="33"/>
  <c r="J31" i="33" s="1"/>
  <c r="H29" i="33"/>
  <c r="F29" i="33"/>
  <c r="F31" i="33" s="1"/>
  <c r="D29" i="33"/>
  <c r="D31" i="33" s="1"/>
  <c r="T17" i="33"/>
  <c r="T24" i="33" s="1"/>
  <c r="P17" i="33"/>
  <c r="N17" i="33"/>
  <c r="N24" i="33" s="1"/>
  <c r="L17" i="33"/>
  <c r="L31" i="33" s="1"/>
  <c r="J17" i="33"/>
  <c r="H17" i="33"/>
  <c r="H31" i="33" s="1"/>
  <c r="F17" i="33"/>
  <c r="D17" i="33"/>
  <c r="L16" i="21"/>
  <c r="L17" i="21" s="1"/>
  <c r="K19" i="28" l="1"/>
  <c r="P31" i="33"/>
  <c r="V17" i="33"/>
  <c r="V24" i="33" s="1"/>
  <c r="R17" i="33"/>
  <c r="R24" i="33" s="1"/>
  <c r="D34" i="32"/>
  <c r="D36" i="32" s="1"/>
  <c r="K21" i="28" l="1"/>
  <c r="K23" i="28" s="1"/>
  <c r="D32" i="24"/>
  <c r="D50" i="24" s="1"/>
  <c r="D41" i="32"/>
  <c r="D44" i="32" l="1"/>
  <c r="D46" i="32" s="1"/>
  <c r="M22" i="34"/>
  <c r="M24" i="34" s="1"/>
  <c r="N29" i="33" l="1"/>
  <c r="N31" i="33" s="1"/>
  <c r="R29" i="33"/>
  <c r="R31" i="33" s="1"/>
  <c r="V29" i="33"/>
  <c r="V31" i="33" s="1"/>
  <c r="J22" i="21" l="1"/>
  <c r="L20" i="21"/>
  <c r="H71" i="29"/>
  <c r="J71" i="29"/>
  <c r="L22" i="21" l="1"/>
  <c r="P20" i="21"/>
  <c r="P22" i="21" s="1"/>
  <c r="J97" i="29"/>
  <c r="J99" i="29" s="1"/>
  <c r="F97" i="29"/>
  <c r="F99" i="29" s="1"/>
  <c r="F71" i="29"/>
  <c r="D73" i="29"/>
  <c r="H73" i="29" l="1"/>
  <c r="D35" i="29"/>
  <c r="H35" i="29"/>
  <c r="F35" i="29"/>
  <c r="J73" i="29"/>
  <c r="J101" i="29" s="1"/>
  <c r="F73" i="29"/>
  <c r="F101" i="29" s="1"/>
  <c r="G23" i="28" l="1"/>
  <c r="E23" i="28"/>
  <c r="C23" i="28"/>
  <c r="I23" i="28" l="1"/>
  <c r="H96" i="29" s="1"/>
  <c r="H78" i="24" l="1"/>
  <c r="H50" i="24" l="1"/>
  <c r="H52" i="24" s="1"/>
  <c r="H97" i="29"/>
  <c r="H99" i="29" s="1"/>
  <c r="H101" i="29" l="1"/>
  <c r="N17" i="21"/>
  <c r="J17" i="21"/>
  <c r="H17" i="21"/>
  <c r="F17" i="21"/>
  <c r="D17" i="21"/>
  <c r="H24" i="21" l="1"/>
  <c r="F24" i="21"/>
  <c r="D24" i="21"/>
  <c r="P16" i="21"/>
  <c r="P17" i="21" s="1"/>
  <c r="P24" i="21" s="1"/>
  <c r="J24" i="21" l="1"/>
  <c r="D96" i="29" s="1"/>
  <c r="D97" i="29" s="1"/>
  <c r="D99" i="29" s="1"/>
  <c r="D101" i="29" s="1"/>
  <c r="L24" i="21" l="1"/>
  <c r="D52" i="24" l="1"/>
  <c r="D92" i="24" s="1"/>
  <c r="D94" i="24" s="1"/>
  <c r="H92" i="24"/>
  <c r="H94" i="24" s="1"/>
</calcChain>
</file>

<file path=xl/sharedStrings.xml><?xml version="1.0" encoding="utf-8"?>
<sst xmlns="http://schemas.openxmlformats.org/spreadsheetml/2006/main" count="449" uniqueCount="223">
  <si>
    <t>Nava Nakorn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</si>
  <si>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</si>
  <si>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</si>
  <si>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</si>
  <si>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</si>
  <si>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</si>
  <si>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 xml:space="preserve">Assets </t>
  </si>
  <si>
    <t>Note</t>
  </si>
  <si>
    <t>(Unaudited)</t>
  </si>
  <si>
    <t>(in thousand Baht)</t>
  </si>
  <si>
    <t xml:space="preserve">Current assets </t>
  </si>
  <si>
    <t>Cash and cash equivalents</t>
  </si>
  <si>
    <t>Other current financial assets</t>
  </si>
  <si>
    <t>Trade accounts receivable</t>
  </si>
  <si>
    <t>2, 3</t>
  </si>
  <si>
    <t>Accrued service income</t>
  </si>
  <si>
    <t>Other current receivables</t>
  </si>
  <si>
    <t>Short-term loan to related parties</t>
  </si>
  <si>
    <t>Real estate development for sale</t>
  </si>
  <si>
    <t xml:space="preserve">Other current assets </t>
  </si>
  <si>
    <t>Total current assets</t>
  </si>
  <si>
    <t xml:space="preserve">Non-current assets </t>
  </si>
  <si>
    <t>Other non-current financial assets</t>
  </si>
  <si>
    <t>Deposit pledged as collateral for joint venture</t>
  </si>
  <si>
    <t>Restricted deposits at financial institutions</t>
  </si>
  <si>
    <t>Other long-term investments</t>
  </si>
  <si>
    <t>Investments in subsidiaries</t>
  </si>
  <si>
    <t>Investments in joint ventures</t>
  </si>
  <si>
    <t>Other non-current receivables</t>
  </si>
  <si>
    <t>Investment properties</t>
  </si>
  <si>
    <t>Property, plant and equipment</t>
  </si>
  <si>
    <t>Right-of-use assets</t>
  </si>
  <si>
    <t>Deferred tax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</si>
  <si>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</si>
  <si>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</si>
  <si>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</si>
  <si>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</si>
  <si>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 xml:space="preserve">Trade accounts payable </t>
  </si>
  <si>
    <t>Other current payables</t>
  </si>
  <si>
    <t>Payables on purchase of equipment</t>
  </si>
  <si>
    <t>Current portion of deferred income</t>
  </si>
  <si>
    <t xml:space="preserve">   from government grants</t>
  </si>
  <si>
    <t xml:space="preserve">   from related parties</t>
  </si>
  <si>
    <t>Current portion of long-term loan</t>
  </si>
  <si>
    <t xml:space="preserve">   from financial institution</t>
  </si>
  <si>
    <t>Current portion of lease liabilities</t>
  </si>
  <si>
    <t>Corporate income tax payable</t>
  </si>
  <si>
    <t>Total current liabilities</t>
  </si>
  <si>
    <t xml:space="preserve">Non-current liabilities </t>
  </si>
  <si>
    <t>Retention payables</t>
  </si>
  <si>
    <t>Deferred income from government grants</t>
  </si>
  <si>
    <t>Deferred income from related parties</t>
  </si>
  <si>
    <t>Deferred income</t>
  </si>
  <si>
    <t>Long-term loan from financial institution</t>
  </si>
  <si>
    <t>Lease liabilities</t>
  </si>
  <si>
    <t>Provisions for employee benefits</t>
  </si>
  <si>
    <t xml:space="preserve">Deposits from customers for utilities </t>
  </si>
  <si>
    <t>Total non-current liabilities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</si>
  <si>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</si>
  <si>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</si>
  <si>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</si>
  <si>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</si>
  <si>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</t>
  </si>
  <si>
    <t xml:space="preserve">   (2,048,254,862 ordinary shares, </t>
  </si>
  <si>
    <t xml:space="preserve">      par value at Baht 1 per share)</t>
  </si>
  <si>
    <t xml:space="preserve">   Issued and paid-up share capital</t>
  </si>
  <si>
    <t>Treasury shares</t>
  </si>
  <si>
    <t>Share premium on ordinary shares</t>
  </si>
  <si>
    <t>Retained earnings</t>
  </si>
  <si>
    <t xml:space="preserve">   Appropriated</t>
  </si>
  <si>
    <t xml:space="preserve">       Legal reserve</t>
  </si>
  <si>
    <t xml:space="preserve">   Unappropriated</t>
  </si>
  <si>
    <t>Equity attributable to owners of the parent</t>
  </si>
  <si>
    <t>Non-controlling interests</t>
  </si>
  <si>
    <t>Total equity</t>
  </si>
  <si>
    <t xml:space="preserve">Total liabilities and equity </t>
  </si>
  <si>
    <t>Statement of comprehensive income (Unaudited)</t>
  </si>
  <si>
    <t>Income</t>
  </si>
  <si>
    <t>Revenue from sale of real estate</t>
  </si>
  <si>
    <t>Revenue from rendering of services</t>
  </si>
  <si>
    <t>Rental income</t>
  </si>
  <si>
    <t>Income from government grants</t>
  </si>
  <si>
    <t xml:space="preserve">Income from areas and infrastructure utilisation </t>
  </si>
  <si>
    <t>Dividend income</t>
  </si>
  <si>
    <t>Other income</t>
  </si>
  <si>
    <t>Total income</t>
  </si>
  <si>
    <t xml:space="preserve">Expenses </t>
  </si>
  <si>
    <t>Cost of sale of real estate</t>
  </si>
  <si>
    <t>Cost of rendering of services</t>
  </si>
  <si>
    <t>Distribution costs</t>
  </si>
  <si>
    <t>Administrative expenses</t>
  </si>
  <si>
    <t>Total expenses</t>
  </si>
  <si>
    <t>Profit from operating activites</t>
  </si>
  <si>
    <t>Finance costs</t>
  </si>
  <si>
    <t xml:space="preserve">   using equity method</t>
  </si>
  <si>
    <t>Profit before income tax expense</t>
  </si>
  <si>
    <t>Income tax expense</t>
  </si>
  <si>
    <t>Profit for the period</t>
  </si>
  <si>
    <t xml:space="preserve">Other comprehensive income </t>
  </si>
  <si>
    <t>Other comprehensive income for the period,</t>
  </si>
  <si>
    <t xml:space="preserve">   net of income tax</t>
  </si>
  <si>
    <t>Total comprehensive income for the period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</si>
  <si>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</si>
  <si>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</si>
  <si>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</si>
  <si>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</si>
  <si>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</si>
  <si>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 xml:space="preserve">Equity </t>
  </si>
  <si>
    <t>Issued and</t>
  </si>
  <si>
    <t xml:space="preserve">Share </t>
  </si>
  <si>
    <t>attributable to</t>
  </si>
  <si>
    <t>Non-</t>
  </si>
  <si>
    <t>paid-up</t>
  </si>
  <si>
    <t>premium on</t>
  </si>
  <si>
    <t>Treasury</t>
  </si>
  <si>
    <t>owners of</t>
  </si>
  <si>
    <t xml:space="preserve">controlling </t>
  </si>
  <si>
    <t xml:space="preserve">Total </t>
  </si>
  <si>
    <t>share capital</t>
  </si>
  <si>
    <t>ordinary shares</t>
  </si>
  <si>
    <t>treasury shares</t>
  </si>
  <si>
    <t>Legal reserve</t>
  </si>
  <si>
    <t>reserve</t>
  </si>
  <si>
    <t>Unappropriated</t>
  </si>
  <si>
    <t>shares</t>
  </si>
  <si>
    <t>the parent</t>
  </si>
  <si>
    <t>interests</t>
  </si>
  <si>
    <t>equity</t>
  </si>
  <si>
    <t>Transactions with owners, recorded directly in equity</t>
  </si>
  <si>
    <t xml:space="preserve">    Treasury shares sold</t>
  </si>
  <si>
    <t xml:space="preserve">    Dividends to owners of the Company</t>
  </si>
  <si>
    <t>Separate financial statements</t>
  </si>
  <si>
    <t>Statement of cash flows (Unaudited)</t>
  </si>
  <si>
    <t xml:space="preserve">Cash flows from operating activities </t>
  </si>
  <si>
    <t>Adjustments to reconcile profit to cash receipts</t>
  </si>
  <si>
    <t xml:space="preserve">Income tax expense </t>
  </si>
  <si>
    <t>Depreciation</t>
  </si>
  <si>
    <t xml:space="preserve">Recognised deferred income from </t>
  </si>
  <si>
    <t xml:space="preserve">   government grants to income</t>
  </si>
  <si>
    <t>Recognised deferred income to income</t>
  </si>
  <si>
    <t>Gain on fair value adjustment</t>
  </si>
  <si>
    <t>Interest income</t>
  </si>
  <si>
    <t>Changes in operating assets and liabilities</t>
  </si>
  <si>
    <t>Other current assets</t>
  </si>
  <si>
    <t>Trade accounts payable</t>
  </si>
  <si>
    <t xml:space="preserve">Proceed from compensation for area and </t>
  </si>
  <si>
    <t xml:space="preserve">   infrastructure utilisation</t>
  </si>
  <si>
    <t>Net cash generated from operating</t>
  </si>
  <si>
    <t>Income tax paid</t>
  </si>
  <si>
    <t>Net cash from operating activities</t>
  </si>
  <si>
    <t xml:space="preserve">Cash flows from investing activities </t>
  </si>
  <si>
    <t>Proceeds from sale of other current financial assets</t>
  </si>
  <si>
    <t>Acquisition of other current financial assets</t>
  </si>
  <si>
    <t>Cash outflow on paid-up capital of investment</t>
  </si>
  <si>
    <t>Proceeds from sale of equipment</t>
  </si>
  <si>
    <t>Acquisition of property, plant and equipment</t>
  </si>
  <si>
    <t>Acquisition of right-of-use assets</t>
  </si>
  <si>
    <t>Acquisition of investment properties</t>
  </si>
  <si>
    <t>Dividend received</t>
  </si>
  <si>
    <t>Interest received</t>
  </si>
  <si>
    <t>Net cash used in investing activities</t>
  </si>
  <si>
    <t xml:space="preserve">Cash flows from financing activities </t>
  </si>
  <si>
    <t xml:space="preserve">Payment of lease liabilities </t>
  </si>
  <si>
    <t>Repayment of long-term loan from financial institution</t>
  </si>
  <si>
    <t>Proceeds from sale of treasury shares</t>
  </si>
  <si>
    <t>Dividends paid to owners of the Company</t>
  </si>
  <si>
    <t>Interest paid</t>
  </si>
  <si>
    <t>Cash and cash equivalents at 1 January</t>
  </si>
  <si>
    <t>Non-cash transactions</t>
  </si>
  <si>
    <t>Addition of lease contracts</t>
  </si>
  <si>
    <t xml:space="preserve">Acquisition of plant and equipment for which payment </t>
  </si>
  <si>
    <t xml:space="preserve">   had not been made</t>
  </si>
  <si>
    <t>Other current liabilities</t>
  </si>
  <si>
    <t xml:space="preserve">   trade accounts receivable</t>
  </si>
  <si>
    <t xml:space="preserve">    Distributions to owners of the Company</t>
  </si>
  <si>
    <t xml:space="preserve">    Total distributions to owners of the Company</t>
  </si>
  <si>
    <t>Net cash used in financing activities</t>
  </si>
  <si>
    <t>Provisions for employee benefits paid</t>
  </si>
  <si>
    <t>Revenue from sale of goods</t>
  </si>
  <si>
    <t>Costs of sales of goods</t>
  </si>
  <si>
    <t xml:space="preserve">  Changes in ownership interests in subsidiaries</t>
  </si>
  <si>
    <t xml:space="preserve">  Total changes in ownership interests in subsidiaries</t>
  </si>
  <si>
    <t xml:space="preserve">    in joint venture</t>
  </si>
  <si>
    <t xml:space="preserve">   Capital received from non-controlling interests in subsidiary</t>
  </si>
  <si>
    <t xml:space="preserve">   Loss of non-controlling interests without a change in control</t>
  </si>
  <si>
    <t>Proceeds from sale of investment in subsidiary</t>
  </si>
  <si>
    <t xml:space="preserve">    subsidiary without a change in control</t>
  </si>
  <si>
    <t>Increase in bank overdrafts</t>
  </si>
  <si>
    <t>Balance at 1 January 2025</t>
  </si>
  <si>
    <t>Profit/Total comprehensive income attributable to:</t>
  </si>
  <si>
    <t>Profit/Total comprehensive income for the period</t>
  </si>
  <si>
    <t>Total transactions with owners, recorded directly in equity</t>
  </si>
  <si>
    <t xml:space="preserve">   accrued service income</t>
  </si>
  <si>
    <t xml:space="preserve">Transfer real estate development for sale to </t>
  </si>
  <si>
    <t xml:space="preserve">   property, plant and equipment</t>
  </si>
  <si>
    <t xml:space="preserve">Transfer right-of-use assets to </t>
  </si>
  <si>
    <t>Inventories</t>
  </si>
  <si>
    <t>Cash outflow on short-term loans to subsidiary</t>
  </si>
  <si>
    <t xml:space="preserve">Proceeds from changes in ownership interests in </t>
  </si>
  <si>
    <t>Decrease in bank overdrafts</t>
  </si>
  <si>
    <t>Balance at 1 January 2026</t>
  </si>
  <si>
    <t>Gain on disposal of equipment</t>
  </si>
  <si>
    <t>Expected credit loss of</t>
  </si>
  <si>
    <t xml:space="preserve">    Profit</t>
  </si>
  <si>
    <t xml:space="preserve">    Other comprehensive income</t>
  </si>
  <si>
    <t>Comprehensive income for the period</t>
  </si>
  <si>
    <t>For the three-month</t>
  </si>
  <si>
    <t>Impairment loss of investments in joint venture</t>
  </si>
  <si>
    <t>30 June</t>
  </si>
  <si>
    <t xml:space="preserve"> period ended 30 June</t>
  </si>
  <si>
    <t>For the six-month</t>
  </si>
  <si>
    <t>For the six-month period ended 30 June 2025</t>
  </si>
  <si>
    <t>Balance at 30 June 2025</t>
  </si>
  <si>
    <t>For the six-month period ended 30 June 2026</t>
  </si>
  <si>
    <t>Balance at 30 June 2026</t>
  </si>
  <si>
    <t>Cash and cash equivalents at 30 June</t>
  </si>
  <si>
    <t>Share of loss of joint ventures accounted for</t>
  </si>
  <si>
    <t>Advances received for rendering of services</t>
  </si>
  <si>
    <t xml:space="preserve">Share of loss of joint ventures accounted for </t>
  </si>
  <si>
    <t xml:space="preserve">Net increase (decrease) in cash and cash equivalents </t>
  </si>
  <si>
    <t>Reversal of expected credit loss of</t>
  </si>
  <si>
    <t>Reversal of loss on real estate development for sale devaluation</t>
  </si>
  <si>
    <t>Cash inflow on short-term loan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</si>
</sst>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  <numFmt numFmtId="167" formatCode="#,##0.00\ ;\(#,##0.00\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i/>
      <sz val="8"/>
      <name val="Times New Roman"/>
      <family val="1"/>
    </font>
    <font>
      <sz val="4"/>
      <name val="Times New Roman"/>
      <family val="1"/>
    </font>
    <font>
      <i/>
      <sz val="4"/>
      <name val="Times New Roman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</cellStyleXfs>
  <cellXfs count="252">
    <xf numFmtId="0" fontId="0" fillId="0" borderId="0" xfId="0"/>
    <xf numFmtId="0" fontId="4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164" fontId="0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164" fontId="2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164" fontId="12" fillId="0" borderId="0" xfId="0" applyNumberFormat="1" applyFont="1" applyProtection="1">
      <protection locked="0"/>
    </xf>
    <xf numFmtId="41" fontId="0" fillId="0" borderId="0" xfId="3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Protection="1">
      <protection locked="0"/>
    </xf>
    <xf numFmtId="165" fontId="0" fillId="0" borderId="0" xfId="1" applyNumberFormat="1" applyFont="1" applyAlignment="1" applyProtection="1">
      <protection locked="0"/>
    </xf>
    <xf numFmtId="165" fontId="0" fillId="0" borderId="0" xfId="1" applyNumberFormat="1" applyFont="1" applyFill="1" applyAlignment="1" applyProtection="1">
      <protection locked="0"/>
    </xf>
    <xf numFmtId="166" fontId="0" fillId="0" borderId="0" xfId="3" applyNumberFormat="1" applyFont="1" applyFill="1" applyBorder="1" applyAlignment="1" applyProtection="1">
      <alignment horizontal="right"/>
      <protection locked="0"/>
    </xf>
    <xf numFmtId="43" fontId="0" fillId="0" borderId="0" xfId="1" applyFont="1" applyProtection="1">
      <protection locked="0"/>
    </xf>
    <xf numFmtId="165" fontId="0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Border="1" applyAlignment="1" applyProtection="1">
      <protection locked="0"/>
    </xf>
    <xf numFmtId="165" fontId="2" fillId="0" borderId="0" xfId="1" applyNumberFormat="1" applyFont="1" applyBorder="1" applyProtection="1">
      <protection locked="0"/>
    </xf>
    <xf numFmtId="165" fontId="0" fillId="0" borderId="1" xfId="1" applyNumberFormat="1" applyFont="1" applyFill="1" applyBorder="1" applyAlignment="1" applyProtection="1">
      <protection locked="0"/>
    </xf>
    <xf numFmtId="164" fontId="0" fillId="0" borderId="4" xfId="0" applyNumberFormat="1" applyBorder="1" applyProtection="1">
      <protection locked="0"/>
    </xf>
    <xf numFmtId="37" fontId="0" fillId="0" borderId="0" xfId="0" applyNumberFormat="1" applyProtection="1">
      <protection locked="0"/>
    </xf>
    <xf numFmtId="37" fontId="0" fillId="0" borderId="0" xfId="1" applyNumberFormat="1" applyFont="1" applyFill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164" fontId="0" fillId="0" borderId="2" xfId="0" quotePrefix="1" applyNumberFormat="1" applyBorder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0" fillId="0" borderId="0" xfId="0" quotePrefix="1" applyNumberFormat="1" applyAlignment="1" applyProtection="1">
      <alignment horizontal="right"/>
      <protection locked="0"/>
    </xf>
    <xf numFmtId="166" fontId="0" fillId="0" borderId="1" xfId="2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Border="1" applyProtection="1">
      <protection locked="0"/>
    </xf>
    <xf numFmtId="166" fontId="0" fillId="0" borderId="1" xfId="1" applyNumberFormat="1" applyFont="1" applyFill="1" applyBorder="1" applyAlignment="1" applyProtection="1">
      <protection locked="0"/>
    </xf>
    <xf numFmtId="165" fontId="0" fillId="0" borderId="0" xfId="0" applyNumberFormat="1" applyProtection="1">
      <protection locked="0"/>
    </xf>
    <xf numFmtId="165" fontId="2" fillId="0" borderId="3" xfId="1" applyNumberFormat="1" applyFont="1" applyFill="1" applyBorder="1" applyAlignment="1" applyProtection="1"/>
    <xf numFmtId="165" fontId="2" fillId="0" borderId="2" xfId="1" applyNumberFormat="1" applyFont="1" applyFill="1" applyBorder="1" applyAlignment="1" applyProtection="1"/>
    <xf numFmtId="41" fontId="2" fillId="0" borderId="3" xfId="2" applyNumberFormat="1" applyFont="1" applyFill="1" applyBorder="1" applyAlignment="1" applyProtection="1">
      <alignment horizontal="right"/>
    </xf>
    <xf numFmtId="41" fontId="2" fillId="0" borderId="2" xfId="2" applyNumberFormat="1" applyFont="1" applyFill="1" applyBorder="1" applyAlignment="1" applyProtection="1">
      <alignment horizontal="right"/>
    </xf>
    <xf numFmtId="165" fontId="2" fillId="0" borderId="2" xfId="1" applyNumberFormat="1" applyFont="1" applyBorder="1" applyProtection="1"/>
    <xf numFmtId="165" fontId="2" fillId="0" borderId="4" xfId="1" applyNumberFormat="1" applyFont="1" applyFill="1" applyBorder="1" applyAlignment="1" applyProtection="1"/>
    <xf numFmtId="43" fontId="0" fillId="0" borderId="0" xfId="1" applyFont="1" applyFill="1" applyBorder="1" applyAlignment="1" applyProtection="1">
      <protection locked="0"/>
    </xf>
    <xf numFmtId="43" fontId="0" fillId="0" borderId="0" xfId="1" applyFont="1" applyBorder="1" applyAlignment="1" applyProtection="1">
      <protection locked="0"/>
    </xf>
    <xf numFmtId="165" fontId="2" fillId="0" borderId="0" xfId="1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1" applyNumberFormat="1" applyFon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165" fontId="0" fillId="0" borderId="0" xfId="1" applyNumberFormat="1" applyFont="1" applyAlignment="1" applyProtection="1">
      <alignment horizontal="right"/>
      <protection locked="0"/>
    </xf>
    <xf numFmtId="165" fontId="0" fillId="0" borderId="0" xfId="1" applyNumberFormat="1" applyFont="1" applyProtection="1">
      <protection locked="0"/>
    </xf>
    <xf numFmtId="41" fontId="0" fillId="0" borderId="0" xfId="0" applyNumberFormat="1" applyProtection="1">
      <protection locked="0"/>
    </xf>
    <xf numFmtId="37" fontId="2" fillId="0" borderId="0" xfId="0" applyNumberFormat="1" applyFont="1" applyProtection="1">
      <protection locked="0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4" fontId="14" fillId="0" borderId="0" xfId="0" applyNumberFormat="1" applyFont="1" applyProtection="1">
      <protection locked="0"/>
    </xf>
    <xf numFmtId="165" fontId="14" fillId="0" borderId="0" xfId="1" applyNumberFormat="1" applyFont="1" applyProtection="1">
      <protection locked="0"/>
    </xf>
    <xf numFmtId="41" fontId="2" fillId="0" borderId="0" xfId="2" applyNumberFormat="1" applyFont="1" applyFill="1" applyBorder="1" applyAlignment="1" applyProtection="1">
      <alignment horizontal="right"/>
      <protection locked="0"/>
    </xf>
    <xf numFmtId="165" fontId="2" fillId="0" borderId="0" xfId="1" applyNumberFormat="1" applyFont="1" applyFill="1" applyBorder="1" applyAlignment="1" applyProtection="1">
      <alignment horizontal="right"/>
      <protection locked="0"/>
    </xf>
    <xf numFmtId="37" fontId="0" fillId="0" borderId="1" xfId="0" applyNumberFormat="1" applyBorder="1" applyAlignment="1" applyProtection="1">
      <alignment horizontal="right"/>
      <protection locked="0"/>
    </xf>
    <xf numFmtId="165" fontId="0" fillId="0" borderId="1" xfId="1" applyNumberFormat="1" applyFont="1" applyBorder="1" applyAlignment="1" applyProtection="1">
      <alignment horizontal="right"/>
      <protection locked="0"/>
    </xf>
    <xf numFmtId="165" fontId="0" fillId="0" borderId="1" xfId="0" applyNumberFormat="1" applyBorder="1" applyAlignment="1" applyProtection="1">
      <alignment horizontal="center"/>
      <protection locked="0"/>
    </xf>
    <xf numFmtId="165" fontId="0" fillId="0" borderId="1" xfId="1" applyNumberFormat="1" applyFont="1" applyBorder="1" applyAlignment="1" applyProtection="1">
      <alignment horizontal="center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41" fontId="0" fillId="0" borderId="1" xfId="1" applyNumberFormat="1" applyFont="1" applyBorder="1" applyProtection="1">
      <protection locked="0"/>
    </xf>
    <xf numFmtId="167" fontId="2" fillId="0" borderId="2" xfId="0" applyNumberFormat="1" applyFont="1" applyBorder="1" applyProtection="1">
      <protection locked="0"/>
    </xf>
    <xf numFmtId="167" fontId="2" fillId="0" borderId="0" xfId="0" applyNumberFormat="1" applyFont="1" applyProtection="1">
      <protection locked="0"/>
    </xf>
    <xf numFmtId="43" fontId="2" fillId="0" borderId="2" xfId="1" applyFont="1" applyBorder="1" applyProtection="1">
      <protection locked="0"/>
    </xf>
    <xf numFmtId="165" fontId="3" fillId="0" borderId="0" xfId="1" applyNumberFormat="1" applyFont="1" applyProtection="1">
      <protection locked="0"/>
    </xf>
    <xf numFmtId="41" fontId="2" fillId="0" borderId="0" xfId="2" applyNumberFormat="1" applyFont="1" applyFill="1" applyBorder="1" applyAlignment="1" applyProtection="1">
      <alignment horizontal="right"/>
    </xf>
    <xf numFmtId="165" fontId="2" fillId="0" borderId="0" xfId="1" applyNumberFormat="1" applyFont="1" applyFill="1" applyBorder="1" applyAlignment="1" applyProtection="1">
      <alignment horizontal="right"/>
    </xf>
    <xf numFmtId="41" fontId="2" fillId="0" borderId="4" xfId="2" applyNumberFormat="1" applyFont="1" applyFill="1" applyBorder="1" applyAlignment="1" applyProtection="1">
      <alignment horizontal="right"/>
    </xf>
    <xf numFmtId="165" fontId="2" fillId="0" borderId="4" xfId="1" applyNumberFormat="1" applyFont="1" applyFill="1" applyBorder="1" applyAlignment="1" applyProtection="1">
      <alignment horizontal="right"/>
    </xf>
    <xf numFmtId="41" fontId="2" fillId="0" borderId="5" xfId="2" applyNumberFormat="1" applyFont="1" applyFill="1" applyBorder="1" applyAlignment="1" applyProtection="1">
      <alignment horizontal="right"/>
    </xf>
    <xf numFmtId="165" fontId="2" fillId="0" borderId="5" xfId="1" applyNumberFormat="1" applyFont="1" applyFill="1" applyBorder="1" applyAlignment="1" applyProtection="1">
      <alignment horizontal="right"/>
    </xf>
    <xf numFmtId="165" fontId="0" fillId="0" borderId="0" xfId="1" applyNumberFormat="1" applyFont="1" applyProtection="1"/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165" fontId="3" fillId="0" borderId="0" xfId="3" applyNumberFormat="1" applyFont="1" applyFill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  <protection locked="0"/>
    </xf>
    <xf numFmtId="165" fontId="2" fillId="0" borderId="0" xfId="1" applyNumberFormat="1" applyFont="1" applyFill="1" applyAlignment="1" applyProtection="1">
      <alignment horizontal="right"/>
      <protection locked="0"/>
    </xf>
    <xf numFmtId="37" fontId="2" fillId="0" borderId="0" xfId="1" applyNumberFormat="1" applyFont="1" applyFill="1" applyAlignment="1" applyProtection="1">
      <alignment horizontal="right"/>
      <protection locked="0"/>
    </xf>
    <xf numFmtId="165" fontId="2" fillId="0" borderId="0" xfId="0" applyNumberFormat="1" applyFont="1" applyAlignment="1" applyProtection="1">
      <alignment horizontal="center"/>
      <protection locked="0"/>
    </xf>
    <xf numFmtId="43" fontId="2" fillId="0" borderId="0" xfId="3" applyFont="1" applyFill="1" applyBorder="1" applyAlignment="1" applyProtection="1">
      <alignment horizontal="right"/>
      <protection locked="0"/>
    </xf>
    <xf numFmtId="37" fontId="2" fillId="0" borderId="0" xfId="3" applyNumberFormat="1" applyFont="1" applyFill="1" applyBorder="1" applyAlignment="1" applyProtection="1">
      <alignment horizontal="right"/>
      <protection locked="0"/>
    </xf>
    <xf numFmtId="165" fontId="2" fillId="0" borderId="0" xfId="3" applyNumberFormat="1" applyFont="1" applyFill="1" applyBorder="1" applyAlignment="1" applyProtection="1">
      <alignment horizontal="center"/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41" fontId="2" fillId="0" borderId="0" xfId="3" applyNumberFormat="1" applyFont="1" applyFill="1" applyBorder="1" applyAlignment="1" applyProtection="1">
      <alignment horizontal="right"/>
      <protection locked="0"/>
    </xf>
    <xf numFmtId="166" fontId="2" fillId="0" borderId="0" xfId="3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center" wrapText="1"/>
      <protection locked="0"/>
    </xf>
    <xf numFmtId="41" fontId="3" fillId="0" borderId="0" xfId="3" applyNumberFormat="1" applyFont="1" applyFill="1" applyAlignment="1" applyProtection="1">
      <alignment horizontal="center"/>
      <protection locked="0"/>
    </xf>
    <xf numFmtId="166" fontId="3" fillId="0" borderId="1" xfId="3" applyNumberFormat="1" applyFont="1" applyFill="1" applyBorder="1" applyAlignment="1" applyProtection="1">
      <alignment horizontal="right"/>
      <protection locked="0"/>
    </xf>
    <xf numFmtId="41" fontId="3" fillId="0" borderId="1" xfId="3" applyNumberFormat="1" applyFont="1" applyFill="1" applyBorder="1" applyAlignment="1" applyProtection="1">
      <alignment horizontal="right"/>
      <protection locked="0"/>
    </xf>
    <xf numFmtId="43" fontId="3" fillId="0" borderId="0" xfId="3" applyFont="1" applyFill="1" applyBorder="1" applyAlignment="1" applyProtection="1">
      <alignment horizontal="center"/>
      <protection locked="0"/>
    </xf>
    <xf numFmtId="41" fontId="2" fillId="0" borderId="1" xfId="3" applyNumberFormat="1" applyFont="1" applyFill="1" applyBorder="1" applyAlignment="1" applyProtection="1">
      <alignment horizontal="right"/>
      <protection locked="0"/>
    </xf>
    <xf numFmtId="41" fontId="3" fillId="0" borderId="0" xfId="3" applyNumberFormat="1" applyFont="1" applyFill="1" applyBorder="1" applyAlignment="1" applyProtection="1">
      <alignment horizontal="right"/>
      <protection locked="0"/>
    </xf>
    <xf numFmtId="41" fontId="3" fillId="0" borderId="1" xfId="3" applyNumberFormat="1" applyFont="1" applyBorder="1" applyAlignment="1" applyProtection="1">
      <alignment horizontal="right"/>
      <protection locked="0"/>
    </xf>
    <xf numFmtId="41" fontId="3" fillId="0" borderId="0" xfId="3" applyNumberFormat="1" applyFont="1" applyAlignment="1" applyProtection="1">
      <alignment horizontal="right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43" fontId="3" fillId="0" borderId="0" xfId="3" applyFont="1" applyFill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6" fontId="3" fillId="0" borderId="0" xfId="3" applyNumberFormat="1" applyFont="1" applyFill="1" applyBorder="1" applyAlignment="1" applyProtection="1">
      <alignment horizontal="right"/>
      <protection locked="0"/>
    </xf>
    <xf numFmtId="165" fontId="3" fillId="0" borderId="0" xfId="3" applyNumberFormat="1" applyFont="1" applyFill="1" applyBorder="1" applyAlignment="1" applyProtection="1">
      <alignment horizontal="center"/>
      <protection locked="0"/>
    </xf>
    <xf numFmtId="164" fontId="2" fillId="0" borderId="0" xfId="3" applyNumberFormat="1" applyFont="1" applyFill="1" applyBorder="1" applyAlignment="1" applyProtection="1">
      <protection locked="0"/>
    </xf>
    <xf numFmtId="165" fontId="3" fillId="0" borderId="0" xfId="3" applyNumberFormat="1" applyFont="1" applyFill="1" applyBorder="1" applyAlignment="1" applyProtection="1">
      <alignment horizontal="right"/>
      <protection locked="0"/>
    </xf>
    <xf numFmtId="166" fontId="2" fillId="0" borderId="1" xfId="3" applyNumberFormat="1" applyFont="1" applyFill="1" applyBorder="1" applyAlignment="1" applyProtection="1">
      <alignment horizontal="right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6" fontId="2" fillId="0" borderId="2" xfId="3" applyNumberFormat="1" applyFont="1" applyBorder="1" applyAlignment="1" applyProtection="1">
      <alignment horizontal="right"/>
      <protection locked="0"/>
    </xf>
    <xf numFmtId="165" fontId="2" fillId="0" borderId="0" xfId="3" applyNumberFormat="1" applyFont="1" applyBorder="1" applyProtection="1">
      <protection locked="0"/>
    </xf>
    <xf numFmtId="41" fontId="2" fillId="0" borderId="0" xfId="3" applyNumberFormat="1" applyFont="1" applyFill="1" applyBorder="1" applyAlignment="1" applyProtection="1">
      <alignment horizontal="right"/>
    </xf>
    <xf numFmtId="37" fontId="2" fillId="0" borderId="0" xfId="3" applyNumberFormat="1" applyFont="1" applyFill="1" applyBorder="1" applyAlignment="1" applyProtection="1">
      <alignment horizontal="right"/>
    </xf>
    <xf numFmtId="41" fontId="3" fillId="0" borderId="0" xfId="3" applyNumberFormat="1" applyFont="1" applyFill="1" applyBorder="1" applyAlignment="1" applyProtection="1">
      <alignment horizontal="center"/>
    </xf>
    <xf numFmtId="41" fontId="3" fillId="0" borderId="0" xfId="3" applyNumberFormat="1" applyFont="1" applyFill="1" applyBorder="1" applyAlignment="1" applyProtection="1">
      <alignment horizontal="right"/>
    </xf>
    <xf numFmtId="166" fontId="2" fillId="0" borderId="1" xfId="3" applyNumberFormat="1" applyFont="1" applyFill="1" applyBorder="1" applyAlignment="1" applyProtection="1">
      <alignment horizontal="right"/>
    </xf>
    <xf numFmtId="41" fontId="2" fillId="0" borderId="1" xfId="3" applyNumberFormat="1" applyFont="1" applyFill="1" applyBorder="1" applyAlignment="1" applyProtection="1">
      <alignment horizontal="right"/>
    </xf>
    <xf numFmtId="165" fontId="2" fillId="0" borderId="2" xfId="3" applyNumberFormat="1" applyFont="1" applyBorder="1" applyProtection="1"/>
    <xf numFmtId="43" fontId="3" fillId="0" borderId="1" xfId="1" applyFont="1" applyFill="1" applyBorder="1" applyAlignment="1" applyProtection="1">
      <alignment horizontal="right"/>
      <protection locked="0"/>
    </xf>
    <xf numFmtId="43" fontId="2" fillId="0" borderId="1" xfId="1" applyFont="1" applyFill="1" applyBorder="1" applyAlignment="1" applyProtection="1">
      <alignment horizontal="right"/>
      <protection locked="0"/>
    </xf>
    <xf numFmtId="165" fontId="3" fillId="0" borderId="0" xfId="2" applyNumberFormat="1" applyFont="1" applyFill="1" applyAlignment="1" applyProtection="1">
      <alignment horizontal="center"/>
      <protection locked="0"/>
    </xf>
    <xf numFmtId="165" fontId="2" fillId="0" borderId="0" xfId="2" applyNumberFormat="1" applyFont="1" applyFill="1" applyBorder="1" applyAlignment="1" applyProtection="1">
      <alignment horizontal="center"/>
      <protection locked="0"/>
    </xf>
    <xf numFmtId="41" fontId="3" fillId="0" borderId="0" xfId="2" applyNumberFormat="1" applyFont="1" applyFill="1" applyAlignment="1" applyProtection="1">
      <alignment horizontal="center"/>
      <protection locked="0"/>
    </xf>
    <xf numFmtId="166" fontId="3" fillId="0" borderId="1" xfId="2" applyNumberFormat="1" applyFont="1" applyFill="1" applyBorder="1" applyAlignment="1" applyProtection="1">
      <alignment horizontal="right"/>
      <protection locked="0"/>
    </xf>
    <xf numFmtId="41" fontId="3" fillId="0" borderId="1" xfId="2" applyNumberFormat="1" applyFont="1" applyFill="1" applyBorder="1" applyAlignment="1" applyProtection="1">
      <alignment horizontal="right"/>
      <protection locked="0"/>
    </xf>
    <xf numFmtId="43" fontId="3" fillId="0" borderId="0" xfId="2" applyFont="1" applyFill="1" applyBorder="1" applyAlignment="1" applyProtection="1">
      <alignment horizontal="center"/>
      <protection locked="0"/>
    </xf>
    <xf numFmtId="43" fontId="3" fillId="0" borderId="0" xfId="2" applyFont="1" applyFill="1" applyAlignment="1" applyProtection="1">
      <alignment horizontal="center"/>
      <protection locked="0"/>
    </xf>
    <xf numFmtId="166" fontId="0" fillId="0" borderId="0" xfId="2" applyNumberFormat="1" applyFont="1" applyFill="1" applyBorder="1" applyAlignment="1" applyProtection="1">
      <alignment horizontal="right"/>
      <protection locked="0"/>
    </xf>
    <xf numFmtId="43" fontId="3" fillId="0" borderId="0" xfId="1" applyFont="1" applyAlignment="1" applyProtection="1">
      <alignment horizontal="right"/>
      <protection locked="0"/>
    </xf>
    <xf numFmtId="164" fontId="2" fillId="0" borderId="0" xfId="2" applyNumberFormat="1" applyFont="1" applyFill="1" applyBorder="1" applyAlignment="1" applyProtection="1">
      <protection locked="0"/>
    </xf>
    <xf numFmtId="43" fontId="2" fillId="0" borderId="0" xfId="1" applyFont="1" applyAlignment="1" applyProtection="1">
      <alignment horizontal="right"/>
      <protection locked="0"/>
    </xf>
    <xf numFmtId="166" fontId="2" fillId="0" borderId="0" xfId="2" applyNumberFormat="1" applyFont="1" applyFill="1" applyBorder="1" applyAlignment="1" applyProtection="1">
      <alignment horizontal="right"/>
      <protection locked="0"/>
    </xf>
    <xf numFmtId="37" fontId="2" fillId="0" borderId="0" xfId="2" applyNumberFormat="1" applyFont="1" applyFill="1" applyBorder="1" applyAlignment="1" applyProtection="1">
      <alignment horizontal="right"/>
    </xf>
    <xf numFmtId="165" fontId="2" fillId="0" borderId="2" xfId="2" applyNumberFormat="1" applyFont="1" applyFill="1" applyBorder="1" applyAlignment="1" applyProtection="1"/>
    <xf numFmtId="37" fontId="2" fillId="0" borderId="2" xfId="2" applyNumberFormat="1" applyFont="1" applyFill="1" applyBorder="1" applyAlignment="1" applyProtection="1"/>
    <xf numFmtId="41" fontId="2" fillId="0" borderId="0" xfId="1" applyNumberFormat="1" applyFont="1" applyFill="1" applyAlignment="1" applyProtection="1">
      <alignment horizontal="right"/>
      <protection locked="0"/>
    </xf>
    <xf numFmtId="0" fontId="6" fillId="2" borderId="0" xfId="0" applyFont="1" applyFill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Border="1" applyProtection="1">
      <protection locked="0"/>
    </xf>
    <xf numFmtId="41" fontId="3" fillId="0" borderId="0" xfId="1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41" fontId="2" fillId="0" borderId="3" xfId="1" applyNumberFormat="1" applyFont="1" applyFill="1" applyBorder="1" applyAlignment="1" applyProtection="1">
      <alignment horizontal="right"/>
      <protection locked="0"/>
    </xf>
    <xf numFmtId="166" fontId="2" fillId="0" borderId="0" xfId="1" applyNumberFormat="1" applyFont="1" applyFill="1" applyAlignment="1" applyProtection="1">
      <alignment horizontal="right"/>
      <protection locked="0"/>
    </xf>
    <xf numFmtId="41" fontId="3" fillId="0" borderId="0" xfId="1" applyNumberFormat="1" applyFont="1" applyFill="1" applyAlignment="1" applyProtection="1">
      <alignment horizontal="center"/>
      <protection locked="0"/>
    </xf>
    <xf numFmtId="43" fontId="3" fillId="0" borderId="0" xfId="1" applyFont="1" applyFill="1" applyAlignment="1" applyProtection="1">
      <alignment horizontal="center"/>
      <protection locked="0"/>
    </xf>
    <xf numFmtId="166" fontId="3" fillId="0" borderId="0" xfId="1" applyNumberFormat="1" applyFont="1" applyFill="1" applyAlignment="1" applyProtection="1">
      <alignment horizontal="right"/>
      <protection locked="0"/>
    </xf>
    <xf numFmtId="41" fontId="3" fillId="0" borderId="1" xfId="1" applyNumberFormat="1" applyFont="1" applyFill="1" applyBorder="1" applyAlignment="1" applyProtection="1">
      <alignment horizontal="right"/>
      <protection locked="0"/>
    </xf>
    <xf numFmtId="166" fontId="2" fillId="0" borderId="1" xfId="1" applyNumberFormat="1" applyFont="1" applyFill="1" applyBorder="1" applyAlignment="1" applyProtection="1">
      <alignment horizontal="right"/>
      <protection locked="0"/>
    </xf>
    <xf numFmtId="43" fontId="2" fillId="0" borderId="4" xfId="1" applyFont="1" applyFill="1" applyBorder="1" applyAlignment="1" applyProtection="1">
      <alignment horizontal="center"/>
      <protection locked="0"/>
    </xf>
    <xf numFmtId="43" fontId="2" fillId="0" borderId="0" xfId="1" applyFont="1" applyFill="1" applyAlignment="1" applyProtection="1">
      <alignment horizontal="center"/>
      <protection locked="0"/>
    </xf>
    <xf numFmtId="165" fontId="2" fillId="0" borderId="4" xfId="1" applyNumberFormat="1" applyFont="1" applyFill="1" applyBorder="1" applyAlignment="1" applyProtection="1">
      <alignment horizontal="center"/>
      <protection locked="0"/>
    </xf>
    <xf numFmtId="43" fontId="2" fillId="0" borderId="0" xfId="0" applyNumberFormat="1" applyFont="1" applyAlignment="1" applyProtection="1">
      <alignment horizontal="right"/>
      <protection locked="0"/>
    </xf>
    <xf numFmtId="41" fontId="2" fillId="0" borderId="2" xfId="1" applyNumberFormat="1" applyFont="1" applyFill="1" applyBorder="1" applyAlignment="1" applyProtection="1">
      <alignment horizontal="right"/>
      <protection locked="0"/>
    </xf>
    <xf numFmtId="43" fontId="2" fillId="0" borderId="0" xfId="1" applyFont="1" applyFill="1" applyAlignment="1" applyProtection="1">
      <alignment horizontal="right"/>
      <protection locked="0"/>
    </xf>
    <xf numFmtId="43" fontId="0" fillId="0" borderId="0" xfId="1" applyFont="1" applyFill="1" applyAlignment="1" applyProtection="1">
      <alignment horizontal="right"/>
      <protection locked="0"/>
    </xf>
    <xf numFmtId="43" fontId="3" fillId="0" borderId="0" xfId="1" applyFont="1" applyProtection="1">
      <protection locked="0"/>
    </xf>
    <xf numFmtId="43" fontId="0" fillId="0" borderId="0" xfId="1" applyFont="1" applyAlignment="1" applyProtection="1">
      <alignment horizontal="right"/>
      <protection locked="0"/>
    </xf>
    <xf numFmtId="43" fontId="2" fillId="0" borderId="0" xfId="1" applyFont="1" applyAlignment="1" applyProtection="1">
      <alignment horizontal="center"/>
      <protection locked="0"/>
    </xf>
    <xf numFmtId="37" fontId="2" fillId="0" borderId="0" xfId="1" applyNumberFormat="1" applyFont="1" applyFill="1" applyAlignment="1" applyProtection="1">
      <alignment horizontal="right"/>
    </xf>
    <xf numFmtId="41" fontId="0" fillId="0" borderId="0" xfId="1" applyNumberFormat="1" applyFont="1" applyFill="1" applyAlignment="1" applyProtection="1">
      <alignment horizontal="right"/>
    </xf>
    <xf numFmtId="41" fontId="2" fillId="0" borderId="1" xfId="1" applyNumberFormat="1" applyFont="1" applyFill="1" applyBorder="1" applyAlignment="1" applyProtection="1">
      <alignment horizontal="right"/>
    </xf>
    <xf numFmtId="165" fontId="2" fillId="0" borderId="2" xfId="1" applyNumberFormat="1" applyFont="1" applyFill="1" applyBorder="1" applyAlignment="1" applyProtection="1">
      <alignment horizontal="right"/>
    </xf>
    <xf numFmtId="165" fontId="2" fillId="0" borderId="2" xfId="1" applyNumberFormat="1" applyFont="1" applyFill="1" applyBorder="1" applyProtection="1"/>
    <xf numFmtId="37" fontId="2" fillId="0" borderId="2" xfId="1" applyNumberFormat="1" applyFont="1" applyFill="1" applyBorder="1" applyAlignment="1" applyProtection="1">
      <alignment horizontal="right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41" fontId="0" fillId="0" borderId="0" xfId="2" applyNumberFormat="1" applyFont="1" applyFill="1" applyAlignment="1" applyProtection="1">
      <alignment horizontal="right"/>
      <protection locked="0"/>
    </xf>
    <xf numFmtId="165" fontId="3" fillId="0" borderId="0" xfId="2" applyNumberFormat="1" applyFont="1" applyFill="1" applyAlignment="1" applyProtection="1">
      <alignment horizontal="right"/>
      <protection locked="0"/>
    </xf>
    <xf numFmtId="165" fontId="0" fillId="0" borderId="0" xfId="2" applyNumberFormat="1" applyFont="1" applyFill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right"/>
      <protection locked="0"/>
    </xf>
    <xf numFmtId="165" fontId="0" fillId="0" borderId="0" xfId="2" applyNumberFormat="1" applyFont="1" applyFill="1" applyAlignment="1" applyProtection="1">
      <protection locked="0"/>
    </xf>
    <xf numFmtId="41" fontId="0" fillId="0" borderId="0" xfId="2" applyNumberFormat="1" applyFont="1" applyAlignment="1" applyProtection="1">
      <alignment horizontal="right"/>
      <protection locked="0"/>
    </xf>
    <xf numFmtId="165" fontId="0" fillId="0" borderId="0" xfId="2" applyNumberFormat="1" applyFont="1" applyProtection="1">
      <protection locked="0"/>
    </xf>
    <xf numFmtId="165" fontId="3" fillId="0" borderId="0" xfId="2" applyNumberFormat="1" applyFont="1" applyFill="1" applyAlignment="1" applyProtection="1">
      <protection locked="0"/>
    </xf>
    <xf numFmtId="165" fontId="3" fillId="0" borderId="0" xfId="1" applyNumberFormat="1" applyFont="1" applyFill="1" applyProtection="1">
      <protection locked="0"/>
    </xf>
    <xf numFmtId="41" fontId="3" fillId="0" borderId="1" xfId="3" applyNumberFormat="1" applyFont="1" applyBorder="1" applyAlignment="1" applyProtection="1">
      <alignment horizontal="right"/>
    </xf>
    <xf numFmtId="41" fontId="3" fillId="0" borderId="0" xfId="2" applyNumberFormat="1" applyFont="1" applyFill="1" applyBorder="1" applyAlignment="1" applyProtection="1">
      <alignment horizontal="right"/>
      <protection locked="0"/>
    </xf>
    <xf numFmtId="165" fontId="3" fillId="0" borderId="0" xfId="0" applyNumberFormat="1" applyFont="1" applyProtection="1">
      <protection locked="0"/>
    </xf>
    <xf numFmtId="41" fontId="3" fillId="0" borderId="0" xfId="1" applyNumberFormat="1" applyFont="1" applyAlignment="1" applyProtection="1">
      <alignment horizontal="right"/>
      <protection locked="0"/>
    </xf>
    <xf numFmtId="41" fontId="0" fillId="0" borderId="0" xfId="1" applyNumberFormat="1" applyFont="1" applyAlignment="1" applyProtection="1">
      <alignment horizontal="right"/>
      <protection locked="0"/>
    </xf>
    <xf numFmtId="41" fontId="2" fillId="0" borderId="0" xfId="1" applyNumberFormat="1" applyFont="1" applyAlignment="1" applyProtection="1">
      <alignment horizontal="right"/>
      <protection locked="0"/>
    </xf>
    <xf numFmtId="165" fontId="3" fillId="0" borderId="0" xfId="1" applyNumberFormat="1" applyFont="1" applyAlignment="1" applyProtection="1">
      <alignment horizontal="right"/>
      <protection locked="0"/>
    </xf>
    <xf numFmtId="165" fontId="0" fillId="0" borderId="1" xfId="2" applyNumberFormat="1" applyFont="1" applyFill="1" applyBorder="1" applyAlignment="1" applyProtection="1">
      <alignment horizontal="right"/>
      <protection locked="0"/>
    </xf>
    <xf numFmtId="165" fontId="2" fillId="0" borderId="0" xfId="1" applyNumberFormat="1" applyFont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right"/>
    </xf>
    <xf numFmtId="165" fontId="0" fillId="0" borderId="0" xfId="2" applyNumberFormat="1" applyFont="1" applyFill="1" applyAlignment="1" applyProtection="1">
      <alignment horizontal="right"/>
    </xf>
    <xf numFmtId="165" fontId="3" fillId="0" borderId="0" xfId="2" applyNumberFormat="1" applyFont="1" applyFill="1" applyBorder="1" applyAlignment="1" applyProtection="1">
      <alignment horizontal="right"/>
      <protection locked="0"/>
    </xf>
    <xf numFmtId="165" fontId="3" fillId="0" borderId="1" xfId="1" applyNumberFormat="1" applyFont="1" applyFill="1" applyBorder="1" applyAlignment="1" applyProtection="1">
      <alignment horizontal="right"/>
      <protection locked="0"/>
    </xf>
    <xf numFmtId="165" fontId="3" fillId="0" borderId="1" xfId="2" applyNumberFormat="1" applyFont="1" applyFill="1" applyBorder="1" applyAlignment="1" applyProtection="1">
      <alignment horizontal="right"/>
      <protection locked="0"/>
    </xf>
    <xf numFmtId="165" fontId="2" fillId="0" borderId="0" xfId="0" applyNumberFormat="1" applyFont="1" applyAlignment="1" applyProtection="1">
      <alignment horizontal="right"/>
      <protection locked="0"/>
    </xf>
    <xf numFmtId="165" fontId="0" fillId="0" borderId="0" xfId="2" applyNumberFormat="1" applyFont="1" applyFill="1" applyBorder="1" applyAlignment="1" applyProtection="1">
      <protection locked="0"/>
    </xf>
    <xf numFmtId="165" fontId="3" fillId="0" borderId="0" xfId="2" applyNumberFormat="1" applyFont="1" applyFill="1" applyBorder="1" applyAlignment="1" applyProtection="1">
      <protection locked="0"/>
    </xf>
    <xf numFmtId="165" fontId="3" fillId="0" borderId="4" xfId="2" applyNumberFormat="1" applyFont="1" applyFill="1" applyBorder="1" applyAlignment="1" applyProtection="1">
      <alignment horizontal="right"/>
    </xf>
    <xf numFmtId="165" fontId="2" fillId="0" borderId="0" xfId="2" applyNumberFormat="1" applyFont="1" applyFill="1" applyBorder="1" applyAlignment="1" applyProtection="1">
      <protection locked="0"/>
    </xf>
    <xf numFmtId="165" fontId="2" fillId="0" borderId="3" xfId="2" applyNumberFormat="1" applyFont="1" applyFill="1" applyBorder="1" applyAlignment="1" applyProtection="1">
      <alignment horizontal="right"/>
    </xf>
    <xf numFmtId="165" fontId="2" fillId="0" borderId="0" xfId="2" applyNumberFormat="1" applyFont="1" applyFill="1" applyBorder="1" applyAlignment="1" applyProtection="1">
      <alignment horizontal="right"/>
      <protection locked="0"/>
    </xf>
    <xf numFmtId="165" fontId="9" fillId="0" borderId="0" xfId="0" applyNumberFormat="1" applyFont="1" applyProtection="1"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165" fontId="0" fillId="0" borderId="0" xfId="2" applyNumberFormat="1" applyFont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protection locked="0"/>
    </xf>
    <xf numFmtId="165" fontId="2" fillId="0" borderId="0" xfId="2" applyNumberFormat="1" applyFont="1" applyFill="1" applyAlignment="1" applyProtection="1"/>
    <xf numFmtId="165" fontId="2" fillId="0" borderId="0" xfId="2" applyNumberFormat="1" applyFont="1" applyFill="1" applyAlignment="1" applyProtection="1">
      <protection locked="0"/>
    </xf>
    <xf numFmtId="165" fontId="3" fillId="0" borderId="1" xfId="2" applyNumberFormat="1" applyFont="1" applyFill="1" applyBorder="1" applyAlignment="1" applyProtection="1"/>
    <xf numFmtId="165" fontId="2" fillId="0" borderId="5" xfId="2" applyNumberFormat="1" applyFont="1" applyFill="1" applyBorder="1" applyAlignment="1" applyProtection="1">
      <alignment horizontal="right"/>
    </xf>
    <xf numFmtId="166" fontId="2" fillId="0" borderId="2" xfId="3" applyNumberFormat="1" applyFont="1" applyFill="1" applyBorder="1" applyAlignment="1" applyProtection="1">
      <alignment horizontal="right"/>
    </xf>
    <xf numFmtId="41" fontId="2" fillId="0" borderId="2" xfId="3" applyNumberFormat="1" applyFont="1" applyBorder="1" applyProtection="1"/>
    <xf numFmtId="41" fontId="0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Protection="1">
      <protection locked="0"/>
    </xf>
    <xf numFmtId="41" fontId="2" fillId="0" borderId="3" xfId="1" applyNumberFormat="1" applyFont="1" applyBorder="1" applyProtection="1"/>
    <xf numFmtId="41" fontId="2" fillId="0" borderId="5" xfId="1" applyNumberFormat="1" applyFont="1" applyFill="1" applyBorder="1" applyAlignment="1" applyProtection="1">
      <alignment horizontal="right"/>
    </xf>
    <xf numFmtId="41" fontId="0" fillId="0" borderId="0" xfId="1" applyNumberFormat="1" applyFont="1" applyProtection="1"/>
    <xf numFmtId="41" fontId="0" fillId="0" borderId="0" xfId="1" applyNumberFormat="1" applyFont="1" applyFill="1" applyBorder="1" applyAlignment="1" applyProtection="1">
      <alignment horizontal="center"/>
    </xf>
    <xf numFmtId="41" fontId="3" fillId="0" borderId="0" xfId="1" applyNumberFormat="1" applyFont="1" applyFill="1" applyBorder="1" applyAlignment="1" applyProtection="1">
      <alignment horizontal="right"/>
    </xf>
    <xf numFmtId="41" fontId="3" fillId="0" borderId="4" xfId="1" applyNumberFormat="1" applyFont="1" applyFill="1" applyBorder="1" applyAlignment="1" applyProtection="1">
      <alignment horizontal="right"/>
    </xf>
    <xf numFmtId="41" fontId="3" fillId="0" borderId="0" xfId="2" applyNumberFormat="1" applyFont="1" applyFill="1" applyAlignment="1" applyProtection="1">
      <alignment horizontal="right"/>
      <protection locked="0"/>
    </xf>
    <xf numFmtId="41" fontId="2" fillId="0" borderId="0" xfId="1" applyNumberFormat="1" applyFont="1" applyFill="1" applyBorder="1" applyAlignment="1" applyProtection="1"/>
    <xf numFmtId="41" fontId="2" fillId="0" borderId="4" xfId="1" applyNumberFormat="1" applyFont="1" applyFill="1" applyBorder="1" applyAlignment="1" applyProtection="1"/>
    <xf numFmtId="41" fontId="2" fillId="0" borderId="3" xfId="1" applyNumberFormat="1" applyFont="1" applyFill="1" applyBorder="1" applyAlignment="1" applyProtection="1"/>
    <xf numFmtId="41" fontId="2" fillId="0" borderId="2" xfId="1" applyNumberFormat="1" applyFont="1" applyFill="1" applyBorder="1" applyAlignment="1" applyProtection="1"/>
    <xf numFmtId="41" fontId="3" fillId="0" borderId="1" xfId="3" applyNumberFormat="1" applyFont="1" applyFill="1" applyBorder="1" applyAlignment="1" applyProtection="1">
      <alignment horizontal="right"/>
    </xf>
    <xf numFmtId="166" fontId="0" fillId="0" borderId="1" xfId="2" applyNumberFormat="1" applyFont="1" applyFill="1" applyBorder="1" applyAlignment="1" applyProtection="1">
      <alignment horizontal="right"/>
    </xf>
    <xf numFmtId="41" fontId="2" fillId="0" borderId="1" xfId="2" applyNumberFormat="1" applyFont="1" applyFill="1" applyBorder="1" applyAlignment="1" applyProtection="1">
      <alignment horizontal="right"/>
    </xf>
    <xf numFmtId="41" fontId="0" fillId="0" borderId="1" xfId="2" applyNumberFormat="1" applyFont="1" applyBorder="1" applyAlignment="1" applyProtection="1">
      <alignment horizontal="right"/>
    </xf>
    <xf numFmtId="41" fontId="0" fillId="0" borderId="1" xfId="2" applyNumberFormat="1" applyFont="1" applyFill="1" applyBorder="1" applyAlignment="1" applyProtection="1">
      <alignment horizontal="right"/>
    </xf>
    <xf numFmtId="41" fontId="2" fillId="0" borderId="3" xfId="1" applyNumberFormat="1" applyFont="1" applyFill="1" applyBorder="1" applyAlignment="1" applyProtection="1">
      <alignment horizontal="right"/>
    </xf>
    <xf numFmtId="41" fontId="0" fillId="0" borderId="0" xfId="0" applyNumberFormat="1"/>
    <xf numFmtId="41" fontId="3" fillId="0" borderId="1" xfId="1" applyNumberFormat="1" applyFont="1" applyFill="1" applyBorder="1" applyAlignment="1" applyProtection="1">
      <alignment horizontal="right"/>
    </xf>
    <xf numFmtId="165" fontId="3" fillId="0" borderId="1" xfId="2" applyNumberFormat="1" applyFont="1" applyFill="1" applyBorder="1" applyAlignment="1" applyProtection="1">
      <protection locked="0"/>
    </xf>
    <xf numFmtId="41" fontId="2" fillId="0" borderId="0" xfId="2" applyNumberFormat="1" applyFont="1" applyFill="1" applyAlignment="1" applyProtection="1"/>
    <xf numFmtId="41" fontId="2" fillId="0" borderId="0" xfId="2" applyNumberFormat="1" applyFont="1" applyFill="1" applyBorder="1" applyAlignment="1" applyProtection="1">
      <protection locked="0"/>
    </xf>
    <xf numFmtId="41" fontId="3" fillId="0" borderId="0" xfId="2" applyNumberFormat="1" applyFont="1" applyFill="1" applyAlignment="1" applyProtection="1">
      <protection locked="0"/>
    </xf>
    <xf numFmtId="41" fontId="3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165" fontId="2" fillId="0" borderId="0" xfId="0" applyNumberFormat="1" applyFont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</cellXfs>
  <cellStyles count="7">
    <cellStyle name="Comma" xfId="1" builtinId="3"/>
    <cellStyle name="Comma 2" xfId="2" xr:uid="{4154C1A8-5445-4E55-939E-2C0BBCFD058E}"/>
    <cellStyle name="Comma 2 2" xfId="3" xr:uid="{DC2FAB34-D91B-4123-A4C9-29CF4B8BE745}"/>
    <cellStyle name="Normal" xfId="0" builtinId="0"/>
    <cellStyle name="Normal 2" xfId="5" xr:uid="{BB3E15F0-ADD0-4DA2-8BF8-E916F3CDC4C3}"/>
    <cellStyle name="Normal 3" xfId="4" xr:uid="{511F022B-104E-416B-BA1D-F32362D72517}"/>
    <cellStyle name="Percent 2" xfId="6" xr:uid="{EA9E5012-E0B7-49EE-9D54-A003DCB11B9D}"/>
  </cellStyles>
  <dxfs count="0"/>
  <tableStyles count="1" defaultTableStyle="TableStyleMedium9" defaultPivotStyle="PivotStyleLight16">
    <tableStyle name="Invisible" pivot="0" table="0" count="0" xr9:uid="{3FAA5B24-2A15-4FC5-BE9A-31713F00853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64F1C-319A-4D69-BF65-CD65D0A5475E}">
  <dimension ref="A1:L103"/>
  <sheetViews>
    <sheetView tabSelected="1" zoomScale="73" zoomScaleNormal="115" zoomScaleSheetLayoutView="115" workbookViewId="0"/>
  </sheetViews>
  <sheetFormatPr defaultColWidth="9.1796875" defaultRowHeight="14" x14ac:dyDescent="0.3"/>
  <cols>
    <col min="1" max="1" width="43" style="3" customWidth="1"/>
    <col min="2" max="2" width="8.1796875" style="2" customWidth="1"/>
    <col min="3" max="3" width="0.81640625" style="3" customWidth="1"/>
    <col min="4" max="4" width="12.6328125" style="4" customWidth="1"/>
    <col min="5" max="5" width="0.81640625" style="4" customWidth="1"/>
    <col min="6" max="6" width="12.6328125" style="4" customWidth="1"/>
    <col min="7" max="7" width="0.81640625" style="4" customWidth="1"/>
    <col min="8" max="8" width="12.6328125" style="4" customWidth="1"/>
    <col min="9" max="9" width="0.81640625" style="4" customWidth="1"/>
    <col min="10" max="10" width="12.6328125" style="4" customWidth="1"/>
    <col min="11" max="16384" width="9.1796875" style="3"/>
  </cols>
  <sheetData>
    <row r="1" spans="1:12" ht="20.25" customHeight="1" x14ac:dyDescent="0.35">
      <c r="A1" s="1" t="s">
        <v>0</v>
      </c>
    </row>
    <row r="2" spans="1:12" ht="20.25" customHeight="1" x14ac:dyDescent="0.3">
      <c r="A2" s="5" t="s">
        <v>1</v>
      </c>
    </row>
    <row r="3" spans="1:12" ht="20.25" customHeight="1" x14ac:dyDescent="0.3">
      <c r="A3" s="5"/>
      <c r="D3" s="6"/>
      <c r="F3" s="6"/>
    </row>
    <row r="4" spans="1:12" ht="20.25" customHeight="1" x14ac:dyDescent="0.3">
      <c r="A4" s="5"/>
      <c r="D4" s="245" t="s">
        <v>2</v>
      </c>
      <c r="E4" s="245"/>
      <c r="F4" s="245"/>
      <c r="G4" s="7"/>
      <c r="H4" s="245" t="s">
        <v>3</v>
      </c>
      <c r="I4" s="245"/>
      <c r="J4" s="245"/>
    </row>
    <row r="5" spans="1:12" ht="20.25" customHeight="1" x14ac:dyDescent="0.3">
      <c r="A5" s="5"/>
      <c r="D5" s="245" t="s">
        <v>4</v>
      </c>
      <c r="E5" s="245"/>
      <c r="F5" s="245"/>
      <c r="G5" s="7"/>
      <c r="H5" s="245" t="s">
        <v>4</v>
      </c>
      <c r="I5" s="245"/>
      <c r="J5" s="245"/>
    </row>
    <row r="6" spans="1:12" ht="20.25" customHeight="1" x14ac:dyDescent="0.3">
      <c r="A6" s="5"/>
      <c r="D6" s="8" t="s">
        <v>208</v>
      </c>
      <c r="E6" s="9"/>
      <c r="F6" s="8" t="s">
        <v>5</v>
      </c>
      <c r="G6" s="7"/>
      <c r="H6" s="8" t="s">
        <v>208</v>
      </c>
      <c r="I6" s="9"/>
      <c r="J6" s="8" t="s">
        <v>5</v>
      </c>
    </row>
    <row r="7" spans="1:12" ht="20.25" customHeight="1" x14ac:dyDescent="0.3">
      <c r="A7" s="5" t="s">
        <v>6</v>
      </c>
      <c r="B7" s="2" t="s">
        <v>7</v>
      </c>
      <c r="D7" s="10">
        <v>2026</v>
      </c>
      <c r="E7" s="10"/>
      <c r="F7" s="10">
        <v>2025</v>
      </c>
      <c r="H7" s="10">
        <v>2026</v>
      </c>
      <c r="I7" s="10"/>
      <c r="J7" s="10">
        <v>2025</v>
      </c>
    </row>
    <row r="8" spans="1:12" ht="20.25" customHeight="1" x14ac:dyDescent="0.3">
      <c r="A8" s="5"/>
      <c r="D8" s="10" t="s">
        <v>8</v>
      </c>
      <c r="E8" s="10"/>
      <c r="F8" s="10"/>
      <c r="H8" s="10" t="s">
        <v>8</v>
      </c>
      <c r="I8" s="10"/>
      <c r="J8" s="10"/>
    </row>
    <row r="9" spans="1:12" ht="20.25" customHeight="1" x14ac:dyDescent="0.3">
      <c r="A9" s="7"/>
      <c r="D9" s="246" t="s">
        <v>9</v>
      </c>
      <c r="E9" s="246"/>
      <c r="F9" s="246"/>
      <c r="G9" s="246"/>
      <c r="H9" s="246"/>
      <c r="I9" s="246"/>
      <c r="J9" s="246"/>
    </row>
    <row r="10" spans="1:12" s="4" customFormat="1" ht="20.25" customHeight="1" x14ac:dyDescent="0.3">
      <c r="A10" s="11" t="s">
        <v>10</v>
      </c>
      <c r="B10" s="2"/>
      <c r="D10" s="12"/>
      <c r="E10" s="12"/>
      <c r="F10" s="12"/>
      <c r="H10" s="12"/>
      <c r="I10" s="12"/>
      <c r="J10" s="12"/>
      <c r="L10" s="3"/>
    </row>
    <row r="11" spans="1:12" s="4" customFormat="1" ht="20.25" customHeight="1" x14ac:dyDescent="0.3">
      <c r="A11" s="4" t="s">
        <v>11</v>
      </c>
      <c r="B11" s="2"/>
      <c r="D11" s="13">
        <v>441320</v>
      </c>
      <c r="E11" s="13"/>
      <c r="F11" s="13">
        <v>306049</v>
      </c>
      <c r="H11" s="13">
        <v>427393</v>
      </c>
      <c r="I11" s="13"/>
      <c r="J11" s="13">
        <v>290802</v>
      </c>
      <c r="L11" s="3"/>
    </row>
    <row r="12" spans="1:12" s="4" customFormat="1" ht="20.25" customHeight="1" x14ac:dyDescent="0.3">
      <c r="A12" s="4" t="s">
        <v>12</v>
      </c>
      <c r="B12" s="2">
        <v>8</v>
      </c>
      <c r="D12" s="13">
        <v>662176</v>
      </c>
      <c r="E12" s="13"/>
      <c r="F12" s="13">
        <v>261922</v>
      </c>
      <c r="H12" s="13">
        <v>662176</v>
      </c>
      <c r="I12" s="13"/>
      <c r="J12" s="13">
        <v>261922</v>
      </c>
      <c r="L12" s="3"/>
    </row>
    <row r="13" spans="1:12" s="4" customFormat="1" ht="20.25" customHeight="1" x14ac:dyDescent="0.3">
      <c r="A13" s="4" t="s">
        <v>13</v>
      </c>
      <c r="B13" s="2" t="s">
        <v>14</v>
      </c>
      <c r="D13" s="13">
        <v>63351</v>
      </c>
      <c r="E13" s="13"/>
      <c r="F13" s="13">
        <v>58308</v>
      </c>
      <c r="H13" s="13">
        <v>63351</v>
      </c>
      <c r="I13" s="13"/>
      <c r="J13" s="13">
        <v>58308</v>
      </c>
      <c r="L13" s="3"/>
    </row>
    <row r="14" spans="1:12" s="4" customFormat="1" ht="20.25" customHeight="1" x14ac:dyDescent="0.3">
      <c r="A14" s="4" t="s">
        <v>15</v>
      </c>
      <c r="B14" s="2">
        <v>2</v>
      </c>
      <c r="D14" s="13">
        <v>32512</v>
      </c>
      <c r="E14" s="13"/>
      <c r="F14" s="13">
        <v>33519</v>
      </c>
      <c r="H14" s="13">
        <v>32512</v>
      </c>
      <c r="I14" s="13"/>
      <c r="J14" s="13">
        <v>33519</v>
      </c>
      <c r="L14" s="3"/>
    </row>
    <row r="15" spans="1:12" s="4" customFormat="1" ht="20.25" customHeight="1" x14ac:dyDescent="0.3">
      <c r="A15" s="4" t="s">
        <v>16</v>
      </c>
      <c r="B15" s="2"/>
      <c r="D15" s="13">
        <v>16060</v>
      </c>
      <c r="E15" s="13"/>
      <c r="F15" s="13">
        <v>5448</v>
      </c>
      <c r="H15" s="13">
        <v>15978</v>
      </c>
      <c r="I15" s="13"/>
      <c r="J15" s="13">
        <v>5383</v>
      </c>
      <c r="L15" s="3"/>
    </row>
    <row r="16" spans="1:12" s="4" customFormat="1" ht="20.25" customHeight="1" x14ac:dyDescent="0.3">
      <c r="A16" s="4" t="s">
        <v>17</v>
      </c>
      <c r="B16" s="2">
        <v>2</v>
      </c>
      <c r="D16" s="14">
        <v>1525</v>
      </c>
      <c r="E16" s="13"/>
      <c r="F16" s="14">
        <v>3310</v>
      </c>
      <c r="H16" s="13">
        <v>101525</v>
      </c>
      <c r="I16" s="13"/>
      <c r="J16" s="15">
        <v>103310</v>
      </c>
      <c r="L16" s="3"/>
    </row>
    <row r="17" spans="1:12" s="4" customFormat="1" ht="20.25" customHeight="1" x14ac:dyDescent="0.3">
      <c r="A17" s="4" t="s">
        <v>18</v>
      </c>
      <c r="B17" s="2"/>
      <c r="D17" s="14">
        <v>1115733</v>
      </c>
      <c r="E17" s="13"/>
      <c r="F17" s="13">
        <v>1276086</v>
      </c>
      <c r="H17" s="13">
        <v>1041471</v>
      </c>
      <c r="I17" s="13"/>
      <c r="J17" s="13">
        <v>1201824</v>
      </c>
      <c r="L17" s="3"/>
    </row>
    <row r="18" spans="1:12" s="4" customFormat="1" ht="20.25" customHeight="1" x14ac:dyDescent="0.3">
      <c r="A18" s="4" t="s">
        <v>19</v>
      </c>
      <c r="B18" s="2"/>
      <c r="D18" s="13">
        <v>2575</v>
      </c>
      <c r="E18" s="13"/>
      <c r="F18" s="13">
        <v>2514</v>
      </c>
      <c r="H18" s="13">
        <v>2575</v>
      </c>
      <c r="I18" s="13"/>
      <c r="J18" s="13">
        <v>2514</v>
      </c>
      <c r="L18" s="3"/>
    </row>
    <row r="19" spans="1:12" s="4" customFormat="1" ht="20.25" customHeight="1" x14ac:dyDescent="0.3">
      <c r="A19" s="7" t="s">
        <v>20</v>
      </c>
      <c r="B19" s="2"/>
      <c r="D19" s="227">
        <f>SUM(D11:D18)</f>
        <v>2335252</v>
      </c>
      <c r="E19" s="16"/>
      <c r="F19" s="42">
        <f>SUM(F11:F18)</f>
        <v>1947156</v>
      </c>
      <c r="G19" s="16"/>
      <c r="H19" s="227">
        <f>SUM(H11:H18)</f>
        <v>2346981</v>
      </c>
      <c r="I19" s="16"/>
      <c r="J19" s="42">
        <f>SUM(J11:J18)</f>
        <v>1957582</v>
      </c>
      <c r="L19" s="3"/>
    </row>
    <row r="20" spans="1:12" s="17" customFormat="1" ht="18" customHeight="1" x14ac:dyDescent="0.3">
      <c r="B20" s="18"/>
      <c r="D20" s="19"/>
      <c r="E20" s="19"/>
      <c r="F20" s="19"/>
      <c r="H20" s="19"/>
      <c r="I20" s="19"/>
      <c r="J20" s="19"/>
      <c r="L20" s="3"/>
    </row>
    <row r="21" spans="1:12" s="4" customFormat="1" ht="20.25" customHeight="1" x14ac:dyDescent="0.3">
      <c r="A21" s="11" t="s">
        <v>21</v>
      </c>
      <c r="B21" s="2"/>
      <c r="D21" s="13"/>
      <c r="E21" s="13"/>
      <c r="F21" s="13"/>
      <c r="H21" s="13"/>
      <c r="I21" s="13"/>
      <c r="J21" s="13"/>
      <c r="L21" s="3"/>
    </row>
    <row r="22" spans="1:12" s="4" customFormat="1" ht="20.25" customHeight="1" x14ac:dyDescent="0.3">
      <c r="A22" s="4" t="s">
        <v>22</v>
      </c>
      <c r="B22" s="2">
        <v>8</v>
      </c>
      <c r="D22" s="13">
        <v>51547</v>
      </c>
      <c r="E22" s="13"/>
      <c r="F22" s="13">
        <v>50534</v>
      </c>
      <c r="H22" s="13">
        <v>51547</v>
      </c>
      <c r="I22" s="13"/>
      <c r="J22" s="13">
        <v>50534</v>
      </c>
      <c r="L22" s="3"/>
    </row>
    <row r="23" spans="1:12" s="4" customFormat="1" ht="20.25" customHeight="1" x14ac:dyDescent="0.3">
      <c r="A23" s="4" t="s">
        <v>23</v>
      </c>
      <c r="B23" s="2"/>
      <c r="D23" s="13">
        <v>70000</v>
      </c>
      <c r="E23" s="13"/>
      <c r="F23" s="13">
        <v>70000</v>
      </c>
      <c r="H23" s="13">
        <v>70000</v>
      </c>
      <c r="I23" s="13"/>
      <c r="J23" s="13">
        <v>70000</v>
      </c>
      <c r="L23" s="3"/>
    </row>
    <row r="24" spans="1:12" s="4" customFormat="1" ht="20.25" customHeight="1" x14ac:dyDescent="0.3">
      <c r="A24" s="4" t="s">
        <v>24</v>
      </c>
      <c r="B24" s="2"/>
      <c r="D24" s="13">
        <v>26000</v>
      </c>
      <c r="E24" s="13"/>
      <c r="F24" s="13">
        <v>26000</v>
      </c>
      <c r="H24" s="13">
        <v>26000</v>
      </c>
      <c r="I24" s="13"/>
      <c r="J24" s="13">
        <v>26000</v>
      </c>
      <c r="L24" s="3"/>
    </row>
    <row r="25" spans="1:12" s="4" customFormat="1" ht="20.25" customHeight="1" x14ac:dyDescent="0.3">
      <c r="A25" s="4" t="s">
        <v>25</v>
      </c>
      <c r="B25" s="2"/>
      <c r="D25" s="13">
        <v>3078</v>
      </c>
      <c r="E25" s="13"/>
      <c r="F25" s="13">
        <v>3078</v>
      </c>
      <c r="H25" s="13">
        <v>3078</v>
      </c>
      <c r="I25" s="13"/>
      <c r="J25" s="13">
        <v>3078</v>
      </c>
      <c r="L25" s="3"/>
    </row>
    <row r="26" spans="1:12" s="4" customFormat="1" ht="20.25" customHeight="1" x14ac:dyDescent="0.3">
      <c r="A26" s="4" t="s">
        <v>26</v>
      </c>
      <c r="B26" s="2"/>
      <c r="D26" s="21">
        <v>0</v>
      </c>
      <c r="E26" s="13"/>
      <c r="F26" s="21">
        <v>0</v>
      </c>
      <c r="H26" s="13">
        <v>235000</v>
      </c>
      <c r="I26" s="13"/>
      <c r="J26" s="13">
        <v>235000</v>
      </c>
      <c r="L26" s="3"/>
    </row>
    <row r="27" spans="1:12" s="4" customFormat="1" ht="20.25" customHeight="1" x14ac:dyDescent="0.3">
      <c r="A27" s="4" t="s">
        <v>27</v>
      </c>
      <c r="B27" s="2">
        <v>4</v>
      </c>
      <c r="D27" s="13">
        <v>1074622</v>
      </c>
      <c r="E27" s="13"/>
      <c r="F27" s="13">
        <v>1098983</v>
      </c>
      <c r="H27" s="13">
        <v>865736</v>
      </c>
      <c r="I27" s="13"/>
      <c r="J27" s="13">
        <v>936630</v>
      </c>
      <c r="L27" s="3"/>
    </row>
    <row r="28" spans="1:12" s="4" customFormat="1" ht="20.25" customHeight="1" x14ac:dyDescent="0.3">
      <c r="A28" s="4" t="s">
        <v>28</v>
      </c>
      <c r="B28" s="2"/>
      <c r="D28" s="13">
        <v>199</v>
      </c>
      <c r="E28" s="13"/>
      <c r="F28" s="13">
        <v>555</v>
      </c>
      <c r="H28" s="13">
        <v>199</v>
      </c>
      <c r="I28" s="13"/>
      <c r="J28" s="13">
        <v>555</v>
      </c>
      <c r="L28" s="3"/>
    </row>
    <row r="29" spans="1:12" s="4" customFormat="1" ht="20.25" customHeight="1" x14ac:dyDescent="0.3">
      <c r="A29" s="4" t="s">
        <v>29</v>
      </c>
      <c r="B29" s="2"/>
      <c r="D29" s="13">
        <v>259406</v>
      </c>
      <c r="E29" s="13"/>
      <c r="F29" s="13">
        <v>248479</v>
      </c>
      <c r="H29" s="13">
        <v>259406</v>
      </c>
      <c r="I29" s="13"/>
      <c r="J29" s="13">
        <v>248479</v>
      </c>
      <c r="L29" s="3"/>
    </row>
    <row r="30" spans="1:12" s="4" customFormat="1" ht="20.25" customHeight="1" x14ac:dyDescent="0.3">
      <c r="A30" s="4" t="s">
        <v>30</v>
      </c>
      <c r="B30" s="2">
        <v>5</v>
      </c>
      <c r="D30" s="13">
        <v>1485446</v>
      </c>
      <c r="E30" s="13"/>
      <c r="F30" s="13">
        <v>1470738</v>
      </c>
      <c r="H30" s="13">
        <v>1269928</v>
      </c>
      <c r="I30" s="13"/>
      <c r="J30" s="13">
        <v>1255220</v>
      </c>
      <c r="L30" s="3"/>
    </row>
    <row r="31" spans="1:12" s="4" customFormat="1" ht="20.25" customHeight="1" x14ac:dyDescent="0.3">
      <c r="A31" s="4" t="s">
        <v>31</v>
      </c>
      <c r="B31" s="2"/>
      <c r="D31" s="13">
        <v>11655</v>
      </c>
      <c r="E31" s="13"/>
      <c r="F31" s="13">
        <v>9086</v>
      </c>
      <c r="H31" s="13">
        <v>11655</v>
      </c>
      <c r="I31" s="13"/>
      <c r="J31" s="13">
        <v>9086</v>
      </c>
      <c r="L31" s="3"/>
    </row>
    <row r="32" spans="1:12" s="4" customFormat="1" ht="20.25" customHeight="1" x14ac:dyDescent="0.3">
      <c r="A32" s="4" t="s">
        <v>32</v>
      </c>
      <c r="B32" s="2"/>
      <c r="D32" s="13">
        <v>59408</v>
      </c>
      <c r="E32" s="13"/>
      <c r="F32" s="13">
        <v>56198</v>
      </c>
      <c r="H32" s="13">
        <v>59408</v>
      </c>
      <c r="I32" s="13"/>
      <c r="J32" s="13">
        <v>56198</v>
      </c>
      <c r="L32" s="3"/>
    </row>
    <row r="33" spans="1:12" s="4" customFormat="1" ht="20.25" customHeight="1" x14ac:dyDescent="0.3">
      <c r="A33" s="7" t="s">
        <v>33</v>
      </c>
      <c r="B33" s="2"/>
      <c r="D33" s="227">
        <f>SUM(D22:D32)</f>
        <v>3041361</v>
      </c>
      <c r="E33" s="16"/>
      <c r="F33" s="42">
        <f>SUM(F22:F32)</f>
        <v>3033651</v>
      </c>
      <c r="H33" s="227">
        <f>SUM(H22:H32)</f>
        <v>2851957</v>
      </c>
      <c r="I33" s="16"/>
      <c r="J33" s="42">
        <f>SUM(J22:J32)</f>
        <v>2890780</v>
      </c>
      <c r="L33" s="3"/>
    </row>
    <row r="34" spans="1:12" s="4" customFormat="1" ht="18" customHeight="1" x14ac:dyDescent="0.3">
      <c r="B34" s="2"/>
      <c r="D34" s="13"/>
      <c r="E34" s="13"/>
      <c r="F34" s="13"/>
      <c r="H34" s="13"/>
      <c r="I34" s="13"/>
      <c r="J34" s="13"/>
      <c r="L34" s="3"/>
    </row>
    <row r="35" spans="1:12" s="4" customFormat="1" ht="20.25" customHeight="1" thickBot="1" x14ac:dyDescent="0.35">
      <c r="A35" s="7" t="s">
        <v>34</v>
      </c>
      <c r="B35" s="2"/>
      <c r="D35" s="228">
        <f>SUM(D19+D33)</f>
        <v>5376613</v>
      </c>
      <c r="E35" s="16"/>
      <c r="F35" s="43">
        <f>SUM(F19+F33)</f>
        <v>4980807</v>
      </c>
      <c r="H35" s="228">
        <f>SUM(H19+H33)</f>
        <v>5198938</v>
      </c>
      <c r="I35" s="16"/>
      <c r="J35" s="43">
        <f>SUM(J19+J33)</f>
        <v>4848362</v>
      </c>
      <c r="L35" s="3"/>
    </row>
    <row r="36" spans="1:12" ht="20.25" customHeight="1" thickTop="1" x14ac:dyDescent="0.3"/>
    <row r="37" spans="1:12" ht="20.25" customHeight="1" x14ac:dyDescent="0.35">
      <c r="A37" s="1" t="s">
        <v>0</v>
      </c>
    </row>
    <row r="38" spans="1:12" ht="20.25" customHeight="1" x14ac:dyDescent="0.3">
      <c r="A38" s="5" t="s">
        <v>1</v>
      </c>
    </row>
    <row r="39" spans="1:12" ht="20.25" customHeight="1" x14ac:dyDescent="0.3">
      <c r="A39" s="5"/>
    </row>
    <row r="40" spans="1:12" ht="20.25" customHeight="1" x14ac:dyDescent="0.3">
      <c r="A40" s="5"/>
      <c r="D40" s="245" t="s">
        <v>2</v>
      </c>
      <c r="E40" s="245"/>
      <c r="F40" s="245"/>
      <c r="G40" s="7"/>
      <c r="H40" s="245" t="s">
        <v>3</v>
      </c>
      <c r="I40" s="245"/>
      <c r="J40" s="245"/>
    </row>
    <row r="41" spans="1:12" ht="20.25" customHeight="1" x14ac:dyDescent="0.3">
      <c r="A41" s="5"/>
      <c r="D41" s="245" t="s">
        <v>4</v>
      </c>
      <c r="E41" s="245"/>
      <c r="F41" s="245"/>
      <c r="G41" s="7"/>
      <c r="H41" s="245" t="s">
        <v>4</v>
      </c>
      <c r="I41" s="245"/>
      <c r="J41" s="245"/>
    </row>
    <row r="42" spans="1:12" ht="20.25" customHeight="1" x14ac:dyDescent="0.3">
      <c r="D42" s="8" t="s">
        <v>208</v>
      </c>
      <c r="E42" s="9"/>
      <c r="F42" s="8" t="s">
        <v>5</v>
      </c>
      <c r="G42" s="7"/>
      <c r="H42" s="8" t="s">
        <v>208</v>
      </c>
      <c r="I42" s="9"/>
      <c r="J42" s="8" t="s">
        <v>5</v>
      </c>
    </row>
    <row r="43" spans="1:12" ht="20.25" customHeight="1" x14ac:dyDescent="0.3">
      <c r="A43" s="5" t="s">
        <v>35</v>
      </c>
      <c r="B43" s="2" t="s">
        <v>7</v>
      </c>
      <c r="D43" s="10">
        <v>2026</v>
      </c>
      <c r="E43" s="10"/>
      <c r="F43" s="10">
        <v>2025</v>
      </c>
      <c r="H43" s="10">
        <v>2026</v>
      </c>
      <c r="I43" s="10"/>
      <c r="J43" s="10">
        <v>2025</v>
      </c>
    </row>
    <row r="44" spans="1:12" ht="20.25" customHeight="1" x14ac:dyDescent="0.3">
      <c r="A44" s="5"/>
      <c r="D44" s="10" t="s">
        <v>8</v>
      </c>
      <c r="E44" s="10"/>
      <c r="F44" s="10"/>
      <c r="H44" s="10" t="s">
        <v>8</v>
      </c>
      <c r="I44" s="10"/>
      <c r="J44" s="10"/>
    </row>
    <row r="45" spans="1:12" ht="20.25" customHeight="1" x14ac:dyDescent="0.3">
      <c r="A45" s="5"/>
      <c r="D45" s="246" t="s">
        <v>9</v>
      </c>
      <c r="E45" s="246"/>
      <c r="F45" s="246"/>
      <c r="G45" s="246"/>
      <c r="H45" s="246"/>
      <c r="I45" s="246"/>
      <c r="J45" s="246"/>
    </row>
    <row r="46" spans="1:12" s="4" customFormat="1" ht="20.25" customHeight="1" x14ac:dyDescent="0.3">
      <c r="A46" s="11" t="s">
        <v>36</v>
      </c>
      <c r="B46" s="2"/>
      <c r="D46" s="13"/>
      <c r="E46" s="13"/>
      <c r="F46" s="13"/>
      <c r="H46" s="13"/>
      <c r="I46" s="13"/>
      <c r="J46" s="13"/>
      <c r="L46" s="3"/>
    </row>
    <row r="47" spans="1:12" s="4" customFormat="1" ht="20.25" customHeight="1" x14ac:dyDescent="0.3">
      <c r="A47" s="4" t="s">
        <v>37</v>
      </c>
      <c r="B47" s="2"/>
      <c r="D47" s="13">
        <v>78313</v>
      </c>
      <c r="E47" s="13"/>
      <c r="F47" s="22">
        <v>19533</v>
      </c>
      <c r="G47" s="22"/>
      <c r="H47" s="22">
        <v>78313</v>
      </c>
      <c r="I47" s="23"/>
      <c r="J47" s="24">
        <v>19533</v>
      </c>
      <c r="L47" s="3"/>
    </row>
    <row r="48" spans="1:12" s="4" customFormat="1" ht="20.25" customHeight="1" x14ac:dyDescent="0.3">
      <c r="A48" s="4" t="s">
        <v>38</v>
      </c>
      <c r="B48" s="2">
        <v>2</v>
      </c>
      <c r="D48" s="13">
        <v>128982</v>
      </c>
      <c r="E48" s="13"/>
      <c r="F48" s="22">
        <v>277649</v>
      </c>
      <c r="G48" s="22"/>
      <c r="H48" s="22">
        <v>128671</v>
      </c>
      <c r="I48" s="23"/>
      <c r="J48" s="24">
        <v>277444</v>
      </c>
      <c r="L48" s="3"/>
    </row>
    <row r="49" spans="1:12" s="4" customFormat="1" ht="20.25" customHeight="1" x14ac:dyDescent="0.3">
      <c r="A49" s="4" t="s">
        <v>39</v>
      </c>
      <c r="B49" s="2"/>
      <c r="D49" s="24">
        <v>7155</v>
      </c>
      <c r="E49" s="23"/>
      <c r="F49" s="24">
        <v>9038</v>
      </c>
      <c r="G49" s="23"/>
      <c r="H49" s="13">
        <v>7155</v>
      </c>
      <c r="I49" s="23"/>
      <c r="J49" s="24">
        <v>9038</v>
      </c>
      <c r="L49" s="3"/>
    </row>
    <row r="50" spans="1:12" s="4" customFormat="1" ht="20.25" customHeight="1" x14ac:dyDescent="0.3">
      <c r="A50" s="4" t="s">
        <v>40</v>
      </c>
      <c r="B50" s="2"/>
      <c r="F50" s="25"/>
      <c r="H50" s="14"/>
      <c r="J50" s="20"/>
      <c r="L50" s="3"/>
    </row>
    <row r="51" spans="1:12" s="4" customFormat="1" ht="20.25" customHeight="1" x14ac:dyDescent="0.3">
      <c r="A51" s="4" t="s">
        <v>41</v>
      </c>
      <c r="B51" s="2">
        <v>5</v>
      </c>
      <c r="D51" s="24">
        <v>20933</v>
      </c>
      <c r="E51" s="24"/>
      <c r="F51" s="24">
        <v>20933</v>
      </c>
      <c r="G51" s="24"/>
      <c r="H51" s="13">
        <v>20933</v>
      </c>
      <c r="I51" s="23"/>
      <c r="J51" s="20">
        <v>20933</v>
      </c>
      <c r="L51" s="3"/>
    </row>
    <row r="52" spans="1:12" s="4" customFormat="1" ht="20.25" customHeight="1" x14ac:dyDescent="0.3">
      <c r="A52" s="4" t="s">
        <v>40</v>
      </c>
      <c r="F52" s="26"/>
      <c r="H52" s="14"/>
      <c r="J52" s="20"/>
      <c r="L52" s="3"/>
    </row>
    <row r="53" spans="1:12" s="4" customFormat="1" ht="20.25" customHeight="1" x14ac:dyDescent="0.3">
      <c r="A53" s="4" t="s">
        <v>42</v>
      </c>
      <c r="B53" s="2">
        <v>2</v>
      </c>
      <c r="D53" s="24">
        <v>24557</v>
      </c>
      <c r="E53" s="24"/>
      <c r="F53" s="24">
        <v>24557</v>
      </c>
      <c r="G53" s="24"/>
      <c r="H53" s="13">
        <v>24557</v>
      </c>
      <c r="I53" s="23"/>
      <c r="J53" s="20">
        <v>24557</v>
      </c>
      <c r="L53" s="3"/>
    </row>
    <row r="54" spans="1:12" s="4" customFormat="1" ht="20.25" customHeight="1" x14ac:dyDescent="0.3">
      <c r="A54" s="4" t="s">
        <v>40</v>
      </c>
      <c r="B54" s="2">
        <v>10</v>
      </c>
      <c r="D54" s="24">
        <v>3895</v>
      </c>
      <c r="E54" s="23"/>
      <c r="F54" s="24">
        <v>3565</v>
      </c>
      <c r="G54" s="23"/>
      <c r="H54" s="13">
        <v>3895</v>
      </c>
      <c r="I54" s="23"/>
      <c r="J54" s="20">
        <v>3565</v>
      </c>
      <c r="L54" s="3"/>
    </row>
    <row r="55" spans="1:12" s="4" customFormat="1" ht="20.25" customHeight="1" x14ac:dyDescent="0.3">
      <c r="A55" s="4" t="s">
        <v>43</v>
      </c>
      <c r="B55" s="2"/>
      <c r="F55" s="26"/>
      <c r="H55" s="14"/>
      <c r="J55" s="20"/>
      <c r="L55" s="3"/>
    </row>
    <row r="56" spans="1:12" s="4" customFormat="1" ht="20.25" customHeight="1" x14ac:dyDescent="0.3">
      <c r="A56" s="4" t="s">
        <v>44</v>
      </c>
      <c r="B56" s="2">
        <v>8</v>
      </c>
      <c r="D56" s="24">
        <v>36000</v>
      </c>
      <c r="E56" s="23"/>
      <c r="F56" s="24">
        <v>36000</v>
      </c>
      <c r="G56" s="23"/>
      <c r="H56" s="13">
        <v>36000</v>
      </c>
      <c r="I56" s="23"/>
      <c r="J56" s="24">
        <v>36000</v>
      </c>
      <c r="L56" s="3"/>
    </row>
    <row r="57" spans="1:12" s="4" customFormat="1" ht="20.25" customHeight="1" x14ac:dyDescent="0.3">
      <c r="A57" s="4" t="s">
        <v>45</v>
      </c>
      <c r="B57" s="2"/>
      <c r="D57" s="27">
        <v>2846</v>
      </c>
      <c r="E57" s="28"/>
      <c r="F57" s="27">
        <v>2744</v>
      </c>
      <c r="G57" s="23"/>
      <c r="H57" s="13">
        <v>2846</v>
      </c>
      <c r="I57" s="28"/>
      <c r="J57" s="27">
        <v>2744</v>
      </c>
      <c r="L57" s="3"/>
    </row>
    <row r="58" spans="1:12" s="4" customFormat="1" ht="20.25" customHeight="1" x14ac:dyDescent="0.3">
      <c r="A58" s="4" t="s">
        <v>46</v>
      </c>
      <c r="D58" s="27">
        <v>87811</v>
      </c>
      <c r="E58" s="28"/>
      <c r="F58" s="27">
        <v>32120</v>
      </c>
      <c r="G58" s="23"/>
      <c r="H58" s="13">
        <v>87811</v>
      </c>
      <c r="I58" s="28"/>
      <c r="J58" s="27">
        <v>32120</v>
      </c>
      <c r="L58" s="3"/>
    </row>
    <row r="59" spans="1:12" s="4" customFormat="1" ht="20.25" hidden="1" customHeight="1" x14ac:dyDescent="0.3">
      <c r="A59" s="4" t="s">
        <v>172</v>
      </c>
      <c r="D59" s="15"/>
      <c r="E59" s="23"/>
      <c r="F59" s="40">
        <v>0</v>
      </c>
      <c r="G59" s="49"/>
      <c r="H59" s="48"/>
      <c r="I59" s="49"/>
      <c r="J59" s="40">
        <v>0</v>
      </c>
      <c r="L59" s="3"/>
    </row>
    <row r="60" spans="1:12" s="4" customFormat="1" ht="20.25" customHeight="1" x14ac:dyDescent="0.3">
      <c r="A60" s="7" t="s">
        <v>47</v>
      </c>
      <c r="B60" s="2"/>
      <c r="D60" s="44">
        <f>SUM(D47:D59)</f>
        <v>390492</v>
      </c>
      <c r="E60" s="29">
        <f t="shared" ref="E60:I60" si="0">SUM(E47:E58)</f>
        <v>0</v>
      </c>
      <c r="F60" s="44">
        <f>SUM(F47:F59)</f>
        <v>426139</v>
      </c>
      <c r="G60" s="29">
        <f t="shared" si="0"/>
        <v>0</v>
      </c>
      <c r="H60" s="44">
        <f>SUM(H47:H59)</f>
        <v>390181</v>
      </c>
      <c r="I60" s="29">
        <f t="shared" si="0"/>
        <v>0</v>
      </c>
      <c r="J60" s="44">
        <f>SUM(J47:J59)</f>
        <v>425934</v>
      </c>
      <c r="L60" s="3"/>
    </row>
    <row r="61" spans="1:12" s="4" customFormat="1" ht="18" customHeight="1" x14ac:dyDescent="0.3">
      <c r="B61" s="2"/>
      <c r="D61" s="13"/>
      <c r="E61" s="13"/>
      <c r="F61" s="13"/>
      <c r="H61" s="13"/>
      <c r="I61" s="13"/>
      <c r="J61" s="13"/>
      <c r="L61" s="3"/>
    </row>
    <row r="62" spans="1:12" s="4" customFormat="1" ht="20.25" customHeight="1" x14ac:dyDescent="0.3">
      <c r="A62" s="11" t="s">
        <v>48</v>
      </c>
      <c r="B62" s="2"/>
      <c r="D62" s="13"/>
      <c r="E62" s="13"/>
      <c r="F62" s="13"/>
      <c r="H62" s="13"/>
      <c r="I62" s="13"/>
      <c r="J62" s="13"/>
      <c r="L62" s="3"/>
    </row>
    <row r="63" spans="1:12" s="4" customFormat="1" ht="20.25" customHeight="1" x14ac:dyDescent="0.3">
      <c r="A63" s="4" t="s">
        <v>49</v>
      </c>
      <c r="B63" s="2"/>
      <c r="D63" s="24">
        <v>1141</v>
      </c>
      <c r="E63" s="24"/>
      <c r="F63" s="24">
        <v>2487</v>
      </c>
      <c r="G63" s="24"/>
      <c r="H63" s="24">
        <v>1141</v>
      </c>
      <c r="I63" s="24"/>
      <c r="J63" s="24">
        <v>2487</v>
      </c>
      <c r="L63" s="3"/>
    </row>
    <row r="64" spans="1:12" s="4" customFormat="1" ht="20.25" customHeight="1" x14ac:dyDescent="0.3">
      <c r="A64" s="4" t="s">
        <v>50</v>
      </c>
      <c r="B64" s="2">
        <v>5</v>
      </c>
      <c r="D64" s="24">
        <v>130149</v>
      </c>
      <c r="E64" s="24"/>
      <c r="F64" s="24">
        <v>140530</v>
      </c>
      <c r="G64" s="24"/>
      <c r="H64" s="24">
        <v>130149</v>
      </c>
      <c r="I64" s="24"/>
      <c r="J64" s="24">
        <v>140530</v>
      </c>
      <c r="L64" s="3"/>
    </row>
    <row r="65" spans="1:12" s="4" customFormat="1" ht="20.25" customHeight="1" x14ac:dyDescent="0.3">
      <c r="A65" s="4" t="s">
        <v>51</v>
      </c>
      <c r="B65" s="2">
        <v>2</v>
      </c>
      <c r="D65" s="24">
        <v>365837</v>
      </c>
      <c r="E65" s="24"/>
      <c r="F65" s="24">
        <v>378115</v>
      </c>
      <c r="G65" s="24"/>
      <c r="H65" s="24">
        <v>365837</v>
      </c>
      <c r="I65" s="24"/>
      <c r="J65" s="24">
        <v>378115</v>
      </c>
      <c r="L65" s="3"/>
    </row>
    <row r="66" spans="1:12" s="4" customFormat="1" ht="20.25" customHeight="1" x14ac:dyDescent="0.3">
      <c r="A66" s="4" t="s">
        <v>52</v>
      </c>
      <c r="B66" s="2">
        <v>10</v>
      </c>
      <c r="D66" s="24">
        <v>235200</v>
      </c>
      <c r="E66" s="24"/>
      <c r="F66" s="24">
        <v>37341</v>
      </c>
      <c r="G66" s="24"/>
      <c r="H66" s="24">
        <v>235200</v>
      </c>
      <c r="I66" s="24"/>
      <c r="J66" s="24">
        <v>37341</v>
      </c>
      <c r="L66" s="3"/>
    </row>
    <row r="67" spans="1:12" s="4" customFormat="1" ht="20.25" customHeight="1" x14ac:dyDescent="0.3">
      <c r="A67" s="4" t="s">
        <v>53</v>
      </c>
      <c r="B67" s="2">
        <v>8</v>
      </c>
      <c r="D67" s="27">
        <v>35120</v>
      </c>
      <c r="E67" s="27"/>
      <c r="F67" s="27">
        <v>56115</v>
      </c>
      <c r="G67" s="24"/>
      <c r="H67" s="27">
        <v>35120</v>
      </c>
      <c r="I67" s="28"/>
      <c r="J67" s="27">
        <v>56115</v>
      </c>
      <c r="L67" s="3"/>
    </row>
    <row r="68" spans="1:12" s="4" customFormat="1" ht="20.25" customHeight="1" x14ac:dyDescent="0.3">
      <c r="A68" s="4" t="s">
        <v>54</v>
      </c>
      <c r="B68" s="2"/>
      <c r="D68" s="27">
        <v>5461</v>
      </c>
      <c r="E68" s="28"/>
      <c r="F68" s="27">
        <v>2931</v>
      </c>
      <c r="G68" s="23"/>
      <c r="H68" s="27">
        <v>5461</v>
      </c>
      <c r="I68" s="28"/>
      <c r="J68" s="27">
        <v>2931</v>
      </c>
      <c r="L68" s="3"/>
    </row>
    <row r="69" spans="1:12" s="4" customFormat="1" ht="20.25" customHeight="1" x14ac:dyDescent="0.3">
      <c r="A69" s="4" t="s">
        <v>55</v>
      </c>
      <c r="B69" s="2"/>
      <c r="D69" s="27">
        <v>41158</v>
      </c>
      <c r="E69" s="27"/>
      <c r="F69" s="27">
        <v>39624</v>
      </c>
      <c r="G69" s="28"/>
      <c r="H69" s="27">
        <v>41158</v>
      </c>
      <c r="I69" s="27"/>
      <c r="J69" s="27">
        <v>39624</v>
      </c>
      <c r="L69" s="3"/>
    </row>
    <row r="70" spans="1:12" s="4" customFormat="1" ht="20.25" customHeight="1" x14ac:dyDescent="0.3">
      <c r="A70" s="4" t="s">
        <v>56</v>
      </c>
      <c r="B70" s="2">
        <v>2</v>
      </c>
      <c r="D70" s="30">
        <v>51389</v>
      </c>
      <c r="E70" s="28"/>
      <c r="F70" s="30">
        <v>50662</v>
      </c>
      <c r="G70" s="28"/>
      <c r="H70" s="30">
        <v>51389</v>
      </c>
      <c r="I70" s="28"/>
      <c r="J70" s="30">
        <v>50662</v>
      </c>
      <c r="L70" s="3"/>
    </row>
    <row r="71" spans="1:12" s="4" customFormat="1" ht="20.25" customHeight="1" x14ac:dyDescent="0.3">
      <c r="A71" s="7" t="s">
        <v>57</v>
      </c>
      <c r="B71" s="2"/>
      <c r="D71" s="44">
        <f>SUM(D63:D70)</f>
        <v>865455</v>
      </c>
      <c r="E71" s="16"/>
      <c r="F71" s="42">
        <f>SUM(F63:F70)</f>
        <v>707805</v>
      </c>
      <c r="H71" s="44">
        <f>SUM(H63:H70)</f>
        <v>865455</v>
      </c>
      <c r="I71" s="16"/>
      <c r="J71" s="42">
        <f>SUM(J63:J70)</f>
        <v>707805</v>
      </c>
      <c r="L71" s="3"/>
    </row>
    <row r="72" spans="1:12" s="4" customFormat="1" ht="18" customHeight="1" x14ac:dyDescent="0.3">
      <c r="B72" s="2"/>
      <c r="D72" s="31"/>
      <c r="E72" s="13"/>
      <c r="F72" s="31"/>
      <c r="H72" s="31"/>
      <c r="I72" s="13"/>
      <c r="J72" s="31"/>
      <c r="L72" s="3"/>
    </row>
    <row r="73" spans="1:12" s="4" customFormat="1" ht="20.25" customHeight="1" thickBot="1" x14ac:dyDescent="0.35">
      <c r="A73" s="7" t="s">
        <v>58</v>
      </c>
      <c r="B73" s="2"/>
      <c r="D73" s="45">
        <f>SUM(D60+D71)</f>
        <v>1255947</v>
      </c>
      <c r="E73" s="16"/>
      <c r="F73" s="46">
        <f>SUM(F60+F71)</f>
        <v>1133944</v>
      </c>
      <c r="H73" s="45">
        <f>SUM(H60+H71)</f>
        <v>1255636</v>
      </c>
      <c r="I73" s="16"/>
      <c r="J73" s="43">
        <f>SUM(J60+J71)</f>
        <v>1133739</v>
      </c>
      <c r="L73" s="3"/>
    </row>
    <row r="74" spans="1:12" s="4" customFormat="1" ht="20.25" customHeight="1" thickTop="1" x14ac:dyDescent="0.3">
      <c r="B74" s="2"/>
      <c r="D74" s="32"/>
      <c r="E74" s="33"/>
      <c r="F74" s="32"/>
      <c r="H74" s="16"/>
      <c r="I74" s="16"/>
      <c r="J74" s="16"/>
      <c r="L74" s="3"/>
    </row>
    <row r="75" spans="1:12" s="4" customFormat="1" ht="20.25" customHeight="1" x14ac:dyDescent="0.35">
      <c r="A75" s="1" t="s">
        <v>0</v>
      </c>
      <c r="B75" s="2"/>
      <c r="C75" s="3"/>
      <c r="L75" s="3"/>
    </row>
    <row r="76" spans="1:12" s="4" customFormat="1" ht="20.25" customHeight="1" x14ac:dyDescent="0.3">
      <c r="A76" s="5" t="s">
        <v>1</v>
      </c>
      <c r="B76" s="2"/>
      <c r="C76" s="3"/>
      <c r="L76" s="3"/>
    </row>
    <row r="77" spans="1:12" s="4" customFormat="1" ht="20.25" customHeight="1" x14ac:dyDescent="0.3">
      <c r="A77" s="5"/>
      <c r="B77" s="2"/>
      <c r="C77" s="3"/>
      <c r="L77" s="3"/>
    </row>
    <row r="78" spans="1:12" ht="20.25" customHeight="1" x14ac:dyDescent="0.3">
      <c r="A78" s="5"/>
      <c r="D78" s="245" t="s">
        <v>2</v>
      </c>
      <c r="E78" s="245"/>
      <c r="F78" s="245"/>
      <c r="G78" s="7"/>
      <c r="H78" s="245" t="s">
        <v>3</v>
      </c>
      <c r="I78" s="245"/>
      <c r="J78" s="245"/>
    </row>
    <row r="79" spans="1:12" ht="20.25" customHeight="1" x14ac:dyDescent="0.3">
      <c r="A79" s="5"/>
      <c r="D79" s="245" t="s">
        <v>4</v>
      </c>
      <c r="E79" s="245"/>
      <c r="F79" s="245"/>
      <c r="G79" s="7"/>
      <c r="H79" s="245" t="s">
        <v>4</v>
      </c>
      <c r="I79" s="245"/>
      <c r="J79" s="245"/>
    </row>
    <row r="80" spans="1:12" s="4" customFormat="1" ht="20.25" customHeight="1" x14ac:dyDescent="0.3">
      <c r="A80" s="3"/>
      <c r="B80" s="2"/>
      <c r="C80" s="3"/>
      <c r="D80" s="8" t="s">
        <v>208</v>
      </c>
      <c r="E80" s="9"/>
      <c r="F80" s="8" t="s">
        <v>5</v>
      </c>
      <c r="G80" s="7"/>
      <c r="H80" s="8" t="s">
        <v>208</v>
      </c>
      <c r="I80" s="9"/>
      <c r="J80" s="8" t="s">
        <v>5</v>
      </c>
      <c r="L80" s="3"/>
    </row>
    <row r="81" spans="1:12" s="4" customFormat="1" ht="20.25" customHeight="1" x14ac:dyDescent="0.35">
      <c r="A81" s="5" t="s">
        <v>59</v>
      </c>
      <c r="B81" s="2"/>
      <c r="C81" s="3"/>
      <c r="D81" s="10">
        <v>2026</v>
      </c>
      <c r="E81" s="10"/>
      <c r="F81" s="10">
        <v>2025</v>
      </c>
      <c r="H81" s="10">
        <v>2026</v>
      </c>
      <c r="I81" s="10"/>
      <c r="J81" s="10">
        <v>2025</v>
      </c>
      <c r="L81" s="3"/>
    </row>
    <row r="82" spans="1:12" s="4" customFormat="1" ht="20.25" customHeight="1" x14ac:dyDescent="0.3">
      <c r="A82" s="5"/>
      <c r="B82" s="2"/>
      <c r="C82" s="3"/>
      <c r="D82" s="10" t="s">
        <v>8</v>
      </c>
      <c r="E82" s="10"/>
      <c r="F82" s="10"/>
      <c r="H82" s="10" t="s">
        <v>8</v>
      </c>
      <c r="I82" s="10"/>
      <c r="J82" s="10"/>
      <c r="L82" s="3"/>
    </row>
    <row r="83" spans="1:12" s="4" customFormat="1" ht="20.25" customHeight="1" x14ac:dyDescent="0.3">
      <c r="A83" s="5"/>
      <c r="B83" s="2"/>
      <c r="C83" s="3"/>
      <c r="D83" s="246" t="s">
        <v>9</v>
      </c>
      <c r="E83" s="246"/>
      <c r="F83" s="246"/>
      <c r="G83" s="246"/>
      <c r="H83" s="246"/>
      <c r="I83" s="246"/>
      <c r="J83" s="246"/>
      <c r="L83" s="3"/>
    </row>
    <row r="84" spans="1:12" s="4" customFormat="1" ht="20.25" customHeight="1" x14ac:dyDescent="0.3">
      <c r="A84" s="11" t="s">
        <v>60</v>
      </c>
      <c r="B84" s="2"/>
      <c r="D84" s="32"/>
      <c r="E84" s="33"/>
      <c r="F84" s="32"/>
      <c r="H84" s="16"/>
      <c r="I84" s="16"/>
      <c r="J84" s="16"/>
      <c r="L84" s="3"/>
    </row>
    <row r="85" spans="1:12" s="4" customFormat="1" ht="20.25" customHeight="1" x14ac:dyDescent="0.3">
      <c r="A85" s="4" t="s">
        <v>61</v>
      </c>
      <c r="B85" s="2"/>
      <c r="D85" s="32"/>
      <c r="E85" s="33"/>
      <c r="F85" s="32"/>
      <c r="H85" s="16"/>
      <c r="I85" s="16"/>
      <c r="J85" s="16"/>
      <c r="L85" s="3"/>
    </row>
    <row r="86" spans="1:12" s="4" customFormat="1" ht="20.25" customHeight="1" x14ac:dyDescent="0.3">
      <c r="A86" s="4" t="s">
        <v>62</v>
      </c>
      <c r="B86" s="2"/>
      <c r="D86" s="32"/>
      <c r="E86" s="33"/>
      <c r="F86" s="32"/>
      <c r="H86" s="16"/>
      <c r="I86" s="16"/>
      <c r="J86" s="16"/>
      <c r="L86" s="3"/>
    </row>
    <row r="87" spans="1:12" s="4" customFormat="1" ht="20.25" customHeight="1" x14ac:dyDescent="0.3">
      <c r="A87" s="34" t="s">
        <v>63</v>
      </c>
      <c r="B87" s="2"/>
      <c r="D87" s="32"/>
      <c r="E87" s="33"/>
      <c r="F87" s="32"/>
      <c r="H87" s="16"/>
      <c r="I87" s="16"/>
      <c r="J87" s="16"/>
      <c r="L87" s="3"/>
    </row>
    <row r="88" spans="1:12" s="4" customFormat="1" ht="20.25" customHeight="1" thickBot="1" x14ac:dyDescent="0.35">
      <c r="A88" s="34" t="s">
        <v>64</v>
      </c>
      <c r="D88" s="35">
        <v>2048255</v>
      </c>
      <c r="E88" s="36"/>
      <c r="F88" s="35">
        <v>2048255</v>
      </c>
      <c r="H88" s="35">
        <v>2048255</v>
      </c>
      <c r="I88" s="36"/>
      <c r="J88" s="35">
        <v>2048255</v>
      </c>
      <c r="L88" s="3"/>
    </row>
    <row r="89" spans="1:12" s="4" customFormat="1" ht="20.25" customHeight="1" thickTop="1" x14ac:dyDescent="0.3">
      <c r="A89" s="4" t="s">
        <v>65</v>
      </c>
      <c r="D89" s="37"/>
      <c r="E89" s="36"/>
      <c r="F89" s="37"/>
      <c r="H89" s="37"/>
      <c r="I89" s="36"/>
      <c r="J89" s="37"/>
      <c r="L89" s="3"/>
    </row>
    <row r="90" spans="1:12" s="4" customFormat="1" ht="20.25" customHeight="1" x14ac:dyDescent="0.3">
      <c r="A90" s="34" t="s">
        <v>63</v>
      </c>
      <c r="D90" s="37"/>
      <c r="E90" s="36"/>
      <c r="F90" s="37"/>
      <c r="H90" s="37"/>
      <c r="I90" s="36"/>
      <c r="J90" s="37"/>
      <c r="L90" s="3"/>
    </row>
    <row r="91" spans="1:12" s="4" customFormat="1" ht="20.25" customHeight="1" x14ac:dyDescent="0.3">
      <c r="A91" s="34" t="s">
        <v>64</v>
      </c>
      <c r="B91" s="2"/>
      <c r="D91" s="13">
        <v>2048255</v>
      </c>
      <c r="E91" s="13"/>
      <c r="F91" s="13">
        <v>2048255</v>
      </c>
      <c r="H91" s="13">
        <v>2048255</v>
      </c>
      <c r="I91" s="13"/>
      <c r="J91" s="13">
        <v>2048255</v>
      </c>
      <c r="L91" s="3"/>
    </row>
    <row r="92" spans="1:12" s="4" customFormat="1" ht="20.25" customHeight="1" x14ac:dyDescent="0.3">
      <c r="A92" s="4" t="s">
        <v>67</v>
      </c>
      <c r="B92" s="2"/>
      <c r="D92" s="27">
        <v>283564</v>
      </c>
      <c r="E92" s="27"/>
      <c r="F92" s="27">
        <v>283564</v>
      </c>
      <c r="G92" s="28"/>
      <c r="H92" s="27">
        <v>283564</v>
      </c>
      <c r="I92" s="27"/>
      <c r="J92" s="27">
        <v>283564</v>
      </c>
      <c r="L92" s="3"/>
    </row>
    <row r="93" spans="1:12" s="4" customFormat="1" ht="20.25" customHeight="1" x14ac:dyDescent="0.3">
      <c r="A93" s="4" t="s">
        <v>68</v>
      </c>
      <c r="B93" s="2"/>
      <c r="D93" s="27"/>
      <c r="E93" s="27"/>
      <c r="F93" s="27"/>
      <c r="G93" s="28"/>
      <c r="H93" s="27"/>
      <c r="I93" s="27"/>
      <c r="J93" s="27"/>
      <c r="L93" s="3"/>
    </row>
    <row r="94" spans="1:12" s="4" customFormat="1" ht="20.25" customHeight="1" x14ac:dyDescent="0.3">
      <c r="A94" s="4" t="s">
        <v>69</v>
      </c>
      <c r="B94" s="2"/>
      <c r="D94" s="27"/>
      <c r="E94" s="27"/>
      <c r="F94" s="27"/>
      <c r="G94" s="28"/>
      <c r="H94" s="27"/>
      <c r="I94" s="27"/>
      <c r="J94" s="27"/>
      <c r="L94" s="3"/>
    </row>
    <row r="95" spans="1:12" s="4" customFormat="1" ht="20.25" customHeight="1" x14ac:dyDescent="0.3">
      <c r="A95" s="4" t="s">
        <v>70</v>
      </c>
      <c r="B95" s="2"/>
      <c r="D95" s="27">
        <v>204825</v>
      </c>
      <c r="E95" s="27"/>
      <c r="F95" s="27">
        <v>204825</v>
      </c>
      <c r="G95" s="27"/>
      <c r="H95" s="27">
        <v>204825</v>
      </c>
      <c r="I95" s="27"/>
      <c r="J95" s="27">
        <v>204825</v>
      </c>
      <c r="L95" s="3"/>
    </row>
    <row r="96" spans="1:12" s="4" customFormat="1" ht="20.25" customHeight="1" x14ac:dyDescent="0.3">
      <c r="A96" s="4" t="s">
        <v>71</v>
      </c>
      <c r="B96" s="2"/>
      <c r="D96" s="30">
        <f>'SH-8'!J24</f>
        <v>1584022</v>
      </c>
      <c r="E96" s="27"/>
      <c r="F96" s="27">
        <v>1310219</v>
      </c>
      <c r="G96" s="28"/>
      <c r="H96" s="27">
        <f>'SH-10'!I23</f>
        <v>1406658</v>
      </c>
      <c r="I96" s="27"/>
      <c r="J96" s="27">
        <v>1177979</v>
      </c>
      <c r="L96" s="3"/>
    </row>
    <row r="97" spans="1:12" s="4" customFormat="1" ht="20.25" customHeight="1" x14ac:dyDescent="0.3">
      <c r="A97" s="7" t="s">
        <v>72</v>
      </c>
      <c r="B97" s="2"/>
      <c r="D97" s="225">
        <f>SUM(D91:D96)</f>
        <v>4120666</v>
      </c>
      <c r="E97" s="16"/>
      <c r="F97" s="47">
        <f>SUM(F91:F96)</f>
        <v>3846863</v>
      </c>
      <c r="G97" s="16"/>
      <c r="H97" s="226">
        <f>SUM(H91:H96)</f>
        <v>3943302</v>
      </c>
      <c r="I97" s="16"/>
      <c r="J97" s="47">
        <f>SUM(J91:J96)</f>
        <v>3714623</v>
      </c>
      <c r="L97" s="3"/>
    </row>
    <row r="98" spans="1:12" s="4" customFormat="1" ht="20.25" customHeight="1" x14ac:dyDescent="0.3">
      <c r="A98" s="4" t="s">
        <v>73</v>
      </c>
      <c r="B98" s="2"/>
      <c r="D98" s="186">
        <v>0</v>
      </c>
      <c r="E98" s="39"/>
      <c r="F98" s="186">
        <v>0</v>
      </c>
      <c r="H98" s="186">
        <v>0</v>
      </c>
      <c r="I98" s="13"/>
      <c r="J98" s="186">
        <v>0</v>
      </c>
      <c r="L98" s="3"/>
    </row>
    <row r="99" spans="1:12" s="4" customFormat="1" ht="20.25" customHeight="1" x14ac:dyDescent="0.3">
      <c r="A99" s="7" t="s">
        <v>74</v>
      </c>
      <c r="B99" s="2"/>
      <c r="D99" s="227">
        <f>SUM(D97:D98)</f>
        <v>4120666</v>
      </c>
      <c r="E99" s="16"/>
      <c r="F99" s="42">
        <f>SUM(F97:F98)</f>
        <v>3846863</v>
      </c>
      <c r="H99" s="227">
        <f>SUM(H97:H98)</f>
        <v>3943302</v>
      </c>
      <c r="I99" s="16"/>
      <c r="J99" s="42">
        <f>SUM(J97:J98)</f>
        <v>3714623</v>
      </c>
      <c r="L99" s="3"/>
    </row>
    <row r="100" spans="1:12" s="4" customFormat="1" ht="18" customHeight="1" x14ac:dyDescent="0.3">
      <c r="A100" s="7"/>
      <c r="B100" s="2"/>
      <c r="D100" s="16"/>
      <c r="E100" s="16"/>
      <c r="F100" s="16"/>
      <c r="H100" s="16"/>
      <c r="I100" s="16"/>
      <c r="J100" s="16"/>
      <c r="L100" s="3"/>
    </row>
    <row r="101" spans="1:12" s="4" customFormat="1" ht="20.25" customHeight="1" thickBot="1" x14ac:dyDescent="0.35">
      <c r="A101" s="7" t="s">
        <v>75</v>
      </c>
      <c r="B101" s="2"/>
      <c r="D101" s="228">
        <f>SUM(D73+D99)</f>
        <v>5376613</v>
      </c>
      <c r="E101" s="16"/>
      <c r="F101" s="43">
        <f>SUM(F73+F99)</f>
        <v>4980807</v>
      </c>
      <c r="H101" s="228">
        <f>SUM(H73+H99)</f>
        <v>5198938</v>
      </c>
      <c r="I101" s="16"/>
      <c r="J101" s="43">
        <f>SUM(J73+J99)</f>
        <v>4848362</v>
      </c>
      <c r="L101" s="3"/>
    </row>
    <row r="102" spans="1:12" ht="20.25" customHeight="1" thickTop="1" x14ac:dyDescent="0.3"/>
    <row r="103" spans="1:12" x14ac:dyDescent="0.3">
      <c r="D103" s="41"/>
      <c r="F103" s="41"/>
      <c r="H103" s="41"/>
      <c r="J103" s="41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40:F40"/>
    <mergeCell ref="H40:J40"/>
    <mergeCell ref="D41:F41"/>
    <mergeCell ref="H41:J41"/>
    <mergeCell ref="D83:J83"/>
    <mergeCell ref="D45:J45"/>
    <mergeCell ref="D78:F78"/>
    <mergeCell ref="H78:J78"/>
    <mergeCell ref="D79:F79"/>
    <mergeCell ref="H79:J79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6" max="16383" man="1"/>
    <brk id="7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0B386-51B7-4786-BA76-8D9E6335F350}">
  <dimension ref="A1:L49"/>
  <sheetViews>
    <sheetView topLeftCell="A44" zoomScale="130" zoomScaleNormal="130" zoomScaleSheetLayoutView="115" workbookViewId="0">
      <selection activeCell="A19" sqref="A19"/>
    </sheetView>
  </sheetViews>
  <sheetFormatPr defaultColWidth="9.1796875" defaultRowHeight="18" customHeight="1" x14ac:dyDescent="0.3"/>
  <cols>
    <col min="1" max="1" width="43" style="3" customWidth="1"/>
    <col min="2" max="2" width="8.1796875" style="2" customWidth="1"/>
    <col min="3" max="3" width="0.81640625" style="3" customWidth="1"/>
    <col min="4" max="4" width="12.6328125" style="3" customWidth="1"/>
    <col min="5" max="5" width="0.81640625" style="3" customWidth="1"/>
    <col min="6" max="6" width="12.6328125" style="74" customWidth="1"/>
    <col min="7" max="7" width="0.81640625" style="3" customWidth="1"/>
    <col min="8" max="8" width="12.6328125" style="3" customWidth="1"/>
    <col min="9" max="9" width="0.81640625" style="3" customWidth="1"/>
    <col min="10" max="10" width="12.6328125" style="3" customWidth="1"/>
    <col min="11" max="16384" width="9.1796875" style="3"/>
  </cols>
  <sheetData>
    <row r="1" spans="1:12" s="4" customFormat="1" ht="20" customHeight="1" x14ac:dyDescent="0.35">
      <c r="A1" s="1" t="s">
        <v>0</v>
      </c>
      <c r="B1" s="2"/>
      <c r="D1" s="16"/>
      <c r="E1" s="16"/>
      <c r="F1" s="50"/>
      <c r="H1" s="16"/>
      <c r="I1" s="16"/>
      <c r="J1" s="16"/>
    </row>
    <row r="2" spans="1:12" s="4" customFormat="1" ht="20" customHeight="1" x14ac:dyDescent="0.3">
      <c r="A2" s="5" t="s">
        <v>76</v>
      </c>
      <c r="B2" s="51"/>
      <c r="D2" s="16"/>
      <c r="E2" s="16"/>
      <c r="F2" s="50"/>
      <c r="H2" s="16"/>
      <c r="I2" s="16"/>
      <c r="J2" s="16"/>
    </row>
    <row r="3" spans="1:12" s="4" customFormat="1" ht="20" customHeight="1" x14ac:dyDescent="0.3">
      <c r="A3" s="7"/>
      <c r="B3" s="2"/>
      <c r="D3" s="16"/>
      <c r="E3" s="16"/>
      <c r="F3" s="50"/>
      <c r="H3" s="16"/>
      <c r="I3" s="16"/>
      <c r="J3" s="16"/>
    </row>
    <row r="4" spans="1:12" s="4" customFormat="1" ht="20" customHeight="1" x14ac:dyDescent="0.3">
      <c r="A4" s="5"/>
      <c r="B4" s="2"/>
      <c r="C4" s="3"/>
      <c r="D4" s="245" t="s">
        <v>2</v>
      </c>
      <c r="E4" s="245"/>
      <c r="F4" s="245"/>
      <c r="G4" s="6"/>
      <c r="H4" s="245" t="s">
        <v>3</v>
      </c>
      <c r="I4" s="245"/>
      <c r="J4" s="245"/>
    </row>
    <row r="5" spans="1:12" ht="20" customHeight="1" x14ac:dyDescent="0.3">
      <c r="A5" s="5"/>
      <c r="D5" s="245" t="s">
        <v>4</v>
      </c>
      <c r="E5" s="245"/>
      <c r="F5" s="245"/>
      <c r="G5" s="6"/>
      <c r="H5" s="245" t="s">
        <v>4</v>
      </c>
      <c r="I5" s="245"/>
      <c r="J5" s="245"/>
      <c r="L5" s="4"/>
    </row>
    <row r="6" spans="1:12" ht="20" customHeight="1" x14ac:dyDescent="0.3">
      <c r="A6" s="5"/>
      <c r="D6" s="242" t="s">
        <v>206</v>
      </c>
      <c r="E6" s="242"/>
      <c r="F6" s="242"/>
      <c r="G6" s="4"/>
      <c r="H6" s="242" t="s">
        <v>206</v>
      </c>
      <c r="I6" s="242"/>
      <c r="J6" s="242"/>
      <c r="L6" s="4"/>
    </row>
    <row r="7" spans="1:12" ht="20" customHeight="1" x14ac:dyDescent="0.3">
      <c r="A7" s="5"/>
      <c r="D7" s="242" t="s">
        <v>209</v>
      </c>
      <c r="E7" s="242"/>
      <c r="F7" s="242"/>
      <c r="G7" s="4"/>
      <c r="H7" s="242" t="s">
        <v>209</v>
      </c>
      <c r="I7" s="242"/>
      <c r="J7" s="242"/>
      <c r="L7" s="4"/>
    </row>
    <row r="8" spans="1:12" ht="20" customHeight="1" x14ac:dyDescent="0.3">
      <c r="D8" s="10">
        <v>2026</v>
      </c>
      <c r="E8" s="10"/>
      <c r="F8" s="52">
        <v>2025</v>
      </c>
      <c r="G8" s="4"/>
      <c r="H8" s="10">
        <v>2026</v>
      </c>
      <c r="I8" s="10"/>
      <c r="J8" s="10">
        <v>2025</v>
      </c>
      <c r="L8" s="4"/>
    </row>
    <row r="9" spans="1:12" ht="20" customHeight="1" x14ac:dyDescent="0.3">
      <c r="A9" s="7"/>
      <c r="D9" s="246" t="s">
        <v>9</v>
      </c>
      <c r="E9" s="246"/>
      <c r="F9" s="246"/>
      <c r="G9" s="246"/>
      <c r="H9" s="246"/>
      <c r="I9" s="246"/>
      <c r="J9" s="246"/>
      <c r="L9" s="4"/>
    </row>
    <row r="10" spans="1:12" ht="19" customHeight="1" x14ac:dyDescent="0.3">
      <c r="A10" s="11" t="s">
        <v>77</v>
      </c>
      <c r="C10" s="4"/>
      <c r="D10" s="53"/>
      <c r="E10" s="53"/>
      <c r="F10" s="54"/>
      <c r="G10" s="4"/>
      <c r="H10" s="53"/>
      <c r="I10" s="53"/>
      <c r="J10" s="53"/>
      <c r="L10" s="4"/>
    </row>
    <row r="11" spans="1:12" s="4" customFormat="1" ht="19" customHeight="1" x14ac:dyDescent="0.3">
      <c r="A11" s="4" t="s">
        <v>78</v>
      </c>
      <c r="B11" s="2"/>
      <c r="D11" s="32">
        <v>781935</v>
      </c>
      <c r="E11" s="32"/>
      <c r="F11" s="217">
        <v>0</v>
      </c>
      <c r="G11" s="56"/>
      <c r="H11" s="32">
        <v>781935</v>
      </c>
      <c r="I11" s="56"/>
      <c r="J11" s="15">
        <v>0</v>
      </c>
    </row>
    <row r="12" spans="1:12" s="4" customFormat="1" ht="19" customHeight="1" x14ac:dyDescent="0.3">
      <c r="A12" s="4" t="s">
        <v>79</v>
      </c>
      <c r="B12" s="2"/>
      <c r="D12" s="32">
        <v>177024</v>
      </c>
      <c r="E12" s="32"/>
      <c r="F12" s="55">
        <v>172279</v>
      </c>
      <c r="H12" s="32">
        <v>177024</v>
      </c>
      <c r="I12" s="32"/>
      <c r="J12" s="32">
        <v>172279</v>
      </c>
    </row>
    <row r="13" spans="1:12" s="4" customFormat="1" ht="19" hidden="1" customHeight="1" x14ac:dyDescent="0.3">
      <c r="A13" s="4" t="s">
        <v>178</v>
      </c>
      <c r="B13" s="2"/>
      <c r="D13" s="56"/>
      <c r="E13" s="26"/>
      <c r="F13" s="21"/>
      <c r="G13" s="26"/>
      <c r="H13" s="56"/>
      <c r="I13" s="26"/>
      <c r="J13" s="21"/>
    </row>
    <row r="14" spans="1:12" s="4" customFormat="1" ht="19" customHeight="1" x14ac:dyDescent="0.3">
      <c r="A14" s="4" t="s">
        <v>80</v>
      </c>
      <c r="B14" s="2"/>
      <c r="D14" s="32">
        <v>8713</v>
      </c>
      <c r="E14" s="32"/>
      <c r="F14" s="55">
        <v>9960</v>
      </c>
      <c r="H14" s="32">
        <v>8713</v>
      </c>
      <c r="I14" s="56"/>
      <c r="J14" s="20">
        <v>9960</v>
      </c>
    </row>
    <row r="15" spans="1:12" s="4" customFormat="1" ht="19" customHeight="1" x14ac:dyDescent="0.3">
      <c r="A15" s="4" t="s">
        <v>81</v>
      </c>
      <c r="B15" s="2"/>
      <c r="D15" s="32">
        <v>5219</v>
      </c>
      <c r="E15" s="32"/>
      <c r="F15" s="55">
        <v>5225</v>
      </c>
      <c r="H15" s="32">
        <v>5219</v>
      </c>
      <c r="I15" s="32"/>
      <c r="J15" s="32">
        <v>5225</v>
      </c>
    </row>
    <row r="16" spans="1:12" s="4" customFormat="1" ht="19" customHeight="1" x14ac:dyDescent="0.3">
      <c r="A16" s="4" t="s">
        <v>82</v>
      </c>
      <c r="B16" s="2"/>
      <c r="D16" s="32">
        <v>17297</v>
      </c>
      <c r="E16" s="32"/>
      <c r="F16" s="55">
        <v>17166</v>
      </c>
      <c r="H16" s="32">
        <v>17297</v>
      </c>
      <c r="I16" s="32"/>
      <c r="J16" s="32">
        <v>17166</v>
      </c>
    </row>
    <row r="17" spans="1:12" s="4" customFormat="1" ht="19" customHeight="1" x14ac:dyDescent="0.3">
      <c r="A17" s="4" t="s">
        <v>83</v>
      </c>
      <c r="B17" s="2"/>
      <c r="D17" s="32">
        <v>6548</v>
      </c>
      <c r="E17" s="32"/>
      <c r="F17" s="55">
        <v>1559</v>
      </c>
      <c r="H17" s="32">
        <v>6548</v>
      </c>
      <c r="I17" s="32"/>
      <c r="J17" s="32">
        <v>1559</v>
      </c>
    </row>
    <row r="18" spans="1:12" s="4" customFormat="1" ht="19" customHeight="1" x14ac:dyDescent="0.3">
      <c r="A18" s="4" t="s">
        <v>84</v>
      </c>
      <c r="B18" s="2"/>
      <c r="D18" s="32">
        <v>10463</v>
      </c>
      <c r="E18" s="32"/>
      <c r="F18" s="55">
        <v>11418</v>
      </c>
      <c r="H18" s="32">
        <v>11069</v>
      </c>
      <c r="I18" s="32"/>
      <c r="J18" s="32">
        <v>11926</v>
      </c>
    </row>
    <row r="19" spans="1:12" s="4" customFormat="1" ht="19" customHeight="1" x14ac:dyDescent="0.3">
      <c r="A19" s="7" t="s">
        <v>85</v>
      </c>
      <c r="B19" s="2"/>
      <c r="D19" s="44">
        <f>SUM(D11:D18)</f>
        <v>1007199</v>
      </c>
      <c r="E19" s="57"/>
      <c r="F19" s="218">
        <f>SUM(F11:F18)</f>
        <v>217607</v>
      </c>
      <c r="H19" s="44">
        <f>SUM(H11:H18)</f>
        <v>1007805</v>
      </c>
      <c r="I19" s="57"/>
      <c r="J19" s="44">
        <f>SUM(J11:J18)</f>
        <v>218115</v>
      </c>
    </row>
    <row r="20" spans="1:12" s="58" customFormat="1" ht="16" customHeight="1" x14ac:dyDescent="0.3">
      <c r="B20" s="59"/>
      <c r="D20" s="60"/>
      <c r="E20" s="60"/>
      <c r="F20" s="61"/>
      <c r="H20" s="60"/>
      <c r="I20" s="60"/>
      <c r="J20" s="60"/>
      <c r="L20" s="4"/>
    </row>
    <row r="21" spans="1:12" s="4" customFormat="1" ht="19" customHeight="1" x14ac:dyDescent="0.3">
      <c r="A21" s="11" t="s">
        <v>86</v>
      </c>
      <c r="B21" s="2"/>
      <c r="D21" s="13"/>
      <c r="E21" s="13"/>
      <c r="F21" s="55"/>
      <c r="H21" s="13"/>
      <c r="I21" s="13"/>
      <c r="J21" s="13"/>
    </row>
    <row r="22" spans="1:12" s="4" customFormat="1" ht="19" customHeight="1" x14ac:dyDescent="0.3">
      <c r="A22" s="4" t="s">
        <v>87</v>
      </c>
      <c r="B22" s="2"/>
      <c r="D22" s="15">
        <v>384414</v>
      </c>
      <c r="E22" s="32"/>
      <c r="F22" s="15">
        <v>0</v>
      </c>
      <c r="G22" s="56"/>
      <c r="H22" s="32">
        <v>384414</v>
      </c>
      <c r="I22" s="56"/>
      <c r="J22" s="15">
        <v>0</v>
      </c>
    </row>
    <row r="23" spans="1:12" s="4" customFormat="1" ht="19" customHeight="1" x14ac:dyDescent="0.3">
      <c r="A23" s="4" t="s">
        <v>88</v>
      </c>
      <c r="B23" s="2"/>
      <c r="D23" s="32">
        <v>91468</v>
      </c>
      <c r="E23" s="32"/>
      <c r="F23" s="55">
        <v>84216</v>
      </c>
      <c r="H23" s="32">
        <v>91468</v>
      </c>
      <c r="I23" s="32"/>
      <c r="J23" s="32">
        <v>84216</v>
      </c>
    </row>
    <row r="24" spans="1:12" s="4" customFormat="1" ht="19" hidden="1" customHeight="1" x14ac:dyDescent="0.3">
      <c r="A24" s="4" t="s">
        <v>179</v>
      </c>
      <c r="B24" s="2"/>
      <c r="D24" s="56"/>
      <c r="E24" s="32"/>
      <c r="F24" s="21"/>
      <c r="H24" s="56"/>
      <c r="I24" s="32"/>
      <c r="J24" s="21"/>
    </row>
    <row r="25" spans="1:12" s="4" customFormat="1" ht="19" customHeight="1" x14ac:dyDescent="0.3">
      <c r="A25" s="4" t="s">
        <v>89</v>
      </c>
      <c r="B25" s="2"/>
      <c r="D25" s="32">
        <v>25182</v>
      </c>
      <c r="E25" s="32"/>
      <c r="F25" s="55">
        <v>2320</v>
      </c>
      <c r="H25" s="32">
        <v>25182</v>
      </c>
      <c r="I25" s="32"/>
      <c r="J25" s="32">
        <v>2320</v>
      </c>
    </row>
    <row r="26" spans="1:12" s="4" customFormat="1" ht="19" customHeight="1" x14ac:dyDescent="0.3">
      <c r="A26" s="4" t="s">
        <v>90</v>
      </c>
      <c r="B26" s="2"/>
      <c r="D26" s="32">
        <v>54504</v>
      </c>
      <c r="E26" s="32"/>
      <c r="F26" s="55">
        <v>60775</v>
      </c>
      <c r="H26" s="32">
        <v>54403</v>
      </c>
      <c r="I26" s="32"/>
      <c r="J26" s="32">
        <v>59815</v>
      </c>
    </row>
    <row r="27" spans="1:12" s="4" customFormat="1" ht="19" customHeight="1" x14ac:dyDescent="0.3">
      <c r="A27" s="4" t="s">
        <v>207</v>
      </c>
      <c r="B27" s="2"/>
      <c r="D27" s="21">
        <v>0</v>
      </c>
      <c r="E27" s="32"/>
      <c r="F27" s="21">
        <v>0</v>
      </c>
      <c r="H27" s="32">
        <v>53155</v>
      </c>
      <c r="I27" s="32"/>
      <c r="J27" s="21">
        <v>0</v>
      </c>
    </row>
    <row r="28" spans="1:12" s="4" customFormat="1" ht="19" customHeight="1" x14ac:dyDescent="0.3">
      <c r="A28" s="7" t="s">
        <v>91</v>
      </c>
      <c r="B28" s="2"/>
      <c r="D28" s="44">
        <f>SUM(D22:D27)</f>
        <v>555568</v>
      </c>
      <c r="E28" s="16"/>
      <c r="F28" s="44">
        <f>SUM(F22:F27)</f>
        <v>147311</v>
      </c>
      <c r="H28" s="44">
        <f>SUM(H22:H27)</f>
        <v>608622</v>
      </c>
      <c r="I28" s="16"/>
      <c r="J28" s="44">
        <f>SUM(J22:J27)</f>
        <v>146351</v>
      </c>
    </row>
    <row r="29" spans="1:12" s="58" customFormat="1" ht="16" customHeight="1" x14ac:dyDescent="0.3">
      <c r="B29" s="59"/>
      <c r="D29" s="60"/>
      <c r="E29" s="60"/>
      <c r="F29" s="61"/>
      <c r="H29" s="60"/>
      <c r="I29" s="60"/>
      <c r="J29" s="60"/>
      <c r="L29" s="4"/>
    </row>
    <row r="30" spans="1:12" s="4" customFormat="1" ht="19" customHeight="1" x14ac:dyDescent="0.3">
      <c r="A30" s="7" t="s">
        <v>92</v>
      </c>
      <c r="B30" s="2"/>
      <c r="D30" s="75">
        <f>D19-D28</f>
        <v>451631</v>
      </c>
      <c r="E30" s="13"/>
      <c r="F30" s="76">
        <f>F19-F28</f>
        <v>70296</v>
      </c>
      <c r="H30" s="75">
        <f>H19-H28</f>
        <v>399183</v>
      </c>
      <c r="I30" s="13"/>
      <c r="J30" s="75">
        <f>J19-J28</f>
        <v>71764</v>
      </c>
    </row>
    <row r="31" spans="1:12" s="4" customFormat="1" ht="19" customHeight="1" x14ac:dyDescent="0.3">
      <c r="A31" s="4" t="s">
        <v>93</v>
      </c>
      <c r="B31" s="2"/>
      <c r="D31" s="32">
        <v>-220</v>
      </c>
      <c r="E31" s="32"/>
      <c r="F31" s="55">
        <v>-234</v>
      </c>
      <c r="H31" s="32">
        <v>-220</v>
      </c>
      <c r="I31" s="32"/>
      <c r="J31" s="32">
        <v>-234</v>
      </c>
    </row>
    <row r="32" spans="1:12" s="4" customFormat="1" ht="19" customHeight="1" x14ac:dyDescent="0.3">
      <c r="A32" s="4" t="s">
        <v>216</v>
      </c>
      <c r="B32" s="2"/>
      <c r="D32" s="32"/>
      <c r="E32" s="32"/>
      <c r="F32" s="55"/>
      <c r="H32" s="32"/>
      <c r="I32" s="32"/>
      <c r="J32" s="32"/>
    </row>
    <row r="33" spans="1:12" s="4" customFormat="1" ht="19" customHeight="1" x14ac:dyDescent="0.3">
      <c r="A33" s="4" t="s">
        <v>94</v>
      </c>
      <c r="B33" s="2"/>
      <c r="D33" s="64">
        <v>-27223</v>
      </c>
      <c r="E33" s="13"/>
      <c r="F33" s="65">
        <v>-13641</v>
      </c>
      <c r="H33" s="21">
        <v>0</v>
      </c>
      <c r="I33" s="26"/>
      <c r="J33" s="21">
        <v>0</v>
      </c>
    </row>
    <row r="34" spans="1:12" s="4" customFormat="1" ht="19" customHeight="1" x14ac:dyDescent="0.3">
      <c r="A34" s="7" t="s">
        <v>95</v>
      </c>
      <c r="B34" s="2"/>
      <c r="D34" s="77">
        <f>D30+D31+D33</f>
        <v>424188</v>
      </c>
      <c r="E34" s="13"/>
      <c r="F34" s="78">
        <f>F30+F31+F33</f>
        <v>56421</v>
      </c>
      <c r="H34" s="77">
        <f>H30+H31+H33</f>
        <v>398963</v>
      </c>
      <c r="I34" s="13"/>
      <c r="J34" s="77">
        <f>J30+J31+J33</f>
        <v>71530</v>
      </c>
    </row>
    <row r="35" spans="1:12" s="4" customFormat="1" ht="19" customHeight="1" x14ac:dyDescent="0.3">
      <c r="A35" s="4" t="s">
        <v>96</v>
      </c>
      <c r="B35" s="2"/>
      <c r="D35" s="66">
        <v>88797</v>
      </c>
      <c r="E35" s="13"/>
      <c r="F35" s="67">
        <v>13645</v>
      </c>
      <c r="H35" s="66">
        <v>88797</v>
      </c>
      <c r="I35" s="13"/>
      <c r="J35" s="66">
        <v>13645</v>
      </c>
    </row>
    <row r="36" spans="1:12" s="4" customFormat="1" ht="19" customHeight="1" thickBot="1" x14ac:dyDescent="0.35">
      <c r="A36" s="7" t="s">
        <v>97</v>
      </c>
      <c r="B36" s="2"/>
      <c r="D36" s="79">
        <f>D34-D35</f>
        <v>335391</v>
      </c>
      <c r="E36" s="16"/>
      <c r="F36" s="80">
        <f>F34-F35</f>
        <v>42776</v>
      </c>
      <c r="H36" s="79">
        <f>H34-H35</f>
        <v>310166</v>
      </c>
      <c r="I36" s="16"/>
      <c r="J36" s="79">
        <f>J34-J35</f>
        <v>57885</v>
      </c>
    </row>
    <row r="37" spans="1:12" s="58" customFormat="1" ht="16" customHeight="1" thickTop="1" x14ac:dyDescent="0.3">
      <c r="B37" s="59"/>
      <c r="D37" s="60"/>
      <c r="E37" s="60"/>
      <c r="F37" s="61"/>
      <c r="H37" s="60"/>
      <c r="I37" s="60"/>
      <c r="J37" s="60"/>
      <c r="L37" s="4"/>
    </row>
    <row r="38" spans="1:12" s="4" customFormat="1" ht="19" customHeight="1" x14ac:dyDescent="0.3">
      <c r="A38" s="7" t="s">
        <v>98</v>
      </c>
      <c r="B38" s="2"/>
      <c r="D38" s="68"/>
      <c r="E38" s="16"/>
      <c r="F38" s="69"/>
      <c r="H38" s="68"/>
      <c r="I38" s="16"/>
      <c r="J38" s="68"/>
    </row>
    <row r="39" spans="1:12" s="4" customFormat="1" ht="19" customHeight="1" x14ac:dyDescent="0.3">
      <c r="A39" s="4" t="s">
        <v>99</v>
      </c>
      <c r="B39" s="2"/>
      <c r="D39" s="13"/>
      <c r="E39" s="13"/>
      <c r="F39" s="55"/>
      <c r="H39" s="13"/>
      <c r="I39" s="13"/>
      <c r="J39" s="13"/>
    </row>
    <row r="40" spans="1:12" s="4" customFormat="1" ht="19" customHeight="1" x14ac:dyDescent="0.3">
      <c r="A40" s="4" t="s">
        <v>100</v>
      </c>
      <c r="B40" s="2"/>
      <c r="D40" s="40">
        <v>0</v>
      </c>
      <c r="E40" s="55"/>
      <c r="F40" s="40">
        <v>0</v>
      </c>
      <c r="G40" s="55"/>
      <c r="H40" s="40">
        <v>0</v>
      </c>
      <c r="I40" s="55"/>
      <c r="J40" s="40">
        <v>0</v>
      </c>
    </row>
    <row r="41" spans="1:12" s="4" customFormat="1" ht="19" customHeight="1" thickBot="1" x14ac:dyDescent="0.35">
      <c r="A41" s="7" t="s">
        <v>101</v>
      </c>
      <c r="B41" s="2"/>
      <c r="D41" s="219">
        <f>D40+D36</f>
        <v>335391</v>
      </c>
      <c r="E41" s="50"/>
      <c r="F41" s="80">
        <f>F40+F36</f>
        <v>42776</v>
      </c>
      <c r="G41" s="50"/>
      <c r="H41" s="219">
        <f>H40+H36</f>
        <v>310166</v>
      </c>
      <c r="I41" s="50"/>
      <c r="J41" s="80">
        <f>J40+J36</f>
        <v>57885</v>
      </c>
    </row>
    <row r="42" spans="1:12" s="4" customFormat="1" ht="16" customHeight="1" thickTop="1" x14ac:dyDescent="0.3">
      <c r="A42" s="7"/>
      <c r="B42" s="2"/>
      <c r="D42" s="62"/>
      <c r="E42" s="16"/>
      <c r="F42" s="63"/>
      <c r="G42" s="16"/>
      <c r="H42" s="62"/>
      <c r="I42" s="16"/>
      <c r="J42" s="62"/>
    </row>
    <row r="43" spans="1:12" s="4" customFormat="1" ht="19" customHeight="1" x14ac:dyDescent="0.3">
      <c r="A43" s="7" t="s">
        <v>189</v>
      </c>
      <c r="B43" s="2"/>
      <c r="D43" s="16"/>
      <c r="E43" s="16"/>
      <c r="F43" s="50"/>
      <c r="H43" s="16"/>
      <c r="I43" s="16"/>
      <c r="J43" s="16"/>
    </row>
    <row r="44" spans="1:12" s="4" customFormat="1" ht="19" customHeight="1" x14ac:dyDescent="0.3">
      <c r="A44" s="4" t="s">
        <v>102</v>
      </c>
      <c r="B44" s="2"/>
      <c r="D44" s="220">
        <f>D41</f>
        <v>335391</v>
      </c>
      <c r="E44" s="55"/>
      <c r="F44" s="81">
        <f>F41</f>
        <v>42776</v>
      </c>
      <c r="G44" s="55"/>
      <c r="H44" s="220">
        <f>H41</f>
        <v>310166</v>
      </c>
      <c r="I44" s="55"/>
      <c r="J44" s="81">
        <f>J41</f>
        <v>57885</v>
      </c>
    </row>
    <row r="45" spans="1:12" s="4" customFormat="1" ht="19" customHeight="1" x14ac:dyDescent="0.3">
      <c r="A45" s="4" t="s">
        <v>103</v>
      </c>
      <c r="B45" s="2"/>
      <c r="D45" s="70">
        <v>0</v>
      </c>
      <c r="E45" s="13"/>
      <c r="F45" s="40">
        <v>0</v>
      </c>
      <c r="H45" s="70">
        <v>0</v>
      </c>
      <c r="I45" s="13"/>
      <c r="J45" s="40">
        <v>0</v>
      </c>
    </row>
    <row r="46" spans="1:12" s="4" customFormat="1" ht="19" customHeight="1" thickBot="1" x14ac:dyDescent="0.35">
      <c r="A46" s="7" t="s">
        <v>190</v>
      </c>
      <c r="B46" s="2"/>
      <c r="D46" s="219">
        <f>SUM(D44:D45)</f>
        <v>335391</v>
      </c>
      <c r="E46" s="50"/>
      <c r="F46" s="80">
        <f>SUM(F44:F45)</f>
        <v>42776</v>
      </c>
      <c r="G46" s="50"/>
      <c r="H46" s="219">
        <f>SUM(H44:H45)</f>
        <v>310166</v>
      </c>
      <c r="I46" s="50"/>
      <c r="J46" s="80">
        <f>SUM(J44:J45)</f>
        <v>57885</v>
      </c>
    </row>
    <row r="47" spans="1:12" s="58" customFormat="1" ht="16" customHeight="1" thickTop="1" x14ac:dyDescent="0.3">
      <c r="B47" s="59"/>
      <c r="D47" s="60"/>
      <c r="E47" s="60"/>
      <c r="F47" s="61"/>
      <c r="H47" s="60"/>
      <c r="I47" s="60"/>
      <c r="J47" s="60"/>
      <c r="L47" s="4"/>
    </row>
    <row r="48" spans="1:12" s="4" customFormat="1" ht="19" customHeight="1" thickBot="1" x14ac:dyDescent="0.35">
      <c r="A48" s="7" t="s">
        <v>104</v>
      </c>
      <c r="B48" s="2"/>
      <c r="D48" s="71">
        <v>0.16</v>
      </c>
      <c r="E48" s="72"/>
      <c r="F48" s="73">
        <v>0.02</v>
      </c>
      <c r="H48" s="71">
        <v>0.15</v>
      </c>
      <c r="I48" s="72"/>
      <c r="J48" s="71">
        <v>0.03</v>
      </c>
    </row>
    <row r="49" spans="12:12" ht="18" customHeight="1" thickTop="1" x14ac:dyDescent="0.3">
      <c r="L49" s="4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9:J9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5" firstPageNumber="5" fitToWidth="0" fitToHeight="2" orientation="portrait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5F1E3-8B74-4A2C-BAC4-638964AA18D0}">
  <dimension ref="A1:L49"/>
  <sheetViews>
    <sheetView topLeftCell="A43" zoomScale="130" zoomScaleNormal="130" zoomScaleSheetLayoutView="130" workbookViewId="0">
      <selection activeCell="A19" sqref="A19"/>
    </sheetView>
  </sheetViews>
  <sheetFormatPr defaultColWidth="9.1796875" defaultRowHeight="18" customHeight="1" x14ac:dyDescent="0.3"/>
  <cols>
    <col min="1" max="1" width="43" style="3" customWidth="1"/>
    <col min="2" max="2" width="8.1796875" style="2" customWidth="1"/>
    <col min="3" max="3" width="0.81640625" style="3" customWidth="1"/>
    <col min="4" max="4" width="12.6328125" style="3" customWidth="1"/>
    <col min="5" max="5" width="0.81640625" style="3" customWidth="1"/>
    <col min="6" max="6" width="12.6328125" style="74" customWidth="1"/>
    <col min="7" max="7" width="0.81640625" style="3" customWidth="1"/>
    <col min="8" max="8" width="12.6328125" style="3" customWidth="1"/>
    <col min="9" max="9" width="0.81640625" style="3" customWidth="1"/>
    <col min="10" max="10" width="12.6328125" style="3" customWidth="1"/>
    <col min="11" max="16384" width="9.1796875" style="3"/>
  </cols>
  <sheetData>
    <row r="1" spans="1:12" s="4" customFormat="1" ht="20" customHeight="1" x14ac:dyDescent="0.35">
      <c r="A1" s="1" t="s">
        <v>0</v>
      </c>
      <c r="B1" s="2"/>
      <c r="D1" s="16"/>
      <c r="E1" s="16"/>
      <c r="F1" s="50"/>
      <c r="H1" s="16"/>
      <c r="I1" s="16"/>
      <c r="J1" s="16"/>
    </row>
    <row r="2" spans="1:12" s="4" customFormat="1" ht="20" customHeight="1" x14ac:dyDescent="0.3">
      <c r="A2" s="5" t="s">
        <v>76</v>
      </c>
      <c r="B2" s="51"/>
      <c r="D2" s="16"/>
      <c r="E2" s="16"/>
      <c r="F2" s="50"/>
      <c r="H2" s="16"/>
      <c r="I2" s="16"/>
      <c r="J2" s="16"/>
    </row>
    <row r="3" spans="1:12" s="4" customFormat="1" ht="20" customHeight="1" x14ac:dyDescent="0.3">
      <c r="A3" s="7"/>
      <c r="B3" s="2"/>
      <c r="D3" s="16"/>
      <c r="E3" s="16"/>
      <c r="F3" s="50"/>
      <c r="H3" s="16"/>
      <c r="I3" s="16"/>
      <c r="J3" s="16"/>
    </row>
    <row r="4" spans="1:12" s="4" customFormat="1" ht="20" customHeight="1" x14ac:dyDescent="0.3">
      <c r="A4" s="5"/>
      <c r="B4" s="2"/>
      <c r="C4" s="3"/>
      <c r="D4" s="245" t="s">
        <v>2</v>
      </c>
      <c r="E4" s="245"/>
      <c r="F4" s="245"/>
      <c r="G4" s="6"/>
      <c r="H4" s="245" t="s">
        <v>3</v>
      </c>
      <c r="I4" s="245"/>
      <c r="J4" s="245"/>
    </row>
    <row r="5" spans="1:12" ht="20" customHeight="1" x14ac:dyDescent="0.3">
      <c r="A5" s="5"/>
      <c r="D5" s="245" t="s">
        <v>4</v>
      </c>
      <c r="E5" s="245"/>
      <c r="F5" s="245"/>
      <c r="G5" s="6"/>
      <c r="H5" s="245" t="s">
        <v>4</v>
      </c>
      <c r="I5" s="245"/>
      <c r="J5" s="245"/>
      <c r="L5" s="4"/>
    </row>
    <row r="6" spans="1:12" ht="20" customHeight="1" x14ac:dyDescent="0.3">
      <c r="A6" s="5"/>
      <c r="D6" s="242" t="s">
        <v>210</v>
      </c>
      <c r="E6" s="242"/>
      <c r="F6" s="242"/>
      <c r="G6" s="4"/>
      <c r="H6" s="242" t="s">
        <v>210</v>
      </c>
      <c r="I6" s="242"/>
      <c r="J6" s="242"/>
      <c r="L6" s="4"/>
    </row>
    <row r="7" spans="1:12" ht="20" customHeight="1" x14ac:dyDescent="0.3">
      <c r="A7" s="5"/>
      <c r="D7" s="242" t="s">
        <v>209</v>
      </c>
      <c r="E7" s="242"/>
      <c r="F7" s="242"/>
      <c r="G7" s="4"/>
      <c r="H7" s="242" t="s">
        <v>209</v>
      </c>
      <c r="I7" s="242"/>
      <c r="J7" s="242"/>
      <c r="L7" s="4"/>
    </row>
    <row r="8" spans="1:12" ht="20" customHeight="1" x14ac:dyDescent="0.3">
      <c r="B8" s="2" t="s">
        <v>7</v>
      </c>
      <c r="D8" s="10">
        <v>2026</v>
      </c>
      <c r="E8" s="10"/>
      <c r="F8" s="52">
        <v>2025</v>
      </c>
      <c r="G8" s="4"/>
      <c r="H8" s="10">
        <v>2026</v>
      </c>
      <c r="I8" s="10"/>
      <c r="J8" s="10">
        <v>2025</v>
      </c>
      <c r="L8" s="4"/>
    </row>
    <row r="9" spans="1:12" ht="20" customHeight="1" x14ac:dyDescent="0.3">
      <c r="A9" s="7"/>
      <c r="D9" s="246" t="s">
        <v>9</v>
      </c>
      <c r="E9" s="246"/>
      <c r="F9" s="246"/>
      <c r="G9" s="246"/>
      <c r="H9" s="246"/>
      <c r="I9" s="246"/>
      <c r="J9" s="246"/>
      <c r="L9" s="4"/>
    </row>
    <row r="10" spans="1:12" ht="19" customHeight="1" x14ac:dyDescent="0.3">
      <c r="A10" s="11" t="s">
        <v>77</v>
      </c>
      <c r="B10" s="2">
        <v>2</v>
      </c>
      <c r="C10" s="4"/>
      <c r="D10" s="53"/>
      <c r="E10" s="53"/>
      <c r="F10" s="54"/>
      <c r="G10" s="4"/>
      <c r="H10" s="53"/>
      <c r="I10" s="53"/>
      <c r="J10" s="53"/>
      <c r="L10" s="4"/>
    </row>
    <row r="11" spans="1:12" s="4" customFormat="1" ht="19" customHeight="1" x14ac:dyDescent="0.3">
      <c r="A11" s="4" t="s">
        <v>78</v>
      </c>
      <c r="B11" s="2">
        <v>6</v>
      </c>
      <c r="D11" s="32">
        <v>781935</v>
      </c>
      <c r="E11" s="32"/>
      <c r="F11" s="217">
        <v>44000</v>
      </c>
      <c r="G11" s="56"/>
      <c r="H11" s="32">
        <v>781935</v>
      </c>
      <c r="I11" s="56"/>
      <c r="J11" s="15">
        <v>44000</v>
      </c>
    </row>
    <row r="12" spans="1:12" s="4" customFormat="1" ht="19" customHeight="1" x14ac:dyDescent="0.3">
      <c r="A12" s="4" t="s">
        <v>79</v>
      </c>
      <c r="B12" s="2">
        <v>6</v>
      </c>
      <c r="D12" s="32">
        <v>348414</v>
      </c>
      <c r="E12" s="32"/>
      <c r="F12" s="55">
        <v>334776</v>
      </c>
      <c r="H12" s="32">
        <v>348414</v>
      </c>
      <c r="I12" s="32"/>
      <c r="J12" s="32">
        <v>334776</v>
      </c>
    </row>
    <row r="13" spans="1:12" s="4" customFormat="1" ht="19" hidden="1" customHeight="1" x14ac:dyDescent="0.3">
      <c r="A13" s="4" t="s">
        <v>178</v>
      </c>
      <c r="B13" s="2">
        <v>6</v>
      </c>
      <c r="D13" s="56"/>
      <c r="E13" s="26"/>
      <c r="F13" s="21"/>
      <c r="G13" s="26"/>
      <c r="H13" s="56"/>
      <c r="I13" s="26"/>
      <c r="J13" s="21"/>
    </row>
    <row r="14" spans="1:12" s="4" customFormat="1" ht="19" customHeight="1" x14ac:dyDescent="0.3">
      <c r="A14" s="4" t="s">
        <v>80</v>
      </c>
      <c r="B14" s="2">
        <v>6</v>
      </c>
      <c r="D14" s="32">
        <v>18114</v>
      </c>
      <c r="E14" s="32"/>
      <c r="F14" s="55">
        <v>20010</v>
      </c>
      <c r="H14" s="32">
        <v>18114</v>
      </c>
      <c r="I14" s="56"/>
      <c r="J14" s="20">
        <v>20010</v>
      </c>
    </row>
    <row r="15" spans="1:12" s="4" customFormat="1" ht="19" customHeight="1" x14ac:dyDescent="0.3">
      <c r="A15" s="4" t="s">
        <v>81</v>
      </c>
      <c r="B15" s="2">
        <v>5</v>
      </c>
      <c r="D15" s="32">
        <v>10381</v>
      </c>
      <c r="E15" s="32"/>
      <c r="F15" s="55">
        <v>11074</v>
      </c>
      <c r="H15" s="32">
        <v>10381</v>
      </c>
      <c r="I15" s="32"/>
      <c r="J15" s="32">
        <v>11074</v>
      </c>
    </row>
    <row r="16" spans="1:12" s="4" customFormat="1" ht="19" customHeight="1" x14ac:dyDescent="0.3">
      <c r="A16" s="4" t="s">
        <v>82</v>
      </c>
      <c r="B16" s="2">
        <v>10</v>
      </c>
      <c r="D16" s="32">
        <v>33644</v>
      </c>
      <c r="E16" s="32"/>
      <c r="F16" s="55">
        <v>34133</v>
      </c>
      <c r="H16" s="32">
        <v>33644</v>
      </c>
      <c r="I16" s="32"/>
      <c r="J16" s="32">
        <v>34133</v>
      </c>
    </row>
    <row r="17" spans="1:12" s="4" customFormat="1" ht="19" customHeight="1" x14ac:dyDescent="0.3">
      <c r="A17" s="4" t="s">
        <v>83</v>
      </c>
      <c r="B17" s="2"/>
      <c r="D17" s="32">
        <v>6548</v>
      </c>
      <c r="E17" s="32"/>
      <c r="F17" s="55">
        <v>1559</v>
      </c>
      <c r="H17" s="32">
        <v>6548</v>
      </c>
      <c r="I17" s="32"/>
      <c r="J17" s="32">
        <v>1559</v>
      </c>
    </row>
    <row r="18" spans="1:12" s="4" customFormat="1" ht="19" customHeight="1" x14ac:dyDescent="0.3">
      <c r="A18" s="4" t="s">
        <v>84</v>
      </c>
      <c r="B18" s="2"/>
      <c r="D18" s="32">
        <v>20420</v>
      </c>
      <c r="E18" s="32"/>
      <c r="F18" s="55">
        <v>22543</v>
      </c>
      <c r="H18" s="32">
        <v>21629</v>
      </c>
      <c r="I18" s="32"/>
      <c r="J18" s="32">
        <v>23628</v>
      </c>
    </row>
    <row r="19" spans="1:12" s="4" customFormat="1" ht="19" customHeight="1" x14ac:dyDescent="0.3">
      <c r="A19" s="7" t="s">
        <v>85</v>
      </c>
      <c r="B19" s="2"/>
      <c r="D19" s="44">
        <f>SUM(D11:D18)</f>
        <v>1219456</v>
      </c>
      <c r="E19" s="57"/>
      <c r="F19" s="218">
        <f>SUM(F11:F18)</f>
        <v>468095</v>
      </c>
      <c r="H19" s="44">
        <f>SUM(H11:H18)</f>
        <v>1220665</v>
      </c>
      <c r="I19" s="57"/>
      <c r="J19" s="44">
        <f>SUM(J11:J18)</f>
        <v>469180</v>
      </c>
    </row>
    <row r="20" spans="1:12" s="58" customFormat="1" ht="16" customHeight="1" x14ac:dyDescent="0.3">
      <c r="B20" s="59"/>
      <c r="D20" s="60"/>
      <c r="E20" s="60"/>
      <c r="F20" s="61"/>
      <c r="H20" s="60"/>
      <c r="I20" s="60"/>
      <c r="J20" s="60"/>
      <c r="L20" s="4"/>
    </row>
    <row r="21" spans="1:12" s="4" customFormat="1" ht="19" customHeight="1" x14ac:dyDescent="0.3">
      <c r="A21" s="11" t="s">
        <v>86</v>
      </c>
      <c r="B21" s="2"/>
      <c r="D21" s="13"/>
      <c r="E21" s="13"/>
      <c r="F21" s="55"/>
      <c r="H21" s="13"/>
      <c r="I21" s="13"/>
      <c r="J21" s="13"/>
    </row>
    <row r="22" spans="1:12" s="4" customFormat="1" ht="19" customHeight="1" x14ac:dyDescent="0.3">
      <c r="A22" s="4" t="s">
        <v>87</v>
      </c>
      <c r="B22" s="2"/>
      <c r="D22" s="32">
        <v>384414</v>
      </c>
      <c r="E22" s="32"/>
      <c r="F22" s="15">
        <v>932</v>
      </c>
      <c r="G22" s="56"/>
      <c r="H22" s="32">
        <v>384414</v>
      </c>
      <c r="I22" s="56"/>
      <c r="J22" s="15">
        <v>932</v>
      </c>
    </row>
    <row r="23" spans="1:12" s="4" customFormat="1" ht="19" customHeight="1" x14ac:dyDescent="0.3">
      <c r="A23" s="4" t="s">
        <v>88</v>
      </c>
      <c r="B23" s="2">
        <v>2</v>
      </c>
      <c r="D23" s="32">
        <v>178604</v>
      </c>
      <c r="E23" s="32"/>
      <c r="F23" s="55">
        <v>163154</v>
      </c>
      <c r="H23" s="32">
        <v>178604</v>
      </c>
      <c r="I23" s="32"/>
      <c r="J23" s="32">
        <v>163154</v>
      </c>
    </row>
    <row r="24" spans="1:12" s="4" customFormat="1" ht="19" hidden="1" customHeight="1" x14ac:dyDescent="0.3">
      <c r="A24" s="4" t="s">
        <v>179</v>
      </c>
      <c r="B24" s="2"/>
      <c r="D24" s="56"/>
      <c r="E24" s="32"/>
      <c r="F24" s="21"/>
      <c r="H24" s="56"/>
      <c r="I24" s="32"/>
      <c r="J24" s="21"/>
    </row>
    <row r="25" spans="1:12" s="4" customFormat="1" ht="19" customHeight="1" x14ac:dyDescent="0.3">
      <c r="A25" s="4" t="s">
        <v>89</v>
      </c>
      <c r="B25" s="2"/>
      <c r="D25" s="32">
        <v>27291</v>
      </c>
      <c r="E25" s="32"/>
      <c r="F25" s="55">
        <v>9378</v>
      </c>
      <c r="H25" s="32">
        <v>27291</v>
      </c>
      <c r="I25" s="32"/>
      <c r="J25" s="32">
        <v>9378</v>
      </c>
    </row>
    <row r="26" spans="1:12" s="4" customFormat="1" ht="19" customHeight="1" x14ac:dyDescent="0.3">
      <c r="A26" s="4" t="s">
        <v>90</v>
      </c>
      <c r="B26" s="2">
        <v>2</v>
      </c>
      <c r="D26" s="32">
        <v>106937</v>
      </c>
      <c r="E26" s="32"/>
      <c r="F26" s="55">
        <v>114909</v>
      </c>
      <c r="H26" s="32">
        <v>106737</v>
      </c>
      <c r="I26" s="32"/>
      <c r="J26" s="32">
        <v>113439</v>
      </c>
    </row>
    <row r="27" spans="1:12" s="4" customFormat="1" ht="19" customHeight="1" x14ac:dyDescent="0.3">
      <c r="A27" s="4" t="s">
        <v>207</v>
      </c>
      <c r="B27" s="2">
        <v>4</v>
      </c>
      <c r="D27" s="21">
        <v>0</v>
      </c>
      <c r="E27" s="32"/>
      <c r="F27" s="21">
        <v>0</v>
      </c>
      <c r="H27" s="32">
        <v>70894</v>
      </c>
      <c r="I27" s="32"/>
      <c r="J27" s="21">
        <v>0</v>
      </c>
    </row>
    <row r="28" spans="1:12" s="4" customFormat="1" ht="19" customHeight="1" x14ac:dyDescent="0.3">
      <c r="A28" s="7" t="s">
        <v>91</v>
      </c>
      <c r="B28" s="2"/>
      <c r="D28" s="44">
        <f>SUM(D22:D27)</f>
        <v>697246</v>
      </c>
      <c r="E28" s="16"/>
      <c r="F28" s="44">
        <f>SUM(F22:F27)</f>
        <v>288373</v>
      </c>
      <c r="H28" s="44">
        <f>SUM(H22:H27)</f>
        <v>767940</v>
      </c>
      <c r="I28" s="16"/>
      <c r="J28" s="44">
        <f>SUM(J22:J27)</f>
        <v>286903</v>
      </c>
    </row>
    <row r="29" spans="1:12" s="58" customFormat="1" ht="16" customHeight="1" x14ac:dyDescent="0.3">
      <c r="B29" s="59"/>
      <c r="D29" s="60"/>
      <c r="E29" s="60"/>
      <c r="F29" s="61"/>
      <c r="H29" s="60"/>
      <c r="I29" s="60"/>
      <c r="J29" s="60"/>
      <c r="L29" s="4"/>
    </row>
    <row r="30" spans="1:12" s="4" customFormat="1" ht="19" customHeight="1" x14ac:dyDescent="0.3">
      <c r="A30" s="7" t="s">
        <v>92</v>
      </c>
      <c r="B30" s="2"/>
      <c r="D30" s="75">
        <f>D19-D28</f>
        <v>522210</v>
      </c>
      <c r="E30" s="13"/>
      <c r="F30" s="76">
        <f>F19-F28</f>
        <v>179722</v>
      </c>
      <c r="H30" s="75">
        <f>H19-H28</f>
        <v>452725</v>
      </c>
      <c r="I30" s="13"/>
      <c r="J30" s="75">
        <f>J19-J28</f>
        <v>182277</v>
      </c>
    </row>
    <row r="31" spans="1:12" s="4" customFormat="1" ht="19" customHeight="1" x14ac:dyDescent="0.3">
      <c r="A31" s="4" t="s">
        <v>93</v>
      </c>
      <c r="B31" s="2"/>
      <c r="D31" s="32">
        <v>-385</v>
      </c>
      <c r="E31" s="32"/>
      <c r="F31" s="55">
        <v>-401</v>
      </c>
      <c r="H31" s="32">
        <v>-385</v>
      </c>
      <c r="I31" s="32"/>
      <c r="J31" s="32">
        <v>-401</v>
      </c>
    </row>
    <row r="32" spans="1:12" s="4" customFormat="1" ht="19" customHeight="1" x14ac:dyDescent="0.3">
      <c r="A32" s="4" t="s">
        <v>216</v>
      </c>
      <c r="B32" s="2"/>
      <c r="D32" s="32"/>
      <c r="E32" s="32"/>
      <c r="F32" s="55"/>
      <c r="H32" s="32"/>
      <c r="I32" s="32"/>
      <c r="J32" s="32"/>
    </row>
    <row r="33" spans="1:12" s="4" customFormat="1" ht="19" customHeight="1" x14ac:dyDescent="0.3">
      <c r="A33" s="4" t="s">
        <v>94</v>
      </c>
      <c r="B33" s="2">
        <v>4</v>
      </c>
      <c r="D33" s="64">
        <v>-24361</v>
      </c>
      <c r="E33" s="13"/>
      <c r="F33" s="65">
        <v>-9842</v>
      </c>
      <c r="H33" s="21">
        <v>0</v>
      </c>
      <c r="I33" s="26"/>
      <c r="J33" s="21">
        <v>0</v>
      </c>
    </row>
    <row r="34" spans="1:12" s="4" customFormat="1" ht="19" customHeight="1" x14ac:dyDescent="0.3">
      <c r="A34" s="7" t="s">
        <v>95</v>
      </c>
      <c r="B34" s="2"/>
      <c r="D34" s="77">
        <f>D30+D31+D33</f>
        <v>497464</v>
      </c>
      <c r="E34" s="13"/>
      <c r="F34" s="78">
        <f>F30+F31+F33</f>
        <v>169479</v>
      </c>
      <c r="H34" s="77">
        <f>H30+H31+H33</f>
        <v>452340</v>
      </c>
      <c r="I34" s="13"/>
      <c r="J34" s="77">
        <f>J30+J31+J33</f>
        <v>181876</v>
      </c>
    </row>
    <row r="35" spans="1:12" s="4" customFormat="1" ht="19" customHeight="1" x14ac:dyDescent="0.3">
      <c r="A35" s="4" t="s">
        <v>96</v>
      </c>
      <c r="B35" s="2"/>
      <c r="D35" s="66">
        <v>100766</v>
      </c>
      <c r="E35" s="13"/>
      <c r="F35" s="67">
        <v>35172</v>
      </c>
      <c r="H35" s="66">
        <v>100766</v>
      </c>
      <c r="I35" s="13"/>
      <c r="J35" s="66">
        <v>35172</v>
      </c>
    </row>
    <row r="36" spans="1:12" s="4" customFormat="1" ht="19" customHeight="1" thickBot="1" x14ac:dyDescent="0.35">
      <c r="A36" s="7" t="s">
        <v>97</v>
      </c>
      <c r="B36" s="2"/>
      <c r="D36" s="79">
        <f>D34-D35</f>
        <v>396698</v>
      </c>
      <c r="E36" s="16"/>
      <c r="F36" s="80">
        <f>F34-F35</f>
        <v>134307</v>
      </c>
      <c r="H36" s="79">
        <f>H34-H35</f>
        <v>351574</v>
      </c>
      <c r="I36" s="16"/>
      <c r="J36" s="79">
        <f>J34-J35</f>
        <v>146704</v>
      </c>
    </row>
    <row r="37" spans="1:12" s="58" customFormat="1" ht="16" customHeight="1" thickTop="1" x14ac:dyDescent="0.3">
      <c r="B37" s="59"/>
      <c r="D37" s="60"/>
      <c r="E37" s="60"/>
      <c r="F37" s="61"/>
      <c r="H37" s="60"/>
      <c r="I37" s="60"/>
      <c r="J37" s="60"/>
      <c r="L37" s="4"/>
    </row>
    <row r="38" spans="1:12" s="4" customFormat="1" ht="19" customHeight="1" x14ac:dyDescent="0.3">
      <c r="A38" s="7" t="s">
        <v>98</v>
      </c>
      <c r="B38" s="2"/>
      <c r="D38" s="68"/>
      <c r="E38" s="16"/>
      <c r="F38" s="69"/>
      <c r="H38" s="68"/>
      <c r="I38" s="16"/>
      <c r="J38" s="68"/>
    </row>
    <row r="39" spans="1:12" s="4" customFormat="1" ht="19" customHeight="1" x14ac:dyDescent="0.3">
      <c r="A39" s="4" t="s">
        <v>99</v>
      </c>
      <c r="B39" s="2"/>
      <c r="D39" s="13"/>
      <c r="E39" s="13"/>
      <c r="F39" s="55"/>
      <c r="H39" s="13"/>
      <c r="I39" s="13"/>
      <c r="J39" s="13"/>
    </row>
    <row r="40" spans="1:12" s="4" customFormat="1" ht="19" customHeight="1" x14ac:dyDescent="0.3">
      <c r="A40" s="4" t="s">
        <v>100</v>
      </c>
      <c r="B40" s="2"/>
      <c r="D40" s="40">
        <v>0</v>
      </c>
      <c r="E40" s="55"/>
      <c r="F40" s="40">
        <v>0</v>
      </c>
      <c r="G40" s="55"/>
      <c r="H40" s="40">
        <v>0</v>
      </c>
      <c r="I40" s="55"/>
      <c r="J40" s="40">
        <v>0</v>
      </c>
    </row>
    <row r="41" spans="1:12" s="4" customFormat="1" ht="19" customHeight="1" thickBot="1" x14ac:dyDescent="0.35">
      <c r="A41" s="7" t="s">
        <v>101</v>
      </c>
      <c r="B41" s="2"/>
      <c r="D41" s="219">
        <f>D40+D36</f>
        <v>396698</v>
      </c>
      <c r="E41" s="50"/>
      <c r="F41" s="80">
        <f>F40+F36</f>
        <v>134307</v>
      </c>
      <c r="G41" s="50"/>
      <c r="H41" s="219">
        <f>H40+H36</f>
        <v>351574</v>
      </c>
      <c r="I41" s="50"/>
      <c r="J41" s="80">
        <f>J40+J36</f>
        <v>146704</v>
      </c>
    </row>
    <row r="42" spans="1:12" s="4" customFormat="1" ht="16" customHeight="1" thickTop="1" x14ac:dyDescent="0.3">
      <c r="A42" s="7"/>
      <c r="B42" s="2"/>
      <c r="D42" s="62"/>
      <c r="E42" s="16"/>
      <c r="F42" s="63"/>
      <c r="G42" s="16"/>
      <c r="H42" s="62"/>
      <c r="I42" s="16"/>
      <c r="J42" s="62"/>
    </row>
    <row r="43" spans="1:12" s="4" customFormat="1" ht="19" customHeight="1" x14ac:dyDescent="0.3">
      <c r="A43" s="7" t="s">
        <v>189</v>
      </c>
      <c r="B43" s="2"/>
      <c r="D43" s="16"/>
      <c r="E43" s="16"/>
      <c r="F43" s="50"/>
      <c r="H43" s="16"/>
      <c r="I43" s="16"/>
      <c r="J43" s="16"/>
    </row>
    <row r="44" spans="1:12" s="4" customFormat="1" ht="19" customHeight="1" x14ac:dyDescent="0.3">
      <c r="A44" s="4" t="s">
        <v>102</v>
      </c>
      <c r="B44" s="2"/>
      <c r="D44" s="220">
        <f>D41</f>
        <v>396698</v>
      </c>
      <c r="E44" s="55"/>
      <c r="F44" s="81">
        <f>F41</f>
        <v>134307</v>
      </c>
      <c r="G44" s="55"/>
      <c r="H44" s="220">
        <f>H41</f>
        <v>351574</v>
      </c>
      <c r="I44" s="55"/>
      <c r="J44" s="81">
        <f>J41</f>
        <v>146704</v>
      </c>
    </row>
    <row r="45" spans="1:12" s="4" customFormat="1" ht="19" customHeight="1" x14ac:dyDescent="0.3">
      <c r="A45" s="4" t="s">
        <v>103</v>
      </c>
      <c r="B45" s="2"/>
      <c r="D45" s="70">
        <v>0</v>
      </c>
      <c r="E45" s="13"/>
      <c r="F45" s="40">
        <v>0</v>
      </c>
      <c r="H45" s="70">
        <v>0</v>
      </c>
      <c r="I45" s="13"/>
      <c r="J45" s="40">
        <v>0</v>
      </c>
    </row>
    <row r="46" spans="1:12" s="4" customFormat="1" ht="19" customHeight="1" thickBot="1" x14ac:dyDescent="0.35">
      <c r="A46" s="7" t="s">
        <v>190</v>
      </c>
      <c r="B46" s="2"/>
      <c r="D46" s="219">
        <f>SUM(D44:D45)</f>
        <v>396698</v>
      </c>
      <c r="E46" s="50"/>
      <c r="F46" s="80">
        <f>SUM(F44:F45)</f>
        <v>134307</v>
      </c>
      <c r="G46" s="50"/>
      <c r="H46" s="219">
        <f>SUM(H44:H45)</f>
        <v>351574</v>
      </c>
      <c r="I46" s="50"/>
      <c r="J46" s="80">
        <f>SUM(J44:J45)</f>
        <v>146704</v>
      </c>
    </row>
    <row r="47" spans="1:12" s="58" customFormat="1" ht="16" customHeight="1" thickTop="1" x14ac:dyDescent="0.3">
      <c r="B47" s="59"/>
      <c r="D47" s="60"/>
      <c r="E47" s="60"/>
      <c r="F47" s="61"/>
      <c r="H47" s="60"/>
      <c r="I47" s="60"/>
      <c r="J47" s="60"/>
      <c r="L47" s="4"/>
    </row>
    <row r="48" spans="1:12" s="4" customFormat="1" ht="19" customHeight="1" thickBot="1" x14ac:dyDescent="0.35">
      <c r="A48" s="7" t="s">
        <v>104</v>
      </c>
      <c r="B48" s="2"/>
      <c r="D48" s="71">
        <v>0.19</v>
      </c>
      <c r="E48" s="72"/>
      <c r="F48" s="73">
        <v>7.0000000000000007E-2</v>
      </c>
      <c r="H48" s="71">
        <v>0.17</v>
      </c>
      <c r="I48" s="72"/>
      <c r="J48" s="71">
        <v>7.0000000000000007E-2</v>
      </c>
    </row>
    <row r="49" spans="12:12" ht="18" customHeight="1" thickTop="1" x14ac:dyDescent="0.3">
      <c r="L49" s="4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6" fitToWidth="0" fitToHeight="2" orientation="portrait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02052-A128-41F2-9AC8-2F3681E15AA1}">
  <dimension ref="A1:V32"/>
  <sheetViews>
    <sheetView topLeftCell="A27" zoomScale="85" zoomScaleNormal="85" zoomScaleSheetLayoutView="85" workbookViewId="0">
      <selection activeCell="A19" sqref="A19"/>
    </sheetView>
  </sheetViews>
  <sheetFormatPr defaultColWidth="9.1796875" defaultRowHeight="19.5" customHeight="1" x14ac:dyDescent="0.3"/>
  <cols>
    <col min="1" max="1" width="56.1796875" style="3" customWidth="1"/>
    <col min="2" max="2" width="5.54296875" style="3" customWidth="1"/>
    <col min="3" max="3" width="0.81640625" style="3" customWidth="1"/>
    <col min="4" max="4" width="12.81640625" style="3" customWidth="1"/>
    <col min="5" max="5" width="0.81640625" style="3" customWidth="1"/>
    <col min="6" max="6" width="12.81640625" style="3" customWidth="1"/>
    <col min="7" max="7" width="0.81640625" style="3" hidden="1" customWidth="1"/>
    <col min="8" max="8" width="12.81640625" style="3" hidden="1" customWidth="1"/>
    <col min="9" max="9" width="0.81640625" style="3" customWidth="1"/>
    <col min="10" max="10" width="12.81640625" style="3" customWidth="1"/>
    <col min="11" max="11" width="0.81640625" style="3" customWidth="1"/>
    <col min="12" max="12" width="12.81640625" style="3" hidden="1" customWidth="1"/>
    <col min="13" max="13" width="0.81640625" style="3" hidden="1" customWidth="1"/>
    <col min="14" max="14" width="12.81640625" style="3" customWidth="1"/>
    <col min="15" max="15" width="0.81640625" style="3" hidden="1" customWidth="1"/>
    <col min="16" max="16" width="12.81640625" style="3" hidden="1" customWidth="1"/>
    <col min="17" max="17" width="0.81640625" style="3" customWidth="1"/>
    <col min="18" max="18" width="12.81640625" style="3" customWidth="1"/>
    <col min="19" max="19" width="0.81640625" style="3" customWidth="1"/>
    <col min="20" max="20" width="12.81640625" style="3" customWidth="1"/>
    <col min="21" max="21" width="0.81640625" style="3" customWidth="1"/>
    <col min="22" max="22" width="12.81640625" style="3" customWidth="1"/>
    <col min="23" max="16384" width="9.1796875" style="3"/>
  </cols>
  <sheetData>
    <row r="1" spans="1:22" ht="20" customHeight="1" x14ac:dyDescent="0.35">
      <c r="A1" s="1" t="s">
        <v>0</v>
      </c>
      <c r="R1" s="82"/>
      <c r="T1" s="82"/>
      <c r="V1" s="82"/>
    </row>
    <row r="2" spans="1:22" ht="20" customHeight="1" x14ac:dyDescent="0.3">
      <c r="A2" s="5" t="s">
        <v>105</v>
      </c>
      <c r="R2" s="82"/>
      <c r="T2" s="82"/>
      <c r="V2" s="82"/>
    </row>
    <row r="3" spans="1:22" ht="20" customHeight="1" x14ac:dyDescent="0.3">
      <c r="A3" s="5"/>
    </row>
    <row r="4" spans="1:22" ht="20" customHeight="1" x14ac:dyDescent="0.3">
      <c r="A4" s="5"/>
      <c r="C4" s="7"/>
      <c r="D4" s="245" t="s">
        <v>106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20" customHeight="1" x14ac:dyDescent="0.3">
      <c r="A5" s="7"/>
      <c r="C5" s="83"/>
      <c r="D5" s="83"/>
      <c r="F5" s="10"/>
      <c r="H5" s="10"/>
      <c r="J5" s="251" t="s">
        <v>68</v>
      </c>
      <c r="K5" s="251"/>
      <c r="L5" s="251"/>
      <c r="M5" s="251"/>
      <c r="N5" s="251"/>
      <c r="O5" s="83"/>
      <c r="P5" s="83"/>
      <c r="R5" s="83"/>
      <c r="S5" s="83"/>
      <c r="T5" s="83"/>
      <c r="U5" s="83"/>
      <c r="V5" s="83"/>
    </row>
    <row r="6" spans="1:22" ht="20" customHeight="1" x14ac:dyDescent="0.3">
      <c r="A6" s="83"/>
      <c r="C6" s="83"/>
      <c r="D6" s="83"/>
      <c r="F6" s="10"/>
      <c r="H6" s="10"/>
      <c r="I6" s="83"/>
      <c r="J6" s="83"/>
      <c r="K6" s="83"/>
      <c r="L6" s="83"/>
      <c r="M6" s="83"/>
      <c r="N6" s="83"/>
      <c r="O6" s="83"/>
      <c r="P6" s="83"/>
      <c r="R6" s="84" t="s">
        <v>107</v>
      </c>
      <c r="S6" s="83"/>
      <c r="T6" s="83"/>
      <c r="U6" s="83"/>
      <c r="V6" s="83"/>
    </row>
    <row r="7" spans="1:22" ht="20" customHeight="1" x14ac:dyDescent="0.3">
      <c r="A7" s="83"/>
      <c r="B7" s="83"/>
      <c r="C7" s="34"/>
      <c r="D7" s="83" t="s">
        <v>108</v>
      </c>
      <c r="F7" s="10" t="s">
        <v>109</v>
      </c>
      <c r="H7" s="10" t="s">
        <v>109</v>
      </c>
      <c r="I7" s="83"/>
      <c r="J7" s="83"/>
      <c r="K7" s="83"/>
      <c r="L7" s="83"/>
      <c r="M7" s="83"/>
      <c r="N7" s="83"/>
      <c r="O7" s="83"/>
      <c r="P7" s="83"/>
      <c r="R7" s="84" t="s">
        <v>110</v>
      </c>
      <c r="S7" s="83"/>
      <c r="T7" s="83" t="s">
        <v>111</v>
      </c>
      <c r="U7" s="83"/>
      <c r="V7" s="83"/>
    </row>
    <row r="8" spans="1:22" ht="20" customHeight="1" x14ac:dyDescent="0.3">
      <c r="A8" s="83"/>
      <c r="B8" s="83"/>
      <c r="C8" s="2"/>
      <c r="D8" s="10" t="s">
        <v>112</v>
      </c>
      <c r="E8" s="83"/>
      <c r="F8" s="10" t="s">
        <v>113</v>
      </c>
      <c r="G8" s="83"/>
      <c r="H8" s="10" t="s">
        <v>113</v>
      </c>
      <c r="I8" s="83"/>
      <c r="J8" s="83"/>
      <c r="K8" s="83"/>
      <c r="L8" s="10" t="s">
        <v>66</v>
      </c>
      <c r="M8" s="83"/>
      <c r="N8" s="83"/>
      <c r="O8" s="83"/>
      <c r="P8" s="10" t="s">
        <v>114</v>
      </c>
      <c r="Q8" s="83"/>
      <c r="R8" s="84" t="s">
        <v>115</v>
      </c>
      <c r="S8" s="83"/>
      <c r="T8" s="83" t="s">
        <v>116</v>
      </c>
      <c r="U8" s="83"/>
      <c r="V8" s="83" t="s">
        <v>117</v>
      </c>
    </row>
    <row r="9" spans="1:22" ht="20" customHeight="1" x14ac:dyDescent="0.3">
      <c r="A9" s="83"/>
      <c r="B9" s="2" t="s">
        <v>7</v>
      </c>
      <c r="C9" s="85"/>
      <c r="D9" s="83" t="s">
        <v>118</v>
      </c>
      <c r="E9" s="83"/>
      <c r="F9" s="83" t="s">
        <v>119</v>
      </c>
      <c r="G9" s="83"/>
      <c r="H9" s="10" t="s">
        <v>120</v>
      </c>
      <c r="I9" s="83"/>
      <c r="J9" s="83" t="s">
        <v>121</v>
      </c>
      <c r="K9" s="83"/>
      <c r="L9" s="10" t="s">
        <v>122</v>
      </c>
      <c r="M9" s="83"/>
      <c r="N9" s="83" t="s">
        <v>123</v>
      </c>
      <c r="O9" s="83"/>
      <c r="P9" s="10" t="s">
        <v>124</v>
      </c>
      <c r="Q9" s="83"/>
      <c r="R9" s="84" t="s">
        <v>125</v>
      </c>
      <c r="S9" s="83"/>
      <c r="T9" s="83" t="s">
        <v>126</v>
      </c>
      <c r="U9" s="83"/>
      <c r="V9" s="83" t="s">
        <v>127</v>
      </c>
    </row>
    <row r="10" spans="1:22" ht="20" customHeight="1" x14ac:dyDescent="0.3">
      <c r="A10" s="83"/>
      <c r="B10" s="7"/>
      <c r="C10" s="86"/>
      <c r="D10" s="246" t="s">
        <v>9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</row>
    <row r="11" spans="1:22" ht="20" customHeight="1" x14ac:dyDescent="0.3">
      <c r="A11" s="87" t="s">
        <v>211</v>
      </c>
      <c r="B11" s="7"/>
      <c r="C11" s="86"/>
      <c r="D11" s="88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2"/>
      <c r="P11" s="89"/>
      <c r="Q11" s="2"/>
      <c r="R11" s="90"/>
      <c r="S11" s="2"/>
      <c r="T11" s="91"/>
      <c r="U11" s="2"/>
      <c r="V11" s="92"/>
    </row>
    <row r="12" spans="1:22" ht="20" customHeight="1" x14ac:dyDescent="0.3">
      <c r="A12" s="7" t="s">
        <v>188</v>
      </c>
      <c r="B12" s="7"/>
      <c r="C12" s="86"/>
      <c r="D12" s="93">
        <v>2048255</v>
      </c>
      <c r="E12" s="7"/>
      <c r="F12" s="85">
        <v>283564</v>
      </c>
      <c r="G12" s="7"/>
      <c r="H12" s="94"/>
      <c r="I12" s="7"/>
      <c r="J12" s="85">
        <v>204825</v>
      </c>
      <c r="K12" s="57"/>
      <c r="L12" s="94"/>
      <c r="M12" s="57"/>
      <c r="N12" s="85">
        <v>1232970</v>
      </c>
      <c r="O12" s="85"/>
      <c r="P12" s="94">
        <v>0</v>
      </c>
      <c r="Q12" s="7"/>
      <c r="R12" s="117">
        <f>SUM(D12:P12)</f>
        <v>3769614</v>
      </c>
      <c r="S12" s="85"/>
      <c r="T12" s="96">
        <v>0</v>
      </c>
      <c r="U12" s="85"/>
      <c r="V12" s="118">
        <f>R12+T12</f>
        <v>3769614</v>
      </c>
    </row>
    <row r="13" spans="1:22" ht="12.5" customHeight="1" x14ac:dyDescent="0.3">
      <c r="A13" s="7"/>
      <c r="B13" s="97"/>
      <c r="C13" s="86"/>
      <c r="D13" s="85"/>
      <c r="E13" s="57"/>
      <c r="F13" s="85"/>
      <c r="G13" s="57"/>
      <c r="H13" s="85"/>
      <c r="I13" s="57"/>
      <c r="J13" s="85"/>
      <c r="K13" s="57"/>
      <c r="L13" s="85"/>
      <c r="M13" s="57"/>
      <c r="N13" s="85"/>
      <c r="O13" s="85"/>
      <c r="P13" s="85"/>
      <c r="Q13" s="57"/>
      <c r="R13" s="85"/>
      <c r="S13" s="85"/>
      <c r="T13" s="85"/>
      <c r="U13" s="85"/>
      <c r="V13" s="85"/>
    </row>
    <row r="14" spans="1:22" ht="18.649999999999999" customHeight="1" x14ac:dyDescent="0.3">
      <c r="A14" s="7" t="s">
        <v>128</v>
      </c>
      <c r="C14" s="86"/>
      <c r="D14" s="88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2"/>
      <c r="P14" s="89"/>
      <c r="Q14" s="2"/>
      <c r="R14" s="90"/>
      <c r="S14" s="2"/>
      <c r="T14" s="91"/>
      <c r="U14" s="2"/>
      <c r="V14" s="92"/>
    </row>
    <row r="15" spans="1:22" ht="18.649999999999999" customHeight="1" x14ac:dyDescent="0.3">
      <c r="A15" s="11" t="s">
        <v>174</v>
      </c>
      <c r="C15" s="86"/>
      <c r="D15" s="88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2"/>
      <c r="P15" s="89"/>
      <c r="Q15" s="2"/>
      <c r="R15" s="90"/>
      <c r="S15" s="2"/>
      <c r="T15" s="91"/>
      <c r="U15" s="2"/>
      <c r="V15" s="92"/>
    </row>
    <row r="16" spans="1:22" ht="18.649999999999999" customHeight="1" x14ac:dyDescent="0.3">
      <c r="A16" s="4" t="s">
        <v>130</v>
      </c>
      <c r="B16" s="97">
        <v>7</v>
      </c>
      <c r="C16" s="98"/>
      <c r="D16" s="99">
        <v>0</v>
      </c>
      <c r="E16" s="32"/>
      <c r="F16" s="99">
        <v>0</v>
      </c>
      <c r="G16" s="32"/>
      <c r="H16" s="99"/>
      <c r="I16" s="32"/>
      <c r="J16" s="99">
        <v>0</v>
      </c>
      <c r="K16" s="32"/>
      <c r="L16" s="99"/>
      <c r="M16" s="32"/>
      <c r="N16" s="100">
        <v>-122890</v>
      </c>
      <c r="O16" s="53"/>
      <c r="P16" s="99"/>
      <c r="Q16" s="32"/>
      <c r="R16" s="229">
        <f>SUM(D16:P16)</f>
        <v>-122890</v>
      </c>
      <c r="S16" s="53"/>
      <c r="T16" s="99">
        <v>0</v>
      </c>
      <c r="U16" s="53"/>
      <c r="V16" s="229">
        <f>R16+T16</f>
        <v>-122890</v>
      </c>
    </row>
    <row r="17" spans="1:22" ht="18.649999999999999" customHeight="1" x14ac:dyDescent="0.3">
      <c r="A17" s="11" t="s">
        <v>175</v>
      </c>
      <c r="C17" s="101"/>
      <c r="D17" s="122">
        <f>SUM(D16:D16)</f>
        <v>0</v>
      </c>
      <c r="E17" s="57"/>
      <c r="F17" s="122">
        <f>SUM(F16:F16)</f>
        <v>0</v>
      </c>
      <c r="G17" s="57"/>
      <c r="H17" s="102">
        <f>SUM(H16:H16)</f>
        <v>0</v>
      </c>
      <c r="I17" s="57"/>
      <c r="J17" s="122">
        <f>SUM(J16:J16)</f>
        <v>0</v>
      </c>
      <c r="K17" s="57"/>
      <c r="L17" s="102">
        <f>SUM(L16:L16)</f>
        <v>0</v>
      </c>
      <c r="M17" s="57"/>
      <c r="N17" s="122">
        <f>SUM(N16:N16)</f>
        <v>-122890</v>
      </c>
      <c r="O17" s="85"/>
      <c r="P17" s="102">
        <f>SUM(P16:P16)</f>
        <v>0</v>
      </c>
      <c r="Q17" s="57"/>
      <c r="R17" s="122">
        <f>SUM(R16:R16)</f>
        <v>-122890</v>
      </c>
      <c r="S17" s="85"/>
      <c r="T17" s="122">
        <f>SUM(T16:T16)</f>
        <v>0</v>
      </c>
      <c r="U17" s="85"/>
      <c r="V17" s="122">
        <f>SUM(V16:V16)</f>
        <v>-122890</v>
      </c>
    </row>
    <row r="18" spans="1:22" ht="12.5" hidden="1" customHeight="1" x14ac:dyDescent="0.3">
      <c r="A18" s="11"/>
      <c r="C18" s="101"/>
      <c r="D18" s="95"/>
      <c r="E18" s="57"/>
      <c r="F18" s="95"/>
      <c r="G18" s="57"/>
      <c r="H18" s="95"/>
      <c r="I18" s="57"/>
      <c r="J18" s="95"/>
      <c r="K18" s="57"/>
      <c r="L18" s="95"/>
      <c r="M18" s="57"/>
      <c r="N18" s="95"/>
      <c r="O18" s="85"/>
      <c r="P18" s="95"/>
      <c r="Q18" s="57"/>
      <c r="R18" s="95"/>
      <c r="S18" s="85"/>
      <c r="T18" s="95"/>
      <c r="U18" s="85"/>
      <c r="V18" s="95"/>
    </row>
    <row r="19" spans="1:22" ht="18.649999999999999" hidden="1" customHeight="1" x14ac:dyDescent="0.3">
      <c r="A19" s="11" t="s">
        <v>180</v>
      </c>
      <c r="C19" s="101"/>
      <c r="D19" s="95"/>
      <c r="E19" s="57"/>
      <c r="F19" s="95"/>
      <c r="G19" s="57"/>
      <c r="H19" s="95"/>
      <c r="I19" s="57"/>
      <c r="J19" s="95"/>
      <c r="K19" s="57"/>
      <c r="L19" s="95"/>
      <c r="M19" s="57"/>
      <c r="N19" s="95"/>
      <c r="O19" s="85"/>
      <c r="P19" s="95"/>
      <c r="Q19" s="57"/>
      <c r="R19" s="95"/>
      <c r="S19" s="85"/>
      <c r="T19" s="95"/>
      <c r="U19" s="85"/>
      <c r="V19" s="95"/>
    </row>
    <row r="20" spans="1:22" ht="18.649999999999999" hidden="1" customHeight="1" x14ac:dyDescent="0.3">
      <c r="A20" s="4" t="s">
        <v>183</v>
      </c>
      <c r="C20" s="101"/>
      <c r="D20" s="103">
        <v>0</v>
      </c>
      <c r="E20" s="32"/>
      <c r="F20" s="103">
        <v>0</v>
      </c>
      <c r="G20" s="32"/>
      <c r="H20" s="103"/>
      <c r="I20" s="32"/>
      <c r="J20" s="103">
        <v>0</v>
      </c>
      <c r="K20" s="32"/>
      <c r="L20" s="103"/>
      <c r="M20" s="32"/>
      <c r="N20" s="103"/>
      <c r="O20" s="53"/>
      <c r="P20" s="103"/>
      <c r="Q20" s="32"/>
      <c r="R20" s="103"/>
      <c r="S20" s="53"/>
      <c r="T20" s="103"/>
      <c r="U20" s="53"/>
      <c r="V20" s="103"/>
    </row>
    <row r="21" spans="1:22" ht="18.649999999999999" hidden="1" customHeight="1" x14ac:dyDescent="0.3">
      <c r="A21" s="4" t="s">
        <v>184</v>
      </c>
      <c r="C21" s="101"/>
      <c r="D21" s="104">
        <v>0</v>
      </c>
      <c r="E21" s="32"/>
      <c r="F21" s="104">
        <v>0</v>
      </c>
      <c r="G21" s="32"/>
      <c r="H21" s="105"/>
      <c r="I21" s="32"/>
      <c r="J21" s="104">
        <v>0</v>
      </c>
      <c r="K21" s="32"/>
      <c r="L21" s="99">
        <v>0</v>
      </c>
      <c r="M21" s="32"/>
      <c r="N21" s="100"/>
      <c r="O21" s="53"/>
      <c r="P21" s="99"/>
      <c r="Q21" s="32"/>
      <c r="R21" s="100"/>
      <c r="S21" s="53"/>
      <c r="T21" s="100"/>
      <c r="U21" s="53"/>
      <c r="V21" s="100">
        <v>0</v>
      </c>
    </row>
    <row r="22" spans="1:22" ht="18.649999999999999" hidden="1" customHeight="1" x14ac:dyDescent="0.3">
      <c r="A22" s="11" t="s">
        <v>181</v>
      </c>
      <c r="C22" s="101"/>
      <c r="D22" s="102">
        <v>0</v>
      </c>
      <c r="E22" s="57"/>
      <c r="F22" s="102">
        <v>0</v>
      </c>
      <c r="G22" s="57"/>
      <c r="H22" s="102"/>
      <c r="I22" s="57"/>
      <c r="J22" s="102">
        <v>0</v>
      </c>
      <c r="K22" s="57"/>
      <c r="L22" s="102"/>
      <c r="M22" s="57"/>
      <c r="N22" s="102">
        <f>SUM(N20:N21)</f>
        <v>0</v>
      </c>
      <c r="O22" s="85"/>
      <c r="P22" s="102">
        <f>SUM(P21:P21)</f>
        <v>0</v>
      </c>
      <c r="Q22" s="57"/>
      <c r="R22" s="102">
        <f>SUM(R20:R21)</f>
        <v>0</v>
      </c>
      <c r="S22" s="85"/>
      <c r="T22" s="102">
        <f>SUM(T20:T21)</f>
        <v>0</v>
      </c>
      <c r="U22" s="85"/>
      <c r="V22" s="102">
        <f>SUM(V20:V21)</f>
        <v>0</v>
      </c>
    </row>
    <row r="23" spans="1:22" ht="12.65" hidden="1" customHeight="1" x14ac:dyDescent="0.3">
      <c r="A23" s="11"/>
      <c r="C23" s="101"/>
      <c r="D23" s="95"/>
      <c r="E23" s="57"/>
      <c r="F23" s="95"/>
      <c r="G23" s="57"/>
      <c r="H23" s="95"/>
      <c r="I23" s="57"/>
      <c r="J23" s="95"/>
      <c r="K23" s="57"/>
      <c r="L23" s="95"/>
      <c r="M23" s="57"/>
      <c r="N23" s="95"/>
      <c r="O23" s="85"/>
      <c r="P23" s="95"/>
      <c r="Q23" s="57"/>
      <c r="R23" s="95"/>
      <c r="S23" s="85"/>
      <c r="T23" s="95"/>
      <c r="U23" s="85"/>
      <c r="V23" s="95"/>
    </row>
    <row r="24" spans="1:22" ht="18.649999999999999" hidden="1" customHeight="1" x14ac:dyDescent="0.3">
      <c r="A24" s="11" t="s">
        <v>191</v>
      </c>
      <c r="C24" s="101"/>
      <c r="D24" s="102">
        <v>0</v>
      </c>
      <c r="E24" s="57"/>
      <c r="F24" s="102">
        <v>0</v>
      </c>
      <c r="G24" s="57"/>
      <c r="H24" s="95"/>
      <c r="I24" s="57"/>
      <c r="J24" s="102">
        <v>0</v>
      </c>
      <c r="K24" s="57"/>
      <c r="L24" s="95"/>
      <c r="M24" s="57"/>
      <c r="N24" s="102">
        <f>N17+N22</f>
        <v>-122890</v>
      </c>
      <c r="O24" s="85"/>
      <c r="P24" s="95"/>
      <c r="Q24" s="57"/>
      <c r="R24" s="102">
        <f>R17+R22</f>
        <v>-122890</v>
      </c>
      <c r="S24" s="85"/>
      <c r="T24" s="102">
        <f>T17+T22</f>
        <v>0</v>
      </c>
      <c r="U24" s="85"/>
      <c r="V24" s="102">
        <f>V17+V22</f>
        <v>-122890</v>
      </c>
    </row>
    <row r="25" spans="1:22" ht="20" customHeight="1" x14ac:dyDescent="0.3">
      <c r="A25" s="11"/>
      <c r="C25" s="101"/>
      <c r="D25" s="95"/>
      <c r="E25" s="57"/>
      <c r="F25" s="95"/>
      <c r="G25" s="57"/>
      <c r="H25" s="95"/>
      <c r="I25" s="57"/>
      <c r="J25" s="95"/>
      <c r="K25" s="57"/>
      <c r="L25" s="95"/>
      <c r="M25" s="57"/>
      <c r="N25" s="95"/>
      <c r="O25" s="85"/>
      <c r="P25" s="95"/>
      <c r="Q25" s="57"/>
      <c r="R25" s="95"/>
      <c r="S25" s="85"/>
      <c r="T25" s="95"/>
      <c r="U25" s="85"/>
      <c r="V25" s="95"/>
    </row>
    <row r="26" spans="1:22" ht="20" customHeight="1" x14ac:dyDescent="0.3">
      <c r="A26" s="7" t="s">
        <v>205</v>
      </c>
      <c r="C26" s="93"/>
      <c r="D26" s="98"/>
      <c r="E26" s="106"/>
      <c r="F26" s="107"/>
      <c r="G26" s="106"/>
      <c r="H26" s="107"/>
      <c r="I26" s="108"/>
      <c r="J26" s="107"/>
      <c r="L26" s="107"/>
      <c r="N26" s="108"/>
      <c r="O26" s="108"/>
      <c r="P26" s="98"/>
      <c r="Q26" s="106"/>
      <c r="R26" s="106"/>
      <c r="S26" s="108"/>
      <c r="U26" s="108"/>
      <c r="V26" s="106"/>
    </row>
    <row r="27" spans="1:22" ht="20" customHeight="1" x14ac:dyDescent="0.3">
      <c r="A27" s="4" t="s">
        <v>203</v>
      </c>
      <c r="C27" s="93"/>
      <c r="D27" s="109">
        <v>0</v>
      </c>
      <c r="E27" s="36"/>
      <c r="F27" s="109">
        <v>0</v>
      </c>
      <c r="G27" s="36"/>
      <c r="H27" s="109"/>
      <c r="I27" s="4"/>
      <c r="J27" s="109">
        <v>0</v>
      </c>
      <c r="K27" s="4"/>
      <c r="L27" s="109"/>
      <c r="M27" s="4"/>
      <c r="N27" s="119">
        <f>'PL-6'!F41</f>
        <v>134307</v>
      </c>
      <c r="O27" s="110"/>
      <c r="P27" s="109"/>
      <c r="Q27" s="36"/>
      <c r="R27" s="120">
        <f>SUM(D27:P27)</f>
        <v>134307</v>
      </c>
      <c r="S27" s="110"/>
      <c r="T27" s="109">
        <v>0</v>
      </c>
      <c r="U27" s="110"/>
      <c r="V27" s="120">
        <f>R27+T27</f>
        <v>134307</v>
      </c>
    </row>
    <row r="28" spans="1:22" ht="20" customHeight="1" x14ac:dyDescent="0.3">
      <c r="A28" s="4" t="s">
        <v>204</v>
      </c>
      <c r="C28" s="111"/>
      <c r="D28" s="104">
        <v>0</v>
      </c>
      <c r="E28" s="32"/>
      <c r="F28" s="104">
        <v>0</v>
      </c>
      <c r="G28" s="32"/>
      <c r="H28" s="105"/>
      <c r="I28" s="32"/>
      <c r="J28" s="104">
        <v>0</v>
      </c>
      <c r="K28" s="12"/>
      <c r="L28" s="109"/>
      <c r="M28" s="12"/>
      <c r="N28" s="100">
        <v>0</v>
      </c>
      <c r="O28" s="112"/>
      <c r="P28" s="109"/>
      <c r="Q28" s="36"/>
      <c r="R28" s="229">
        <f>SUM(D28:P28)</f>
        <v>0</v>
      </c>
      <c r="S28" s="112"/>
      <c r="T28" s="104">
        <v>0</v>
      </c>
      <c r="U28" s="112"/>
      <c r="V28" s="99">
        <v>0</v>
      </c>
    </row>
    <row r="29" spans="1:22" ht="20" customHeight="1" x14ac:dyDescent="0.3">
      <c r="A29" s="7" t="s">
        <v>101</v>
      </c>
      <c r="D29" s="121">
        <f>SUM(D27:D28)</f>
        <v>0</v>
      </c>
      <c r="E29" s="86"/>
      <c r="F29" s="121">
        <f>SUM(F27:F28)</f>
        <v>0</v>
      </c>
      <c r="G29" s="86"/>
      <c r="H29" s="113">
        <f>SUM(H27:H28)</f>
        <v>0</v>
      </c>
      <c r="I29" s="114"/>
      <c r="J29" s="121">
        <f>SUM(J27:J28)</f>
        <v>0</v>
      </c>
      <c r="K29" s="7"/>
      <c r="L29" s="113">
        <f>SUM(L27:L28)</f>
        <v>0</v>
      </c>
      <c r="M29" s="7"/>
      <c r="N29" s="122">
        <f>SUM(N27:N28)</f>
        <v>134307</v>
      </c>
      <c r="O29" s="86"/>
      <c r="P29" s="113">
        <f>SUM(P27:P28)</f>
        <v>0</v>
      </c>
      <c r="Q29" s="86"/>
      <c r="R29" s="122">
        <f>SUM(R27:R28)</f>
        <v>134307</v>
      </c>
      <c r="S29" s="86"/>
      <c r="T29" s="121">
        <f>SUM(T27:T28)</f>
        <v>0</v>
      </c>
      <c r="U29" s="86"/>
      <c r="V29" s="122">
        <f>SUM(V27:V28)</f>
        <v>134307</v>
      </c>
    </row>
    <row r="30" spans="1:22" ht="20" customHeight="1" x14ac:dyDescent="0.3">
      <c r="A30" s="7"/>
      <c r="D30" s="96"/>
      <c r="E30" s="86"/>
      <c r="F30" s="96"/>
      <c r="G30" s="86"/>
      <c r="H30" s="96"/>
      <c r="I30" s="114"/>
      <c r="J30" s="96"/>
      <c r="K30" s="7"/>
      <c r="L30" s="96"/>
      <c r="M30" s="7"/>
      <c r="N30" s="95"/>
      <c r="O30" s="86"/>
      <c r="P30" s="96"/>
      <c r="Q30" s="86"/>
      <c r="R30" s="95"/>
      <c r="S30" s="86"/>
      <c r="T30" s="95"/>
      <c r="U30" s="86"/>
      <c r="V30" s="95"/>
    </row>
    <row r="31" spans="1:22" ht="20" customHeight="1" thickBot="1" x14ac:dyDescent="0.35">
      <c r="A31" s="7" t="s">
        <v>212</v>
      </c>
      <c r="D31" s="123">
        <f>SUM(D12,D29,D24)</f>
        <v>2048255</v>
      </c>
      <c r="E31" s="86"/>
      <c r="F31" s="123">
        <f>SUM(F12,F29,F24)</f>
        <v>283564</v>
      </c>
      <c r="G31" s="86"/>
      <c r="H31" s="115" t="e">
        <f>SUM(H12,H17,H29,#REF!)</f>
        <v>#REF!</v>
      </c>
      <c r="I31" s="86"/>
      <c r="J31" s="123">
        <f>SUM(J12,J29,J24)</f>
        <v>204825</v>
      </c>
      <c r="K31" s="4"/>
      <c r="L31" s="115" t="e">
        <f>SUM(L12,L17,L29,#REF!)</f>
        <v>#REF!</v>
      </c>
      <c r="M31" s="4"/>
      <c r="N31" s="123">
        <f>SUM(N12,N29,N24)</f>
        <v>1244387</v>
      </c>
      <c r="O31" s="116"/>
      <c r="P31" s="115" t="e">
        <f>SUM(P12,P17,P29,#REF!)</f>
        <v>#REF!</v>
      </c>
      <c r="Q31" s="86"/>
      <c r="R31" s="123">
        <f>SUM(R12,R29,R24)</f>
        <v>3781031</v>
      </c>
      <c r="S31" s="116"/>
      <c r="T31" s="215">
        <f>SUM(T29,T12)</f>
        <v>0</v>
      </c>
      <c r="U31" s="116"/>
      <c r="V31" s="123">
        <f>SUM(V12,V29,V17)</f>
        <v>3781031</v>
      </c>
    </row>
    <row r="32" spans="1:22" ht="19.5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3">
    <mergeCell ref="D4:V4"/>
    <mergeCell ref="J5:N5"/>
    <mergeCell ref="D10:V10"/>
  </mergeCells>
  <pageMargins left="0.7" right="0.7" top="0.48" bottom="0.5" header="0.5" footer="0.5"/>
  <pageSetup paperSize="9" scale="85" firstPageNumber="7" fitToWidth="0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9A9D-3058-49AB-8F9C-CF1703117B3F}">
  <dimension ref="A1:P27"/>
  <sheetViews>
    <sheetView topLeftCell="A19" zoomScale="79" zoomScaleNormal="85" zoomScaleSheetLayoutView="85" workbookViewId="0">
      <selection activeCell="P27" sqref="P27"/>
    </sheetView>
  </sheetViews>
  <sheetFormatPr defaultColWidth="9.1796875" defaultRowHeight="19.5" customHeight="1" x14ac:dyDescent="0.3"/>
  <cols>
    <col min="1" max="1" width="56.1796875" style="3" customWidth="1"/>
    <col min="2" max="2" width="5.54296875" style="3" customWidth="1"/>
    <col min="3" max="3" width="0.81640625" style="3" customWidth="1"/>
    <col min="4" max="4" width="12.81640625" style="3" customWidth="1"/>
    <col min="5" max="5" width="0.81640625" style="3" customWidth="1"/>
    <col min="6" max="6" width="12.81640625" style="3" customWidth="1"/>
    <col min="7" max="7" width="0.81640625" style="3" customWidth="1"/>
    <col min="8" max="8" width="12.81640625" style="3" customWidth="1"/>
    <col min="9" max="9" width="0.81640625" style="3" customWidth="1"/>
    <col min="10" max="10" width="12.81640625" style="3" customWidth="1"/>
    <col min="11" max="11" width="0.81640625" style="3" customWidth="1"/>
    <col min="12" max="12" width="12.81640625" style="3" customWidth="1"/>
    <col min="13" max="13" width="0.81640625" style="3" customWidth="1"/>
    <col min="14" max="14" width="12.81640625" style="3" customWidth="1"/>
    <col min="15" max="15" width="0.81640625" style="3" customWidth="1"/>
    <col min="16" max="16" width="12.81640625" style="3" customWidth="1"/>
    <col min="17" max="16384" width="9.1796875" style="3"/>
  </cols>
  <sheetData>
    <row r="1" spans="1:16" ht="20" customHeight="1" x14ac:dyDescent="0.35">
      <c r="A1" s="1" t="s">
        <v>0</v>
      </c>
      <c r="L1" s="82"/>
      <c r="N1" s="82"/>
      <c r="P1" s="82"/>
    </row>
    <row r="2" spans="1:16" ht="20" customHeight="1" x14ac:dyDescent="0.3">
      <c r="A2" s="5" t="s">
        <v>105</v>
      </c>
      <c r="L2" s="82"/>
      <c r="N2" s="82"/>
      <c r="P2" s="82"/>
    </row>
    <row r="3" spans="1:16" ht="20" customHeight="1" x14ac:dyDescent="0.3">
      <c r="A3" s="5"/>
    </row>
    <row r="4" spans="1:16" ht="20" customHeight="1" x14ac:dyDescent="0.3">
      <c r="A4" s="5"/>
      <c r="C4" s="7"/>
      <c r="D4" s="245" t="s">
        <v>106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</row>
    <row r="5" spans="1:16" ht="20" customHeight="1" x14ac:dyDescent="0.3">
      <c r="A5" s="7"/>
      <c r="C5" s="83"/>
      <c r="D5" s="83"/>
      <c r="F5" s="10"/>
      <c r="H5" s="251" t="s">
        <v>68</v>
      </c>
      <c r="I5" s="251"/>
      <c r="J5" s="251"/>
      <c r="L5" s="83"/>
      <c r="N5" s="83"/>
      <c r="P5" s="83"/>
    </row>
    <row r="6" spans="1:16" ht="20" customHeight="1" x14ac:dyDescent="0.3">
      <c r="A6" s="83"/>
      <c r="C6" s="83"/>
      <c r="D6" s="83"/>
      <c r="F6" s="10"/>
      <c r="H6" s="83"/>
      <c r="J6" s="83"/>
      <c r="L6" s="126" t="s">
        <v>107</v>
      </c>
      <c r="N6" s="83"/>
      <c r="P6" s="83"/>
    </row>
    <row r="7" spans="1:16" ht="20" customHeight="1" x14ac:dyDescent="0.3">
      <c r="A7" s="83"/>
      <c r="B7" s="83"/>
      <c r="C7" s="34"/>
      <c r="D7" s="83" t="s">
        <v>108</v>
      </c>
      <c r="F7" s="10" t="s">
        <v>109</v>
      </c>
      <c r="H7" s="83"/>
      <c r="J7" s="83"/>
      <c r="L7" s="126" t="s">
        <v>110</v>
      </c>
      <c r="N7" s="83" t="s">
        <v>111</v>
      </c>
      <c r="P7" s="83"/>
    </row>
    <row r="8" spans="1:16" ht="20" customHeight="1" x14ac:dyDescent="0.3">
      <c r="A8" s="83"/>
      <c r="B8" s="83"/>
      <c r="C8" s="2"/>
      <c r="D8" s="10" t="s">
        <v>112</v>
      </c>
      <c r="E8" s="83"/>
      <c r="F8" s="10" t="s">
        <v>113</v>
      </c>
      <c r="G8" s="83"/>
      <c r="H8" s="83"/>
      <c r="I8" s="83"/>
      <c r="J8" s="83"/>
      <c r="K8" s="83"/>
      <c r="L8" s="126" t="s">
        <v>115</v>
      </c>
      <c r="M8" s="83"/>
      <c r="N8" s="83" t="s">
        <v>116</v>
      </c>
      <c r="O8" s="83"/>
      <c r="P8" s="83" t="s">
        <v>117</v>
      </c>
    </row>
    <row r="9" spans="1:16" ht="20" customHeight="1" x14ac:dyDescent="0.3">
      <c r="A9" s="83"/>
      <c r="B9" s="2" t="s">
        <v>7</v>
      </c>
      <c r="C9" s="85"/>
      <c r="D9" s="83" t="s">
        <v>118</v>
      </c>
      <c r="E9" s="83"/>
      <c r="F9" s="83" t="s">
        <v>119</v>
      </c>
      <c r="G9" s="83"/>
      <c r="H9" s="83" t="s">
        <v>121</v>
      </c>
      <c r="I9" s="83"/>
      <c r="J9" s="83" t="s">
        <v>123</v>
      </c>
      <c r="K9" s="83"/>
      <c r="L9" s="126" t="s">
        <v>125</v>
      </c>
      <c r="M9" s="83"/>
      <c r="N9" s="83" t="s">
        <v>126</v>
      </c>
      <c r="O9" s="83"/>
      <c r="P9" s="83" t="s">
        <v>127</v>
      </c>
    </row>
    <row r="10" spans="1:16" ht="20" customHeight="1" x14ac:dyDescent="0.3">
      <c r="A10" s="83"/>
      <c r="B10" s="7"/>
      <c r="C10" s="86"/>
      <c r="D10" s="246" t="s">
        <v>9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</row>
    <row r="11" spans="1:16" ht="20" customHeight="1" x14ac:dyDescent="0.3">
      <c r="A11" s="87" t="s">
        <v>213</v>
      </c>
      <c r="B11" s="7"/>
      <c r="C11" s="86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20" customHeight="1" x14ac:dyDescent="0.3">
      <c r="A12" s="7" t="s">
        <v>200</v>
      </c>
      <c r="B12" s="7"/>
      <c r="C12" s="86"/>
      <c r="D12" s="127">
        <v>2048255</v>
      </c>
      <c r="E12" s="7"/>
      <c r="F12" s="85">
        <v>283564</v>
      </c>
      <c r="G12" s="7"/>
      <c r="H12" s="85">
        <v>204825</v>
      </c>
      <c r="I12" s="7"/>
      <c r="J12" s="85">
        <v>1310219</v>
      </c>
      <c r="K12" s="7"/>
      <c r="L12" s="75">
        <f>SUM(D12:J12)</f>
        <v>3846863</v>
      </c>
      <c r="M12" s="7"/>
      <c r="N12" s="133">
        <v>0</v>
      </c>
      <c r="O12" s="7"/>
      <c r="P12" s="138">
        <f>L12+N12</f>
        <v>3846863</v>
      </c>
    </row>
    <row r="13" spans="1:16" ht="18.649999999999999" customHeight="1" x14ac:dyDescent="0.3">
      <c r="A13" s="7"/>
      <c r="B13" s="97"/>
      <c r="C13" s="86"/>
      <c r="D13" s="85"/>
      <c r="E13" s="57"/>
      <c r="F13" s="85"/>
      <c r="G13" s="57"/>
      <c r="H13" s="85"/>
      <c r="I13" s="57"/>
      <c r="J13" s="85"/>
      <c r="K13" s="57"/>
      <c r="L13" s="85"/>
      <c r="M13" s="57"/>
      <c r="N13" s="85"/>
      <c r="O13" s="57"/>
      <c r="P13" s="85"/>
    </row>
    <row r="14" spans="1:16" ht="18.649999999999999" customHeight="1" x14ac:dyDescent="0.3">
      <c r="A14" s="7" t="s">
        <v>128</v>
      </c>
      <c r="C14" s="86"/>
      <c r="D14" s="85"/>
      <c r="E14" s="57"/>
      <c r="F14" s="85"/>
      <c r="G14" s="57"/>
      <c r="H14" s="85"/>
      <c r="I14" s="57"/>
      <c r="J14" s="85"/>
      <c r="K14" s="57"/>
      <c r="L14" s="85"/>
      <c r="M14" s="57"/>
      <c r="N14" s="85"/>
      <c r="O14" s="57"/>
      <c r="P14" s="85"/>
    </row>
    <row r="15" spans="1:16" ht="18.649999999999999" customHeight="1" x14ac:dyDescent="0.3">
      <c r="A15" s="11" t="s">
        <v>174</v>
      </c>
      <c r="C15" s="86"/>
      <c r="D15" s="85"/>
      <c r="E15" s="57"/>
      <c r="F15" s="85"/>
      <c r="G15" s="57"/>
      <c r="H15" s="85"/>
      <c r="I15" s="57"/>
      <c r="J15" s="85"/>
      <c r="K15" s="57"/>
      <c r="L15" s="85"/>
      <c r="M15" s="57"/>
      <c r="N15" s="85"/>
      <c r="O15" s="57"/>
      <c r="P15" s="85"/>
    </row>
    <row r="16" spans="1:16" ht="18.649999999999999" customHeight="1" x14ac:dyDescent="0.3">
      <c r="A16" s="4" t="s">
        <v>130</v>
      </c>
      <c r="B16" s="97">
        <v>7</v>
      </c>
      <c r="C16" s="128"/>
      <c r="D16" s="38">
        <v>0</v>
      </c>
      <c r="E16" s="57"/>
      <c r="F16" s="129">
        <v>0</v>
      </c>
      <c r="G16" s="57"/>
      <c r="H16" s="129">
        <v>0</v>
      </c>
      <c r="I16" s="57"/>
      <c r="J16" s="130">
        <v>-122895</v>
      </c>
      <c r="K16" s="57"/>
      <c r="L16" s="232">
        <f>SUM(D16:K16)</f>
        <v>-122895</v>
      </c>
      <c r="M16" s="57"/>
      <c r="N16" s="38">
        <v>0</v>
      </c>
      <c r="O16" s="57"/>
      <c r="P16" s="233">
        <f>SUM(L16:N16)</f>
        <v>-122895</v>
      </c>
    </row>
    <row r="17" spans="1:16" ht="18.649999999999999" customHeight="1" x14ac:dyDescent="0.3">
      <c r="A17" s="11" t="s">
        <v>175</v>
      </c>
      <c r="C17" s="131"/>
      <c r="D17" s="231">
        <f>SUM(D16:D16)</f>
        <v>0</v>
      </c>
      <c r="E17" s="57"/>
      <c r="F17" s="231">
        <f>SUM(F16:F16)</f>
        <v>0</v>
      </c>
      <c r="G17" s="57"/>
      <c r="H17" s="231">
        <f>SUM(H16:H16)</f>
        <v>0</v>
      </c>
      <c r="I17" s="57"/>
      <c r="J17" s="231">
        <f>SUM(J16:J16)</f>
        <v>-122895</v>
      </c>
      <c r="K17" s="57"/>
      <c r="L17" s="231">
        <f>SUM(L16:L16)</f>
        <v>-122895</v>
      </c>
      <c r="M17" s="57"/>
      <c r="N17" s="231">
        <f>SUM(N16:N16)</f>
        <v>0</v>
      </c>
      <c r="O17" s="57"/>
      <c r="P17" s="231">
        <f>SUM(P16:P16)</f>
        <v>-122895</v>
      </c>
    </row>
    <row r="18" spans="1:16" ht="20" customHeight="1" x14ac:dyDescent="0.3">
      <c r="A18" s="7"/>
      <c r="C18" s="131"/>
      <c r="D18" s="85"/>
      <c r="E18" s="57"/>
      <c r="F18" s="85"/>
      <c r="G18" s="57"/>
      <c r="H18" s="85"/>
      <c r="I18" s="57"/>
      <c r="J18" s="85"/>
      <c r="K18" s="57"/>
      <c r="L18" s="85"/>
      <c r="M18" s="57"/>
      <c r="N18" s="85"/>
      <c r="O18" s="57"/>
      <c r="P18" s="85"/>
    </row>
    <row r="19" spans="1:16" ht="20" customHeight="1" x14ac:dyDescent="0.3">
      <c r="A19" s="7" t="s">
        <v>205</v>
      </c>
      <c r="C19" s="127"/>
      <c r="D19" s="128"/>
      <c r="E19" s="106"/>
      <c r="F19" s="132"/>
      <c r="G19" s="106"/>
      <c r="H19" s="132"/>
      <c r="I19" s="106"/>
      <c r="J19" s="108"/>
      <c r="K19" s="106"/>
      <c r="L19" s="106"/>
      <c r="M19" s="106"/>
      <c r="N19" s="106"/>
      <c r="O19" s="106"/>
      <c r="P19" s="106"/>
    </row>
    <row r="20" spans="1:16" ht="20" customHeight="1" x14ac:dyDescent="0.3">
      <c r="A20" s="4" t="s">
        <v>203</v>
      </c>
      <c r="C20" s="127"/>
      <c r="D20" s="133">
        <v>0</v>
      </c>
      <c r="E20" s="106"/>
      <c r="F20" s="133">
        <v>0</v>
      </c>
      <c r="G20" s="106"/>
      <c r="H20" s="133">
        <v>0</v>
      </c>
      <c r="I20" s="106"/>
      <c r="J20" s="221">
        <f>'PL-6'!D41</f>
        <v>396698</v>
      </c>
      <c r="K20" s="191"/>
      <c r="L20" s="222">
        <f>SUM(D20:J20)</f>
        <v>396698</v>
      </c>
      <c r="M20" s="191"/>
      <c r="N20" s="133">
        <v>0</v>
      </c>
      <c r="O20" s="191"/>
      <c r="P20" s="222">
        <f>SUM(L20:N20)</f>
        <v>396698</v>
      </c>
    </row>
    <row r="21" spans="1:16" ht="20" customHeight="1" x14ac:dyDescent="0.3">
      <c r="A21" s="4" t="s">
        <v>204</v>
      </c>
      <c r="C21" s="135"/>
      <c r="D21" s="38">
        <v>0</v>
      </c>
      <c r="E21" s="134"/>
      <c r="F21" s="38">
        <v>0</v>
      </c>
      <c r="G21" s="134"/>
      <c r="H21" s="38">
        <v>0</v>
      </c>
      <c r="I21" s="134"/>
      <c r="J21" s="38">
        <v>0</v>
      </c>
      <c r="K21" s="191"/>
      <c r="L21" s="230">
        <f>SUM(D21:J21)</f>
        <v>0</v>
      </c>
      <c r="M21" s="191"/>
      <c r="N21" s="38">
        <v>0</v>
      </c>
      <c r="O21" s="191"/>
      <c r="P21" s="38">
        <v>0</v>
      </c>
    </row>
    <row r="22" spans="1:16" ht="20" customHeight="1" x14ac:dyDescent="0.3">
      <c r="A22" s="7" t="s">
        <v>101</v>
      </c>
      <c r="D22" s="121">
        <f>SUM(D20:D21)</f>
        <v>0</v>
      </c>
      <c r="E22" s="136"/>
      <c r="F22" s="121">
        <f>SUM(F20:F21)</f>
        <v>0</v>
      </c>
      <c r="G22" s="136"/>
      <c r="H22" s="121">
        <f>SUM(H20:H21)</f>
        <v>0</v>
      </c>
      <c r="I22" s="136"/>
      <c r="J22" s="122">
        <f>SUM(J20:J21)</f>
        <v>396698</v>
      </c>
      <c r="K22" s="193"/>
      <c r="L22" s="122">
        <f>SUM(L20:L21)</f>
        <v>396698</v>
      </c>
      <c r="M22" s="193"/>
      <c r="N22" s="121">
        <f>SUM(N20:N21)</f>
        <v>0</v>
      </c>
      <c r="O22" s="193"/>
      <c r="P22" s="122">
        <f>SUM(P20:P21)</f>
        <v>396698</v>
      </c>
    </row>
    <row r="23" spans="1:16" ht="20" customHeight="1" x14ac:dyDescent="0.3">
      <c r="A23" s="7"/>
      <c r="D23" s="137"/>
      <c r="E23" s="86"/>
      <c r="F23" s="137"/>
      <c r="G23" s="86"/>
      <c r="H23" s="137"/>
      <c r="I23" s="86"/>
      <c r="J23" s="62"/>
      <c r="K23" s="86"/>
      <c r="L23" s="62"/>
      <c r="M23" s="86"/>
      <c r="N23" s="62"/>
      <c r="O23" s="86"/>
      <c r="P23" s="62"/>
    </row>
    <row r="24" spans="1:16" ht="20" customHeight="1" thickBot="1" x14ac:dyDescent="0.35">
      <c r="A24" s="7" t="s">
        <v>214</v>
      </c>
      <c r="D24" s="139">
        <f>SUM(D12,D17,D22)</f>
        <v>2048255</v>
      </c>
      <c r="E24" s="86"/>
      <c r="F24" s="139">
        <f>SUM(F12,F17,F22)</f>
        <v>283564</v>
      </c>
      <c r="G24" s="86"/>
      <c r="H24" s="139">
        <f>SUM(H12,H17,H22)</f>
        <v>204825</v>
      </c>
      <c r="I24" s="86"/>
      <c r="J24" s="140">
        <f>SUM(J12,J17,J22)</f>
        <v>1584022</v>
      </c>
      <c r="K24" s="86"/>
      <c r="L24" s="140">
        <f>SUM(L12,L17,L22)</f>
        <v>4120666</v>
      </c>
      <c r="M24" s="86"/>
      <c r="N24" s="214">
        <f>SUM(N22,N12)</f>
        <v>0</v>
      </c>
      <c r="O24" s="86"/>
      <c r="P24" s="139">
        <f>SUM(P12,P17,P22)</f>
        <v>4120666</v>
      </c>
    </row>
    <row r="25" spans="1:16" ht="20" customHeight="1" thickTop="1" x14ac:dyDescent="0.3">
      <c r="P25" s="187"/>
    </row>
    <row r="27" spans="1:16" ht="19.5" customHeight="1" x14ac:dyDescent="0.3">
      <c r="P27" s="18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P4"/>
    <mergeCell ref="H5:J5"/>
    <mergeCell ref="D10:P10"/>
  </mergeCells>
  <pageMargins left="0.7" right="0.7" top="0.48" bottom="0.5" header="0.5" footer="0.5"/>
  <pageSetup paperSize="9" scale="85" firstPageNumber="8" fitToWidth="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15A8-1827-4E31-937E-054553C1031C}">
  <dimension ref="A1:Q25"/>
  <sheetViews>
    <sheetView topLeftCell="A13" zoomScale="80" zoomScaleNormal="80" zoomScaleSheetLayoutView="80" workbookViewId="0">
      <selection activeCell="A19" sqref="A19"/>
    </sheetView>
  </sheetViews>
  <sheetFormatPr defaultColWidth="9.1796875" defaultRowHeight="14" x14ac:dyDescent="0.3"/>
  <cols>
    <col min="1" max="1" width="60.6328125" style="3" customWidth="1"/>
    <col min="2" max="2" width="10.6328125" style="3" customWidth="1"/>
    <col min="3" max="3" width="15.6328125" style="3" customWidth="1"/>
    <col min="4" max="4" width="1.6328125" style="3" customWidth="1"/>
    <col min="5" max="5" width="15.6328125" style="3" customWidth="1"/>
    <col min="6" max="6" width="0.81640625" style="3" hidden="1" customWidth="1"/>
    <col min="7" max="7" width="13.81640625" style="3" hidden="1" customWidth="1"/>
    <col min="8" max="8" width="1.6328125" style="3" customWidth="1"/>
    <col min="9" max="9" width="15.6328125" style="3" customWidth="1"/>
    <col min="10" max="10" width="0.81640625" style="3" hidden="1" customWidth="1"/>
    <col min="11" max="11" width="13.81640625" style="3" hidden="1" customWidth="1"/>
    <col min="12" max="12" width="1.6328125" style="3" customWidth="1"/>
    <col min="13" max="13" width="15.6328125" style="3" customWidth="1"/>
    <col min="14" max="14" width="0.81640625" style="3" hidden="1" customWidth="1"/>
    <col min="15" max="15" width="12.54296875" style="3" hidden="1" customWidth="1"/>
    <col min="16" max="16" width="1.6328125" style="3" customWidth="1"/>
    <col min="17" max="17" width="15.6328125" style="3" customWidth="1"/>
    <col min="18" max="16384" width="9.1796875" style="3"/>
  </cols>
  <sheetData>
    <row r="1" spans="1:17" ht="20" customHeight="1" x14ac:dyDescent="0.35">
      <c r="A1" s="1" t="s">
        <v>0</v>
      </c>
      <c r="B1" s="1"/>
      <c r="K1" s="243"/>
      <c r="L1" s="243"/>
      <c r="M1" s="82"/>
      <c r="N1" s="82"/>
      <c r="P1" s="82"/>
    </row>
    <row r="2" spans="1:17" ht="20" customHeight="1" x14ac:dyDescent="0.3">
      <c r="A2" s="5" t="s">
        <v>105</v>
      </c>
      <c r="B2" s="5"/>
      <c r="K2" s="243"/>
      <c r="L2" s="243"/>
      <c r="M2" s="82"/>
      <c r="N2" s="82"/>
      <c r="P2" s="82"/>
    </row>
    <row r="3" spans="1:17" ht="20" customHeight="1" x14ac:dyDescent="0.3">
      <c r="A3" s="5"/>
      <c r="B3" s="5"/>
      <c r="K3" s="82"/>
      <c r="L3" s="82"/>
      <c r="M3" s="82"/>
      <c r="N3" s="82"/>
      <c r="P3" s="82"/>
    </row>
    <row r="4" spans="1:17" ht="20" customHeight="1" x14ac:dyDescent="0.3">
      <c r="A4" s="5"/>
      <c r="B4" s="5"/>
      <c r="C4" s="245" t="s">
        <v>131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</row>
    <row r="5" spans="1:17" ht="20" customHeight="1" x14ac:dyDescent="0.3">
      <c r="A5" s="5"/>
      <c r="B5" s="5"/>
      <c r="I5" s="251" t="s">
        <v>68</v>
      </c>
      <c r="J5" s="251"/>
      <c r="K5" s="251"/>
      <c r="L5" s="251"/>
      <c r="M5" s="251"/>
    </row>
    <row r="6" spans="1:17" ht="20" customHeight="1" x14ac:dyDescent="0.3">
      <c r="A6" s="7"/>
      <c r="B6" s="7"/>
      <c r="C6" s="10" t="s">
        <v>108</v>
      </c>
      <c r="E6" s="10" t="s">
        <v>109</v>
      </c>
      <c r="G6" s="10" t="s">
        <v>109</v>
      </c>
    </row>
    <row r="7" spans="1:17" ht="20" customHeight="1" x14ac:dyDescent="0.3">
      <c r="A7" s="83"/>
      <c r="B7" s="83"/>
      <c r="C7" s="10" t="s">
        <v>112</v>
      </c>
      <c r="D7" s="83"/>
      <c r="E7" s="10" t="s">
        <v>113</v>
      </c>
      <c r="F7" s="83"/>
      <c r="G7" s="10" t="s">
        <v>113</v>
      </c>
      <c r="H7" s="83"/>
      <c r="I7" s="83"/>
      <c r="J7" s="83"/>
      <c r="K7" s="83" t="s">
        <v>66</v>
      </c>
      <c r="L7" s="83"/>
      <c r="M7" s="83"/>
      <c r="N7" s="83"/>
      <c r="O7" s="83" t="s">
        <v>114</v>
      </c>
      <c r="P7" s="83"/>
      <c r="Q7" s="83" t="s">
        <v>117</v>
      </c>
    </row>
    <row r="8" spans="1:17" ht="20" customHeight="1" x14ac:dyDescent="0.3">
      <c r="A8" s="83"/>
      <c r="B8" s="2" t="s">
        <v>7</v>
      </c>
      <c r="C8" s="83" t="s">
        <v>118</v>
      </c>
      <c r="D8" s="83"/>
      <c r="E8" s="83" t="s">
        <v>119</v>
      </c>
      <c r="F8" s="83"/>
      <c r="G8" s="10" t="s">
        <v>120</v>
      </c>
      <c r="H8" s="83"/>
      <c r="I8" s="83" t="s">
        <v>121</v>
      </c>
      <c r="J8" s="83"/>
      <c r="K8" s="83" t="s">
        <v>122</v>
      </c>
      <c r="L8" s="83"/>
      <c r="M8" s="83" t="s">
        <v>123</v>
      </c>
      <c r="N8" s="83"/>
      <c r="O8" s="83" t="s">
        <v>124</v>
      </c>
      <c r="P8" s="83"/>
      <c r="Q8" s="83" t="s">
        <v>127</v>
      </c>
    </row>
    <row r="9" spans="1:17" ht="20" customHeight="1" x14ac:dyDescent="0.3">
      <c r="A9" s="83"/>
      <c r="B9" s="83"/>
      <c r="C9" s="246" t="s">
        <v>9</v>
      </c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</row>
    <row r="10" spans="1:17" ht="20" customHeight="1" x14ac:dyDescent="0.3">
      <c r="A10" s="87" t="s">
        <v>211</v>
      </c>
      <c r="B10" s="8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20" customHeight="1" x14ac:dyDescent="0.3">
      <c r="A11" s="7" t="s">
        <v>188</v>
      </c>
      <c r="B11" s="7"/>
      <c r="C11" s="88">
        <v>2048255</v>
      </c>
      <c r="D11" s="89"/>
      <c r="E11" s="89">
        <v>283564</v>
      </c>
      <c r="F11" s="89"/>
      <c r="G11" s="141">
        <v>0</v>
      </c>
      <c r="H11" s="89"/>
      <c r="I11" s="89">
        <v>204825</v>
      </c>
      <c r="J11" s="89"/>
      <c r="K11" s="141">
        <v>0</v>
      </c>
      <c r="L11" s="89"/>
      <c r="M11" s="89">
        <v>1092552</v>
      </c>
      <c r="N11" s="89"/>
      <c r="O11" s="141">
        <v>0</v>
      </c>
      <c r="P11" s="89"/>
      <c r="Q11" s="165">
        <f>SUM(C11:O11)</f>
        <v>3629196</v>
      </c>
    </row>
    <row r="12" spans="1:17" ht="19.5" customHeight="1" x14ac:dyDescent="0.3">
      <c r="A12" s="7"/>
      <c r="B12" s="7"/>
      <c r="C12" s="85"/>
      <c r="D12" s="57"/>
      <c r="E12" s="85"/>
      <c r="F12" s="57"/>
      <c r="G12" s="85"/>
      <c r="H12" s="57"/>
      <c r="I12" s="85"/>
      <c r="J12" s="85"/>
      <c r="K12" s="85"/>
      <c r="L12" s="57"/>
      <c r="M12" s="85"/>
      <c r="N12" s="57"/>
      <c r="O12" s="85"/>
      <c r="P12" s="57"/>
      <c r="Q12" s="85"/>
    </row>
    <row r="13" spans="1:17" ht="18.649999999999999" customHeight="1" x14ac:dyDescent="0.3">
      <c r="A13" s="7" t="s">
        <v>128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18.649999999999999" customHeight="1" x14ac:dyDescent="0.3">
      <c r="A14" s="11" t="s">
        <v>174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18.649999999999999" hidden="1" customHeight="1" x14ac:dyDescent="0.3">
      <c r="A15" s="4" t="s">
        <v>129</v>
      </c>
      <c r="B15" s="142"/>
      <c r="C15" s="143"/>
      <c r="D15" s="4"/>
      <c r="E15" s="143"/>
      <c r="F15" s="4"/>
      <c r="G15" s="144"/>
      <c r="H15" s="4"/>
      <c r="I15" s="143"/>
      <c r="J15" s="4"/>
      <c r="K15" s="144"/>
      <c r="L15" s="4"/>
      <c r="M15" s="144"/>
      <c r="N15" s="4"/>
      <c r="O15" s="145"/>
      <c r="P15" s="4"/>
      <c r="Q15" s="146">
        <f>SUM(C15:O15)</f>
        <v>0</v>
      </c>
    </row>
    <row r="16" spans="1:17" ht="18.649999999999999" customHeight="1" x14ac:dyDescent="0.3">
      <c r="A16" s="4" t="s">
        <v>130</v>
      </c>
      <c r="B16" s="97">
        <v>7</v>
      </c>
      <c r="C16" s="147">
        <v>0</v>
      </c>
      <c r="D16" s="4"/>
      <c r="E16" s="147">
        <v>0</v>
      </c>
      <c r="F16" s="4"/>
      <c r="G16" s="147"/>
      <c r="H16" s="4"/>
      <c r="I16" s="147">
        <v>0</v>
      </c>
      <c r="J16" s="4"/>
      <c r="K16" s="147"/>
      <c r="L16" s="4"/>
      <c r="M16" s="22">
        <v>-122890</v>
      </c>
      <c r="N16" s="4"/>
      <c r="O16" s="147"/>
      <c r="P16" s="4"/>
      <c r="Q16" s="222">
        <f>SUM(C16:P16)</f>
        <v>-122890</v>
      </c>
    </row>
    <row r="17" spans="1:17" ht="18.649999999999999" customHeight="1" x14ac:dyDescent="0.3">
      <c r="A17" s="11" t="s">
        <v>175</v>
      </c>
      <c r="B17" s="97"/>
      <c r="C17" s="234">
        <f>SUM(C15:C16)</f>
        <v>0</v>
      </c>
      <c r="D17" s="86"/>
      <c r="E17" s="234">
        <f>SUM(E15:E16)</f>
        <v>0</v>
      </c>
      <c r="F17" s="86"/>
      <c r="G17" s="148">
        <f>SUM(G15:G16)</f>
        <v>0</v>
      </c>
      <c r="H17" s="114"/>
      <c r="I17" s="234">
        <f>SUM(I15:I16)</f>
        <v>0</v>
      </c>
      <c r="J17" s="149"/>
      <c r="K17" s="148">
        <f>SUM(K15:K16)</f>
        <v>0</v>
      </c>
      <c r="L17" s="7"/>
      <c r="M17" s="234">
        <f>SUM(M15:M16)</f>
        <v>-122890</v>
      </c>
      <c r="N17" s="7"/>
      <c r="O17" s="148">
        <f>SUM(O15:O16)</f>
        <v>0</v>
      </c>
      <c r="P17" s="7"/>
      <c r="Q17" s="234">
        <f>SUM(Q15:Q16)</f>
        <v>-122890</v>
      </c>
    </row>
    <row r="18" spans="1:17" ht="20" customHeight="1" x14ac:dyDescent="0.3">
      <c r="A18" s="7"/>
      <c r="B18" s="2"/>
      <c r="C18" s="107"/>
      <c r="D18" s="85"/>
      <c r="E18" s="57"/>
      <c r="F18" s="85"/>
      <c r="G18" s="57"/>
      <c r="H18" s="85"/>
      <c r="I18" s="57"/>
      <c r="J18" s="57"/>
      <c r="K18" s="57"/>
      <c r="L18" s="85"/>
      <c r="M18" s="57"/>
      <c r="N18" s="85"/>
      <c r="O18" s="57"/>
      <c r="P18" s="85"/>
      <c r="Q18" s="57"/>
    </row>
    <row r="19" spans="1:17" ht="20" customHeight="1" x14ac:dyDescent="0.3">
      <c r="A19" s="7" t="s">
        <v>205</v>
      </c>
      <c r="B19" s="97"/>
      <c r="C19" s="150"/>
      <c r="D19" s="106"/>
      <c r="E19" s="151"/>
      <c r="F19" s="106"/>
      <c r="G19" s="151"/>
      <c r="H19" s="108"/>
      <c r="I19" s="151"/>
      <c r="J19" s="151"/>
      <c r="K19" s="108"/>
      <c r="M19" s="108"/>
      <c r="O19" s="108"/>
      <c r="Q19" s="108"/>
    </row>
    <row r="20" spans="1:17" ht="20" customHeight="1" x14ac:dyDescent="0.3">
      <c r="A20" s="4" t="s">
        <v>203</v>
      </c>
      <c r="B20" s="97"/>
      <c r="C20" s="109">
        <v>0</v>
      </c>
      <c r="D20" s="134"/>
      <c r="E20" s="109">
        <v>0</v>
      </c>
      <c r="F20" s="134"/>
      <c r="G20" s="161"/>
      <c r="H20" s="162"/>
      <c r="I20" s="109">
        <v>0</v>
      </c>
      <c r="J20" s="147"/>
      <c r="K20" s="147"/>
      <c r="M20" s="166">
        <f>'PL-6'!J41</f>
        <v>146704</v>
      </c>
      <c r="O20" s="147"/>
      <c r="Q20" s="235">
        <f>SUM(C20:P20)</f>
        <v>146704</v>
      </c>
    </row>
    <row r="21" spans="1:17" ht="20" customHeight="1" x14ac:dyDescent="0.3">
      <c r="A21" s="4" t="s">
        <v>204</v>
      </c>
      <c r="B21" s="97"/>
      <c r="C21" s="104">
        <v>0</v>
      </c>
      <c r="D21" s="163"/>
      <c r="E21" s="104">
        <v>0</v>
      </c>
      <c r="F21" s="163"/>
      <c r="G21" s="124"/>
      <c r="H21" s="26"/>
      <c r="I21" s="104">
        <v>0</v>
      </c>
      <c r="J21" s="152"/>
      <c r="K21" s="153"/>
      <c r="L21" s="4"/>
      <c r="M21" s="185">
        <v>0</v>
      </c>
      <c r="N21" s="26"/>
      <c r="O21" s="124"/>
      <c r="P21" s="26"/>
      <c r="Q21" s="185">
        <f>SUM(C21:M21)</f>
        <v>0</v>
      </c>
    </row>
    <row r="22" spans="1:17" ht="20" customHeight="1" x14ac:dyDescent="0.3">
      <c r="A22" s="7" t="s">
        <v>101</v>
      </c>
      <c r="B22" s="2"/>
      <c r="C22" s="121">
        <f>SUM(C20:C21)</f>
        <v>0</v>
      </c>
      <c r="D22" s="136"/>
      <c r="E22" s="121">
        <f>SUM(E20:E21)</f>
        <v>0</v>
      </c>
      <c r="F22" s="136"/>
      <c r="G22" s="125">
        <f>SUM(G20:G21)</f>
        <v>0</v>
      </c>
      <c r="H22" s="164"/>
      <c r="I22" s="121">
        <f>SUM(I20:I21)</f>
        <v>0</v>
      </c>
      <c r="J22" s="149"/>
      <c r="K22" s="154">
        <f>SUM(K20:K21)</f>
        <v>0</v>
      </c>
      <c r="L22" s="7"/>
      <c r="M22" s="167">
        <f>SUM(M20:M21)</f>
        <v>146704</v>
      </c>
      <c r="N22" s="7"/>
      <c r="O22" s="154">
        <f>SUM(O20:O21)</f>
        <v>0</v>
      </c>
      <c r="P22" s="7"/>
      <c r="Q22" s="167">
        <f>SUM(Q20:Q21)</f>
        <v>146704</v>
      </c>
    </row>
    <row r="23" spans="1:17" ht="20" customHeight="1" x14ac:dyDescent="0.3">
      <c r="A23" s="7"/>
      <c r="B23" s="2"/>
      <c r="C23" s="155"/>
      <c r="D23" s="86"/>
      <c r="E23" s="155"/>
      <c r="F23" s="86"/>
      <c r="G23" s="155"/>
      <c r="H23" s="114"/>
      <c r="I23" s="155"/>
      <c r="J23" s="156"/>
      <c r="K23" s="157"/>
      <c r="L23" s="7"/>
      <c r="M23" s="157"/>
      <c r="N23" s="7"/>
      <c r="O23" s="157"/>
      <c r="P23" s="7"/>
      <c r="Q23" s="157"/>
    </row>
    <row r="24" spans="1:17" ht="20" customHeight="1" thickBot="1" x14ac:dyDescent="0.35">
      <c r="A24" s="7" t="s">
        <v>212</v>
      </c>
      <c r="B24" s="7"/>
      <c r="C24" s="168">
        <f>SUM(C11,C17,C22)</f>
        <v>2048255</v>
      </c>
      <c r="D24" s="158"/>
      <c r="E24" s="168">
        <f>SUM(E11,E17,E22)</f>
        <v>283564</v>
      </c>
      <c r="F24" s="158"/>
      <c r="G24" s="159">
        <v>0</v>
      </c>
      <c r="H24" s="158"/>
      <c r="I24" s="168">
        <f>SUM(I11,I17,I22)</f>
        <v>204825</v>
      </c>
      <c r="J24" s="160"/>
      <c r="K24" s="159" t="e">
        <f>SUM(K11,K17,K22,#REF!)</f>
        <v>#REF!</v>
      </c>
      <c r="L24" s="158"/>
      <c r="M24" s="168">
        <f>SUM(M11,M17,M22)</f>
        <v>1116366</v>
      </c>
      <c r="N24" s="158"/>
      <c r="O24" s="159" t="e">
        <f>SUM(O11,O17,O22,#REF!)</f>
        <v>#REF!</v>
      </c>
      <c r="P24" s="158"/>
      <c r="Q24" s="168">
        <f>SUM(Q11,Q17,Q22)</f>
        <v>3653010</v>
      </c>
    </row>
    <row r="25" spans="1:17" ht="14.5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5">
    <mergeCell ref="K1:L1"/>
    <mergeCell ref="K2:L2"/>
    <mergeCell ref="C4:Q4"/>
    <mergeCell ref="I5:M5"/>
    <mergeCell ref="C9:Q9"/>
  </mergeCells>
  <pageMargins left="0.7" right="0.7" top="0.48" bottom="0.5" header="0.5" footer="0.5"/>
  <pageSetup paperSize="9" scale="85" firstPageNumber="9" fitToWidth="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97FEA-E0F3-4FFA-987D-99A60FDD1E18}">
  <dimension ref="A1:K26"/>
  <sheetViews>
    <sheetView topLeftCell="A12" zoomScale="71" zoomScaleNormal="115" zoomScaleSheetLayoutView="100" workbookViewId="0">
      <selection activeCell="B26" sqref="B26"/>
    </sheetView>
  </sheetViews>
  <sheetFormatPr defaultColWidth="9.1796875" defaultRowHeight="14" x14ac:dyDescent="0.3"/>
  <cols>
    <col min="1" max="1" width="60.6328125" style="3" customWidth="1"/>
    <col min="2" max="2" width="10.6328125" style="3" customWidth="1"/>
    <col min="3" max="3" width="15.6328125" style="3" customWidth="1"/>
    <col min="4" max="4" width="1.6328125" style="3" customWidth="1"/>
    <col min="5" max="5" width="15.6328125" style="3" customWidth="1"/>
    <col min="6" max="6" width="1.6328125" style="3" customWidth="1"/>
    <col min="7" max="7" width="15.6328125" style="3" customWidth="1"/>
    <col min="8" max="8" width="1.6328125" style="3" customWidth="1"/>
    <col min="9" max="9" width="15.6328125" style="3" customWidth="1"/>
    <col min="10" max="10" width="1.6328125" style="3" customWidth="1"/>
    <col min="11" max="11" width="15.6328125" style="3" customWidth="1"/>
    <col min="12" max="16384" width="9.1796875" style="3"/>
  </cols>
  <sheetData>
    <row r="1" spans="1:11" ht="20" customHeight="1" x14ac:dyDescent="0.35">
      <c r="A1" s="1" t="s">
        <v>0</v>
      </c>
      <c r="B1" s="1"/>
      <c r="I1" s="82"/>
    </row>
    <row r="2" spans="1:11" ht="20" customHeight="1" x14ac:dyDescent="0.3">
      <c r="A2" s="5" t="s">
        <v>105</v>
      </c>
      <c r="B2" s="5"/>
      <c r="I2" s="82"/>
    </row>
    <row r="3" spans="1:11" ht="20" customHeight="1" x14ac:dyDescent="0.3">
      <c r="A3" s="5"/>
      <c r="B3" s="5"/>
      <c r="I3" s="82"/>
    </row>
    <row r="4" spans="1:11" ht="20" customHeight="1" x14ac:dyDescent="0.3">
      <c r="A4" s="5"/>
      <c r="B4" s="5"/>
      <c r="C4" s="245" t="s">
        <v>131</v>
      </c>
      <c r="D4" s="245"/>
      <c r="E4" s="245"/>
      <c r="F4" s="245"/>
      <c r="G4" s="245"/>
      <c r="H4" s="245"/>
      <c r="I4" s="245"/>
      <c r="J4" s="245"/>
      <c r="K4" s="245"/>
    </row>
    <row r="5" spans="1:11" ht="20" customHeight="1" x14ac:dyDescent="0.3">
      <c r="A5" s="5"/>
      <c r="B5" s="5"/>
      <c r="G5" s="251" t="s">
        <v>68</v>
      </c>
      <c r="H5" s="251"/>
      <c r="I5" s="251"/>
    </row>
    <row r="6" spans="1:11" ht="20" customHeight="1" x14ac:dyDescent="0.3">
      <c r="A6" s="7"/>
      <c r="B6" s="7"/>
      <c r="C6" s="83" t="s">
        <v>108</v>
      </c>
      <c r="E6" s="10" t="s">
        <v>109</v>
      </c>
    </row>
    <row r="7" spans="1:11" ht="20" customHeight="1" x14ac:dyDescent="0.3">
      <c r="A7" s="83"/>
      <c r="B7" s="83"/>
      <c r="C7" s="10" t="s">
        <v>112</v>
      </c>
      <c r="D7" s="83"/>
      <c r="E7" s="10" t="s">
        <v>113</v>
      </c>
      <c r="F7" s="83"/>
      <c r="G7" s="83"/>
      <c r="H7" s="83"/>
      <c r="I7" s="83"/>
      <c r="J7" s="83"/>
      <c r="K7" s="83" t="s">
        <v>117</v>
      </c>
    </row>
    <row r="8" spans="1:11" ht="20" customHeight="1" x14ac:dyDescent="0.3">
      <c r="A8" s="83"/>
      <c r="B8" s="2" t="s">
        <v>7</v>
      </c>
      <c r="C8" s="83" t="s">
        <v>118</v>
      </c>
      <c r="D8" s="83"/>
      <c r="E8" s="83" t="s">
        <v>119</v>
      </c>
      <c r="F8" s="83"/>
      <c r="G8" s="83" t="s">
        <v>121</v>
      </c>
      <c r="H8" s="83"/>
      <c r="I8" s="83" t="s">
        <v>123</v>
      </c>
      <c r="J8" s="83"/>
      <c r="K8" s="83" t="s">
        <v>127</v>
      </c>
    </row>
    <row r="9" spans="1:11" ht="20" customHeight="1" x14ac:dyDescent="0.3">
      <c r="A9" s="83"/>
      <c r="B9" s="83"/>
      <c r="C9" s="246" t="s">
        <v>9</v>
      </c>
      <c r="D9" s="246"/>
      <c r="E9" s="246"/>
      <c r="F9" s="246"/>
      <c r="G9" s="246"/>
      <c r="H9" s="246"/>
      <c r="I9" s="246"/>
      <c r="J9" s="246"/>
      <c r="K9" s="246"/>
    </row>
    <row r="10" spans="1:11" ht="20" customHeight="1" x14ac:dyDescent="0.3">
      <c r="A10" s="87" t="s">
        <v>213</v>
      </c>
      <c r="B10" s="83"/>
      <c r="C10" s="2"/>
      <c r="D10" s="2"/>
      <c r="E10" s="2"/>
      <c r="F10" s="2"/>
      <c r="G10" s="2"/>
      <c r="H10" s="2"/>
      <c r="I10" s="2"/>
      <c r="J10" s="2"/>
      <c r="K10" s="2"/>
    </row>
    <row r="11" spans="1:11" ht="20" customHeight="1" x14ac:dyDescent="0.3">
      <c r="A11" s="7" t="s">
        <v>200</v>
      </c>
      <c r="B11" s="7"/>
      <c r="C11" s="88">
        <v>2048255</v>
      </c>
      <c r="D11" s="89"/>
      <c r="E11" s="89">
        <v>283564</v>
      </c>
      <c r="F11" s="89"/>
      <c r="G11" s="89">
        <v>204825</v>
      </c>
      <c r="H11" s="89"/>
      <c r="I11" s="89">
        <v>1177979</v>
      </c>
      <c r="J11" s="89"/>
      <c r="K11" s="165">
        <f>SUM(C11:J11)</f>
        <v>3714623</v>
      </c>
    </row>
    <row r="12" spans="1:11" ht="20" customHeight="1" x14ac:dyDescent="0.3">
      <c r="A12" s="7"/>
      <c r="B12" s="7"/>
      <c r="C12" s="85"/>
      <c r="D12" s="57"/>
      <c r="E12" s="85"/>
      <c r="F12" s="57"/>
      <c r="G12" s="85"/>
      <c r="H12" s="57"/>
      <c r="I12" s="85"/>
      <c r="J12" s="57"/>
      <c r="K12" s="85"/>
    </row>
    <row r="13" spans="1:11" ht="20" customHeight="1" x14ac:dyDescent="0.3">
      <c r="A13" s="7" t="s">
        <v>128</v>
      </c>
      <c r="C13" s="4"/>
      <c r="D13" s="4"/>
      <c r="E13" s="4"/>
      <c r="F13" s="4"/>
      <c r="G13" s="4"/>
      <c r="H13" s="4"/>
      <c r="I13" s="4"/>
      <c r="J13" s="4"/>
      <c r="K13" s="4"/>
    </row>
    <row r="14" spans="1:11" ht="20" customHeight="1" x14ac:dyDescent="0.3">
      <c r="A14" s="11" t="s">
        <v>174</v>
      </c>
      <c r="C14" s="4"/>
      <c r="D14" s="4"/>
      <c r="E14" s="4"/>
      <c r="F14" s="4"/>
      <c r="G14" s="4"/>
      <c r="H14" s="4"/>
      <c r="I14" s="4"/>
      <c r="J14" s="4"/>
      <c r="K14" s="4"/>
    </row>
    <row r="15" spans="1:11" ht="20" customHeight="1" x14ac:dyDescent="0.3">
      <c r="A15" s="4" t="s">
        <v>130</v>
      </c>
      <c r="B15" s="97">
        <v>7</v>
      </c>
      <c r="C15" s="147">
        <v>0</v>
      </c>
      <c r="D15" s="4"/>
      <c r="E15" s="147">
        <v>0</v>
      </c>
      <c r="F15" s="4"/>
      <c r="G15" s="147">
        <v>0</v>
      </c>
      <c r="H15" s="4"/>
      <c r="I15" s="22">
        <v>-122895</v>
      </c>
      <c r="J15" s="4"/>
      <c r="K15" s="236">
        <f>SUM(C15:J15)</f>
        <v>-122895</v>
      </c>
    </row>
    <row r="16" spans="1:11" ht="20" customHeight="1" x14ac:dyDescent="0.3">
      <c r="A16" s="11" t="s">
        <v>175</v>
      </c>
      <c r="B16" s="97"/>
      <c r="C16" s="234">
        <f>SUM(C15:C15)</f>
        <v>0</v>
      </c>
      <c r="D16" s="86"/>
      <c r="E16" s="234">
        <f>SUM(E15:E15)</f>
        <v>0</v>
      </c>
      <c r="F16" s="86"/>
      <c r="G16" s="234">
        <f>SUM(G15:G15)</f>
        <v>0</v>
      </c>
      <c r="H16" s="86"/>
      <c r="I16" s="234">
        <f>SUM(I15:I15)</f>
        <v>-122895</v>
      </c>
      <c r="J16" s="86"/>
      <c r="K16" s="234">
        <f>SUM(K15:K15)</f>
        <v>-122895</v>
      </c>
    </row>
    <row r="17" spans="1:11" ht="20" customHeight="1" x14ac:dyDescent="0.3">
      <c r="A17" s="7"/>
      <c r="B17" s="2"/>
      <c r="C17" s="107"/>
      <c r="D17" s="85"/>
      <c r="E17" s="57"/>
      <c r="F17" s="85"/>
      <c r="G17" s="57"/>
      <c r="H17" s="85"/>
      <c r="I17" s="57"/>
      <c r="J17" s="85"/>
      <c r="K17" s="57"/>
    </row>
    <row r="18" spans="1:11" ht="20" customHeight="1" x14ac:dyDescent="0.3">
      <c r="A18" s="7" t="s">
        <v>205</v>
      </c>
      <c r="B18" s="97"/>
      <c r="C18" s="150"/>
      <c r="D18" s="106"/>
      <c r="E18" s="151"/>
      <c r="F18" s="106"/>
      <c r="G18" s="151"/>
      <c r="H18" s="106"/>
      <c r="I18" s="108"/>
      <c r="J18" s="106"/>
      <c r="K18" s="108"/>
    </row>
    <row r="19" spans="1:11" ht="20" customHeight="1" x14ac:dyDescent="0.3">
      <c r="A19" s="4" t="s">
        <v>203</v>
      </c>
      <c r="B19" s="97"/>
      <c r="C19" s="109">
        <v>0</v>
      </c>
      <c r="D19" s="134"/>
      <c r="E19" s="109">
        <v>0</v>
      </c>
      <c r="F19" s="134"/>
      <c r="G19" s="109">
        <v>0</v>
      </c>
      <c r="H19" s="134"/>
      <c r="I19" s="120">
        <f>'PL-6'!H41</f>
        <v>351574</v>
      </c>
      <c r="J19" s="188"/>
      <c r="K19" s="120">
        <f>SUM(C19:J19)</f>
        <v>351574</v>
      </c>
    </row>
    <row r="20" spans="1:11" ht="20" customHeight="1" x14ac:dyDescent="0.3">
      <c r="A20" s="4" t="s">
        <v>204</v>
      </c>
      <c r="B20" s="97"/>
      <c r="C20" s="104">
        <v>0</v>
      </c>
      <c r="D20" s="163"/>
      <c r="E20" s="104">
        <v>0</v>
      </c>
      <c r="F20" s="163"/>
      <c r="G20" s="104">
        <v>0</v>
      </c>
      <c r="H20" s="163"/>
      <c r="I20" s="104">
        <v>0</v>
      </c>
      <c r="J20" s="189"/>
      <c r="K20" s="185">
        <f>SUM(C20:I20)</f>
        <v>0</v>
      </c>
    </row>
    <row r="21" spans="1:11" ht="20" customHeight="1" x14ac:dyDescent="0.3">
      <c r="A21" s="7" t="s">
        <v>101</v>
      </c>
      <c r="B21" s="2"/>
      <c r="C21" s="121">
        <f>SUM(C19:C20)</f>
        <v>0</v>
      </c>
      <c r="D21" s="136"/>
      <c r="E21" s="121">
        <f>SUM(E19:E20)</f>
        <v>0</v>
      </c>
      <c r="F21" s="136"/>
      <c r="G21" s="121">
        <f>SUM(G19:G20)</f>
        <v>0</v>
      </c>
      <c r="H21" s="136"/>
      <c r="I21" s="122">
        <f>SUM(I19:I20)</f>
        <v>351574</v>
      </c>
      <c r="J21" s="190"/>
      <c r="K21" s="122">
        <f>SUM(K19:K20)</f>
        <v>351574</v>
      </c>
    </row>
    <row r="22" spans="1:11" ht="20" customHeight="1" x14ac:dyDescent="0.3">
      <c r="A22" s="7"/>
      <c r="B22" s="2"/>
      <c r="C22" s="155"/>
      <c r="D22" s="86"/>
      <c r="E22" s="155"/>
      <c r="F22" s="86"/>
      <c r="G22" s="155"/>
      <c r="H22" s="86"/>
      <c r="I22" s="157"/>
      <c r="J22" s="86"/>
      <c r="K22" s="157"/>
    </row>
    <row r="23" spans="1:11" ht="20" customHeight="1" thickBot="1" x14ac:dyDescent="0.35">
      <c r="A23" s="7" t="s">
        <v>214</v>
      </c>
      <c r="B23" s="7"/>
      <c r="C23" s="169">
        <f>SUM(C11+C16+C21)</f>
        <v>2048255</v>
      </c>
      <c r="D23" s="86"/>
      <c r="E23" s="169">
        <f>SUM(E11+E16+E21)</f>
        <v>283564</v>
      </c>
      <c r="F23" s="86"/>
      <c r="G23" s="169">
        <f>SUM(G11+G16+G21)</f>
        <v>204825</v>
      </c>
      <c r="H23" s="86"/>
      <c r="I23" s="170">
        <f>SUM(I11+I16+I21)</f>
        <v>1406658</v>
      </c>
      <c r="J23" s="86"/>
      <c r="K23" s="170">
        <f>SUM(K11+K16+K21)</f>
        <v>3943302</v>
      </c>
    </row>
    <row r="24" spans="1:11" ht="14.5" thickTop="1" x14ac:dyDescent="0.3"/>
    <row r="25" spans="1:11" x14ac:dyDescent="0.3">
      <c r="K25" s="162"/>
    </row>
    <row r="26" spans="1:11" x14ac:dyDescent="0.3">
      <c r="B26" s="96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9:K9"/>
  </mergeCells>
  <pageMargins left="0.7" right="0.7" top="0.48" bottom="0.5" header="0.5" footer="0.5"/>
  <pageSetup paperSize="9" scale="85" firstPageNumber="10" fitToWidth="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0BC3-48CE-43C8-8120-FD82D3157E77}">
  <dimension ref="A1:W104"/>
  <sheetViews>
    <sheetView zoomScale="78" zoomScaleNormal="100" zoomScaleSheetLayoutView="100" workbookViewId="0">
      <selection activeCell="D104" sqref="D104:H105"/>
    </sheetView>
  </sheetViews>
  <sheetFormatPr defaultColWidth="9.1796875" defaultRowHeight="20.25" customHeight="1" x14ac:dyDescent="0.3"/>
  <cols>
    <col min="1" max="1" width="27" style="3" customWidth="1"/>
    <col min="2" max="2" width="25.54296875" style="3" customWidth="1"/>
    <col min="3" max="3" width="5.90625" style="2" customWidth="1"/>
    <col min="4" max="4" width="12.6328125" style="3" customWidth="1"/>
    <col min="5" max="5" width="0.81640625" style="3" customWidth="1"/>
    <col min="6" max="6" width="12.6328125" style="3" customWidth="1"/>
    <col min="7" max="7" width="0.81640625" style="3" customWidth="1"/>
    <col min="8" max="8" width="12.6328125" style="3" customWidth="1"/>
    <col min="9" max="9" width="0.81640625" style="3" customWidth="1"/>
    <col min="10" max="10" width="12.6328125" style="3" customWidth="1"/>
    <col min="11" max="16384" width="9.1796875" style="3"/>
  </cols>
  <sheetData>
    <row r="1" spans="1:23" ht="20" customHeight="1" x14ac:dyDescent="0.35">
      <c r="A1" s="1" t="s">
        <v>0</v>
      </c>
      <c r="B1" s="1"/>
      <c r="I1" s="243"/>
      <c r="J1" s="243"/>
    </row>
    <row r="2" spans="1:23" ht="20" customHeight="1" x14ac:dyDescent="0.35">
      <c r="A2" s="5" t="s">
        <v>132</v>
      </c>
      <c r="B2" s="5"/>
      <c r="C2" s="171"/>
      <c r="D2" s="172"/>
      <c r="E2" s="244"/>
      <c r="F2" s="244"/>
      <c r="G2" s="172"/>
      <c r="H2" s="172"/>
      <c r="I2" s="244"/>
      <c r="J2" s="244"/>
    </row>
    <row r="3" spans="1:23" ht="20" customHeight="1" x14ac:dyDescent="0.35">
      <c r="A3" s="5"/>
      <c r="B3" s="5"/>
      <c r="C3" s="173"/>
      <c r="D3" s="172"/>
      <c r="E3" s="172"/>
      <c r="F3" s="172"/>
      <c r="G3" s="172"/>
      <c r="H3" s="172"/>
      <c r="I3" s="172"/>
      <c r="J3" s="172"/>
    </row>
    <row r="4" spans="1:23" ht="20" customHeight="1" x14ac:dyDescent="0.3">
      <c r="A4" s="7"/>
      <c r="B4" s="7"/>
      <c r="D4" s="245" t="s">
        <v>2</v>
      </c>
      <c r="E4" s="245"/>
      <c r="F4" s="245"/>
      <c r="G4" s="6"/>
      <c r="H4" s="245" t="s">
        <v>3</v>
      </c>
      <c r="I4" s="245"/>
      <c r="J4" s="245"/>
    </row>
    <row r="5" spans="1:23" ht="20" customHeight="1" x14ac:dyDescent="0.3">
      <c r="A5" s="7"/>
      <c r="B5" s="7"/>
      <c r="D5" s="245" t="s">
        <v>4</v>
      </c>
      <c r="E5" s="245"/>
      <c r="F5" s="245"/>
      <c r="G5" s="6"/>
      <c r="H5" s="245" t="s">
        <v>4</v>
      </c>
      <c r="I5" s="245"/>
      <c r="J5" s="245"/>
    </row>
    <row r="6" spans="1:23" ht="20" customHeight="1" x14ac:dyDescent="0.3">
      <c r="A6" s="7"/>
      <c r="B6" s="7"/>
      <c r="D6" s="242" t="s">
        <v>210</v>
      </c>
      <c r="E6" s="242"/>
      <c r="F6" s="242"/>
      <c r="G6" s="4"/>
      <c r="H6" s="242" t="s">
        <v>210</v>
      </c>
      <c r="I6" s="242"/>
      <c r="J6" s="242"/>
    </row>
    <row r="7" spans="1:23" ht="20" customHeight="1" x14ac:dyDescent="0.3">
      <c r="A7" s="7"/>
      <c r="B7" s="7"/>
      <c r="D7" s="242" t="s">
        <v>209</v>
      </c>
      <c r="E7" s="242"/>
      <c r="F7" s="242"/>
      <c r="G7" s="4"/>
      <c r="H7" s="242" t="s">
        <v>209</v>
      </c>
      <c r="I7" s="242"/>
      <c r="J7" s="242"/>
    </row>
    <row r="8" spans="1:23" ht="20" customHeight="1" x14ac:dyDescent="0.3">
      <c r="A8" s="7"/>
      <c r="B8" s="7"/>
      <c r="C8" s="2" t="s">
        <v>7</v>
      </c>
      <c r="D8" s="10">
        <v>2026</v>
      </c>
      <c r="E8" s="10"/>
      <c r="F8" s="52">
        <v>2025</v>
      </c>
      <c r="G8" s="4"/>
      <c r="H8" s="10">
        <v>2026</v>
      </c>
      <c r="I8" s="10"/>
      <c r="J8" s="52">
        <v>2025</v>
      </c>
    </row>
    <row r="9" spans="1:23" ht="20" customHeight="1" x14ac:dyDescent="0.3">
      <c r="A9" s="7"/>
      <c r="B9" s="7"/>
      <c r="D9" s="246" t="s">
        <v>9</v>
      </c>
      <c r="E9" s="246"/>
      <c r="F9" s="246"/>
      <c r="G9" s="246"/>
      <c r="H9" s="246"/>
      <c r="I9" s="246"/>
      <c r="J9" s="246"/>
    </row>
    <row r="10" spans="1:23" s="4" customFormat="1" ht="18" customHeight="1" x14ac:dyDescent="0.3">
      <c r="A10" s="11" t="s">
        <v>133</v>
      </c>
      <c r="B10" s="11"/>
      <c r="C10" s="2"/>
      <c r="D10" s="163"/>
      <c r="F10" s="12"/>
      <c r="G10" s="12"/>
      <c r="H10" s="163"/>
      <c r="J10" s="12"/>
      <c r="L10" s="3"/>
    </row>
    <row r="11" spans="1:23" s="4" customFormat="1" ht="18" customHeight="1" x14ac:dyDescent="0.3">
      <c r="A11" s="4" t="s">
        <v>97</v>
      </c>
      <c r="C11" s="2"/>
      <c r="D11" s="166">
        <f>'PL-6'!D36</f>
        <v>396698</v>
      </c>
      <c r="E11" s="176"/>
      <c r="F11" s="194">
        <f>'PL-6'!F36</f>
        <v>134307</v>
      </c>
      <c r="G11" s="176"/>
      <c r="H11" s="166">
        <f>'PL-6'!H36</f>
        <v>351574</v>
      </c>
      <c r="I11" s="176"/>
      <c r="J11" s="194">
        <f>'PL-6'!J36</f>
        <v>146704</v>
      </c>
      <c r="L11" s="3"/>
      <c r="T11" s="56"/>
      <c r="U11" s="32"/>
      <c r="V11" s="56"/>
      <c r="W11" s="32"/>
    </row>
    <row r="12" spans="1:23" s="4" customFormat="1" ht="18" customHeight="1" x14ac:dyDescent="0.3">
      <c r="A12" s="34" t="s">
        <v>134</v>
      </c>
      <c r="B12" s="34"/>
      <c r="C12" s="2"/>
      <c r="D12" s="178"/>
      <c r="E12" s="180"/>
      <c r="F12" s="176"/>
      <c r="G12" s="179"/>
      <c r="H12" s="178"/>
      <c r="I12" s="180"/>
      <c r="J12" s="176"/>
      <c r="L12" s="3"/>
      <c r="T12" s="56"/>
      <c r="U12" s="32"/>
      <c r="V12" s="56"/>
      <c r="W12" s="32"/>
    </row>
    <row r="13" spans="1:23" s="4" customFormat="1" ht="18" customHeight="1" x14ac:dyDescent="0.3">
      <c r="A13" s="4" t="s">
        <v>135</v>
      </c>
      <c r="C13" s="2"/>
      <c r="D13" s="166">
        <f>'PL-6'!D35</f>
        <v>100766</v>
      </c>
      <c r="E13" s="196">
        <v>1</v>
      </c>
      <c r="F13" s="194">
        <f>'PL-6'!F35</f>
        <v>35172</v>
      </c>
      <c r="G13" s="196">
        <v>0</v>
      </c>
      <c r="H13" s="166">
        <f>'PL-6'!H35</f>
        <v>100766</v>
      </c>
      <c r="I13" s="196"/>
      <c r="J13" s="194">
        <f>'PL-6'!J35</f>
        <v>35172</v>
      </c>
      <c r="L13" s="3"/>
      <c r="T13" s="56"/>
      <c r="U13" s="32"/>
      <c r="V13" s="56"/>
      <c r="W13" s="32"/>
    </row>
    <row r="14" spans="1:23" s="4" customFormat="1" ht="18" customHeight="1" x14ac:dyDescent="0.3">
      <c r="A14" s="4" t="s">
        <v>93</v>
      </c>
      <c r="C14" s="2"/>
      <c r="D14" s="166">
        <v>385</v>
      </c>
      <c r="E14" s="175"/>
      <c r="F14" s="194">
        <f>-'PL-6'!F31</f>
        <v>401</v>
      </c>
      <c r="G14" s="175"/>
      <c r="H14" s="166">
        <f>-'PL-6'!H31</f>
        <v>385</v>
      </c>
      <c r="I14" s="175"/>
      <c r="J14" s="194">
        <f>-'PL-6'!J31</f>
        <v>401</v>
      </c>
      <c r="L14" s="3"/>
      <c r="T14" s="56"/>
      <c r="U14" s="32"/>
      <c r="V14" s="56"/>
      <c r="W14" s="32"/>
    </row>
    <row r="15" spans="1:23" s="4" customFormat="1" ht="18" customHeight="1" x14ac:dyDescent="0.3">
      <c r="A15" s="4" t="s">
        <v>136</v>
      </c>
      <c r="C15" s="2"/>
      <c r="D15" s="178">
        <v>72635</v>
      </c>
      <c r="E15" s="183"/>
      <c r="F15" s="176">
        <v>68792</v>
      </c>
      <c r="G15" s="179"/>
      <c r="H15" s="178">
        <v>72635</v>
      </c>
      <c r="I15" s="180"/>
      <c r="J15" s="176">
        <v>68792</v>
      </c>
      <c r="L15" s="3"/>
      <c r="T15" s="56"/>
      <c r="U15" s="32"/>
      <c r="V15" s="56"/>
      <c r="W15" s="32"/>
    </row>
    <row r="16" spans="1:23" s="4" customFormat="1" ht="18" customHeight="1" x14ac:dyDescent="0.3">
      <c r="A16" s="4" t="s">
        <v>202</v>
      </c>
      <c r="C16" s="2"/>
      <c r="D16" s="178"/>
      <c r="E16" s="183"/>
      <c r="F16" s="176"/>
      <c r="G16" s="179"/>
      <c r="H16" s="178"/>
      <c r="I16" s="180"/>
      <c r="J16" s="176"/>
      <c r="L16" s="3"/>
      <c r="T16" s="56"/>
      <c r="U16" s="32"/>
      <c r="V16" s="56"/>
      <c r="W16" s="32"/>
    </row>
    <row r="17" spans="1:23" s="4" customFormat="1" ht="18" customHeight="1" x14ac:dyDescent="0.3">
      <c r="A17" s="4" t="s">
        <v>173</v>
      </c>
      <c r="C17" s="2">
        <v>3</v>
      </c>
      <c r="D17" s="178">
        <v>146</v>
      </c>
      <c r="E17" s="183"/>
      <c r="F17" s="176">
        <v>819</v>
      </c>
      <c r="G17" s="179"/>
      <c r="H17" s="178">
        <v>146</v>
      </c>
      <c r="I17" s="180"/>
      <c r="J17" s="176">
        <v>819</v>
      </c>
      <c r="L17" s="3"/>
      <c r="T17" s="56"/>
      <c r="U17" s="32"/>
      <c r="V17" s="56"/>
      <c r="W17" s="32"/>
    </row>
    <row r="18" spans="1:23" s="4" customFormat="1" ht="18" customHeight="1" x14ac:dyDescent="0.3">
      <c r="A18" s="4" t="s">
        <v>220</v>
      </c>
      <c r="C18" s="2"/>
      <c r="D18" s="178"/>
      <c r="E18" s="183"/>
      <c r="F18" s="176"/>
      <c r="G18" s="179"/>
      <c r="H18" s="178"/>
      <c r="I18" s="180"/>
      <c r="J18" s="176"/>
      <c r="L18" s="3"/>
      <c r="T18" s="56"/>
      <c r="U18" s="32"/>
      <c r="V18" s="56"/>
      <c r="W18" s="32"/>
    </row>
    <row r="19" spans="1:23" s="4" customFormat="1" ht="18" customHeight="1" x14ac:dyDescent="0.3">
      <c r="A19" s="4" t="s">
        <v>192</v>
      </c>
      <c r="C19" s="2"/>
      <c r="D19" s="178">
        <v>-684</v>
      </c>
      <c r="E19" s="183"/>
      <c r="F19" s="178">
        <v>-274</v>
      </c>
      <c r="G19" s="179"/>
      <c r="H19" s="178">
        <v>-684</v>
      </c>
      <c r="I19" s="180"/>
      <c r="J19" s="178">
        <v>-274</v>
      </c>
      <c r="L19" s="3"/>
      <c r="T19" s="56"/>
      <c r="U19" s="32"/>
      <c r="V19" s="56"/>
      <c r="W19" s="32"/>
    </row>
    <row r="20" spans="1:23" s="4" customFormat="1" ht="18" customHeight="1" x14ac:dyDescent="0.3">
      <c r="A20" s="4" t="s">
        <v>207</v>
      </c>
      <c r="C20" s="2">
        <v>4</v>
      </c>
      <c r="D20" s="216">
        <v>0</v>
      </c>
      <c r="E20" s="183"/>
      <c r="F20" s="21">
        <v>0</v>
      </c>
      <c r="G20" s="179"/>
      <c r="H20" s="178">
        <v>70894</v>
      </c>
      <c r="I20" s="180"/>
      <c r="J20" s="21">
        <v>0</v>
      </c>
      <c r="L20" s="3"/>
      <c r="T20" s="56"/>
      <c r="U20" s="32"/>
      <c r="V20" s="56"/>
      <c r="W20" s="32"/>
    </row>
    <row r="21" spans="1:23" s="4" customFormat="1" ht="18" customHeight="1" x14ac:dyDescent="0.3">
      <c r="A21" s="4" t="s">
        <v>55</v>
      </c>
      <c r="C21" s="2"/>
      <c r="D21" s="177">
        <v>2034</v>
      </c>
      <c r="E21" s="183"/>
      <c r="F21" s="175">
        <v>1744</v>
      </c>
      <c r="G21" s="179"/>
      <c r="H21" s="177">
        <v>2034</v>
      </c>
      <c r="I21" s="183"/>
      <c r="J21" s="175">
        <v>1744</v>
      </c>
      <c r="L21" s="3"/>
      <c r="T21" s="56"/>
      <c r="U21" s="32"/>
      <c r="V21" s="56"/>
      <c r="W21" s="32"/>
    </row>
    <row r="22" spans="1:23" s="4" customFormat="1" ht="18" customHeight="1" x14ac:dyDescent="0.3">
      <c r="A22" s="4" t="s">
        <v>221</v>
      </c>
      <c r="C22" s="2"/>
      <c r="D22" s="177">
        <v>-126</v>
      </c>
      <c r="E22" s="183"/>
      <c r="F22" s="21">
        <v>0</v>
      </c>
      <c r="G22" s="179"/>
      <c r="H22" s="177">
        <v>-126</v>
      </c>
      <c r="I22" s="183"/>
      <c r="J22" s="21">
        <v>0</v>
      </c>
      <c r="L22" s="3"/>
      <c r="T22" s="56"/>
      <c r="U22" s="32"/>
      <c r="V22" s="56"/>
      <c r="W22" s="32"/>
    </row>
    <row r="23" spans="1:23" s="4" customFormat="1" ht="18" customHeight="1" x14ac:dyDescent="0.3">
      <c r="A23" s="4" t="s">
        <v>201</v>
      </c>
      <c r="C23" s="2"/>
      <c r="D23" s="177">
        <v>-17</v>
      </c>
      <c r="E23" s="183"/>
      <c r="F23" s="175">
        <v>-137</v>
      </c>
      <c r="G23" s="176"/>
      <c r="H23" s="177">
        <v>-17</v>
      </c>
      <c r="I23" s="180"/>
      <c r="J23" s="175">
        <v>-137</v>
      </c>
      <c r="L23" s="3"/>
      <c r="T23" s="56"/>
      <c r="U23" s="32"/>
      <c r="V23" s="56"/>
      <c r="W23" s="32"/>
    </row>
    <row r="24" spans="1:23" s="4" customFormat="1" ht="18" customHeight="1" x14ac:dyDescent="0.3">
      <c r="A24" s="4" t="s">
        <v>137</v>
      </c>
      <c r="C24" s="2"/>
      <c r="D24" s="177"/>
      <c r="E24" s="183"/>
      <c r="F24" s="175"/>
      <c r="G24" s="176"/>
      <c r="H24" s="177"/>
      <c r="I24" s="180"/>
      <c r="J24" s="175"/>
      <c r="L24" s="3"/>
      <c r="T24" s="56"/>
      <c r="U24" s="32"/>
      <c r="V24" s="56"/>
      <c r="W24" s="32"/>
    </row>
    <row r="25" spans="1:23" s="4" customFormat="1" ht="18" customHeight="1" x14ac:dyDescent="0.3">
      <c r="A25" s="4" t="s">
        <v>138</v>
      </c>
      <c r="C25" s="2">
        <v>5</v>
      </c>
      <c r="D25" s="177">
        <v>-10381</v>
      </c>
      <c r="E25" s="175"/>
      <c r="F25" s="175">
        <v>-11074</v>
      </c>
      <c r="G25" s="175"/>
      <c r="H25" s="177">
        <v>-10381</v>
      </c>
      <c r="I25" s="175"/>
      <c r="J25" s="175">
        <v>-11074</v>
      </c>
      <c r="L25" s="3"/>
      <c r="T25" s="56"/>
      <c r="U25" s="32"/>
      <c r="V25" s="56"/>
      <c r="W25" s="32"/>
    </row>
    <row r="26" spans="1:23" s="4" customFormat="1" ht="18" customHeight="1" x14ac:dyDescent="0.3">
      <c r="A26" s="4" t="s">
        <v>139</v>
      </c>
      <c r="B26" s="3"/>
      <c r="C26" s="2">
        <v>10</v>
      </c>
      <c r="D26" s="178">
        <v>-14089</v>
      </c>
      <c r="E26" s="187"/>
      <c r="F26" s="176">
        <v>-13640</v>
      </c>
      <c r="G26" s="187"/>
      <c r="H26" s="178">
        <v>-14089</v>
      </c>
      <c r="I26" s="187"/>
      <c r="J26" s="176">
        <v>-13640</v>
      </c>
      <c r="L26" s="3"/>
      <c r="T26" s="56"/>
      <c r="U26" s="32"/>
      <c r="V26" s="56"/>
      <c r="W26" s="32"/>
    </row>
    <row r="27" spans="1:23" ht="18" customHeight="1" x14ac:dyDescent="0.3">
      <c r="A27" s="4" t="s">
        <v>140</v>
      </c>
      <c r="D27" s="178">
        <v>-1267</v>
      </c>
      <c r="E27" s="187"/>
      <c r="F27" s="176">
        <v>-1442</v>
      </c>
      <c r="G27" s="187"/>
      <c r="H27" s="178">
        <v>-1267</v>
      </c>
      <c r="I27" s="187"/>
      <c r="J27" s="176">
        <v>-1442</v>
      </c>
      <c r="T27" s="56"/>
      <c r="U27" s="32"/>
      <c r="V27" s="56"/>
      <c r="W27" s="32"/>
    </row>
    <row r="28" spans="1:23" ht="18" customHeight="1" x14ac:dyDescent="0.3">
      <c r="A28" s="4" t="s">
        <v>218</v>
      </c>
      <c r="D28" s="178"/>
      <c r="E28" s="187"/>
      <c r="F28" s="176"/>
      <c r="G28" s="187"/>
      <c r="H28" s="178"/>
      <c r="I28" s="187"/>
      <c r="J28" s="176"/>
      <c r="T28" s="56"/>
      <c r="U28" s="32"/>
      <c r="V28" s="56"/>
      <c r="W28" s="32"/>
    </row>
    <row r="29" spans="1:23" ht="18" customHeight="1" x14ac:dyDescent="0.3">
      <c r="A29" s="4" t="s">
        <v>94</v>
      </c>
      <c r="B29" s="4"/>
      <c r="C29" s="2">
        <v>4</v>
      </c>
      <c r="D29" s="177">
        <v>24361</v>
      </c>
      <c r="E29" s="183"/>
      <c r="F29" s="175">
        <v>9842</v>
      </c>
      <c r="G29" s="179"/>
      <c r="H29" s="21">
        <v>0</v>
      </c>
      <c r="I29" s="180"/>
      <c r="J29" s="21">
        <v>0</v>
      </c>
      <c r="T29" s="56"/>
      <c r="U29" s="32"/>
      <c r="V29" s="56"/>
      <c r="W29" s="32"/>
    </row>
    <row r="30" spans="1:23" s="4" customFormat="1" ht="18" customHeight="1" x14ac:dyDescent="0.3">
      <c r="A30" s="4" t="s">
        <v>83</v>
      </c>
      <c r="C30" s="2">
        <v>2</v>
      </c>
      <c r="D30" s="178">
        <v>-6548</v>
      </c>
      <c r="E30" s="175"/>
      <c r="F30" s="176">
        <v>-1559</v>
      </c>
      <c r="G30" s="175"/>
      <c r="H30" s="178">
        <v>-6548</v>
      </c>
      <c r="I30" s="175"/>
      <c r="J30" s="176">
        <v>-1559</v>
      </c>
      <c r="L30" s="3"/>
      <c r="T30" s="56"/>
      <c r="U30" s="32"/>
      <c r="V30" s="56"/>
      <c r="W30" s="32"/>
    </row>
    <row r="31" spans="1:23" s="4" customFormat="1" ht="18" customHeight="1" x14ac:dyDescent="0.3">
      <c r="A31" s="4" t="s">
        <v>141</v>
      </c>
      <c r="C31" s="2"/>
      <c r="D31" s="197">
        <v>-2275</v>
      </c>
      <c r="E31" s="183"/>
      <c r="F31" s="198">
        <v>-5718</v>
      </c>
      <c r="G31" s="179"/>
      <c r="H31" s="197">
        <v>-3515</v>
      </c>
      <c r="I31" s="180"/>
      <c r="J31" s="198">
        <v>-6958</v>
      </c>
      <c r="L31" s="3"/>
      <c r="T31" s="56"/>
      <c r="U31" s="32"/>
      <c r="V31" s="56"/>
      <c r="W31" s="32"/>
    </row>
    <row r="32" spans="1:23" s="4" customFormat="1" ht="18" customHeight="1" x14ac:dyDescent="0.3">
      <c r="A32" s="7"/>
      <c r="B32" s="7"/>
      <c r="C32" s="51"/>
      <c r="D32" s="166">
        <f>SUM(D11:D31)</f>
        <v>561638</v>
      </c>
      <c r="E32" s="180"/>
      <c r="F32" s="195">
        <f>SUM(F11:F31)</f>
        <v>217233</v>
      </c>
      <c r="G32" s="199"/>
      <c r="H32" s="166">
        <f>SUM(H11:H31)</f>
        <v>561807</v>
      </c>
      <c r="I32" s="180"/>
      <c r="J32" s="195">
        <f>SUM(J11:J31)</f>
        <v>218548</v>
      </c>
      <c r="L32" s="3"/>
      <c r="T32" s="56"/>
      <c r="U32" s="32"/>
      <c r="V32" s="56"/>
      <c r="W32" s="32"/>
    </row>
    <row r="33" spans="1:23" s="4" customFormat="1" ht="18" customHeight="1" x14ac:dyDescent="0.3">
      <c r="A33" s="34" t="s">
        <v>142</v>
      </c>
      <c r="B33" s="34"/>
      <c r="C33" s="2"/>
      <c r="D33" s="178"/>
      <c r="E33" s="180"/>
      <c r="F33" s="176"/>
      <c r="G33" s="179"/>
      <c r="H33" s="178"/>
      <c r="I33" s="180"/>
      <c r="J33" s="176"/>
      <c r="L33" s="3"/>
      <c r="T33" s="56"/>
      <c r="U33" s="32"/>
      <c r="V33" s="56"/>
      <c r="W33" s="32"/>
    </row>
    <row r="34" spans="1:23" s="4" customFormat="1" ht="18" customHeight="1" x14ac:dyDescent="0.3">
      <c r="A34" s="4" t="s">
        <v>13</v>
      </c>
      <c r="C34" s="2"/>
      <c r="D34" s="177">
        <v>-5189</v>
      </c>
      <c r="E34" s="180"/>
      <c r="F34" s="177">
        <v>-5015</v>
      </c>
      <c r="G34" s="179"/>
      <c r="H34" s="177">
        <v>-5189</v>
      </c>
      <c r="I34" s="180"/>
      <c r="J34" s="177">
        <v>-5015</v>
      </c>
      <c r="L34" s="3"/>
      <c r="T34" s="56"/>
      <c r="U34" s="32"/>
      <c r="V34" s="56"/>
      <c r="W34" s="32"/>
    </row>
    <row r="35" spans="1:23" s="4" customFormat="1" ht="18" customHeight="1" x14ac:dyDescent="0.3">
      <c r="A35" s="4" t="s">
        <v>15</v>
      </c>
      <c r="C35" s="2"/>
      <c r="D35" s="177">
        <v>1691</v>
      </c>
      <c r="E35" s="180"/>
      <c r="F35" s="177">
        <v>2549</v>
      </c>
      <c r="G35" s="179"/>
      <c r="H35" s="177">
        <v>1691</v>
      </c>
      <c r="I35" s="180"/>
      <c r="J35" s="177">
        <v>2549</v>
      </c>
      <c r="L35" s="3"/>
      <c r="T35" s="56"/>
      <c r="U35" s="32"/>
      <c r="V35" s="56"/>
      <c r="W35" s="32"/>
    </row>
    <row r="36" spans="1:23" s="4" customFormat="1" ht="18" customHeight="1" x14ac:dyDescent="0.3">
      <c r="A36" s="4" t="s">
        <v>16</v>
      </c>
      <c r="C36" s="2"/>
      <c r="D36" s="177">
        <v>-10332</v>
      </c>
      <c r="E36" s="180"/>
      <c r="F36" s="177">
        <v>-20142</v>
      </c>
      <c r="G36" s="179"/>
      <c r="H36" s="177">
        <v>-10303</v>
      </c>
      <c r="I36" s="180"/>
      <c r="J36" s="177">
        <v>-20375</v>
      </c>
      <c r="L36" s="3"/>
      <c r="T36" s="56"/>
      <c r="U36" s="32"/>
      <c r="V36" s="56"/>
      <c r="W36" s="32"/>
    </row>
    <row r="37" spans="1:23" s="4" customFormat="1" ht="18" hidden="1" customHeight="1" x14ac:dyDescent="0.3">
      <c r="A37" s="4" t="s">
        <v>196</v>
      </c>
      <c r="C37" s="2"/>
      <c r="D37" s="178"/>
      <c r="E37" s="180"/>
      <c r="F37" s="176"/>
      <c r="G37" s="176"/>
      <c r="H37" s="178"/>
      <c r="I37" s="176"/>
      <c r="J37" s="176"/>
      <c r="L37" s="3"/>
      <c r="T37" s="56"/>
      <c r="U37" s="32"/>
      <c r="V37" s="56"/>
      <c r="W37" s="32"/>
    </row>
    <row r="38" spans="1:23" s="4" customFormat="1" ht="18" customHeight="1" x14ac:dyDescent="0.3">
      <c r="A38" s="4" t="s">
        <v>18</v>
      </c>
      <c r="C38" s="2"/>
      <c r="D38" s="178">
        <v>160479</v>
      </c>
      <c r="E38" s="180"/>
      <c r="F38" s="176">
        <v>-8516</v>
      </c>
      <c r="G38" s="179"/>
      <c r="H38" s="178">
        <v>160479</v>
      </c>
      <c r="I38" s="180"/>
      <c r="J38" s="178">
        <v>-8516</v>
      </c>
      <c r="L38" s="3"/>
      <c r="M38" s="174"/>
      <c r="T38" s="56"/>
      <c r="U38" s="32"/>
      <c r="V38" s="56"/>
      <c r="W38" s="32"/>
    </row>
    <row r="39" spans="1:23" s="4" customFormat="1" ht="18" customHeight="1" x14ac:dyDescent="0.3">
      <c r="A39" s="4" t="s">
        <v>143</v>
      </c>
      <c r="C39" s="2"/>
      <c r="D39" s="177">
        <v>-61</v>
      </c>
      <c r="E39" s="180"/>
      <c r="F39" s="177">
        <v>58</v>
      </c>
      <c r="G39" s="179"/>
      <c r="H39" s="177">
        <v>-61</v>
      </c>
      <c r="I39" s="180"/>
      <c r="J39" s="177">
        <v>59</v>
      </c>
      <c r="L39" s="3"/>
      <c r="T39" s="56"/>
      <c r="U39" s="32"/>
      <c r="V39" s="56"/>
      <c r="W39" s="32"/>
    </row>
    <row r="40" spans="1:23" s="4" customFormat="1" ht="18" customHeight="1" x14ac:dyDescent="0.3">
      <c r="A40" s="4" t="s">
        <v>28</v>
      </c>
      <c r="C40" s="2"/>
      <c r="D40" s="178">
        <v>356</v>
      </c>
      <c r="E40" s="180"/>
      <c r="F40" s="15">
        <v>-320</v>
      </c>
      <c r="G40" s="179"/>
      <c r="H40" s="178">
        <v>356</v>
      </c>
      <c r="I40" s="180"/>
      <c r="J40" s="15">
        <v>-320</v>
      </c>
      <c r="L40" s="3"/>
      <c r="T40" s="56"/>
      <c r="U40" s="32"/>
      <c r="V40" s="56"/>
      <c r="W40" s="32"/>
    </row>
    <row r="41" spans="1:23" s="4" customFormat="1" ht="18" customHeight="1" x14ac:dyDescent="0.3">
      <c r="A41" s="4" t="s">
        <v>144</v>
      </c>
      <c r="C41" s="2"/>
      <c r="D41" s="24">
        <v>58780</v>
      </c>
      <c r="E41" s="24"/>
      <c r="F41" s="24">
        <v>229</v>
      </c>
      <c r="G41" s="24"/>
      <c r="H41" s="24">
        <v>58780</v>
      </c>
      <c r="I41" s="180"/>
      <c r="J41" s="24">
        <v>229</v>
      </c>
      <c r="L41" s="3"/>
      <c r="T41" s="56"/>
      <c r="U41" s="32"/>
      <c r="V41" s="56"/>
      <c r="W41" s="32"/>
    </row>
    <row r="42" spans="1:23" s="4" customFormat="1" ht="18" customHeight="1" x14ac:dyDescent="0.3">
      <c r="A42" s="4" t="s">
        <v>38</v>
      </c>
      <c r="C42" s="2"/>
      <c r="D42" s="24">
        <v>-148569</v>
      </c>
      <c r="E42" s="24"/>
      <c r="F42" s="24">
        <v>168206</v>
      </c>
      <c r="G42" s="24"/>
      <c r="H42" s="24">
        <v>-148675</v>
      </c>
      <c r="I42" s="200"/>
      <c r="J42" s="27">
        <v>168934</v>
      </c>
      <c r="L42" s="3"/>
      <c r="T42" s="56"/>
      <c r="U42" s="32"/>
      <c r="V42" s="56"/>
      <c r="W42" s="32"/>
    </row>
    <row r="43" spans="1:23" s="4" customFormat="1" ht="18" customHeight="1" x14ac:dyDescent="0.3">
      <c r="A43" s="4" t="s">
        <v>49</v>
      </c>
      <c r="C43" s="2"/>
      <c r="D43" s="177">
        <v>-1346</v>
      </c>
      <c r="E43" s="180"/>
      <c r="F43" s="177">
        <v>283</v>
      </c>
      <c r="G43" s="179"/>
      <c r="H43" s="177">
        <v>-1346</v>
      </c>
      <c r="I43" s="180"/>
      <c r="J43" s="177">
        <v>283</v>
      </c>
      <c r="L43" s="3"/>
      <c r="T43" s="56"/>
      <c r="U43" s="32"/>
      <c r="V43" s="56"/>
      <c r="W43" s="32"/>
    </row>
    <row r="44" spans="1:23" s="4" customFormat="1" ht="18" customHeight="1" x14ac:dyDescent="0.3">
      <c r="A44" s="4" t="s">
        <v>177</v>
      </c>
      <c r="C44" s="2"/>
      <c r="D44" s="177">
        <v>-500</v>
      </c>
      <c r="E44" s="180"/>
      <c r="F44" s="15">
        <v>-353</v>
      </c>
      <c r="G44" s="176"/>
      <c r="H44" s="177">
        <v>-500</v>
      </c>
      <c r="I44" s="180"/>
      <c r="J44" s="15">
        <v>-353</v>
      </c>
      <c r="L44" s="3"/>
      <c r="T44" s="56"/>
      <c r="U44" s="32"/>
      <c r="V44" s="56"/>
      <c r="W44" s="32"/>
    </row>
    <row r="45" spans="1:23" s="4" customFormat="1" ht="18" customHeight="1" x14ac:dyDescent="0.3">
      <c r="A45" s="4" t="s">
        <v>217</v>
      </c>
      <c r="C45" s="2">
        <v>10</v>
      </c>
      <c r="D45" s="177">
        <v>200000</v>
      </c>
      <c r="E45" s="200"/>
      <c r="F45" s="21">
        <v>0</v>
      </c>
      <c r="G45" s="176"/>
      <c r="H45" s="177">
        <v>200000</v>
      </c>
      <c r="I45" s="200"/>
      <c r="J45" s="21">
        <v>0</v>
      </c>
      <c r="L45" s="3"/>
      <c r="T45" s="56"/>
      <c r="U45" s="32"/>
      <c r="V45" s="56"/>
      <c r="W45" s="32"/>
    </row>
    <row r="46" spans="1:23" s="4" customFormat="1" ht="18" customHeight="1" x14ac:dyDescent="0.3">
      <c r="A46" s="4" t="s">
        <v>56</v>
      </c>
      <c r="C46" s="2"/>
      <c r="D46" s="177">
        <v>727</v>
      </c>
      <c r="E46" s="200"/>
      <c r="F46" s="177">
        <v>1729</v>
      </c>
      <c r="G46" s="176"/>
      <c r="H46" s="177">
        <v>727</v>
      </c>
      <c r="I46" s="200"/>
      <c r="J46" s="177">
        <v>1729</v>
      </c>
      <c r="L46" s="3"/>
      <c r="T46" s="56"/>
      <c r="U46" s="32"/>
      <c r="V46" s="56"/>
      <c r="W46" s="32"/>
    </row>
    <row r="47" spans="1:23" s="4" customFormat="1" ht="18" customHeight="1" x14ac:dyDescent="0.3">
      <c r="A47" s="4" t="s">
        <v>145</v>
      </c>
      <c r="C47" s="2"/>
      <c r="D47" s="177"/>
      <c r="E47" s="180"/>
      <c r="F47" s="175"/>
      <c r="G47" s="176"/>
      <c r="H47" s="177"/>
      <c r="I47" s="180"/>
      <c r="J47" s="175"/>
      <c r="L47" s="3"/>
      <c r="T47" s="56"/>
      <c r="U47" s="32"/>
      <c r="V47" s="56"/>
      <c r="W47" s="32"/>
    </row>
    <row r="48" spans="1:23" s="4" customFormat="1" ht="18" customHeight="1" x14ac:dyDescent="0.3">
      <c r="A48" s="4" t="s">
        <v>146</v>
      </c>
      <c r="C48" s="2">
        <v>2</v>
      </c>
      <c r="D48" s="21">
        <v>0</v>
      </c>
      <c r="E48" s="180"/>
      <c r="F48" s="175">
        <v>60000</v>
      </c>
      <c r="G48" s="176"/>
      <c r="H48" s="21">
        <v>0</v>
      </c>
      <c r="I48" s="180"/>
      <c r="J48" s="175">
        <v>60000</v>
      </c>
      <c r="L48" s="3"/>
      <c r="T48" s="56"/>
      <c r="U48" s="32"/>
      <c r="V48" s="56"/>
      <c r="W48" s="32"/>
    </row>
    <row r="49" spans="1:23" s="4" customFormat="1" ht="18" hidden="1" customHeight="1" x14ac:dyDescent="0.3">
      <c r="A49" s="4" t="s">
        <v>172</v>
      </c>
      <c r="C49" s="2"/>
      <c r="D49" s="177"/>
      <c r="E49" s="180"/>
      <c r="F49" s="192">
        <v>0</v>
      </c>
      <c r="G49" s="176"/>
      <c r="H49" s="177"/>
      <c r="I49" s="180"/>
      <c r="J49" s="192">
        <v>0</v>
      </c>
      <c r="L49" s="3"/>
      <c r="T49" s="56"/>
      <c r="U49" s="32"/>
      <c r="V49" s="56"/>
      <c r="W49" s="32"/>
    </row>
    <row r="50" spans="1:23" s="4" customFormat="1" ht="18" customHeight="1" x14ac:dyDescent="0.3">
      <c r="A50" s="4" t="s">
        <v>147</v>
      </c>
      <c r="C50" s="51"/>
      <c r="D50" s="223">
        <f>SUM(D32:D49)</f>
        <v>817674</v>
      </c>
      <c r="E50" s="201"/>
      <c r="F50" s="202">
        <f>SUM(F32:F49)</f>
        <v>415941</v>
      </c>
      <c r="G50" s="179"/>
      <c r="H50" s="223">
        <f>SUM(H32:H49)</f>
        <v>817766</v>
      </c>
      <c r="I50" s="201"/>
      <c r="J50" s="202">
        <f>SUM(J32:J49)</f>
        <v>417752</v>
      </c>
      <c r="L50" s="3"/>
      <c r="T50" s="56"/>
      <c r="U50" s="32"/>
      <c r="V50" s="56"/>
      <c r="W50" s="32"/>
    </row>
    <row r="51" spans="1:23" s="7" customFormat="1" ht="18" customHeight="1" x14ac:dyDescent="0.3">
      <c r="A51" s="4" t="s">
        <v>148</v>
      </c>
      <c r="B51" s="4"/>
      <c r="C51" s="2"/>
      <c r="D51" s="175">
        <v>-48285</v>
      </c>
      <c r="E51" s="201"/>
      <c r="F51" s="175">
        <v>-21311</v>
      </c>
      <c r="G51" s="179"/>
      <c r="H51" s="175">
        <v>-48285</v>
      </c>
      <c r="I51" s="201"/>
      <c r="J51" s="175">
        <v>-21311</v>
      </c>
      <c r="L51" s="3"/>
      <c r="T51" s="56"/>
      <c r="U51" s="32"/>
      <c r="V51" s="56"/>
      <c r="W51" s="32"/>
    </row>
    <row r="52" spans="1:23" s="4" customFormat="1" ht="18" customHeight="1" x14ac:dyDescent="0.3">
      <c r="A52" s="7" t="s">
        <v>149</v>
      </c>
      <c r="B52" s="7"/>
      <c r="C52" s="51"/>
      <c r="D52" s="234">
        <f>SUM(D50:D51)</f>
        <v>769389</v>
      </c>
      <c r="E52" s="203"/>
      <c r="F52" s="204">
        <f>SUM(F50:F51)</f>
        <v>394630</v>
      </c>
      <c r="G52" s="199"/>
      <c r="H52" s="234">
        <f>SUM(H50:H51)</f>
        <v>769481</v>
      </c>
      <c r="I52" s="203"/>
      <c r="J52" s="204">
        <f>SUM(J50:J51)</f>
        <v>396441</v>
      </c>
      <c r="L52" s="3"/>
      <c r="T52" s="56"/>
      <c r="U52" s="32"/>
      <c r="V52" s="56"/>
      <c r="W52" s="32"/>
    </row>
    <row r="53" spans="1:23" s="4" customFormat="1" ht="18" customHeight="1" x14ac:dyDescent="0.3">
      <c r="A53" s="7"/>
      <c r="B53" s="7"/>
      <c r="C53" s="51"/>
      <c r="D53" s="205"/>
      <c r="E53" s="203"/>
      <c r="F53" s="205"/>
      <c r="G53" s="199"/>
      <c r="H53" s="205"/>
      <c r="I53" s="203"/>
      <c r="J53" s="205"/>
      <c r="L53" s="3"/>
      <c r="T53" s="56"/>
      <c r="U53" s="32"/>
      <c r="V53" s="56"/>
      <c r="W53" s="32"/>
    </row>
    <row r="54" spans="1:23" s="7" customFormat="1" ht="20" customHeight="1" x14ac:dyDescent="0.35">
      <c r="A54" s="1" t="s">
        <v>0</v>
      </c>
      <c r="B54" s="1"/>
      <c r="C54" s="2"/>
      <c r="D54" s="187"/>
      <c r="E54" s="187"/>
      <c r="F54" s="187"/>
      <c r="G54" s="187"/>
      <c r="H54" s="187"/>
      <c r="I54" s="247"/>
      <c r="J54" s="247"/>
      <c r="L54" s="3"/>
      <c r="T54" s="56"/>
      <c r="U54" s="32"/>
      <c r="V54" s="56"/>
      <c r="W54" s="32"/>
    </row>
    <row r="55" spans="1:23" ht="20" customHeight="1" x14ac:dyDescent="0.35">
      <c r="A55" s="5" t="s">
        <v>132</v>
      </c>
      <c r="B55" s="5"/>
      <c r="C55" s="171"/>
      <c r="D55" s="206"/>
      <c r="E55" s="248"/>
      <c r="F55" s="248"/>
      <c r="G55" s="206"/>
      <c r="H55" s="206"/>
      <c r="I55" s="248"/>
      <c r="J55" s="248"/>
      <c r="T55" s="56"/>
      <c r="U55" s="32"/>
      <c r="V55" s="56"/>
      <c r="W55" s="32"/>
    </row>
    <row r="56" spans="1:23" ht="20" customHeight="1" x14ac:dyDescent="0.35">
      <c r="A56" s="5"/>
      <c r="B56" s="5"/>
      <c r="C56" s="173"/>
      <c r="D56" s="206"/>
      <c r="E56" s="206"/>
      <c r="F56" s="206"/>
      <c r="G56" s="206"/>
      <c r="H56" s="206"/>
      <c r="I56" s="206"/>
      <c r="J56" s="206"/>
      <c r="T56" s="56"/>
      <c r="U56" s="32"/>
      <c r="V56" s="56"/>
      <c r="W56" s="32"/>
    </row>
    <row r="57" spans="1:23" ht="20" customHeight="1" x14ac:dyDescent="0.35">
      <c r="A57" s="5"/>
      <c r="B57" s="5"/>
      <c r="C57" s="173"/>
      <c r="D57" s="250" t="s">
        <v>2</v>
      </c>
      <c r="E57" s="250"/>
      <c r="F57" s="250"/>
      <c r="G57" s="90"/>
      <c r="H57" s="250" t="s">
        <v>3</v>
      </c>
      <c r="I57" s="250"/>
      <c r="J57" s="250"/>
      <c r="T57" s="56"/>
      <c r="U57" s="32"/>
      <c r="V57" s="56"/>
      <c r="W57" s="32"/>
    </row>
    <row r="58" spans="1:23" ht="20" customHeight="1" x14ac:dyDescent="0.35">
      <c r="A58" s="5"/>
      <c r="B58" s="5"/>
      <c r="C58" s="173"/>
      <c r="D58" s="250" t="s">
        <v>4</v>
      </c>
      <c r="E58" s="250"/>
      <c r="F58" s="250"/>
      <c r="G58" s="90"/>
      <c r="H58" s="250" t="s">
        <v>4</v>
      </c>
      <c r="I58" s="250"/>
      <c r="J58" s="250"/>
      <c r="T58" s="56"/>
      <c r="U58" s="32"/>
      <c r="V58" s="56"/>
      <c r="W58" s="32"/>
    </row>
    <row r="59" spans="1:23" ht="20" customHeight="1" x14ac:dyDescent="0.35">
      <c r="A59" s="5"/>
      <c r="B59" s="5"/>
      <c r="C59" s="173"/>
      <c r="D59" s="242" t="s">
        <v>210</v>
      </c>
      <c r="E59" s="242"/>
      <c r="F59" s="242"/>
      <c r="G59" s="4"/>
      <c r="H59" s="242" t="s">
        <v>210</v>
      </c>
      <c r="I59" s="242"/>
      <c r="J59" s="242"/>
      <c r="T59" s="56"/>
      <c r="U59" s="32"/>
      <c r="V59" s="56"/>
      <c r="W59" s="32"/>
    </row>
    <row r="60" spans="1:23" ht="20" customHeight="1" x14ac:dyDescent="0.35">
      <c r="A60" s="5"/>
      <c r="B60" s="5"/>
      <c r="C60" s="173"/>
      <c r="D60" s="242" t="s">
        <v>209</v>
      </c>
      <c r="E60" s="242"/>
      <c r="F60" s="242"/>
      <c r="G60" s="4"/>
      <c r="H60" s="242" t="s">
        <v>209</v>
      </c>
      <c r="I60" s="242"/>
      <c r="J60" s="242"/>
      <c r="T60" s="56"/>
      <c r="U60" s="32"/>
      <c r="V60" s="56"/>
      <c r="W60" s="32"/>
    </row>
    <row r="61" spans="1:23" ht="20" customHeight="1" x14ac:dyDescent="0.3">
      <c r="A61" s="7"/>
      <c r="B61" s="7"/>
      <c r="C61" s="2" t="s">
        <v>7</v>
      </c>
      <c r="D61" s="10">
        <v>2026</v>
      </c>
      <c r="E61" s="10"/>
      <c r="F61" s="52">
        <v>2025</v>
      </c>
      <c r="G61" s="4"/>
      <c r="H61" s="10">
        <v>2026</v>
      </c>
      <c r="I61" s="10"/>
      <c r="J61" s="52">
        <v>2025</v>
      </c>
      <c r="T61" s="56"/>
      <c r="U61" s="32"/>
      <c r="V61" s="56"/>
      <c r="W61" s="32"/>
    </row>
    <row r="62" spans="1:23" ht="20" customHeight="1" x14ac:dyDescent="0.3">
      <c r="A62" s="7"/>
      <c r="B62" s="7"/>
      <c r="D62" s="249" t="s">
        <v>9</v>
      </c>
      <c r="E62" s="249"/>
      <c r="F62" s="249"/>
      <c r="G62" s="249"/>
      <c r="H62" s="249"/>
      <c r="I62" s="249"/>
      <c r="J62" s="249"/>
      <c r="T62" s="56"/>
      <c r="U62" s="32"/>
      <c r="V62" s="56"/>
      <c r="W62" s="32"/>
    </row>
    <row r="63" spans="1:23" ht="18" customHeight="1" x14ac:dyDescent="0.3">
      <c r="A63" s="11" t="s">
        <v>150</v>
      </c>
      <c r="B63" s="11"/>
      <c r="D63" s="176"/>
      <c r="E63" s="180"/>
      <c r="F63" s="176"/>
      <c r="G63" s="179"/>
      <c r="H63" s="176"/>
      <c r="I63" s="180"/>
      <c r="J63" s="176"/>
      <c r="T63" s="56"/>
      <c r="U63" s="32"/>
      <c r="V63" s="56"/>
      <c r="W63" s="32"/>
    </row>
    <row r="64" spans="1:23" s="4" customFormat="1" ht="18" customHeight="1" x14ac:dyDescent="0.3">
      <c r="A64" s="4" t="s">
        <v>151</v>
      </c>
      <c r="B64" s="11"/>
      <c r="C64" s="2"/>
      <c r="D64" s="176">
        <v>50000</v>
      </c>
      <c r="E64" s="180"/>
      <c r="F64" s="175">
        <v>300531</v>
      </c>
      <c r="G64" s="179"/>
      <c r="H64" s="176">
        <v>50000</v>
      </c>
      <c r="I64" s="180"/>
      <c r="J64" s="175">
        <v>300531</v>
      </c>
      <c r="L64" s="3"/>
      <c r="T64" s="56"/>
      <c r="U64" s="32"/>
      <c r="V64" s="56"/>
      <c r="W64" s="32"/>
    </row>
    <row r="65" spans="1:23" s="4" customFormat="1" ht="18" customHeight="1" x14ac:dyDescent="0.3">
      <c r="A65" s="4" t="s">
        <v>152</v>
      </c>
      <c r="B65" s="11"/>
      <c r="C65" s="2"/>
      <c r="D65" s="175">
        <v>-450000</v>
      </c>
      <c r="E65" s="180"/>
      <c r="F65" s="175">
        <v>-620531</v>
      </c>
      <c r="G65" s="179"/>
      <c r="H65" s="175">
        <v>-450000</v>
      </c>
      <c r="I65" s="180"/>
      <c r="J65" s="175">
        <v>-620531</v>
      </c>
      <c r="L65" s="3"/>
      <c r="T65" s="56"/>
      <c r="U65" s="32"/>
      <c r="V65" s="56"/>
      <c r="W65" s="32"/>
    </row>
    <row r="66" spans="1:23" s="4" customFormat="1" ht="19" hidden="1" customHeight="1" x14ac:dyDescent="0.3">
      <c r="A66" s="4" t="s">
        <v>197</v>
      </c>
      <c r="B66" s="11"/>
      <c r="C66" s="2"/>
      <c r="D66" s="175"/>
      <c r="E66" s="180"/>
      <c r="F66" s="176"/>
      <c r="G66" s="54"/>
      <c r="H66" s="177"/>
      <c r="I66" s="24"/>
      <c r="J66" s="176"/>
      <c r="L66" s="3"/>
      <c r="T66" s="56"/>
      <c r="U66" s="32"/>
      <c r="V66" s="56"/>
      <c r="W66" s="32"/>
    </row>
    <row r="67" spans="1:23" s="4" customFormat="1" ht="19" customHeight="1" x14ac:dyDescent="0.3">
      <c r="A67" s="4" t="s">
        <v>222</v>
      </c>
      <c r="B67" s="11"/>
      <c r="C67" s="2">
        <v>2</v>
      </c>
      <c r="D67" s="175">
        <v>1785</v>
      </c>
      <c r="E67" s="175"/>
      <c r="F67" s="176">
        <v>1785</v>
      </c>
      <c r="G67" s="54"/>
      <c r="H67" s="177">
        <v>1785</v>
      </c>
      <c r="I67" s="24"/>
      <c r="J67" s="176">
        <v>1785</v>
      </c>
      <c r="L67" s="3"/>
      <c r="T67" s="56"/>
      <c r="U67" s="32"/>
      <c r="V67" s="56"/>
      <c r="W67" s="32"/>
    </row>
    <row r="68" spans="1:23" s="4" customFormat="1" ht="19" hidden="1" customHeight="1" x14ac:dyDescent="0.3">
      <c r="A68" s="4" t="s">
        <v>185</v>
      </c>
      <c r="C68" s="2"/>
      <c r="D68" s="208"/>
      <c r="E68" s="41"/>
      <c r="F68" s="176">
        <v>0</v>
      </c>
      <c r="G68" s="55"/>
      <c r="H68" s="177"/>
      <c r="I68" s="55"/>
      <c r="J68" s="176">
        <v>0</v>
      </c>
      <c r="L68" s="3"/>
      <c r="T68" s="56"/>
      <c r="U68" s="32"/>
      <c r="V68" s="56"/>
      <c r="W68" s="32"/>
    </row>
    <row r="69" spans="1:23" s="4" customFormat="1" ht="19" hidden="1" customHeight="1" x14ac:dyDescent="0.3">
      <c r="A69" s="4" t="s">
        <v>153</v>
      </c>
      <c r="C69" s="2"/>
      <c r="D69" s="175"/>
      <c r="E69" s="183"/>
      <c r="F69" s="175"/>
      <c r="G69" s="179"/>
      <c r="H69" s="175"/>
      <c r="I69" s="183"/>
      <c r="J69" s="175"/>
      <c r="L69" s="3"/>
      <c r="T69" s="56"/>
      <c r="U69" s="32"/>
      <c r="V69" s="56"/>
      <c r="W69" s="32"/>
    </row>
    <row r="70" spans="1:23" s="4" customFormat="1" ht="19" hidden="1" customHeight="1" x14ac:dyDescent="0.3">
      <c r="A70" s="4" t="s">
        <v>182</v>
      </c>
      <c r="C70" s="2"/>
      <c r="D70" s="175"/>
      <c r="E70" s="183"/>
      <c r="F70" s="224">
        <v>0</v>
      </c>
      <c r="G70" s="179"/>
      <c r="H70" s="175"/>
      <c r="I70" s="183"/>
      <c r="J70" s="224">
        <v>0</v>
      </c>
      <c r="L70" s="3"/>
      <c r="T70" s="56"/>
      <c r="U70" s="32"/>
      <c r="V70" s="56"/>
      <c r="W70" s="32"/>
    </row>
    <row r="71" spans="1:23" s="4" customFormat="1" ht="18" hidden="1" customHeight="1" x14ac:dyDescent="0.3">
      <c r="A71" s="4" t="s">
        <v>157</v>
      </c>
      <c r="C71" s="2"/>
      <c r="D71" s="175"/>
      <c r="E71" s="180"/>
      <c r="F71" s="21">
        <v>0</v>
      </c>
      <c r="G71" s="54"/>
      <c r="H71" s="177"/>
      <c r="I71" s="24"/>
      <c r="J71" s="21">
        <v>0</v>
      </c>
      <c r="L71" s="3"/>
      <c r="T71" s="56"/>
      <c r="U71" s="32"/>
      <c r="V71" s="56"/>
      <c r="W71" s="32"/>
    </row>
    <row r="72" spans="1:23" s="4" customFormat="1" ht="19" customHeight="1" x14ac:dyDescent="0.3">
      <c r="A72" s="4" t="s">
        <v>157</v>
      </c>
      <c r="C72" s="2"/>
      <c r="D72" s="208">
        <v>-18054</v>
      </c>
      <c r="E72" s="180"/>
      <c r="F72" s="176">
        <v>-13050</v>
      </c>
      <c r="G72" s="55"/>
      <c r="H72" s="54">
        <v>-18054</v>
      </c>
      <c r="I72" s="55"/>
      <c r="J72" s="176">
        <v>-13050</v>
      </c>
      <c r="L72" s="3"/>
      <c r="T72" s="56"/>
      <c r="U72" s="32"/>
      <c r="V72" s="56"/>
      <c r="W72" s="32"/>
    </row>
    <row r="73" spans="1:23" s="4" customFormat="1" ht="18" customHeight="1" x14ac:dyDescent="0.3">
      <c r="A73" s="4" t="s">
        <v>154</v>
      </c>
      <c r="C73" s="2"/>
      <c r="D73" s="176">
        <v>43</v>
      </c>
      <c r="E73" s="180"/>
      <c r="F73" s="176">
        <v>150</v>
      </c>
      <c r="G73" s="179"/>
      <c r="H73" s="176">
        <v>43</v>
      </c>
      <c r="I73" s="180"/>
      <c r="J73" s="176">
        <v>150</v>
      </c>
      <c r="L73" s="3"/>
      <c r="T73" s="56"/>
      <c r="U73" s="32"/>
      <c r="V73" s="56"/>
      <c r="W73" s="32"/>
    </row>
    <row r="74" spans="1:23" s="4" customFormat="1" ht="18" customHeight="1" x14ac:dyDescent="0.3">
      <c r="A74" s="4" t="s">
        <v>155</v>
      </c>
      <c r="C74" s="2"/>
      <c r="D74" s="175">
        <v>-80432</v>
      </c>
      <c r="E74" s="180"/>
      <c r="F74" s="175">
        <v>-55000</v>
      </c>
      <c r="G74" s="179"/>
      <c r="H74" s="175">
        <v>-80432</v>
      </c>
      <c r="I74" s="180"/>
      <c r="J74" s="175">
        <v>-55000</v>
      </c>
      <c r="L74" s="3"/>
      <c r="T74" s="56"/>
      <c r="U74" s="32"/>
      <c r="V74" s="56"/>
      <c r="W74" s="32"/>
    </row>
    <row r="75" spans="1:23" s="4" customFormat="1" ht="18" customHeight="1" x14ac:dyDescent="0.3">
      <c r="A75" s="4" t="s">
        <v>156</v>
      </c>
      <c r="C75" s="2"/>
      <c r="D75" s="21">
        <v>0</v>
      </c>
      <c r="E75" s="180"/>
      <c r="F75" s="175">
        <v>-375</v>
      </c>
      <c r="G75" s="179"/>
      <c r="H75" s="21">
        <v>0</v>
      </c>
      <c r="I75" s="180"/>
      <c r="J75" s="175">
        <v>-375</v>
      </c>
      <c r="L75" s="3"/>
      <c r="T75" s="56"/>
      <c r="U75" s="32"/>
      <c r="V75" s="56"/>
      <c r="W75" s="32"/>
    </row>
    <row r="76" spans="1:23" s="4" customFormat="1" ht="19" customHeight="1" x14ac:dyDescent="0.3">
      <c r="A76" s="4" t="s">
        <v>158</v>
      </c>
      <c r="C76" s="2">
        <v>2</v>
      </c>
      <c r="D76" s="208">
        <v>6548</v>
      </c>
      <c r="E76" s="183"/>
      <c r="F76" s="176">
        <v>1559</v>
      </c>
      <c r="G76" s="54"/>
      <c r="H76" s="177">
        <v>6548</v>
      </c>
      <c r="I76" s="209"/>
      <c r="J76" s="176">
        <v>1559</v>
      </c>
      <c r="L76" s="3"/>
      <c r="T76" s="56"/>
      <c r="U76" s="32"/>
      <c r="V76" s="56"/>
      <c r="W76" s="32"/>
    </row>
    <row r="77" spans="1:23" s="4" customFormat="1" ht="18" customHeight="1" x14ac:dyDescent="0.3">
      <c r="A77" s="4" t="s">
        <v>159</v>
      </c>
      <c r="C77" s="2"/>
      <c r="D77" s="175">
        <v>1995</v>
      </c>
      <c r="E77" s="180"/>
      <c r="F77" s="175">
        <v>6672</v>
      </c>
      <c r="G77" s="179"/>
      <c r="H77" s="175">
        <v>3223</v>
      </c>
      <c r="I77" s="180"/>
      <c r="J77" s="175">
        <v>7912</v>
      </c>
      <c r="L77" s="3"/>
      <c r="T77" s="56"/>
      <c r="U77" s="32"/>
      <c r="V77" s="56"/>
      <c r="W77" s="32"/>
    </row>
    <row r="78" spans="1:23" s="4" customFormat="1" ht="18" customHeight="1" x14ac:dyDescent="0.3">
      <c r="A78" s="7" t="s">
        <v>160</v>
      </c>
      <c r="B78" s="7"/>
      <c r="C78" s="2"/>
      <c r="D78" s="44">
        <f>SUM(D64:D77)</f>
        <v>-488115</v>
      </c>
      <c r="E78" s="203"/>
      <c r="F78" s="204">
        <f>SUM(F64:F77)</f>
        <v>-378259</v>
      </c>
      <c r="G78" s="179"/>
      <c r="H78" s="44">
        <f>SUM(H64:H77)</f>
        <v>-486887</v>
      </c>
      <c r="I78" s="239"/>
      <c r="J78" s="204">
        <f>SUM(J64:J77)</f>
        <v>-377019</v>
      </c>
      <c r="L78" s="3"/>
      <c r="T78" s="56"/>
      <c r="U78" s="32"/>
      <c r="V78" s="56"/>
      <c r="W78" s="32"/>
    </row>
    <row r="79" spans="1:23" s="4" customFormat="1" ht="18" customHeight="1" x14ac:dyDescent="0.3">
      <c r="A79" s="7"/>
      <c r="B79" s="7"/>
      <c r="C79" s="2"/>
      <c r="D79" s="207"/>
      <c r="E79" s="207"/>
      <c r="F79" s="207"/>
      <c r="G79" s="187"/>
      <c r="H79" s="207"/>
      <c r="I79" s="207"/>
      <c r="J79" s="207"/>
      <c r="L79" s="3"/>
      <c r="T79" s="56"/>
      <c r="U79" s="32"/>
      <c r="V79" s="56"/>
      <c r="W79" s="32"/>
    </row>
    <row r="80" spans="1:23" ht="18" customHeight="1" x14ac:dyDescent="0.3">
      <c r="A80" s="11" t="s">
        <v>161</v>
      </c>
      <c r="B80" s="11"/>
      <c r="D80" s="187"/>
      <c r="E80" s="187"/>
      <c r="F80" s="187"/>
      <c r="G80" s="187"/>
      <c r="H80" s="187"/>
      <c r="I80" s="187"/>
      <c r="J80" s="187"/>
      <c r="T80" s="56"/>
      <c r="U80" s="32"/>
      <c r="V80" s="56"/>
      <c r="W80" s="32"/>
    </row>
    <row r="81" spans="1:23" s="4" customFormat="1" ht="19" hidden="1" customHeight="1" x14ac:dyDescent="0.3">
      <c r="A81" s="4" t="s">
        <v>198</v>
      </c>
      <c r="B81" s="11"/>
      <c r="C81" s="2"/>
      <c r="D81" s="41"/>
      <c r="E81" s="41"/>
      <c r="F81" s="41"/>
      <c r="G81" s="41"/>
      <c r="H81" s="41"/>
      <c r="I81" s="41"/>
      <c r="J81" s="41"/>
      <c r="T81" s="56"/>
      <c r="U81" s="32"/>
      <c r="V81" s="56"/>
      <c r="W81" s="32"/>
    </row>
    <row r="82" spans="1:23" s="4" customFormat="1" ht="19" hidden="1" customHeight="1" x14ac:dyDescent="0.3">
      <c r="A82" s="4" t="s">
        <v>186</v>
      </c>
      <c r="C82" s="2"/>
      <c r="D82" s="208"/>
      <c r="E82" s="182"/>
      <c r="F82" s="176">
        <v>0</v>
      </c>
      <c r="G82" s="55"/>
      <c r="H82" s="54"/>
      <c r="I82" s="55"/>
      <c r="J82" s="176">
        <v>0</v>
      </c>
      <c r="T82" s="56"/>
      <c r="U82" s="32"/>
      <c r="V82" s="56"/>
      <c r="W82" s="32"/>
    </row>
    <row r="83" spans="1:23" s="4" customFormat="1" ht="19" hidden="1" customHeight="1" x14ac:dyDescent="0.3">
      <c r="A83" s="4" t="s">
        <v>199</v>
      </c>
      <c r="C83" s="2"/>
      <c r="D83" s="208"/>
      <c r="E83" s="182"/>
      <c r="F83" s="176">
        <v>0</v>
      </c>
      <c r="G83" s="55"/>
      <c r="H83" s="54"/>
      <c r="I83" s="55"/>
      <c r="J83" s="176">
        <v>0</v>
      </c>
      <c r="T83" s="56"/>
      <c r="U83" s="32"/>
      <c r="V83" s="56"/>
      <c r="W83" s="32"/>
    </row>
    <row r="84" spans="1:23" s="4" customFormat="1" ht="19" hidden="1" customHeight="1" x14ac:dyDescent="0.3">
      <c r="A84" s="4" t="s">
        <v>187</v>
      </c>
      <c r="C84" s="2"/>
      <c r="D84" s="208"/>
      <c r="E84" s="182"/>
      <c r="F84" s="176">
        <v>0</v>
      </c>
      <c r="G84" s="55"/>
      <c r="H84" s="54"/>
      <c r="I84" s="55"/>
      <c r="J84" s="176">
        <v>0</v>
      </c>
      <c r="T84" s="56"/>
      <c r="U84" s="32"/>
      <c r="V84" s="56"/>
      <c r="W84" s="32"/>
    </row>
    <row r="85" spans="1:23" ht="18" customHeight="1" x14ac:dyDescent="0.3">
      <c r="A85" s="4" t="s">
        <v>162</v>
      </c>
      <c r="D85" s="175">
        <v>-1729</v>
      </c>
      <c r="E85" s="183"/>
      <c r="F85" s="175">
        <v>-1891</v>
      </c>
      <c r="G85" s="187"/>
      <c r="H85" s="175">
        <v>-1729</v>
      </c>
      <c r="I85" s="183"/>
      <c r="J85" s="175">
        <v>-1891</v>
      </c>
      <c r="T85" s="56"/>
      <c r="U85" s="32"/>
      <c r="V85" s="56"/>
      <c r="W85" s="32"/>
    </row>
    <row r="86" spans="1:23" ht="18" customHeight="1" x14ac:dyDescent="0.3">
      <c r="A86" s="4" t="s">
        <v>163</v>
      </c>
      <c r="D86" s="24">
        <v>-20995</v>
      </c>
      <c r="E86" s="183"/>
      <c r="F86" s="24">
        <v>-20993</v>
      </c>
      <c r="G86" s="187"/>
      <c r="H86" s="175">
        <v>-20995</v>
      </c>
      <c r="I86" s="183"/>
      <c r="J86" s="175">
        <v>-20993</v>
      </c>
      <c r="T86" s="56"/>
      <c r="U86" s="32"/>
      <c r="V86" s="56"/>
      <c r="W86" s="32"/>
    </row>
    <row r="87" spans="1:23" ht="19" hidden="1" customHeight="1" x14ac:dyDescent="0.3">
      <c r="A87" s="4" t="s">
        <v>164</v>
      </c>
      <c r="D87" s="175"/>
      <c r="E87" s="183"/>
      <c r="F87" s="175"/>
      <c r="G87" s="187"/>
      <c r="H87" s="175"/>
      <c r="I87" s="183"/>
      <c r="J87" s="175"/>
      <c r="T87" s="56"/>
      <c r="U87" s="32"/>
      <c r="V87" s="56"/>
      <c r="W87" s="32"/>
    </row>
    <row r="88" spans="1:23" ht="19" customHeight="1" x14ac:dyDescent="0.3">
      <c r="A88" s="4" t="s">
        <v>165</v>
      </c>
      <c r="C88" s="2">
        <v>7</v>
      </c>
      <c r="D88" s="175">
        <v>-122895</v>
      </c>
      <c r="E88" s="183"/>
      <c r="F88" s="176">
        <v>-122890</v>
      </c>
      <c r="G88" s="187"/>
      <c r="H88" s="175">
        <v>-122895</v>
      </c>
      <c r="I88" s="183"/>
      <c r="J88" s="176">
        <v>-122890</v>
      </c>
      <c r="T88" s="56"/>
      <c r="U88" s="32"/>
      <c r="V88" s="56"/>
      <c r="W88" s="32"/>
    </row>
    <row r="89" spans="1:23" ht="18" customHeight="1" x14ac:dyDescent="0.3">
      <c r="A89" s="4" t="s">
        <v>166</v>
      </c>
      <c r="D89" s="175">
        <v>-384</v>
      </c>
      <c r="E89" s="183"/>
      <c r="F89" s="175">
        <v>-402</v>
      </c>
      <c r="G89" s="187"/>
      <c r="H89" s="175">
        <v>-384</v>
      </c>
      <c r="I89" s="183"/>
      <c r="J89" s="175">
        <v>-402</v>
      </c>
      <c r="T89" s="56"/>
      <c r="U89" s="32"/>
      <c r="V89" s="56"/>
      <c r="W89" s="32"/>
    </row>
    <row r="90" spans="1:23" ht="18" customHeight="1" x14ac:dyDescent="0.3">
      <c r="A90" s="7" t="s">
        <v>176</v>
      </c>
      <c r="B90" s="7"/>
      <c r="D90" s="44">
        <f>SUM(D82:D89)</f>
        <v>-146003</v>
      </c>
      <c r="E90" s="203"/>
      <c r="F90" s="204">
        <f>SUM(F82:F89)</f>
        <v>-146176</v>
      </c>
      <c r="G90" s="187"/>
      <c r="H90" s="44">
        <f>SUM(H82:H89)</f>
        <v>-146003</v>
      </c>
      <c r="I90" s="203"/>
      <c r="J90" s="204">
        <f>SUM(J82:J89)</f>
        <v>-146176</v>
      </c>
      <c r="T90" s="56"/>
      <c r="U90" s="32"/>
      <c r="V90" s="56"/>
      <c r="W90" s="32"/>
    </row>
    <row r="91" spans="1:23" ht="18" customHeight="1" x14ac:dyDescent="0.3">
      <c r="D91" s="187"/>
      <c r="E91" s="187"/>
      <c r="F91" s="187"/>
      <c r="G91" s="187"/>
      <c r="H91" s="187"/>
      <c r="I91" s="187"/>
      <c r="J91" s="187"/>
      <c r="T91" s="56"/>
      <c r="U91" s="32"/>
      <c r="V91" s="56"/>
      <c r="W91" s="32"/>
    </row>
    <row r="92" spans="1:23" ht="18" customHeight="1" x14ac:dyDescent="0.3">
      <c r="A92" s="7" t="s">
        <v>219</v>
      </c>
      <c r="B92" s="7"/>
      <c r="D92" s="238">
        <f>SUM(D52+D78+D90)</f>
        <v>135271</v>
      </c>
      <c r="E92" s="211"/>
      <c r="F92" s="210">
        <f>SUM(F52+F78+F90)</f>
        <v>-129805</v>
      </c>
      <c r="G92" s="187"/>
      <c r="H92" s="238">
        <f>SUM(H52+H78+H90)</f>
        <v>136591</v>
      </c>
      <c r="I92" s="211"/>
      <c r="J92" s="210">
        <f>SUM(J52+J78+J90)</f>
        <v>-126754</v>
      </c>
      <c r="T92" s="56"/>
      <c r="U92" s="32"/>
      <c r="V92" s="56"/>
      <c r="W92" s="32"/>
    </row>
    <row r="93" spans="1:23" ht="18" customHeight="1" x14ac:dyDescent="0.3">
      <c r="A93" s="4" t="s">
        <v>167</v>
      </c>
      <c r="D93" s="212">
        <f>'BS 2-4'!F11</f>
        <v>306049</v>
      </c>
      <c r="E93" s="183"/>
      <c r="F93" s="237">
        <v>355562</v>
      </c>
      <c r="G93" s="187"/>
      <c r="H93" s="212">
        <f>'BS 2-4'!J11</f>
        <v>290802</v>
      </c>
      <c r="I93" s="183"/>
      <c r="J93" s="237">
        <v>335496</v>
      </c>
      <c r="T93" s="56"/>
      <c r="U93" s="32"/>
      <c r="V93" s="56"/>
      <c r="W93" s="32"/>
    </row>
    <row r="94" spans="1:23" ht="18" customHeight="1" thickBot="1" x14ac:dyDescent="0.35">
      <c r="A94" s="7" t="s">
        <v>215</v>
      </c>
      <c r="B94" s="7"/>
      <c r="D94" s="213">
        <f>SUM(D92:D93)</f>
        <v>441320</v>
      </c>
      <c r="E94" s="211"/>
      <c r="F94" s="139">
        <f>SUM(F92:F93)</f>
        <v>225757</v>
      </c>
      <c r="G94" s="187"/>
      <c r="H94" s="213">
        <f>SUM(H92:H93)</f>
        <v>427393</v>
      </c>
      <c r="I94" s="211"/>
      <c r="J94" s="139">
        <f>SUM(J92:J93)</f>
        <v>208742</v>
      </c>
      <c r="T94" s="56"/>
      <c r="U94" s="32"/>
      <c r="V94" s="56"/>
      <c r="W94" s="32"/>
    </row>
    <row r="95" spans="1:23" ht="18" customHeight="1" thickTop="1" x14ac:dyDescent="0.3">
      <c r="D95" s="187"/>
      <c r="E95" s="187"/>
      <c r="F95" s="187"/>
      <c r="G95" s="187"/>
      <c r="H95" s="187"/>
      <c r="I95" s="187"/>
      <c r="J95" s="187"/>
      <c r="T95" s="56"/>
      <c r="U95" s="32"/>
      <c r="V95" s="56"/>
      <c r="W95" s="32"/>
    </row>
    <row r="96" spans="1:23" ht="18" customHeight="1" x14ac:dyDescent="0.3">
      <c r="A96" s="11" t="s">
        <v>168</v>
      </c>
      <c r="B96" s="11"/>
      <c r="D96" s="183"/>
      <c r="E96" s="183"/>
      <c r="F96" s="183"/>
      <c r="G96" s="187"/>
      <c r="H96" s="183"/>
      <c r="I96" s="183"/>
      <c r="J96" s="183"/>
      <c r="T96" s="56"/>
      <c r="U96" s="32"/>
      <c r="V96" s="56"/>
      <c r="W96" s="32"/>
    </row>
    <row r="97" spans="1:23" ht="18" customHeight="1" x14ac:dyDescent="0.3">
      <c r="A97" s="4" t="s">
        <v>169</v>
      </c>
      <c r="B97" s="11"/>
      <c r="D97" s="15">
        <v>4262</v>
      </c>
      <c r="E97" s="240"/>
      <c r="F97" s="224">
        <v>874</v>
      </c>
      <c r="G97" s="241"/>
      <c r="H97" s="15">
        <v>4262</v>
      </c>
      <c r="I97" s="183"/>
      <c r="J97" s="175">
        <v>874</v>
      </c>
      <c r="T97" s="56"/>
      <c r="U97" s="32"/>
      <c r="V97" s="56"/>
      <c r="W97" s="32"/>
    </row>
    <row r="98" spans="1:23" ht="18" customHeight="1" x14ac:dyDescent="0.3">
      <c r="A98" s="4" t="s">
        <v>170</v>
      </c>
      <c r="D98" s="187"/>
      <c r="E98" s="187"/>
      <c r="F98" s="187"/>
      <c r="G98" s="187"/>
      <c r="H98" s="187"/>
      <c r="I98" s="187"/>
      <c r="J98" s="187"/>
      <c r="T98" s="56"/>
      <c r="U98" s="32"/>
      <c r="V98" s="56"/>
      <c r="W98" s="32"/>
    </row>
    <row r="99" spans="1:23" ht="18" customHeight="1" x14ac:dyDescent="0.3">
      <c r="A99" s="4" t="s">
        <v>171</v>
      </c>
      <c r="D99" s="183">
        <v>7155</v>
      </c>
      <c r="E99" s="183"/>
      <c r="F99" s="183">
        <v>1116</v>
      </c>
      <c r="G99" s="187"/>
      <c r="H99" s="183">
        <v>7155</v>
      </c>
      <c r="I99" s="183"/>
      <c r="J99" s="183">
        <v>1116</v>
      </c>
      <c r="T99" s="56"/>
      <c r="U99" s="32"/>
      <c r="V99" s="56"/>
      <c r="W99" s="32"/>
    </row>
    <row r="100" spans="1:23" ht="18" customHeight="1" x14ac:dyDescent="0.3">
      <c r="A100" s="3" t="s">
        <v>193</v>
      </c>
      <c r="D100" s="187"/>
      <c r="E100" s="187"/>
      <c r="F100" s="187"/>
      <c r="G100" s="187"/>
      <c r="H100" s="187"/>
      <c r="I100" s="187"/>
      <c r="J100" s="187"/>
    </row>
    <row r="101" spans="1:23" ht="18" customHeight="1" x14ac:dyDescent="0.3">
      <c r="A101" s="3" t="s">
        <v>194</v>
      </c>
      <c r="D101" s="21">
        <v>0</v>
      </c>
      <c r="E101" s="184"/>
      <c r="F101" s="208">
        <v>8420</v>
      </c>
      <c r="G101" s="184"/>
      <c r="H101" s="21">
        <v>0</v>
      </c>
      <c r="I101" s="184"/>
      <c r="J101" s="208">
        <v>6833</v>
      </c>
    </row>
    <row r="102" spans="1:23" ht="18" customHeight="1" x14ac:dyDescent="0.3">
      <c r="A102" s="3" t="s">
        <v>195</v>
      </c>
      <c r="D102" s="184"/>
      <c r="E102" s="184"/>
      <c r="F102" s="181"/>
      <c r="G102" s="184"/>
      <c r="H102" s="184"/>
      <c r="I102" s="184"/>
      <c r="J102" s="181"/>
    </row>
    <row r="103" spans="1:23" ht="18" customHeight="1" x14ac:dyDescent="0.3">
      <c r="A103" s="3" t="s">
        <v>194</v>
      </c>
      <c r="D103" s="15">
        <v>240</v>
      </c>
      <c r="E103" s="184"/>
      <c r="F103" s="181">
        <v>1034</v>
      </c>
      <c r="G103" s="184"/>
      <c r="H103" s="184">
        <v>240</v>
      </c>
      <c r="I103" s="184"/>
      <c r="J103" s="181">
        <v>1034</v>
      </c>
    </row>
    <row r="104" spans="1:23" ht="20.25" customHeight="1" x14ac:dyDescent="0.3">
      <c r="D104" s="187"/>
      <c r="H104" s="187"/>
    </row>
  </sheetData>
  <sheetProtection formatCells="0" formatColumns="0" formatRows="0" insertColumns="0" insertRows="0" insertHyperlinks="0" deleteColumns="0" deleteRows="0" sort="0" autoFilter="0" pivotTables="0"/>
  <mergeCells count="24">
    <mergeCell ref="D62:J62"/>
    <mergeCell ref="H57:J57"/>
    <mergeCell ref="H58:J58"/>
    <mergeCell ref="D59:F59"/>
    <mergeCell ref="H59:J59"/>
    <mergeCell ref="D60:F60"/>
    <mergeCell ref="H60:J60"/>
    <mergeCell ref="D57:F57"/>
    <mergeCell ref="D58:F58"/>
    <mergeCell ref="D7:F7"/>
    <mergeCell ref="H7:J7"/>
    <mergeCell ref="D9:J9"/>
    <mergeCell ref="I54:J54"/>
    <mergeCell ref="E55:F55"/>
    <mergeCell ref="I55:J55"/>
    <mergeCell ref="D6:F6"/>
    <mergeCell ref="H6:J6"/>
    <mergeCell ref="I1:J1"/>
    <mergeCell ref="E2:F2"/>
    <mergeCell ref="I2:J2"/>
    <mergeCell ref="H4:J4"/>
    <mergeCell ref="H5:J5"/>
    <mergeCell ref="D5:F5"/>
    <mergeCell ref="D4:F4"/>
  </mergeCells>
  <pageMargins left="0.7" right="0.7" top="0.48" bottom="0.5" header="0.5" footer="0.5"/>
  <pageSetup paperSize="9" scale="80" firstPageNumber="11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53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3F0AA8-E1E2-4299-9FCB-EF161D8B460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BF769AE6-7AD8-4D33-99BF-7F06E40904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A66113-265D-4EAE-95FB-9842F98740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 2-4</vt:lpstr>
      <vt:lpstr>PL-5</vt:lpstr>
      <vt:lpstr>PL-6</vt:lpstr>
      <vt:lpstr>SH-7</vt:lpstr>
      <vt:lpstr>SH-8</vt:lpstr>
      <vt:lpstr>SH-9</vt:lpstr>
      <vt:lpstr>SH-10</vt:lpstr>
      <vt:lpstr>CF-11-12</vt:lpstr>
      <vt:lpstr>'BS 2-4'!Print_Area</vt:lpstr>
      <vt:lpstr>'CF-11-12'!Print_Area</vt:lpstr>
      <vt:lpstr>'PL-5'!Print_Area</vt:lpstr>
      <vt:lpstr>'PL-6'!Print_Area</vt:lpstr>
      <vt:lpstr>'SH-10'!Print_Area</vt:lpstr>
      <vt:lpstr>'SH-7'!Print_Area</vt:lpstr>
      <vt:lpstr>'SH-8'!Print_Area</vt:lpstr>
      <vt:lpstr>'SH-9'!Print_Area</vt:lpstr>
      <vt:lpstr>'PL-5'!Print_Titles</vt:lpstr>
      <vt:lpstr>'PL-6'!Print_Titles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Wachirawit, Wongbut</cp:lastModifiedBy>
  <cp:revision/>
  <cp:lastPrinted>2026-08-13T09:54:57Z</cp:lastPrinted>
  <dcterms:created xsi:type="dcterms:W3CDTF">2005-01-05T06:45:11Z</dcterms:created>
  <dcterms:modified xsi:type="dcterms:W3CDTF">2026-08-13T10:17:36Z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