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9\Q2.2569\งบการเงิน\"/>
    </mc:Choice>
  </mc:AlternateContent>
  <xr:revisionPtr revIDLastSave="0" documentId="13_ncr:1_{C02AE4A2-6B32-43E3-80B5-99FB3FF42D35}" xr6:coauthVersionLast="47" xr6:coauthVersionMax="47" xr10:uidLastSave="{00000000-0000-0000-0000-000000000000}"/>
  <bookViews>
    <workbookView xWindow="-120" yWindow="-120" windowWidth="29040" windowHeight="15720" tabRatio="808" xr2:uid="{00000000-000D-0000-FFFF-FFFF00000000}"/>
  </bookViews>
  <sheets>
    <sheet name="BS 3-5" sheetId="32" r:id="rId1"/>
    <sheet name="PL6" sheetId="35" r:id="rId2"/>
    <sheet name="PL7" sheetId="36" r:id="rId3"/>
    <sheet name="PL8" sheetId="40" r:id="rId4"/>
    <sheet name="PL9" sheetId="41" r:id="rId5"/>
    <sheet name="SHCS68 10" sheetId="38" r:id="rId6"/>
    <sheet name="SHCS69 11" sheetId="23" r:id="rId7"/>
    <sheet name="SHSP68 12" sheetId="39" r:id="rId8"/>
    <sheet name="SHSP69 13" sheetId="31" r:id="rId9"/>
    <sheet name="CF14-15" sheetId="25" r:id="rId10"/>
  </sheets>
  <definedNames>
    <definedName name="_xlnm.Print_Area" localSheetId="0">'BS 3-5'!$A$1:$I$98</definedName>
    <definedName name="_xlnm.Print_Area" localSheetId="9">'CF14-15'!$A$1:$I$99</definedName>
    <definedName name="_xlnm.Print_Area" localSheetId="1">'PL6'!$A$1:$I$38</definedName>
    <definedName name="_xlnm.Print_Area" localSheetId="2">'PL7'!$A$1:$I$15</definedName>
    <definedName name="_xlnm.Print_Area" localSheetId="3">'PL8'!$A$1:$I$38</definedName>
    <definedName name="_xlnm.Print_Area" localSheetId="4">'PL9'!$A$1:$I$15</definedName>
    <definedName name="_xlnm.Print_Area" localSheetId="5">'SHCS68 10'!$A$1:$U$31</definedName>
    <definedName name="_xlnm.Print_Area" localSheetId="6">'SHCS69 11'!$A$1:$O$24</definedName>
    <definedName name="_xlnm.Print_Area" localSheetId="7">'SHSP68 12'!$A$1:$R$23</definedName>
    <definedName name="_xlnm.Print_Area" localSheetId="8">'SHSP69 13'!$A$1:$N$23</definedName>
    <definedName name="_xlnm.Print_Titles" localSheetId="1">'PL6'!$1:$8</definedName>
    <definedName name="_xlnm.Print_Titles" localSheetId="3">'PL8'!$1:$8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25" l="1"/>
  <c r="J16" i="25" l="1"/>
  <c r="I13" i="25" l="1"/>
  <c r="G13" i="25"/>
  <c r="E13" i="25"/>
  <c r="C13" i="25"/>
  <c r="I12" i="25"/>
  <c r="G12" i="25"/>
  <c r="E12" i="25"/>
  <c r="C12" i="25"/>
  <c r="I10" i="25"/>
  <c r="E10" i="25"/>
  <c r="N19" i="39"/>
  <c r="M26" i="38"/>
  <c r="I27" i="40"/>
  <c r="G27" i="40"/>
  <c r="E27" i="40"/>
  <c r="C27" i="40"/>
  <c r="I18" i="40"/>
  <c r="G18" i="40"/>
  <c r="E18" i="40"/>
  <c r="C18" i="40"/>
  <c r="G29" i="40" l="1"/>
  <c r="C29" i="40"/>
  <c r="I29" i="40"/>
  <c r="I32" i="40" s="1"/>
  <c r="I34" i="40" s="1"/>
  <c r="I38" i="40" s="1"/>
  <c r="I10" i="41" s="1"/>
  <c r="I12" i="41" s="1"/>
  <c r="E29" i="40"/>
  <c r="E32" i="40" s="1"/>
  <c r="E34" i="40" s="1"/>
  <c r="E38" i="40" s="1"/>
  <c r="E10" i="41" s="1"/>
  <c r="G32" i="40" l="1"/>
  <c r="G34" i="40" s="1"/>
  <c r="G38" i="40" s="1"/>
  <c r="G10" i="41" s="1"/>
  <c r="C32" i="40"/>
  <c r="C34" i="40" s="1"/>
  <c r="C38" i="40" s="1"/>
  <c r="I19" i="23" s="1"/>
  <c r="E12" i="41"/>
  <c r="C12" i="41" l="1"/>
  <c r="C10" i="25"/>
  <c r="C10" i="41"/>
  <c r="G12" i="41"/>
  <c r="L19" i="31"/>
  <c r="G10" i="25"/>
  <c r="E59" i="32"/>
  <c r="I27" i="35" l="1"/>
  <c r="G27" i="35"/>
  <c r="E27" i="35"/>
  <c r="C27" i="35"/>
  <c r="C74" i="25" l="1"/>
  <c r="E94" i="32" l="1"/>
  <c r="I94" i="32"/>
  <c r="I96" i="32" s="1"/>
  <c r="I70" i="32"/>
  <c r="G70" i="32"/>
  <c r="E70" i="32"/>
  <c r="C70" i="32"/>
  <c r="I59" i="32"/>
  <c r="G59" i="32"/>
  <c r="C59" i="32"/>
  <c r="I33" i="32"/>
  <c r="G33" i="32"/>
  <c r="E33" i="32"/>
  <c r="C33" i="32"/>
  <c r="I18" i="32"/>
  <c r="I35" i="32" s="1"/>
  <c r="G18" i="32"/>
  <c r="E18" i="32"/>
  <c r="C18" i="32"/>
  <c r="E35" i="32" l="1"/>
  <c r="E96" i="32"/>
  <c r="G35" i="32"/>
  <c r="E72" i="32"/>
  <c r="E98" i="32" s="1"/>
  <c r="E99" i="32" s="1"/>
  <c r="I72" i="32"/>
  <c r="I98" i="32" s="1"/>
  <c r="I99" i="32" s="1"/>
  <c r="C35" i="32"/>
  <c r="G72" i="32"/>
  <c r="C72" i="32"/>
  <c r="K20" i="23" l="1"/>
  <c r="O20" i="23" s="1"/>
  <c r="Q27" i="38"/>
  <c r="N20" i="31" l="1"/>
  <c r="J21" i="31"/>
  <c r="H21" i="31"/>
  <c r="F21" i="31"/>
  <c r="J21" i="39"/>
  <c r="F21" i="39"/>
  <c r="D21" i="39"/>
  <c r="G21" i="23"/>
  <c r="E21" i="23"/>
  <c r="C21" i="23"/>
  <c r="R20" i="39"/>
  <c r="S26" i="38"/>
  <c r="S28" i="38" s="1"/>
  <c r="S30" i="38" s="1"/>
  <c r="R11" i="39" l="1"/>
  <c r="M21" i="23"/>
  <c r="K11" i="23"/>
  <c r="Q11" i="38"/>
  <c r="C89" i="25" l="1"/>
  <c r="E18" i="35" l="1"/>
  <c r="E29" i="35" s="1"/>
  <c r="I18" i="35"/>
  <c r="I29" i="35" s="1"/>
  <c r="I32" i="35" l="1"/>
  <c r="I34" i="35" s="1"/>
  <c r="E32" i="35"/>
  <c r="E34" i="35" s="1"/>
  <c r="N15" i="31"/>
  <c r="G74" i="25" l="1"/>
  <c r="L16" i="31" l="1"/>
  <c r="G89" i="25"/>
  <c r="I86" i="25"/>
  <c r="E86" i="25"/>
  <c r="I38" i="35" l="1"/>
  <c r="I10" i="36" s="1"/>
  <c r="I29" i="25"/>
  <c r="I46" i="25" s="1"/>
  <c r="E38" i="35"/>
  <c r="E29" i="25"/>
  <c r="E46" i="25" s="1"/>
  <c r="E12" i="36" l="1"/>
  <c r="E10" i="36"/>
  <c r="I12" i="36"/>
  <c r="N21" i="39"/>
  <c r="Q19" i="38" l="1"/>
  <c r="M21" i="38" l="1"/>
  <c r="I21" i="38"/>
  <c r="E21" i="38"/>
  <c r="C21" i="38"/>
  <c r="U19" i="38" l="1"/>
  <c r="G21" i="38"/>
  <c r="K21" i="38"/>
  <c r="O21" i="38"/>
  <c r="Q20" i="38" l="1"/>
  <c r="U11" i="38" l="1"/>
  <c r="Q21" i="38"/>
  <c r="S20" i="38"/>
  <c r="S21" i="38" s="1"/>
  <c r="U20" i="38" l="1"/>
  <c r="U21" i="38" s="1"/>
  <c r="C18" i="35" l="1"/>
  <c r="C29" i="35" s="1"/>
  <c r="Q15" i="38"/>
  <c r="C32" i="35" l="1"/>
  <c r="C34" i="35" s="1"/>
  <c r="C38" i="35" s="1"/>
  <c r="G86" i="25"/>
  <c r="C86" i="25"/>
  <c r="R15" i="39"/>
  <c r="F16" i="31"/>
  <c r="H16" i="31"/>
  <c r="J16" i="31"/>
  <c r="I28" i="38"/>
  <c r="E16" i="23"/>
  <c r="C16" i="23"/>
  <c r="K15" i="23"/>
  <c r="O15" i="23" s="1"/>
  <c r="M16" i="23"/>
  <c r="M23" i="23" s="1"/>
  <c r="G16" i="23"/>
  <c r="N16" i="31" l="1"/>
  <c r="P21" i="39" l="1"/>
  <c r="L21" i="39"/>
  <c r="H21" i="39"/>
  <c r="P16" i="39"/>
  <c r="N16" i="39"/>
  <c r="L16" i="39"/>
  <c r="J16" i="39"/>
  <c r="H16" i="39"/>
  <c r="F16" i="39"/>
  <c r="D16" i="39"/>
  <c r="U27" i="38"/>
  <c r="O28" i="38"/>
  <c r="K28" i="38"/>
  <c r="G28" i="38"/>
  <c r="E28" i="38"/>
  <c r="C28" i="38"/>
  <c r="S16" i="38"/>
  <c r="S23" i="38" s="1"/>
  <c r="O16" i="38"/>
  <c r="M16" i="38"/>
  <c r="M23" i="38" s="1"/>
  <c r="K16" i="38"/>
  <c r="I16" i="38"/>
  <c r="I23" i="38" s="1"/>
  <c r="I30" i="38" s="1"/>
  <c r="G16" i="38"/>
  <c r="E16" i="38"/>
  <c r="E23" i="38" s="1"/>
  <c r="C16" i="38"/>
  <c r="C23" i="38" s="1"/>
  <c r="U15" i="38"/>
  <c r="G18" i="35"/>
  <c r="G29" i="35" s="1"/>
  <c r="G32" i="35" l="1"/>
  <c r="G34" i="35" s="1"/>
  <c r="C30" i="38"/>
  <c r="E30" i="38"/>
  <c r="J23" i="39"/>
  <c r="F23" i="39"/>
  <c r="H23" i="39"/>
  <c r="P23" i="39"/>
  <c r="D23" i="39"/>
  <c r="L23" i="39"/>
  <c r="R16" i="39"/>
  <c r="O30" i="38"/>
  <c r="K30" i="38"/>
  <c r="G30" i="38"/>
  <c r="Q16" i="38"/>
  <c r="Q23" i="38" s="1"/>
  <c r="U16" i="38"/>
  <c r="U23" i="38" s="1"/>
  <c r="G38" i="35" l="1"/>
  <c r="G10" i="36" s="1"/>
  <c r="C29" i="25"/>
  <c r="C46" i="25" s="1"/>
  <c r="C10" i="36"/>
  <c r="I21" i="23" l="1"/>
  <c r="G12" i="36"/>
  <c r="G29" i="25"/>
  <c r="G46" i="25" s="1"/>
  <c r="C12" i="36"/>
  <c r="G48" i="25" l="1"/>
  <c r="N19" i="31"/>
  <c r="N21" i="31" s="1"/>
  <c r="L21" i="31"/>
  <c r="L23" i="31" s="1"/>
  <c r="Q26" i="38"/>
  <c r="K19" i="23"/>
  <c r="K21" i="23" s="1"/>
  <c r="G93" i="32" l="1"/>
  <c r="G94" i="32" s="1"/>
  <c r="G96" i="32" s="1"/>
  <c r="G98" i="32" s="1"/>
  <c r="G99" i="32" s="1"/>
  <c r="O19" i="23"/>
  <c r="O21" i="23" s="1"/>
  <c r="U26" i="38"/>
  <c r="M28" i="38"/>
  <c r="M30" i="38" s="1"/>
  <c r="R19" i="39"/>
  <c r="R21" i="39" s="1"/>
  <c r="N23" i="39"/>
  <c r="R23" i="39" l="1"/>
  <c r="Q28" i="38"/>
  <c r="Q30" i="38" s="1"/>
  <c r="U28" i="38"/>
  <c r="U30" i="38" s="1"/>
  <c r="I74" i="25"/>
  <c r="E74" i="25"/>
  <c r="I16" i="23" l="1"/>
  <c r="N11" i="31" l="1"/>
  <c r="I48" i="25" l="1"/>
  <c r="I88" i="25" s="1"/>
  <c r="I90" i="25" s="1"/>
  <c r="E48" i="25" l="1"/>
  <c r="J23" i="31"/>
  <c r="H23" i="31"/>
  <c r="F23" i="31"/>
  <c r="K16" i="23"/>
  <c r="C23" i="23"/>
  <c r="O16" i="23" l="1"/>
  <c r="E88" i="25"/>
  <c r="E90" i="25" s="1"/>
  <c r="G23" i="23" l="1"/>
  <c r="E23" i="23"/>
  <c r="I23" i="23" l="1"/>
  <c r="N23" i="31"/>
  <c r="C93" i="32" l="1"/>
  <c r="C94" i="32" s="1"/>
  <c r="C96" i="32" s="1"/>
  <c r="C98" i="32" s="1"/>
  <c r="C99" i="32" s="1"/>
  <c r="C48" i="25"/>
  <c r="G88" i="25" l="1"/>
  <c r="G90" i="25" s="1"/>
  <c r="C88" i="25" l="1"/>
  <c r="C90" i="25" s="1"/>
  <c r="K23" i="23" l="1"/>
  <c r="O11" i="23"/>
  <c r="O23" i="23" s="1"/>
</calcChain>
</file>

<file path=xl/sharedStrings.xml><?xml version="1.0" encoding="utf-8"?>
<sst xmlns="http://schemas.openxmlformats.org/spreadsheetml/2006/main" count="443" uniqueCount="210">
  <si>
    <t>บริษัท นวนคร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</si>
  <si>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</si>
  <si>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</si>
  <si>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</si>
  <si>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</si>
  <si>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</si>
  <si>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</si>
  <si>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</si>
  <si>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</si>
  <si>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</si>
  <si>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</si>
  <si>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</si>
  <si>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</si>
  <si>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2, 3</t>
  </si>
  <si>
    <t>รายได้ค่าบริการค้างรับ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</si>
  <si>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</si>
  <si>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</si>
  <si>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อสังหาริมทรัพย์พัฒนาเพื่อขาย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</si>
  <si>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</si>
  <si>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</si>
  <si>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</si>
  <si>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</si>
  <si>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เงินค้ำประกันให้แก่การร่วมค้า</t>
  </si>
  <si>
    <t>เงินฝากสถาบันการเงินที่มีข้อจำกัดในการเบิกใช้</t>
  </si>
  <si>
    <t>ลูกหนี้กรมสรรพากร</t>
  </si>
  <si>
    <t>เงินลงทุนระยะยาวอื่น</t>
  </si>
  <si>
    <t>เงินลงทุนในบริษัทย่อย</t>
  </si>
  <si>
    <t>เงินลงทุนในการร่วมค้า</t>
  </si>
  <si>
    <t>ลูกหนี้ไม่หมุนเวียนอื่น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</si>
  <si>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</si>
  <si>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</si>
  <si>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</si>
  <si>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</si>
  <si>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</si>
  <si>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</si>
  <si>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</si>
  <si>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</si>
  <si>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</si>
  <si>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</si>
  <si>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</si>
  <si>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</si>
  <si>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</si>
  <si>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รายได้รอตัดบัญชีกิจการที่เกี่ยวข้องกันที่ถึงกำหนด</t>
  </si>
  <si>
    <t>รายได้รอตัดบัญชีที่ถึงกำหนดรับรู้ภายในหนึ่งปี</t>
  </si>
  <si>
    <t>เงินกู้ยืมระยะยาวจากสถาบันการเงินที่ถึงกำหนด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</si>
  <si>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</si>
  <si>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</si>
  <si>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</si>
  <si>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</si>
  <si>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</si>
  <si>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</si>
  <si>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</si>
  <si>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รายได้รอตัดบัญชีกิจการที่เกี่ยวข้องกัน</t>
  </si>
  <si>
    <t>รายได้รอตัดบัญชี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</si>
  <si>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</si>
  <si>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</si>
  <si>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</si>
  <si>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เงินประกันค่าสาธารณูปโภครับจากลูกค้า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</si>
  <si>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</si>
  <si>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</si>
  <si>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</si>
  <si>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</si>
  <si>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</si>
  <si>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</si>
  <si>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2,048,254,862 หุ้น </t>
  </si>
  <si>
    <t xml:space="preserve">     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</si>
  <si>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</si>
  <si>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</si>
  <si>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</si>
  <si>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</si>
  <si>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</si>
  <si>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</si>
  <si>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</si>
  <si>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</si>
  <si>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</si>
  <si>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</si>
  <si>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</si>
  <si>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</si>
  <si>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</si>
  <si>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รายได้จากการขายอสังหาริมทรัพย์</t>
  </si>
  <si>
    <t xml:space="preserve">รายได้จากการให้บริการ </t>
  </si>
  <si>
    <t>รายได้ค่าเช่า</t>
  </si>
  <si>
    <t>รายได้เงินอุดหนุนจากรัฐบาล</t>
  </si>
  <si>
    <t>รายได้จากการให้ใช้พื้นที่และโครงสร้างพื้นฐาน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</si>
  <si>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</si>
  <si>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</si>
  <si>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</si>
  <si>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</si>
  <si>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</si>
  <si>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</si>
  <si>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</si>
  <si>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</si>
  <si>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</si>
  <si>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</si>
  <si>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</si>
  <si>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</si>
  <si>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</si>
  <si>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</si>
  <si>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</si>
  <si>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</si>
  <si>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</si>
  <si>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</si>
  <si>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</si>
  <si>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</si>
  <si>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งบการเปลี่ยนแปลงส่วนของผู้ถือหุ้น (ไม่ได้ตรวจสอบ)</t>
  </si>
  <si>
    <t>ส่วนได้เสีย</t>
  </si>
  <si>
    <t>ทุนที่ออก</t>
  </si>
  <si>
    <t>ส่วนเกิน</t>
  </si>
  <si>
    <t>ส่วนเกินทุน</t>
  </si>
  <si>
    <t>ทุนสำรอง</t>
  </si>
  <si>
    <t>สำรอง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</si>
  <si>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</si>
  <si>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</si>
  <si>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</si>
  <si>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</si>
  <si>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>หุ้นทุนซื้อคืน</t>
  </si>
  <si>
    <t>ตามกฎหมาย</t>
  </si>
  <si>
    <t>ยังไม่ได้จัดสรร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</si>
  <si>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</si>
  <si>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</si>
  <si>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</si>
  <si>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</si>
  <si>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</si>
  <si>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 xml:space="preserve"> 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</si>
  <si>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</si>
  <si>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 รวมการจัดสรรส่วนทุนให้ผู้ถือหุ้น</t>
  </si>
  <si>
    <t>งบกระแสเงินสด (ไม่ได้ตรวจสอบ)</t>
  </si>
  <si>
    <t xml:space="preserve">        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</si>
  <si>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</si>
  <si>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</si>
  <si>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</t>
  </si>
  <si>
    <t xml:space="preserve">     ของลูกหนี้การค้า</t>
  </si>
  <si>
    <t>รับรู้รายได้เงินอุดหนุนจากรัฐบาลรอตัดบัญชีเป็นรายได้</t>
  </si>
  <si>
    <t>รับรู้รายได้รอตัดบัญชีเป็นรายได้</t>
  </si>
  <si>
    <t>กำไรจากการปรับมูลค่ายุติธรรม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</si>
  <si>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</si>
  <si>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</si>
  <si>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ประมาณการหนี้สินสำหรับผลประโยชน์พนักงานจ่าย</t>
  </si>
  <si>
    <t>เงินรับจากค่าตอบแทนการให้ใช้พื้นที่และโครงสร้างพื้นฐาน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</si>
  <si>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</si>
  <si>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</si>
  <si>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</si>
  <si>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</si>
  <si>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</si>
  <si>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</si>
  <si>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เงินฝากสถาบันการเงินที่มีข้อจำกัดในการเบิกใช้เพิ่มขึ้น</t>
  </si>
  <si>
    <t>เงินสดจ่ายชำระค่าหุ้นในการร่วมค้า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</si>
  <si>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</si>
  <si>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</si>
  <si>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</si>
  <si>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เงินสดจ่ายเพื่อซื้ออสังหาริมทรัพย์เพื่อการลงทุน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</si>
  <si>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</si>
  <si>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</si>
  <si>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</si>
  <si>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เงินสดจ่ายเพื่อชำระคืนเงินกู้ยืมระยะยาวจากสถาบันการเงิน</t>
  </si>
  <si>
    <t>เงินสดรับจากการขายหุ้นทุนซื้อคืน</t>
  </si>
  <si>
    <t>เงินสดจ่ายปันผลให้ผู้ถือหุ้นของบริษัท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</si>
  <si>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</si>
  <si>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</si>
  <si>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รายการที่ไม่ใช่เงินสด</t>
  </si>
  <si>
    <t>การเพิ่มขึ้นของสัญญาเช่า</t>
  </si>
  <si>
    <t>ซื้ออาคารและอุปกรณ์โดยยังมิได้ชำระเงิน</t>
  </si>
  <si>
    <t>โอนโครงการอสังหาริมทรัพย์ระหว่างการพัฒนา</t>
  </si>
  <si>
    <t xml:space="preserve">     เป็นอสังหาริมทรัพย์เพื่อการลงทุน</t>
  </si>
  <si>
    <t xml:space="preserve">     เป็นที่ดิน อาคาร และอุปกรณ์</t>
  </si>
  <si>
    <t>สินค้าคงเหลือ</t>
  </si>
  <si>
    <t>รายได้จากการขายสินค้า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</si>
  <si>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</si>
  <si>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</si>
  <si>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เงินทุนที่ได้รับจากผู้ถือหุ้นที่ไม่มีอำนาจควบคุมของบริษัทย่อย</t>
  </si>
  <si>
    <t xml:space="preserve">    การสูญเสียซึ่งส่วนได้เสียที่ไม่มีอำนาจควบคุมโดยอำนาจควบคุมไม่เปลี่ยนแปลง</t>
  </si>
  <si>
    <t>เงินสดรับจากการขายเงินลงทุนในบริษัทย่อย</t>
  </si>
  <si>
    <t xml:space="preserve">   บริษัทย่อยที่ไม่ได้มีผลทำให้สูญเสียการควบคุม</t>
  </si>
  <si>
    <t>เงินสดรับจากการเปลี่ยนแปลงส่วนได้เสียในความเป็นเจ้าของใน</t>
  </si>
  <si>
    <t>เงินสดจ่ายเพื่อซื้อสินทรัพย์ไม่มีตัวตน</t>
  </si>
  <si>
    <t>เงินเบิกเกินบัญชีธนาคารเพิ่มขึ้น</t>
  </si>
  <si>
    <t>ต้นทุนขายสินค้า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</si>
  <si>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</si>
  <si>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1 มกราคม 2568</t>
  </si>
  <si>
    <t xml:space="preserve">การแบ่งปันกำไร/กำไรขาดทุนเบ็ดเสร็จรวม </t>
  </si>
  <si>
    <t>กำไรสำหรับงวด/กำไรขาดทุนเบ็ดเสร็จรวมสำหรับงวด</t>
  </si>
  <si>
    <t xml:space="preserve">     ของรายได้ค่าบริการค้างรับ</t>
  </si>
  <si>
    <t>โอนสินทรัพย์สิทธิการใช้เป็นที่ดิน อาคาร และอุปกรณ์</t>
  </si>
  <si>
    <t>หนี้สินหมุนเวียนอื่น</t>
  </si>
  <si>
    <t>เงินสดจ่ายจากเงินให้กู้ยืมระยะสั้นแก่บริษัทย่อย</t>
  </si>
  <si>
    <t>เงินเบิกเกินบัญชีธนาคารลดลง</t>
  </si>
  <si>
    <t>ยอดคงเหลือ ณ วันที่ 1 มกราคม 2569</t>
  </si>
  <si>
    <t>โอนอสังหาริมทรัพย์พัฒนาเพื่อขาย</t>
  </si>
  <si>
    <t>ผลขาดทุนด้านเครดิตที่คาดว่าจะเกิดขึ้น</t>
  </si>
  <si>
    <t>กำไรจากการจำหน่ายอุปกรณ์</t>
  </si>
  <si>
    <t xml:space="preserve">     กำไร</t>
  </si>
  <si>
    <t>เงินสดและรายการเทียบเท่าเงินสด ณ วันที่ 1 มกราคม</t>
  </si>
  <si>
    <t>ผลขาดทุนจากการด้อยค่าเงินลงทุนในการร่วมค้า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</si>
  <si>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</si>
  <si>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</si>
  <si>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</si>
  <si>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</si>
  <si>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</si>
  <si>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</si>
  <si>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</si>
  <si>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เงินสดและรายการเทียบเท่าเงินสด ณ วันที่ 30 มิถุนายน</t>
  </si>
  <si>
    <t>เงินสดและรายการเทียบเท่าเงินสดเพิ่มขึ้น (ลดลง) สุทธิ</t>
  </si>
  <si>
    <t>เงินรับล่วงหน้าค่าบริการสาธารณูปโภคจากลูกค้า</t>
  </si>
  <si>
    <t>ส่วนแบ่งขาดทุนของการร่วมค้าที่ใช้วิธีส่วนได้เสีย</t>
  </si>
  <si>
    <t>กลับรายการผลขาดทุนด้านเครดิตที่คาดว่าจะเกิดขึ้น</t>
  </si>
  <si>
    <t>กลับรายการผลขาดทุนจากการด้อยค่าอสังหาริมทรัพย์พัฒนาเพื่อขาย</t>
  </si>
  <si>
    <t xml:space="preserve">     กำไรขาดทุนเบ็ดเสร็จอื่น</t>
  </si>
  <si>
    <t>รวมกำไรขาดทุนเบ็ดเสร็จสำหรับงวด</t>
  </si>
  <si>
    <t>กำไรขาดทุนเบ็ดเสร็จสำหรับงวด</t>
  </si>
  <si>
    <t>เงินสดรับจากเงินให้กู้ยืมระยะสั้นแก่กิจการที่เกี่ยวข้องกัน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</si>
</sst>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_);\(&quot;$&quot;#,##0\)"/>
    <numFmt numFmtId="193" formatCode="_(* #,##0.00_);_(* \(#,##0.00\);_(* &quot;-&quot;_);_(@_)"/>
  </numFmts>
  <fonts count="17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89">
    <xf numFmtId="0" fontId="0" fillId="0" borderId="0" xfId="0"/>
    <xf numFmtId="187" fontId="0" fillId="0" borderId="0" xfId="0" applyNumberFormat="1" applyProtection="1">
      <protection locked="0"/>
    </xf>
    <xf numFmtId="187" fontId="0" fillId="0" borderId="0" xfId="1" applyNumberFormat="1" applyFont="1" applyFill="1" applyAlignment="1" applyProtection="1">
      <protection locked="0"/>
    </xf>
    <xf numFmtId="187" fontId="0" fillId="0" borderId="0" xfId="1" applyNumberFormat="1" applyFont="1" applyFill="1" applyBorder="1" applyAlignment="1" applyProtection="1">
      <protection locked="0"/>
    </xf>
    <xf numFmtId="0" fontId="4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89" fontId="0" fillId="0" borderId="0" xfId="0" applyNumberFormat="1" applyProtection="1"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189" fontId="0" fillId="0" borderId="0" xfId="1" applyNumberFormat="1" applyFont="1" applyFill="1" applyBorder="1" applyAlignment="1" applyProtection="1">
      <protection locked="0"/>
    </xf>
    <xf numFmtId="189" fontId="7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189" fontId="3" fillId="0" borderId="0" xfId="0" applyNumberFormat="1" applyFont="1" applyProtection="1">
      <protection locked="0"/>
    </xf>
    <xf numFmtId="189" fontId="0" fillId="0" borderId="0" xfId="1" applyNumberFormat="1" applyFont="1" applyFill="1" applyProtection="1">
      <protection locked="0"/>
    </xf>
    <xf numFmtId="193" fontId="0" fillId="0" borderId="0" xfId="1" applyNumberFormat="1" applyFont="1" applyFill="1" applyBorder="1" applyAlignment="1" applyProtection="1">
      <protection locked="0"/>
    </xf>
    <xf numFmtId="0" fontId="2" fillId="0" borderId="0" xfId="0" applyFont="1" applyProtection="1">
      <protection locked="0"/>
    </xf>
    <xf numFmtId="189" fontId="2" fillId="0" borderId="0" xfId="0" applyNumberFormat="1" applyFont="1" applyProtection="1">
      <protection locked="0"/>
    </xf>
    <xf numFmtId="193" fontId="0" fillId="0" borderId="0" xfId="1" applyNumberFormat="1" applyFont="1" applyFill="1" applyProtection="1">
      <protection locked="0"/>
    </xf>
    <xf numFmtId="187" fontId="7" fillId="0" borderId="0" xfId="0" applyNumberFormat="1" applyFont="1" applyProtection="1">
      <protection locked="0"/>
    </xf>
    <xf numFmtId="191" fontId="0" fillId="0" borderId="0" xfId="1" applyNumberFormat="1" applyFont="1" applyFill="1" applyProtection="1">
      <protection locked="0"/>
    </xf>
    <xf numFmtId="191" fontId="0" fillId="0" borderId="0" xfId="1" applyNumberFormat="1" applyFont="1" applyFill="1" applyAlignment="1" applyProtection="1">
      <protection locked="0"/>
    </xf>
    <xf numFmtId="191" fontId="0" fillId="0" borderId="0" xfId="1" applyNumberFormat="1" applyFont="1" applyFill="1" applyBorder="1" applyAlignment="1" applyProtection="1">
      <protection locked="0"/>
    </xf>
    <xf numFmtId="187" fontId="0" fillId="0" borderId="0" xfId="1" applyNumberFormat="1" applyFont="1" applyFill="1" applyProtection="1">
      <protection locked="0"/>
    </xf>
    <xf numFmtId="187" fontId="2" fillId="0" borderId="0" xfId="1" applyNumberFormat="1" applyFont="1" applyFill="1" applyProtection="1">
      <protection locked="0"/>
    </xf>
    <xf numFmtId="0" fontId="6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89" fontId="6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189" fontId="0" fillId="0" borderId="0" xfId="0" applyNumberFormat="1" applyAlignment="1" applyProtection="1">
      <alignment horizontal="right"/>
      <protection locked="0"/>
    </xf>
    <xf numFmtId="187" fontId="0" fillId="0" borderId="2" xfId="1" applyNumberFormat="1" applyFont="1" applyFill="1" applyBorder="1" applyProtection="1">
      <protection locked="0"/>
    </xf>
    <xf numFmtId="193" fontId="0" fillId="0" borderId="2" xfId="1" applyNumberFormat="1" applyFont="1" applyFill="1" applyBorder="1" applyAlignment="1" applyProtection="1">
      <protection locked="0"/>
    </xf>
    <xf numFmtId="188" fontId="0" fillId="0" borderId="0" xfId="1" applyFont="1" applyFill="1" applyProtection="1">
      <protection locked="0"/>
    </xf>
    <xf numFmtId="191" fontId="0" fillId="0" borderId="0" xfId="1" applyNumberFormat="1" applyFont="1" applyProtection="1">
      <protection locked="0"/>
    </xf>
    <xf numFmtId="193" fontId="0" fillId="0" borderId="2" xfId="1" applyNumberFormat="1" applyFont="1" applyFill="1" applyBorder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187" fontId="7" fillId="0" borderId="1" xfId="1" applyNumberFormat="1" applyFont="1" applyFill="1" applyBorder="1" applyProtection="1"/>
    <xf numFmtId="187" fontId="7" fillId="0" borderId="3" xfId="1" applyNumberFormat="1" applyFont="1" applyFill="1" applyBorder="1" applyAlignment="1" applyProtection="1"/>
    <xf numFmtId="187" fontId="7" fillId="0" borderId="3" xfId="0" applyNumberFormat="1" applyFont="1" applyBorder="1"/>
    <xf numFmtId="187" fontId="7" fillId="0" borderId="3" xfId="1" applyNumberFormat="1" applyFont="1" applyFill="1" applyBorder="1" applyProtection="1"/>
    <xf numFmtId="187" fontId="7" fillId="0" borderId="4" xfId="1" applyNumberFormat="1" applyFont="1" applyFill="1" applyBorder="1" applyProtection="1"/>
    <xf numFmtId="0" fontId="10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37" fontId="0" fillId="0" borderId="0" xfId="0" applyNumberFormat="1" applyProtection="1">
      <protection locked="0"/>
    </xf>
    <xf numFmtId="187" fontId="0" fillId="0" borderId="0" xfId="1" applyNumberFormat="1" applyFont="1" applyFill="1" applyBorder="1" applyProtection="1">
      <protection locked="0"/>
    </xf>
    <xf numFmtId="191" fontId="0" fillId="0" borderId="0" xfId="1" applyNumberFormat="1" applyFont="1" applyFill="1" applyBorder="1" applyProtection="1">
      <protection locked="0"/>
    </xf>
    <xf numFmtId="193" fontId="0" fillId="0" borderId="0" xfId="1" applyNumberFormat="1" applyFont="1" applyFill="1" applyBorder="1" applyProtection="1">
      <protection locked="0"/>
    </xf>
    <xf numFmtId="187" fontId="2" fillId="0" borderId="0" xfId="1" applyNumberFormat="1" applyFont="1" applyFill="1" applyAlignment="1" applyProtection="1">
      <protection locked="0"/>
    </xf>
    <xf numFmtId="191" fontId="2" fillId="0" borderId="0" xfId="1" applyNumberFormat="1" applyFont="1" applyFill="1" applyAlignment="1" applyProtection="1">
      <protection locked="0"/>
    </xf>
    <xf numFmtId="37" fontId="7" fillId="0" borderId="0" xfId="0" applyNumberFormat="1" applyFont="1" applyProtection="1">
      <protection locked="0"/>
    </xf>
    <xf numFmtId="188" fontId="0" fillId="0" borderId="0" xfId="1" applyFont="1" applyProtection="1">
      <protection locked="0"/>
    </xf>
    <xf numFmtId="191" fontId="0" fillId="0" borderId="0" xfId="0" applyNumberFormat="1" applyProtection="1">
      <protection locked="0"/>
    </xf>
    <xf numFmtId="191" fontId="7" fillId="0" borderId="0" xfId="1" applyNumberFormat="1" applyFont="1" applyFill="1" applyAlignment="1" applyProtection="1">
      <protection locked="0"/>
    </xf>
    <xf numFmtId="191" fontId="0" fillId="0" borderId="0" xfId="1" applyNumberFormat="1" applyFont="1" applyFill="1" applyBorder="1" applyAlignment="1" applyProtection="1">
      <alignment horizontal="right"/>
      <protection locked="0"/>
    </xf>
    <xf numFmtId="191" fontId="7" fillId="0" borderId="0" xfId="1" applyNumberFormat="1" applyFont="1" applyProtection="1">
      <protection locked="0"/>
    </xf>
    <xf numFmtId="191" fontId="0" fillId="0" borderId="0" xfId="1" applyNumberFormat="1" applyFont="1" applyFill="1" applyBorder="1" applyAlignment="1" applyProtection="1">
      <alignment horizontal="center"/>
      <protection locked="0"/>
    </xf>
    <xf numFmtId="191" fontId="7" fillId="0" borderId="0" xfId="1" applyNumberFormat="1" applyFont="1" applyFill="1" applyBorder="1" applyAlignment="1" applyProtection="1">
      <protection locked="0"/>
    </xf>
    <xf numFmtId="187" fontId="2" fillId="0" borderId="2" xfId="1" applyNumberFormat="1" applyFont="1" applyFill="1" applyBorder="1" applyAlignment="1" applyProtection="1">
      <protection locked="0"/>
    </xf>
    <xf numFmtId="191" fontId="7" fillId="0" borderId="1" xfId="1" applyNumberFormat="1" applyFont="1" applyFill="1" applyBorder="1" applyProtection="1"/>
    <xf numFmtId="187" fontId="7" fillId="0" borderId="0" xfId="1" applyNumberFormat="1" applyFont="1" applyFill="1" applyAlignment="1" applyProtection="1"/>
    <xf numFmtId="191" fontId="7" fillId="0" borderId="0" xfId="1" applyNumberFormat="1" applyFont="1" applyFill="1" applyAlignment="1" applyProtection="1"/>
    <xf numFmtId="191" fontId="7" fillId="0" borderId="4" xfId="1" applyNumberFormat="1" applyFont="1" applyFill="1" applyBorder="1" applyProtection="1"/>
    <xf numFmtId="191" fontId="7" fillId="0" borderId="3" xfId="1" applyNumberFormat="1" applyFont="1" applyFill="1" applyBorder="1" applyAlignment="1" applyProtection="1"/>
    <xf numFmtId="190" fontId="7" fillId="0" borderId="3" xfId="0" applyNumberFormat="1" applyFont="1" applyBorder="1" applyProtection="1">
      <protection locked="0"/>
    </xf>
    <xf numFmtId="190" fontId="7" fillId="0" borderId="0" xfId="0" applyNumberFormat="1" applyFont="1" applyProtection="1">
      <protection locked="0"/>
    </xf>
    <xf numFmtId="187" fontId="0" fillId="0" borderId="0" xfId="0" applyNumberFormat="1"/>
    <xf numFmtId="0" fontId="10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187" fontId="7" fillId="0" borderId="0" xfId="1" applyNumberFormat="1" applyFont="1" applyFill="1" applyBorder="1" applyAlignment="1" applyProtection="1">
      <protection locked="0"/>
    </xf>
    <xf numFmtId="187" fontId="7" fillId="0" borderId="0" xfId="1" applyNumberFormat="1" applyFont="1" applyProtection="1">
      <protection locked="0"/>
    </xf>
    <xf numFmtId="187" fontId="2" fillId="0" borderId="0" xfId="1" applyNumberFormat="1" applyFont="1" applyProtection="1">
      <protection locked="0"/>
    </xf>
    <xf numFmtId="187" fontId="2" fillId="0" borderId="0" xfId="1" applyNumberFormat="1" applyFont="1" applyAlignment="1" applyProtection="1">
      <alignment horizontal="center" vertical="top"/>
      <protection locked="0"/>
    </xf>
    <xf numFmtId="187" fontId="2" fillId="0" borderId="2" xfId="1" applyNumberFormat="1" applyFont="1" applyFill="1" applyBorder="1" applyAlignment="1" applyProtection="1">
      <alignment horizontal="right"/>
      <protection locked="0"/>
    </xf>
    <xf numFmtId="193" fontId="2" fillId="0" borderId="2" xfId="1" applyNumberFormat="1" applyFont="1" applyBorder="1" applyAlignment="1" applyProtection="1">
      <alignment horizontal="right"/>
      <protection locked="0"/>
    </xf>
    <xf numFmtId="187" fontId="2" fillId="0" borderId="2" xfId="1" applyNumberFormat="1" applyFont="1" applyBorder="1" applyProtection="1">
      <protection locked="0"/>
    </xf>
    <xf numFmtId="187" fontId="7" fillId="0" borderId="1" xfId="1" applyNumberFormat="1" applyFont="1" applyFill="1" applyBorder="1" applyAlignment="1" applyProtection="1">
      <alignment horizontal="center"/>
      <protection locked="0"/>
    </xf>
    <xf numFmtId="187" fontId="7" fillId="0" borderId="2" xfId="1" applyNumberFormat="1" applyFont="1" applyFill="1" applyBorder="1" applyAlignment="1" applyProtection="1">
      <alignment horizontal="center"/>
      <protection locked="0"/>
    </xf>
    <xf numFmtId="187" fontId="0" fillId="0" borderId="0" xfId="1" applyNumberFormat="1" applyFont="1" applyProtection="1">
      <protection locked="0"/>
    </xf>
    <xf numFmtId="187" fontId="0" fillId="0" borderId="0" xfId="1" applyNumberFormat="1" applyFont="1" applyAlignment="1" applyProtection="1">
      <alignment horizontal="center" vertical="top"/>
      <protection locked="0"/>
    </xf>
    <xf numFmtId="187" fontId="0" fillId="0" borderId="2" xfId="1" applyNumberFormat="1" applyFont="1" applyFill="1" applyBorder="1" applyAlignment="1" applyProtection="1">
      <alignment horizontal="right"/>
      <protection locked="0"/>
    </xf>
    <xf numFmtId="193" fontId="0" fillId="0" borderId="2" xfId="1" applyNumberFormat="1" applyFont="1" applyFill="1" applyBorder="1" applyAlignment="1" applyProtection="1">
      <alignment horizontal="right"/>
      <protection locked="0"/>
    </xf>
    <xf numFmtId="187" fontId="7" fillId="0" borderId="1" xfId="1" applyNumberFormat="1" applyFont="1" applyBorder="1" applyAlignment="1" applyProtection="1">
      <alignment horizontal="center"/>
      <protection locked="0"/>
    </xf>
    <xf numFmtId="187" fontId="7" fillId="0" borderId="2" xfId="1" applyNumberFormat="1" applyFont="1" applyBorder="1" applyAlignment="1" applyProtection="1">
      <alignment horizontal="center"/>
      <protection locked="0"/>
    </xf>
    <xf numFmtId="187" fontId="7" fillId="0" borderId="0" xfId="1" applyNumberFormat="1" applyFont="1" applyAlignment="1" applyProtection="1">
      <alignment horizontal="center"/>
      <protection locked="0"/>
    </xf>
    <xf numFmtId="193" fontId="2" fillId="0" borderId="0" xfId="1" applyNumberFormat="1" applyFont="1" applyAlignment="1" applyProtection="1">
      <alignment horizontal="right"/>
      <protection locked="0"/>
    </xf>
    <xf numFmtId="193" fontId="0" fillId="0" borderId="0" xfId="1" applyNumberFormat="1" applyFont="1" applyAlignment="1" applyProtection="1">
      <alignment horizontal="right"/>
      <protection locked="0"/>
    </xf>
    <xf numFmtId="193" fontId="0" fillId="0" borderId="2" xfId="1" applyNumberFormat="1" applyFont="1" applyBorder="1" applyAlignment="1" applyProtection="1">
      <alignment horizontal="right"/>
      <protection locked="0"/>
    </xf>
    <xf numFmtId="187" fontId="7" fillId="0" borderId="0" xfId="1" applyNumberFormat="1" applyFont="1" applyFill="1" applyBorder="1" applyAlignment="1" applyProtection="1">
      <alignment horizontal="center" vertical="top"/>
      <protection locked="0"/>
    </xf>
    <xf numFmtId="37" fontId="0" fillId="0" borderId="0" xfId="0" applyNumberFormat="1" applyAlignment="1" applyProtection="1">
      <alignment horizontal="right"/>
      <protection locked="0"/>
    </xf>
    <xf numFmtId="187" fontId="7" fillId="0" borderId="0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187" fontId="7" fillId="0" borderId="3" xfId="1" applyNumberFormat="1" applyFont="1" applyFill="1" applyBorder="1" applyAlignment="1" applyProtection="1">
      <alignment horizontal="right"/>
      <protection locked="0"/>
    </xf>
    <xf numFmtId="188" fontId="0" fillId="0" borderId="0" xfId="0" applyNumberFormat="1" applyProtection="1">
      <protection locked="0"/>
    </xf>
    <xf numFmtId="187" fontId="7" fillId="0" borderId="0" xfId="1" applyNumberFormat="1" applyFont="1" applyFill="1" applyBorder="1" applyProtection="1"/>
    <xf numFmtId="187" fontId="2" fillId="0" borderId="0" xfId="1" applyNumberFormat="1" applyFont="1" applyFill="1" applyProtection="1"/>
    <xf numFmtId="187" fontId="0" fillId="0" borderId="0" xfId="1" applyNumberFormat="1" applyFont="1" applyProtection="1"/>
    <xf numFmtId="187" fontId="0" fillId="0" borderId="2" xfId="1" applyNumberFormat="1" applyFont="1" applyBorder="1" applyProtection="1"/>
    <xf numFmtId="187" fontId="7" fillId="0" borderId="1" xfId="1" applyNumberFormat="1" applyFont="1" applyFill="1" applyBorder="1" applyAlignment="1" applyProtection="1">
      <alignment horizontal="center"/>
    </xf>
    <xf numFmtId="187" fontId="7" fillId="0" borderId="2" xfId="1" applyNumberFormat="1" applyFont="1" applyFill="1" applyBorder="1" applyAlignment="1" applyProtection="1">
      <alignment horizontal="center"/>
    </xf>
    <xf numFmtId="191" fontId="7" fillId="0" borderId="3" xfId="1" applyNumberFormat="1" applyFont="1" applyFill="1" applyBorder="1" applyAlignment="1" applyProtection="1">
      <alignment horizontal="right"/>
    </xf>
    <xf numFmtId="188" fontId="7" fillId="0" borderId="0" xfId="1" applyFont="1" applyFill="1" applyBorder="1" applyAlignment="1" applyProtection="1">
      <protection locked="0"/>
    </xf>
    <xf numFmtId="188" fontId="7" fillId="0" borderId="0" xfId="1" applyFont="1" applyProtection="1">
      <protection locked="0"/>
    </xf>
    <xf numFmtId="188" fontId="7" fillId="0" borderId="1" xfId="1" applyFont="1" applyBorder="1" applyAlignment="1" applyProtection="1">
      <alignment horizontal="center"/>
      <protection locked="0"/>
    </xf>
    <xf numFmtId="188" fontId="7" fillId="0" borderId="0" xfId="1" applyFont="1" applyAlignment="1" applyProtection="1">
      <alignment horizontal="center"/>
      <protection locked="0"/>
    </xf>
    <xf numFmtId="188" fontId="7" fillId="0" borderId="2" xfId="1" applyFont="1" applyBorder="1" applyAlignment="1" applyProtection="1">
      <alignment horizontal="center"/>
      <protection locked="0"/>
    </xf>
    <xf numFmtId="188" fontId="7" fillId="0" borderId="0" xfId="1" applyFont="1" applyFill="1" applyBorder="1" applyAlignment="1" applyProtection="1">
      <alignment horizontal="center"/>
      <protection locked="0"/>
    </xf>
    <xf numFmtId="188" fontId="0" fillId="0" borderId="2" xfId="1" applyFont="1" applyBorder="1" applyAlignment="1" applyProtection="1">
      <alignment horizontal="right"/>
      <protection locked="0"/>
    </xf>
    <xf numFmtId="188" fontId="0" fillId="0" borderId="0" xfId="1" applyFont="1" applyAlignment="1" applyProtection="1">
      <alignment horizontal="center" vertical="top"/>
      <protection locked="0"/>
    </xf>
    <xf numFmtId="193" fontId="2" fillId="0" borderId="0" xfId="1" applyNumberFormat="1" applyFont="1" applyFill="1" applyBorder="1" applyAlignment="1" applyProtection="1">
      <alignment horizontal="right"/>
      <protection locked="0"/>
    </xf>
    <xf numFmtId="191" fontId="2" fillId="0" borderId="0" xfId="1" applyNumberFormat="1" applyFont="1" applyFill="1" applyBorder="1" applyAlignment="1" applyProtection="1">
      <protection locked="0"/>
    </xf>
    <xf numFmtId="187" fontId="2" fillId="0" borderId="0" xfId="1" applyNumberFormat="1" applyFont="1" applyFill="1" applyBorder="1" applyAlignment="1" applyProtection="1">
      <protection locked="0"/>
    </xf>
    <xf numFmtId="191" fontId="7" fillId="0" borderId="0" xfId="1" applyNumberFormat="1" applyFont="1" applyFill="1" applyBorder="1" applyAlignment="1" applyProtection="1"/>
    <xf numFmtId="193" fontId="0" fillId="0" borderId="0" xfId="1" applyNumberFormat="1" applyFont="1" applyFill="1" applyAlignment="1" applyProtection="1">
      <alignment horizontal="right"/>
      <protection locked="0"/>
    </xf>
    <xf numFmtId="187" fontId="0" fillId="0" borderId="0" xfId="1" applyNumberFormat="1" applyFont="1" applyFill="1" applyAlignment="1" applyProtection="1">
      <alignment horizontal="center" vertical="top"/>
      <protection locked="0"/>
    </xf>
    <xf numFmtId="187" fontId="0" fillId="0" borderId="0" xfId="1" applyNumberFormat="1" applyFont="1" applyFill="1" applyAlignment="1" applyProtection="1">
      <alignment horizontal="right"/>
      <protection locked="0"/>
    </xf>
    <xf numFmtId="187" fontId="7" fillId="0" borderId="1" xfId="0" applyNumberFormat="1" applyFont="1" applyBorder="1" applyProtection="1">
      <protection locked="0"/>
    </xf>
    <xf numFmtId="191" fontId="7" fillId="0" borderId="0" xfId="1" applyNumberFormat="1" applyFont="1" applyFill="1" applyProtection="1">
      <protection locked="0"/>
    </xf>
    <xf numFmtId="193" fontId="0" fillId="0" borderId="0" xfId="1" applyNumberFormat="1" applyFont="1" applyFill="1" applyBorder="1" applyAlignment="1" applyProtection="1">
      <alignment horizontal="right"/>
      <protection locked="0"/>
    </xf>
    <xf numFmtId="187" fontId="0" fillId="0" borderId="0" xfId="1" applyNumberFormat="1" applyFont="1" applyFill="1" applyBorder="1" applyAlignment="1" applyProtection="1">
      <alignment horizontal="center" vertical="top"/>
      <protection locked="0"/>
    </xf>
    <xf numFmtId="187" fontId="7" fillId="0" borderId="0" xfId="1" applyNumberFormat="1" applyFont="1" applyFill="1" applyAlignment="1" applyProtection="1">
      <alignment horizontal="center" vertical="top"/>
      <protection locked="0"/>
    </xf>
    <xf numFmtId="0" fontId="7" fillId="0" borderId="0" xfId="0" applyFont="1" applyAlignment="1" applyProtection="1">
      <alignment vertical="top" wrapText="1"/>
      <protection locked="0"/>
    </xf>
    <xf numFmtId="187" fontId="0" fillId="0" borderId="0" xfId="1" applyNumberFormat="1" applyFont="1" applyFill="1" applyBorder="1" applyAlignment="1" applyProtection="1">
      <alignment horizontal="right"/>
    </xf>
    <xf numFmtId="188" fontId="0" fillId="0" borderId="2" xfId="1" applyFont="1" applyFill="1" applyBorder="1" applyAlignment="1" applyProtection="1">
      <alignment horizontal="right"/>
      <protection locked="0"/>
    </xf>
    <xf numFmtId="188" fontId="0" fillId="0" borderId="0" xfId="1" applyFont="1" applyFill="1" applyAlignment="1" applyProtection="1">
      <alignment horizontal="center" vertical="top"/>
      <protection locked="0"/>
    </xf>
    <xf numFmtId="188" fontId="0" fillId="0" borderId="0" xfId="1" applyFont="1" applyFill="1" applyBorder="1" applyAlignment="1" applyProtection="1">
      <alignment horizontal="right"/>
      <protection locked="0"/>
    </xf>
    <xf numFmtId="188" fontId="0" fillId="0" borderId="0" xfId="1" applyFont="1" applyFill="1" applyBorder="1" applyAlignment="1" applyProtection="1">
      <alignment horizontal="center" vertical="top"/>
      <protection locked="0"/>
    </xf>
    <xf numFmtId="188" fontId="7" fillId="0" borderId="0" xfId="1" applyFont="1" applyFill="1" applyAlignment="1" applyProtection="1">
      <alignment horizontal="center" vertical="top"/>
      <protection locked="0"/>
    </xf>
    <xf numFmtId="188" fontId="7" fillId="0" borderId="2" xfId="1" applyFont="1" applyFill="1" applyBorder="1" applyAlignment="1" applyProtection="1">
      <alignment horizontal="center"/>
      <protection locked="0"/>
    </xf>
    <xf numFmtId="188" fontId="0" fillId="0" borderId="0" xfId="1" applyFont="1" applyAlignment="1" applyProtection="1">
      <alignment horizontal="right"/>
      <protection locked="0"/>
    </xf>
    <xf numFmtId="193" fontId="0" fillId="0" borderId="0" xfId="1" applyNumberFormat="1" applyFont="1" applyFill="1" applyAlignment="1" applyProtection="1">
      <protection locked="0"/>
    </xf>
    <xf numFmtId="193" fontId="2" fillId="0" borderId="0" xfId="1" applyNumberFormat="1" applyFont="1" applyFill="1" applyAlignment="1" applyProtection="1">
      <protection locked="0"/>
    </xf>
    <xf numFmtId="191" fontId="0" fillId="0" borderId="0" xfId="1" applyNumberFormat="1" applyFont="1" applyFill="1" applyAlignment="1" applyProtection="1">
      <alignment horizontal="right"/>
      <protection locked="0"/>
    </xf>
    <xf numFmtId="191" fontId="2" fillId="0" borderId="0" xfId="1" applyNumberFormat="1" applyFont="1" applyFill="1" applyAlignment="1" applyProtection="1">
      <alignment horizontal="right"/>
      <protection locked="0"/>
    </xf>
    <xf numFmtId="188" fontId="0" fillId="0" borderId="0" xfId="1" applyFont="1" applyFill="1" applyAlignment="1" applyProtection="1">
      <protection locked="0"/>
    </xf>
    <xf numFmtId="187" fontId="0" fillId="0" borderId="0" xfId="1" applyNumberFormat="1" applyFont="1" applyFill="1" applyAlignment="1" applyProtection="1"/>
    <xf numFmtId="191" fontId="7" fillId="0" borderId="1" xfId="1" applyNumberFormat="1" applyFont="1" applyFill="1" applyBorder="1" applyAlignment="1" applyProtection="1"/>
    <xf numFmtId="187" fontId="0" fillId="0" borderId="2" xfId="1" applyNumberFormat="1" applyFont="1" applyFill="1" applyBorder="1" applyAlignment="1" applyProtection="1">
      <protection locked="0"/>
    </xf>
    <xf numFmtId="191" fontId="0" fillId="0" borderId="0" xfId="1" applyNumberFormat="1" applyFont="1" applyProtection="1"/>
    <xf numFmtId="187" fontId="2" fillId="0" borderId="0" xfId="1" applyNumberFormat="1" applyFont="1" applyProtection="1"/>
    <xf numFmtId="191" fontId="2" fillId="0" borderId="4" xfId="1" applyNumberFormat="1" applyFont="1" applyFill="1" applyBorder="1" applyAlignment="1" applyProtection="1"/>
    <xf numFmtId="187" fontId="2" fillId="0" borderId="2" xfId="1" applyNumberFormat="1" applyFont="1" applyBorder="1" applyProtection="1"/>
    <xf numFmtId="188" fontId="15" fillId="0" borderId="0" xfId="1" applyFont="1" applyProtection="1">
      <protection locked="0"/>
    </xf>
    <xf numFmtId="187" fontId="0" fillId="0" borderId="0" xfId="1" applyNumberFormat="1" applyFont="1" applyFill="1" applyAlignment="1" applyProtection="1">
      <alignment horizontal="right"/>
    </xf>
    <xf numFmtId="187" fontId="2" fillId="0" borderId="0" xfId="1" applyNumberFormat="1" applyFont="1" applyFill="1" applyBorder="1" applyAlignment="1" applyProtection="1"/>
    <xf numFmtId="187" fontId="2" fillId="0" borderId="0" xfId="1" applyNumberFormat="1" applyFont="1" applyFill="1" applyBorder="1" applyAlignment="1" applyProtection="1">
      <alignment horizontal="center" vertical="top"/>
      <protection locked="0"/>
    </xf>
    <xf numFmtId="187" fontId="2" fillId="0" borderId="0" xfId="1" applyNumberFormat="1" applyFont="1" applyFill="1" applyBorder="1" applyAlignment="1" applyProtection="1">
      <alignment horizontal="right"/>
      <protection locked="0"/>
    </xf>
    <xf numFmtId="187" fontId="7" fillId="0" borderId="0" xfId="1" applyNumberFormat="1" applyFont="1" applyAlignment="1" applyProtection="1">
      <alignment horizontal="right"/>
      <protection locked="0"/>
    </xf>
    <xf numFmtId="187" fontId="2" fillId="0" borderId="4" xfId="1" applyNumberFormat="1" applyFont="1" applyFill="1" applyBorder="1" applyAlignment="1" applyProtection="1">
      <alignment horizontal="center"/>
    </xf>
    <xf numFmtId="187" fontId="2" fillId="0" borderId="0" xfId="1" applyNumberFormat="1" applyFont="1" applyFill="1" applyAlignment="1" applyProtection="1">
      <alignment horizontal="right"/>
      <protection locked="0"/>
    </xf>
    <xf numFmtId="187" fontId="0" fillId="0" borderId="2" xfId="1" applyNumberFormat="1" applyFont="1" applyFill="1" applyBorder="1" applyAlignment="1" applyProtection="1"/>
    <xf numFmtId="187" fontId="13" fillId="0" borderId="0" xfId="1" applyNumberFormat="1" applyFont="1" applyFill="1" applyAlignment="1" applyProtection="1">
      <protection locked="0"/>
    </xf>
    <xf numFmtId="187" fontId="2" fillId="0" borderId="4" xfId="1" applyNumberFormat="1" applyFont="1" applyFill="1" applyBorder="1" applyAlignment="1" applyProtection="1"/>
    <xf numFmtId="187" fontId="7" fillId="0" borderId="3" xfId="1" applyNumberFormat="1" applyFont="1" applyBorder="1" applyProtection="1"/>
    <xf numFmtId="189" fontId="7" fillId="0" borderId="0" xfId="0" applyNumberFormat="1" applyFont="1" applyAlignment="1" applyProtection="1">
      <alignment horizontal="center"/>
      <protection locked="0"/>
    </xf>
    <xf numFmtId="189" fontId="0" fillId="0" borderId="2" xfId="0" applyNumberFormat="1" applyBorder="1" applyProtection="1">
      <protection locked="0"/>
    </xf>
    <xf numFmtId="189" fontId="0" fillId="0" borderId="3" xfId="0" quotePrefix="1" applyNumberFormat="1" applyBorder="1" applyAlignment="1" applyProtection="1">
      <alignment horizontal="right"/>
      <protection locked="0"/>
    </xf>
    <xf numFmtId="189" fontId="0" fillId="0" borderId="0" xfId="0" quotePrefix="1" applyNumberFormat="1" applyAlignment="1" applyProtection="1">
      <alignment horizontal="right"/>
      <protection locked="0"/>
    </xf>
    <xf numFmtId="187" fontId="0" fillId="0" borderId="2" xfId="0" applyNumberFormat="1" applyBorder="1" applyProtection="1">
      <protection locked="0"/>
    </xf>
    <xf numFmtId="187" fontId="7" fillId="0" borderId="3" xfId="1" applyNumberFormat="1" applyFont="1" applyFill="1" applyBorder="1" applyAlignment="1" applyProtection="1">
      <alignment horizontal="right"/>
    </xf>
    <xf numFmtId="187" fontId="7" fillId="0" borderId="0" xfId="0" applyNumberFormat="1" applyFont="1" applyAlignment="1" applyProtection="1">
      <alignment horizontal="right"/>
      <protection locked="0"/>
    </xf>
    <xf numFmtId="0" fontId="7" fillId="0" borderId="0" xfId="0" applyFont="1" applyAlignment="1" applyProtection="1">
      <alignment vertical="center"/>
      <protection locked="0"/>
    </xf>
    <xf numFmtId="191" fontId="2" fillId="0" borderId="0" xfId="1" applyNumberFormat="1" applyFont="1" applyFill="1" applyBorder="1" applyProtection="1">
      <protection locked="0"/>
    </xf>
    <xf numFmtId="37" fontId="7" fillId="0" borderId="0" xfId="0" applyNumberFormat="1" applyFont="1"/>
    <xf numFmtId="187" fontId="7" fillId="0" borderId="1" xfId="0" applyNumberFormat="1" applyFont="1" applyBorder="1"/>
    <xf numFmtId="193" fontId="0" fillId="0" borderId="2" xfId="1" applyNumberFormat="1" applyFont="1" applyFill="1" applyBorder="1" applyAlignment="1" applyProtection="1">
      <alignment horizontal="right"/>
    </xf>
    <xf numFmtId="191" fontId="0" fillId="0" borderId="2" xfId="1" applyNumberFormat="1" applyFont="1" applyFill="1" applyBorder="1" applyAlignment="1" applyProtection="1">
      <protection locked="0"/>
    </xf>
    <xf numFmtId="191" fontId="6" fillId="0" borderId="0" xfId="1" applyNumberFormat="1" applyFont="1" applyFill="1" applyProtection="1">
      <protection locked="0"/>
    </xf>
    <xf numFmtId="189" fontId="5" fillId="0" borderId="0" xfId="0" applyNumberFormat="1" applyFont="1" applyProtection="1">
      <protection locked="0"/>
    </xf>
    <xf numFmtId="191" fontId="0" fillId="0" borderId="2" xfId="0" applyNumberFormat="1" applyBorder="1" applyProtection="1">
      <protection locked="0"/>
    </xf>
    <xf numFmtId="191" fontId="0" fillId="0" borderId="2" xfId="1" applyNumberFormat="1" applyFont="1" applyFill="1" applyBorder="1" applyProtection="1">
      <protection locked="0"/>
    </xf>
    <xf numFmtId="187" fontId="7" fillId="0" borderId="1" xfId="1" applyNumberFormat="1" applyFont="1" applyFill="1" applyBorder="1" applyAlignment="1" applyProtection="1"/>
    <xf numFmtId="188" fontId="2" fillId="0" borderId="0" xfId="1" applyFont="1" applyFill="1" applyProtection="1">
      <protection locked="0"/>
    </xf>
    <xf numFmtId="187" fontId="7" fillId="0" borderId="0" xfId="1" applyNumberFormat="1" applyFont="1" applyFill="1" applyAlignment="1" applyProtection="1">
      <protection locked="0"/>
    </xf>
    <xf numFmtId="187" fontId="7" fillId="0" borderId="0" xfId="1" applyNumberFormat="1" applyFont="1" applyFill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37" fontId="2" fillId="0" borderId="0" xfId="0" applyNumberFormat="1" applyFont="1" applyProtection="1">
      <protection locked="0"/>
    </xf>
    <xf numFmtId="192" fontId="0" fillId="0" borderId="0" xfId="0" applyNumberForma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/>
      <protection locked="0"/>
    </xf>
  </cellXfs>
  <cellStyles count="5">
    <cellStyle name="Comma" xfId="1" builtinId="3"/>
    <cellStyle name="Comma 2" xfId="4" xr:uid="{8CBCB460-F6EB-4B2C-A581-9CC01CE8D48A}"/>
    <cellStyle name="Normal" xfId="0" builtinId="0"/>
    <cellStyle name="Normal 2" xfId="2" xr:uid="{15B5F278-15CB-4541-85D5-4BCDA2608045}"/>
    <cellStyle name="Percent 2" xfId="3" xr:uid="{F47D6843-E97C-4AF4-A413-89D14E9ECDFD}"/>
  </cellStyles>
  <dxfs count="0"/>
  <tableStyles count="1" defaultTableStyle="TableStyleMedium9" defaultPivotStyle="PivotStyleLight16">
    <tableStyle name="Invisible" pivot="0" table="0" count="0" xr9:uid="{47B1337C-F353-4C6F-A642-B2A6CE9EDB1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45B42-A641-4664-A20D-392F9E952814}">
  <dimension ref="A1:I100"/>
  <sheetViews>
    <sheetView tabSelected="1" topLeftCell="A66" zoomScale="70" zoomScaleNormal="70" zoomScaleSheetLayoutView="85" workbookViewId="0">
      <selection activeCell="B37" sqref="B37"/>
    </sheetView>
  </sheetViews>
  <sheetFormatPr defaultColWidth="9.140625" defaultRowHeight="21.75" x14ac:dyDescent="0.45"/>
  <cols>
    <col min="1" max="1" width="48.85546875" style="6" customWidth="1"/>
    <col min="2" max="2" width="9.7109375" style="5" customWidth="1"/>
    <col min="3" max="3" width="15.85546875" style="7" customWidth="1"/>
    <col min="4" max="4" width="1" style="6" customWidth="1"/>
    <col min="5" max="5" width="15.85546875" style="7" customWidth="1"/>
    <col min="6" max="6" width="1" style="6" customWidth="1"/>
    <col min="7" max="7" width="15.85546875" style="6" customWidth="1"/>
    <col min="8" max="8" width="1" style="6" customWidth="1"/>
    <col min="9" max="9" width="15.85546875" style="6" customWidth="1"/>
    <col min="10" max="16384" width="9.140625" style="6"/>
  </cols>
  <sheetData>
    <row r="1" spans="1:9" ht="24" customHeight="1" x14ac:dyDescent="0.5">
      <c r="A1" s="4" t="s">
        <v>0</v>
      </c>
    </row>
    <row r="2" spans="1:9" ht="24" customHeight="1" x14ac:dyDescent="0.5">
      <c r="A2" s="4" t="s">
        <v>1</v>
      </c>
    </row>
    <row r="3" spans="1:9" ht="24" customHeight="1" x14ac:dyDescent="0.5">
      <c r="A3" s="4"/>
    </row>
    <row r="4" spans="1:9" ht="24" customHeight="1" x14ac:dyDescent="0.5">
      <c r="A4" s="4"/>
      <c r="C4" s="185" t="s">
        <v>2</v>
      </c>
      <c r="D4" s="185"/>
      <c r="E4" s="185"/>
      <c r="F4" s="8"/>
      <c r="G4" s="185" t="s">
        <v>3</v>
      </c>
      <c r="H4" s="185"/>
      <c r="I4" s="185"/>
    </row>
    <row r="5" spans="1:9" ht="24" customHeight="1" x14ac:dyDescent="0.5">
      <c r="A5" s="4"/>
      <c r="C5" s="9" t="s">
        <v>193</v>
      </c>
      <c r="D5" s="9"/>
      <c r="E5" s="9" t="s">
        <v>4</v>
      </c>
      <c r="F5" s="9"/>
      <c r="G5" s="9" t="s">
        <v>193</v>
      </c>
      <c r="H5" s="9"/>
      <c r="I5" s="9" t="s">
        <v>4</v>
      </c>
    </row>
    <row r="6" spans="1:9" ht="24" customHeight="1" x14ac:dyDescent="0.5">
      <c r="A6" s="4" t="s">
        <v>5</v>
      </c>
      <c r="B6" s="5" t="s">
        <v>6</v>
      </c>
      <c r="C6" s="9">
        <v>2569</v>
      </c>
      <c r="D6" s="9"/>
      <c r="E6" s="9">
        <v>2568</v>
      </c>
      <c r="G6" s="9">
        <v>2569</v>
      </c>
      <c r="H6" s="9"/>
      <c r="I6" s="9">
        <v>2568</v>
      </c>
    </row>
    <row r="7" spans="1:9" ht="24" customHeight="1" x14ac:dyDescent="0.5">
      <c r="A7" s="4"/>
      <c r="C7" s="9" t="s">
        <v>7</v>
      </c>
      <c r="D7" s="9"/>
      <c r="E7" s="9"/>
      <c r="G7" s="9" t="s">
        <v>7</v>
      </c>
      <c r="H7" s="9"/>
      <c r="I7" s="9"/>
    </row>
    <row r="8" spans="1:9" ht="24" customHeight="1" x14ac:dyDescent="0.5">
      <c r="A8" s="4"/>
      <c r="C8" s="184" t="s">
        <v>8</v>
      </c>
      <c r="D8" s="184"/>
      <c r="E8" s="184"/>
      <c r="F8" s="184"/>
      <c r="G8" s="184"/>
      <c r="H8" s="184"/>
      <c r="I8" s="184"/>
    </row>
    <row r="9" spans="1:9" ht="22.5" customHeight="1" x14ac:dyDescent="0.45">
      <c r="A9" s="10" t="s">
        <v>9</v>
      </c>
      <c r="D9" s="7"/>
      <c r="G9" s="7"/>
      <c r="H9" s="7"/>
      <c r="I9" s="7"/>
    </row>
    <row r="10" spans="1:9" ht="22.5" customHeight="1" x14ac:dyDescent="0.45">
      <c r="A10" s="6" t="s">
        <v>10</v>
      </c>
      <c r="C10" s="7">
        <v>441320</v>
      </c>
      <c r="D10" s="7"/>
      <c r="E10" s="7">
        <v>306049</v>
      </c>
      <c r="G10" s="7">
        <v>427393</v>
      </c>
      <c r="H10" s="7"/>
      <c r="I10" s="7">
        <v>290802</v>
      </c>
    </row>
    <row r="11" spans="1:9" ht="22.5" customHeight="1" x14ac:dyDescent="0.45">
      <c r="A11" s="6" t="s">
        <v>11</v>
      </c>
      <c r="B11" s="5">
        <v>8</v>
      </c>
      <c r="C11" s="7">
        <v>662176</v>
      </c>
      <c r="D11" s="7"/>
      <c r="E11" s="7">
        <v>261922</v>
      </c>
      <c r="G11" s="7">
        <v>662176</v>
      </c>
      <c r="H11" s="7"/>
      <c r="I11" s="7">
        <v>261922</v>
      </c>
    </row>
    <row r="12" spans="1:9" ht="22.5" customHeight="1" x14ac:dyDescent="0.45">
      <c r="A12" s="6" t="s">
        <v>12</v>
      </c>
      <c r="B12" s="5" t="s">
        <v>13</v>
      </c>
      <c r="C12" s="7">
        <v>63351</v>
      </c>
      <c r="D12" s="7"/>
      <c r="E12" s="7">
        <v>58308</v>
      </c>
      <c r="G12" s="7">
        <v>63351</v>
      </c>
      <c r="H12" s="7"/>
      <c r="I12" s="7">
        <v>58308</v>
      </c>
    </row>
    <row r="13" spans="1:9" ht="22.5" customHeight="1" x14ac:dyDescent="0.45">
      <c r="A13" s="6" t="s">
        <v>14</v>
      </c>
      <c r="B13" s="5">
        <v>2</v>
      </c>
      <c r="C13" s="7">
        <v>32512</v>
      </c>
      <c r="D13" s="7"/>
      <c r="E13" s="7">
        <v>33519</v>
      </c>
      <c r="G13" s="7">
        <v>32512</v>
      </c>
      <c r="H13" s="7"/>
      <c r="I13" s="7">
        <v>33519</v>
      </c>
    </row>
    <row r="14" spans="1:9" ht="22.5" customHeight="1" x14ac:dyDescent="0.45">
      <c r="A14" s="6" t="s">
        <v>15</v>
      </c>
      <c r="C14" s="7">
        <v>16060</v>
      </c>
      <c r="D14" s="7"/>
      <c r="E14" s="7">
        <v>5448</v>
      </c>
      <c r="G14" s="7">
        <v>15978</v>
      </c>
      <c r="H14" s="7"/>
      <c r="I14" s="7">
        <v>5383</v>
      </c>
    </row>
    <row r="15" spans="1:9" ht="22.5" customHeight="1" x14ac:dyDescent="0.45">
      <c r="A15" s="6" t="s">
        <v>16</v>
      </c>
      <c r="B15" s="5">
        <v>2</v>
      </c>
      <c r="C15" s="11">
        <v>1525</v>
      </c>
      <c r="D15" s="7"/>
      <c r="E15" s="11">
        <v>3310</v>
      </c>
      <c r="G15" s="7">
        <v>101525</v>
      </c>
      <c r="H15" s="7"/>
      <c r="I15" s="3">
        <v>103310</v>
      </c>
    </row>
    <row r="16" spans="1:9" ht="22.5" customHeight="1" x14ac:dyDescent="0.45">
      <c r="A16" s="6" t="s">
        <v>17</v>
      </c>
      <c r="C16" s="7">
        <v>1115733</v>
      </c>
      <c r="D16" s="7"/>
      <c r="E16" s="7">
        <v>1276086</v>
      </c>
      <c r="G16" s="7">
        <v>1041471</v>
      </c>
      <c r="H16" s="7"/>
      <c r="I16" s="7">
        <v>1201824</v>
      </c>
    </row>
    <row r="17" spans="1:9" ht="22.5" customHeight="1" x14ac:dyDescent="0.45">
      <c r="A17" s="6" t="s">
        <v>18</v>
      </c>
      <c r="C17" s="7">
        <v>2575</v>
      </c>
      <c r="D17" s="7"/>
      <c r="E17" s="7">
        <v>2514</v>
      </c>
      <c r="G17" s="7">
        <v>2575</v>
      </c>
      <c r="H17" s="7"/>
      <c r="I17" s="7">
        <v>2514</v>
      </c>
    </row>
    <row r="18" spans="1:9" ht="22.5" customHeight="1" x14ac:dyDescent="0.45">
      <c r="A18" s="8" t="s">
        <v>19</v>
      </c>
      <c r="C18" s="38">
        <f>SUM(C10:C17)</f>
        <v>2335252</v>
      </c>
      <c r="D18" s="12"/>
      <c r="E18" s="38">
        <f>SUM(E10:E17)</f>
        <v>1947156</v>
      </c>
      <c r="G18" s="38">
        <f>SUM(G10:G17)</f>
        <v>2346981</v>
      </c>
      <c r="H18" s="12"/>
      <c r="I18" s="38">
        <f>SUM(I10:I17)</f>
        <v>1957582</v>
      </c>
    </row>
    <row r="19" spans="1:9" ht="22.5" customHeight="1" x14ac:dyDescent="0.45">
      <c r="A19" s="13"/>
      <c r="B19" s="14"/>
      <c r="C19" s="15"/>
      <c r="D19" s="15"/>
      <c r="E19" s="15"/>
      <c r="F19" s="13"/>
      <c r="G19" s="15"/>
      <c r="H19" s="15"/>
      <c r="I19" s="15"/>
    </row>
    <row r="20" spans="1:9" ht="22.5" customHeight="1" x14ac:dyDescent="0.45">
      <c r="A20" s="10" t="s">
        <v>20</v>
      </c>
      <c r="D20" s="7"/>
      <c r="G20" s="7"/>
      <c r="H20" s="7"/>
      <c r="I20" s="7"/>
    </row>
    <row r="21" spans="1:9" ht="22.5" customHeight="1" x14ac:dyDescent="0.45">
      <c r="A21" s="6" t="s">
        <v>21</v>
      </c>
      <c r="B21" s="5">
        <v>8</v>
      </c>
      <c r="C21" s="7">
        <v>51547</v>
      </c>
      <c r="D21" s="7"/>
      <c r="E21" s="7">
        <v>50534</v>
      </c>
      <c r="G21" s="7">
        <v>51547</v>
      </c>
      <c r="H21" s="7"/>
      <c r="I21" s="7">
        <v>50534</v>
      </c>
    </row>
    <row r="22" spans="1:9" ht="22.5" customHeight="1" x14ac:dyDescent="0.45">
      <c r="A22" s="6" t="s">
        <v>22</v>
      </c>
      <c r="C22" s="11">
        <v>70000</v>
      </c>
      <c r="D22" s="7"/>
      <c r="E22" s="11">
        <v>70000</v>
      </c>
      <c r="G22" s="11">
        <v>70000</v>
      </c>
      <c r="H22" s="7"/>
      <c r="I22" s="11">
        <v>70000</v>
      </c>
    </row>
    <row r="23" spans="1:9" ht="22.5" customHeight="1" x14ac:dyDescent="0.45">
      <c r="A23" s="6" t="s">
        <v>23</v>
      </c>
      <c r="C23" s="16">
        <v>26000</v>
      </c>
      <c r="D23" s="7"/>
      <c r="E23" s="16">
        <v>26000</v>
      </c>
      <c r="G23" s="7">
        <v>26000</v>
      </c>
      <c r="H23" s="7"/>
      <c r="I23" s="7">
        <v>26000</v>
      </c>
    </row>
    <row r="24" spans="1:9" ht="22.5" hidden="1" customHeight="1" x14ac:dyDescent="0.45">
      <c r="A24" s="6" t="s">
        <v>24</v>
      </c>
      <c r="C24" s="11"/>
      <c r="D24" s="7"/>
      <c r="E24" s="11">
        <v>0</v>
      </c>
      <c r="G24" s="17"/>
      <c r="H24" s="7"/>
      <c r="I24" s="17">
        <v>0</v>
      </c>
    </row>
    <row r="25" spans="1:9" ht="22.5" customHeight="1" x14ac:dyDescent="0.45">
      <c r="A25" s="6" t="s">
        <v>25</v>
      </c>
      <c r="C25" s="16">
        <v>3078</v>
      </c>
      <c r="D25" s="7"/>
      <c r="E25" s="16">
        <v>3078</v>
      </c>
      <c r="F25" s="18"/>
      <c r="G25" s="3">
        <v>3078</v>
      </c>
      <c r="H25" s="19"/>
      <c r="I25" s="3">
        <v>3078</v>
      </c>
    </row>
    <row r="26" spans="1:9" ht="22.5" customHeight="1" x14ac:dyDescent="0.45">
      <c r="A26" s="6" t="s">
        <v>26</v>
      </c>
      <c r="C26" s="3">
        <v>0</v>
      </c>
      <c r="D26" s="7"/>
      <c r="E26" s="3">
        <v>0</v>
      </c>
      <c r="G26" s="19">
        <v>235000</v>
      </c>
      <c r="H26" s="7"/>
      <c r="I26" s="19">
        <v>235000</v>
      </c>
    </row>
    <row r="27" spans="1:9" s="18" customFormat="1" ht="22.5" customHeight="1" x14ac:dyDescent="0.45">
      <c r="A27" s="6" t="s">
        <v>27</v>
      </c>
      <c r="B27" s="5">
        <v>4</v>
      </c>
      <c r="C27" s="19">
        <v>1074622</v>
      </c>
      <c r="D27" s="19"/>
      <c r="E27" s="19">
        <v>1098983</v>
      </c>
      <c r="F27" s="6"/>
      <c r="G27" s="7">
        <v>865736</v>
      </c>
      <c r="H27" s="7"/>
      <c r="I27" s="7">
        <v>936630</v>
      </c>
    </row>
    <row r="28" spans="1:9" ht="22.5" customHeight="1" x14ac:dyDescent="0.45">
      <c r="A28" s="6" t="s">
        <v>28</v>
      </c>
      <c r="C28" s="7">
        <v>199</v>
      </c>
      <c r="D28" s="7"/>
      <c r="E28" s="7">
        <v>555</v>
      </c>
      <c r="G28" s="7">
        <v>199</v>
      </c>
      <c r="H28" s="7"/>
      <c r="I28" s="7">
        <v>555</v>
      </c>
    </row>
    <row r="29" spans="1:9" ht="22.5" customHeight="1" x14ac:dyDescent="0.45">
      <c r="A29" s="6" t="s">
        <v>29</v>
      </c>
      <c r="C29" s="7">
        <v>259406</v>
      </c>
      <c r="D29" s="7"/>
      <c r="E29" s="7">
        <v>248479</v>
      </c>
      <c r="G29" s="7">
        <v>259406</v>
      </c>
      <c r="H29" s="7"/>
      <c r="I29" s="7">
        <v>248479</v>
      </c>
    </row>
    <row r="30" spans="1:9" ht="22.5" customHeight="1" x14ac:dyDescent="0.45">
      <c r="A30" s="6" t="s">
        <v>30</v>
      </c>
      <c r="B30" s="5">
        <v>5</v>
      </c>
      <c r="C30" s="7">
        <v>1485446</v>
      </c>
      <c r="D30" s="7"/>
      <c r="E30" s="7">
        <v>1470738</v>
      </c>
      <c r="F30" s="20"/>
      <c r="G30" s="7">
        <v>1269928</v>
      </c>
      <c r="H30" s="20"/>
      <c r="I30" s="7">
        <v>1255220</v>
      </c>
    </row>
    <row r="31" spans="1:9" ht="22.5" customHeight="1" x14ac:dyDescent="0.45">
      <c r="A31" s="6" t="s">
        <v>31</v>
      </c>
      <c r="C31" s="7">
        <v>11655</v>
      </c>
      <c r="D31" s="7"/>
      <c r="E31" s="7">
        <v>9086</v>
      </c>
      <c r="G31" s="7">
        <v>11655</v>
      </c>
      <c r="H31" s="7"/>
      <c r="I31" s="3">
        <v>9086</v>
      </c>
    </row>
    <row r="32" spans="1:9" ht="22.5" customHeight="1" x14ac:dyDescent="0.45">
      <c r="A32" s="6" t="s">
        <v>32</v>
      </c>
      <c r="C32" s="7">
        <v>59408</v>
      </c>
      <c r="D32" s="7"/>
      <c r="E32" s="7">
        <v>56198</v>
      </c>
      <c r="G32" s="7">
        <v>59408</v>
      </c>
      <c r="H32" s="7"/>
      <c r="I32" s="7">
        <v>56198</v>
      </c>
    </row>
    <row r="33" spans="1:9" ht="22.5" customHeight="1" x14ac:dyDescent="0.45">
      <c r="A33" s="8" t="s">
        <v>33</v>
      </c>
      <c r="C33" s="38">
        <f>SUM(C21:C32)</f>
        <v>3041361</v>
      </c>
      <c r="D33" s="12"/>
      <c r="E33" s="38">
        <f>SUM(E21:E32)</f>
        <v>3033651</v>
      </c>
      <c r="G33" s="38">
        <f>SUM(G21:G32)</f>
        <v>2851957</v>
      </c>
      <c r="H33" s="12"/>
      <c r="I33" s="38">
        <f>SUM(I21:I32)</f>
        <v>2890780</v>
      </c>
    </row>
    <row r="34" spans="1:9" ht="22.5" customHeight="1" x14ac:dyDescent="0.45">
      <c r="A34" s="8"/>
      <c r="D34" s="7"/>
      <c r="G34" s="7"/>
      <c r="H34" s="7"/>
      <c r="I34" s="7"/>
    </row>
    <row r="35" spans="1:9" ht="22.5" customHeight="1" thickBot="1" x14ac:dyDescent="0.5">
      <c r="A35" s="8" t="s">
        <v>34</v>
      </c>
      <c r="C35" s="39">
        <f>C18+C33</f>
        <v>5376613</v>
      </c>
      <c r="D35" s="21"/>
      <c r="E35" s="39">
        <f>E18+E33</f>
        <v>4980807</v>
      </c>
      <c r="F35" s="1"/>
      <c r="G35" s="39">
        <f>G18+G33</f>
        <v>5198938</v>
      </c>
      <c r="H35" s="12"/>
      <c r="I35" s="39">
        <f>I18+I33</f>
        <v>4848362</v>
      </c>
    </row>
    <row r="36" spans="1:9" ht="22.5" customHeight="1" thickTop="1" x14ac:dyDescent="0.45"/>
    <row r="37" spans="1:9" ht="24" customHeight="1" x14ac:dyDescent="0.5">
      <c r="A37" s="4" t="s">
        <v>0</v>
      </c>
      <c r="G37" s="7"/>
      <c r="I37" s="7"/>
    </row>
    <row r="38" spans="1:9" ht="24" customHeight="1" x14ac:dyDescent="0.5">
      <c r="A38" s="4" t="s">
        <v>1</v>
      </c>
    </row>
    <row r="39" spans="1:9" ht="24" customHeight="1" x14ac:dyDescent="0.5">
      <c r="A39" s="4"/>
      <c r="C39" s="160"/>
      <c r="E39" s="160"/>
    </row>
    <row r="40" spans="1:9" ht="24" customHeight="1" x14ac:dyDescent="0.5">
      <c r="A40" s="4"/>
      <c r="C40" s="185" t="s">
        <v>2</v>
      </c>
      <c r="D40" s="185"/>
      <c r="E40" s="185"/>
      <c r="F40" s="8"/>
      <c r="G40" s="185" t="s">
        <v>3</v>
      </c>
      <c r="H40" s="185"/>
      <c r="I40" s="185"/>
    </row>
    <row r="41" spans="1:9" ht="24" customHeight="1" x14ac:dyDescent="0.5">
      <c r="A41" s="4"/>
      <c r="C41" s="9" t="s">
        <v>193</v>
      </c>
      <c r="D41" s="9"/>
      <c r="E41" s="9" t="s">
        <v>4</v>
      </c>
      <c r="F41" s="9"/>
      <c r="G41" s="9" t="s">
        <v>193</v>
      </c>
      <c r="H41" s="9"/>
      <c r="I41" s="9" t="s">
        <v>4</v>
      </c>
    </row>
    <row r="42" spans="1:9" ht="24" customHeight="1" x14ac:dyDescent="0.5">
      <c r="A42" s="4" t="s">
        <v>35</v>
      </c>
      <c r="B42" s="5" t="s">
        <v>6</v>
      </c>
      <c r="C42" s="9">
        <v>2569</v>
      </c>
      <c r="D42" s="9"/>
      <c r="E42" s="9">
        <v>2568</v>
      </c>
      <c r="G42" s="9">
        <v>2569</v>
      </c>
      <c r="H42" s="9"/>
      <c r="I42" s="9">
        <v>2568</v>
      </c>
    </row>
    <row r="43" spans="1:9" ht="24" customHeight="1" x14ac:dyDescent="0.5">
      <c r="A43" s="4"/>
      <c r="C43" s="9" t="s">
        <v>7</v>
      </c>
      <c r="D43" s="9"/>
      <c r="E43" s="9"/>
      <c r="G43" s="9" t="s">
        <v>7</v>
      </c>
      <c r="H43" s="9"/>
      <c r="I43" s="9"/>
    </row>
    <row r="44" spans="1:9" ht="24" customHeight="1" x14ac:dyDescent="0.5">
      <c r="A44" s="4"/>
      <c r="C44" s="184" t="s">
        <v>8</v>
      </c>
      <c r="D44" s="184"/>
      <c r="E44" s="184"/>
      <c r="F44" s="184"/>
      <c r="G44" s="184"/>
      <c r="H44" s="184"/>
      <c r="I44" s="184"/>
    </row>
    <row r="45" spans="1:9" ht="22.5" customHeight="1" x14ac:dyDescent="0.45">
      <c r="A45" s="10" t="s">
        <v>36</v>
      </c>
      <c r="D45" s="7"/>
      <c r="G45" s="7"/>
      <c r="H45" s="7"/>
      <c r="I45" s="7"/>
    </row>
    <row r="46" spans="1:9" ht="22.5" customHeight="1" x14ac:dyDescent="0.45">
      <c r="A46" s="6" t="s">
        <v>37</v>
      </c>
      <c r="C46" s="7">
        <v>78313</v>
      </c>
      <c r="D46" s="7"/>
      <c r="E46" s="1">
        <v>19533</v>
      </c>
      <c r="F46" s="22"/>
      <c r="G46" s="22">
        <v>78313</v>
      </c>
      <c r="H46" s="22"/>
      <c r="I46" s="22">
        <v>19533</v>
      </c>
    </row>
    <row r="47" spans="1:9" ht="22.5" customHeight="1" x14ac:dyDescent="0.45">
      <c r="A47" s="6" t="s">
        <v>38</v>
      </c>
      <c r="B47" s="5">
        <v>2</v>
      </c>
      <c r="C47" s="7">
        <v>128982</v>
      </c>
      <c r="D47" s="7"/>
      <c r="E47" s="1">
        <v>277649</v>
      </c>
      <c r="F47" s="22"/>
      <c r="G47" s="22">
        <v>128671</v>
      </c>
      <c r="H47" s="22"/>
      <c r="I47" s="22">
        <v>277444</v>
      </c>
    </row>
    <row r="48" spans="1:9" ht="22.5" customHeight="1" x14ac:dyDescent="0.45">
      <c r="A48" s="6" t="s">
        <v>39</v>
      </c>
      <c r="C48" s="7">
        <v>7155</v>
      </c>
      <c r="D48" s="7"/>
      <c r="E48" s="2">
        <v>9038</v>
      </c>
      <c r="F48" s="22"/>
      <c r="G48" s="22">
        <v>7155</v>
      </c>
      <c r="H48" s="22"/>
      <c r="I48" s="23">
        <v>9038</v>
      </c>
    </row>
    <row r="49" spans="1:9" ht="22.5" customHeight="1" x14ac:dyDescent="0.45">
      <c r="A49" s="6" t="s">
        <v>40</v>
      </c>
      <c r="D49" s="7"/>
      <c r="E49" s="1"/>
      <c r="F49" s="22"/>
      <c r="G49" s="22"/>
      <c r="H49" s="22"/>
      <c r="I49" s="17"/>
    </row>
    <row r="50" spans="1:9" ht="22.5" customHeight="1" x14ac:dyDescent="0.45">
      <c r="A50" s="6" t="s">
        <v>41</v>
      </c>
      <c r="B50" s="5">
        <v>5</v>
      </c>
      <c r="C50" s="7">
        <v>20933</v>
      </c>
      <c r="D50" s="7"/>
      <c r="E50" s="1">
        <v>20933</v>
      </c>
      <c r="F50" s="22"/>
      <c r="G50" s="22">
        <v>20933</v>
      </c>
      <c r="H50" s="22"/>
      <c r="I50" s="22">
        <v>20933</v>
      </c>
    </row>
    <row r="51" spans="1:9" ht="22.5" customHeight="1" x14ac:dyDescent="0.45">
      <c r="A51" s="6" t="s">
        <v>42</v>
      </c>
      <c r="D51" s="7"/>
      <c r="E51" s="1"/>
      <c r="F51" s="22"/>
      <c r="G51" s="22"/>
      <c r="H51" s="22"/>
      <c r="I51" s="17"/>
    </row>
    <row r="52" spans="1:9" ht="22.5" customHeight="1" x14ac:dyDescent="0.45">
      <c r="A52" s="6" t="s">
        <v>41</v>
      </c>
      <c r="B52" s="5">
        <v>2</v>
      </c>
      <c r="C52" s="7">
        <v>24557</v>
      </c>
      <c r="D52" s="7"/>
      <c r="E52" s="1">
        <v>24557</v>
      </c>
      <c r="F52" s="22"/>
      <c r="G52" s="22">
        <v>24557</v>
      </c>
      <c r="H52" s="22"/>
      <c r="I52" s="22">
        <v>24557</v>
      </c>
    </row>
    <row r="53" spans="1:9" ht="22.5" customHeight="1" x14ac:dyDescent="0.45">
      <c r="A53" s="6" t="s">
        <v>43</v>
      </c>
      <c r="B53" s="5">
        <v>10</v>
      </c>
      <c r="C53" s="7">
        <v>3895</v>
      </c>
      <c r="D53" s="7"/>
      <c r="E53" s="1">
        <v>3565</v>
      </c>
      <c r="F53" s="22"/>
      <c r="G53" s="22">
        <v>3895</v>
      </c>
      <c r="H53" s="22"/>
      <c r="I53" s="22">
        <v>3565</v>
      </c>
    </row>
    <row r="54" spans="1:9" ht="22.5" customHeight="1" x14ac:dyDescent="0.45">
      <c r="A54" s="6" t="s">
        <v>44</v>
      </c>
      <c r="D54" s="7"/>
      <c r="E54" s="1"/>
      <c r="F54" s="22"/>
      <c r="G54" s="22"/>
      <c r="H54" s="22"/>
      <c r="I54" s="17"/>
    </row>
    <row r="55" spans="1:9" ht="22.5" customHeight="1" x14ac:dyDescent="0.45">
      <c r="A55" s="6" t="s">
        <v>45</v>
      </c>
      <c r="B55" s="5">
        <v>8</v>
      </c>
      <c r="C55" s="23">
        <v>36000</v>
      </c>
      <c r="D55" s="7"/>
      <c r="E55" s="2">
        <v>36000</v>
      </c>
      <c r="F55" s="22"/>
      <c r="G55" s="22">
        <v>36000</v>
      </c>
      <c r="H55" s="22"/>
      <c r="I55" s="23">
        <v>36000</v>
      </c>
    </row>
    <row r="56" spans="1:9" ht="22.5" customHeight="1" x14ac:dyDescent="0.45">
      <c r="A56" s="6" t="s">
        <v>46</v>
      </c>
      <c r="C56" s="7">
        <v>2846</v>
      </c>
      <c r="D56" s="7"/>
      <c r="E56" s="1">
        <v>2744</v>
      </c>
      <c r="F56" s="22"/>
      <c r="G56" s="22">
        <v>2846</v>
      </c>
      <c r="H56" s="22"/>
      <c r="I56" s="22">
        <v>2744</v>
      </c>
    </row>
    <row r="57" spans="1:9" ht="22.5" customHeight="1" x14ac:dyDescent="0.45">
      <c r="A57" s="6" t="s">
        <v>47</v>
      </c>
      <c r="C57" s="7">
        <v>87811</v>
      </c>
      <c r="D57" s="7"/>
      <c r="E57" s="3">
        <v>32120</v>
      </c>
      <c r="F57" s="22"/>
      <c r="G57" s="22">
        <v>87811</v>
      </c>
      <c r="H57" s="22"/>
      <c r="I57" s="24">
        <v>32120</v>
      </c>
    </row>
    <row r="58" spans="1:9" ht="22.5" hidden="1" customHeight="1" x14ac:dyDescent="0.45">
      <c r="A58" s="6" t="s">
        <v>183</v>
      </c>
      <c r="D58" s="7"/>
      <c r="E58" s="3">
        <v>0</v>
      </c>
      <c r="F58" s="25"/>
      <c r="G58" s="25"/>
      <c r="H58" s="25"/>
      <c r="I58" s="3">
        <v>0</v>
      </c>
    </row>
    <row r="59" spans="1:9" ht="22.5" customHeight="1" x14ac:dyDescent="0.45">
      <c r="A59" s="8" t="s">
        <v>48</v>
      </c>
      <c r="C59" s="38">
        <f>SUM(C46:C57)</f>
        <v>390492</v>
      </c>
      <c r="D59" s="12"/>
      <c r="E59" s="38">
        <f>SUM(E46:E57)</f>
        <v>426139</v>
      </c>
      <c r="G59" s="38">
        <f>SUM(G46:G57)</f>
        <v>390181</v>
      </c>
      <c r="H59" s="12"/>
      <c r="I59" s="38">
        <f>SUM(I46:I57)</f>
        <v>425934</v>
      </c>
    </row>
    <row r="60" spans="1:9" ht="22.5" customHeight="1" x14ac:dyDescent="0.45">
      <c r="A60" s="8"/>
      <c r="D60" s="7"/>
      <c r="G60" s="7"/>
      <c r="H60" s="7"/>
      <c r="I60" s="7"/>
    </row>
    <row r="61" spans="1:9" ht="22.5" customHeight="1" x14ac:dyDescent="0.45">
      <c r="A61" s="10" t="s">
        <v>49</v>
      </c>
      <c r="D61" s="7"/>
      <c r="G61" s="7"/>
      <c r="H61" s="7"/>
      <c r="I61" s="7"/>
    </row>
    <row r="62" spans="1:9" s="18" customFormat="1" ht="22.5" customHeight="1" x14ac:dyDescent="0.45">
      <c r="A62" s="6" t="s">
        <v>50</v>
      </c>
      <c r="B62" s="5"/>
      <c r="C62" s="19">
        <v>1141</v>
      </c>
      <c r="D62" s="19"/>
      <c r="E62" s="19">
        <v>2487</v>
      </c>
      <c r="G62" s="19">
        <v>1141</v>
      </c>
      <c r="H62" s="19"/>
      <c r="I62" s="19">
        <v>2487</v>
      </c>
    </row>
    <row r="63" spans="1:9" s="18" customFormat="1" ht="22.5" customHeight="1" x14ac:dyDescent="0.45">
      <c r="A63" s="6" t="s">
        <v>51</v>
      </c>
      <c r="B63" s="5">
        <v>5</v>
      </c>
      <c r="C63" s="25">
        <v>130149</v>
      </c>
      <c r="D63" s="19"/>
      <c r="E63" s="25">
        <v>140530</v>
      </c>
      <c r="G63" s="19">
        <v>130149</v>
      </c>
      <c r="H63" s="19"/>
      <c r="I63" s="19">
        <v>140530</v>
      </c>
    </row>
    <row r="64" spans="1:9" s="18" customFormat="1" ht="22.5" customHeight="1" x14ac:dyDescent="0.45">
      <c r="A64" s="6" t="s">
        <v>52</v>
      </c>
      <c r="B64" s="5">
        <v>2</v>
      </c>
      <c r="C64" s="25">
        <v>365837</v>
      </c>
      <c r="D64" s="7"/>
      <c r="E64" s="25">
        <v>378115</v>
      </c>
      <c r="F64" s="6"/>
      <c r="G64" s="19">
        <v>365837</v>
      </c>
      <c r="H64" s="7"/>
      <c r="I64" s="19">
        <v>378115</v>
      </c>
    </row>
    <row r="65" spans="1:9" s="18" customFormat="1" ht="22.5" customHeight="1" x14ac:dyDescent="0.45">
      <c r="A65" s="6" t="s">
        <v>53</v>
      </c>
      <c r="B65" s="5">
        <v>10</v>
      </c>
      <c r="C65" s="25">
        <v>235200</v>
      </c>
      <c r="D65" s="7"/>
      <c r="E65" s="25">
        <v>37341</v>
      </c>
      <c r="F65" s="6"/>
      <c r="G65" s="19">
        <v>235200</v>
      </c>
      <c r="H65" s="7"/>
      <c r="I65" s="19">
        <v>37341</v>
      </c>
    </row>
    <row r="66" spans="1:9" ht="22.5" customHeight="1" x14ac:dyDescent="0.45">
      <c r="A66" s="6" t="s">
        <v>54</v>
      </c>
      <c r="B66" s="5">
        <v>8</v>
      </c>
      <c r="C66" s="25">
        <v>35120</v>
      </c>
      <c r="D66" s="7"/>
      <c r="E66" s="25">
        <v>56115</v>
      </c>
      <c r="G66" s="7">
        <v>35120</v>
      </c>
      <c r="H66" s="7"/>
      <c r="I66" s="7">
        <v>56115</v>
      </c>
    </row>
    <row r="67" spans="1:9" ht="22.5" customHeight="1" x14ac:dyDescent="0.45">
      <c r="A67" s="6" t="s">
        <v>55</v>
      </c>
      <c r="C67" s="26">
        <v>5461</v>
      </c>
      <c r="D67" s="19"/>
      <c r="E67" s="26">
        <v>2931</v>
      </c>
      <c r="F67" s="18"/>
      <c r="G67" s="19">
        <v>5461</v>
      </c>
      <c r="H67" s="7"/>
      <c r="I67" s="7">
        <v>2931</v>
      </c>
    </row>
    <row r="68" spans="1:9" ht="22.5" customHeight="1" x14ac:dyDescent="0.45">
      <c r="A68" s="6" t="s">
        <v>56</v>
      </c>
      <c r="C68" s="25">
        <v>41158</v>
      </c>
      <c r="D68" s="7"/>
      <c r="E68" s="25">
        <v>39624</v>
      </c>
      <c r="G68" s="19">
        <v>41158</v>
      </c>
      <c r="H68" s="7"/>
      <c r="I68" s="7">
        <v>39624</v>
      </c>
    </row>
    <row r="69" spans="1:9" ht="22.5" customHeight="1" x14ac:dyDescent="0.45">
      <c r="A69" s="6" t="s">
        <v>57</v>
      </c>
      <c r="B69" s="5">
        <v>2</v>
      </c>
      <c r="C69" s="25">
        <v>51389</v>
      </c>
      <c r="D69" s="7"/>
      <c r="E69" s="25">
        <v>50662</v>
      </c>
      <c r="G69" s="19">
        <v>51389</v>
      </c>
      <c r="H69" s="7"/>
      <c r="I69" s="161">
        <v>50662</v>
      </c>
    </row>
    <row r="70" spans="1:9" ht="22.5" customHeight="1" x14ac:dyDescent="0.45">
      <c r="A70" s="8" t="s">
        <v>58</v>
      </c>
      <c r="C70" s="38">
        <f>SUM(C62:C69)</f>
        <v>865455</v>
      </c>
      <c r="D70" s="12"/>
      <c r="E70" s="38">
        <f>SUM(E62:E69)</f>
        <v>707805</v>
      </c>
      <c r="G70" s="38">
        <f>SUM(G62:G69)</f>
        <v>865455</v>
      </c>
      <c r="H70" s="12"/>
      <c r="I70" s="38">
        <f>SUM(I62:I69)</f>
        <v>707805</v>
      </c>
    </row>
    <row r="71" spans="1:9" ht="22.5" customHeight="1" x14ac:dyDescent="0.45">
      <c r="A71" s="27"/>
      <c r="B71" s="28"/>
      <c r="C71" s="29"/>
      <c r="D71" s="29"/>
      <c r="E71" s="29"/>
      <c r="F71" s="27"/>
      <c r="G71" s="29"/>
      <c r="H71" s="29"/>
      <c r="I71" s="29"/>
    </row>
    <row r="72" spans="1:9" ht="22.5" customHeight="1" thickBot="1" x14ac:dyDescent="0.5">
      <c r="A72" s="8" t="s">
        <v>59</v>
      </c>
      <c r="C72" s="41">
        <f>C59+C70</f>
        <v>1255947</v>
      </c>
      <c r="D72" s="12"/>
      <c r="E72" s="41">
        <f>E59+E70</f>
        <v>1133944</v>
      </c>
      <c r="G72" s="41">
        <f>G59+G70</f>
        <v>1255636</v>
      </c>
      <c r="H72" s="12"/>
      <c r="I72" s="41">
        <f>I59+I70</f>
        <v>1133739</v>
      </c>
    </row>
    <row r="73" spans="1:9" ht="24" customHeight="1" thickTop="1" x14ac:dyDescent="0.5">
      <c r="A73" s="4" t="s">
        <v>0</v>
      </c>
    </row>
    <row r="74" spans="1:9" ht="24" customHeight="1" x14ac:dyDescent="0.5">
      <c r="A74" s="4" t="s">
        <v>1</v>
      </c>
    </row>
    <row r="75" spans="1:9" ht="24" customHeight="1" x14ac:dyDescent="0.5">
      <c r="A75" s="4"/>
      <c r="C75" s="160"/>
      <c r="E75" s="160"/>
    </row>
    <row r="76" spans="1:9" ht="24" customHeight="1" x14ac:dyDescent="0.5">
      <c r="A76" s="4"/>
      <c r="C76" s="185" t="s">
        <v>2</v>
      </c>
      <c r="D76" s="185"/>
      <c r="E76" s="185"/>
      <c r="F76" s="8"/>
      <c r="G76" s="185" t="s">
        <v>3</v>
      </c>
      <c r="H76" s="185"/>
      <c r="I76" s="185"/>
    </row>
    <row r="77" spans="1:9" ht="24" customHeight="1" x14ac:dyDescent="0.5">
      <c r="A77" s="4"/>
      <c r="C77" s="9" t="s">
        <v>193</v>
      </c>
      <c r="D77" s="9"/>
      <c r="E77" s="9" t="s">
        <v>4</v>
      </c>
      <c r="F77" s="9"/>
      <c r="G77" s="9" t="s">
        <v>193</v>
      </c>
      <c r="H77" s="9"/>
      <c r="I77" s="9" t="s">
        <v>4</v>
      </c>
    </row>
    <row r="78" spans="1:9" ht="24" customHeight="1" x14ac:dyDescent="0.5">
      <c r="A78" s="4" t="s">
        <v>60</v>
      </c>
      <c r="C78" s="9">
        <v>2569</v>
      </c>
      <c r="D78" s="9"/>
      <c r="E78" s="9">
        <v>2568</v>
      </c>
      <c r="G78" s="9">
        <v>2569</v>
      </c>
      <c r="H78" s="9"/>
      <c r="I78" s="9">
        <v>2568</v>
      </c>
    </row>
    <row r="79" spans="1:9" ht="24" customHeight="1" x14ac:dyDescent="0.5">
      <c r="A79" s="4"/>
      <c r="C79" s="9" t="s">
        <v>7</v>
      </c>
      <c r="D79" s="9"/>
      <c r="E79" s="9"/>
      <c r="G79" s="9" t="s">
        <v>7</v>
      </c>
      <c r="H79" s="9"/>
      <c r="I79" s="9"/>
    </row>
    <row r="80" spans="1:9" ht="24" customHeight="1" x14ac:dyDescent="0.5">
      <c r="A80" s="4"/>
      <c r="C80" s="184" t="s">
        <v>8</v>
      </c>
      <c r="D80" s="184"/>
      <c r="E80" s="184"/>
      <c r="F80" s="184"/>
      <c r="G80" s="184"/>
      <c r="H80" s="184"/>
      <c r="I80" s="184"/>
    </row>
    <row r="81" spans="1:9" ht="22.5" customHeight="1" x14ac:dyDescent="0.45">
      <c r="A81" s="10" t="s">
        <v>61</v>
      </c>
      <c r="D81" s="7"/>
      <c r="G81" s="7"/>
      <c r="H81" s="7"/>
      <c r="I81" s="7"/>
    </row>
    <row r="82" spans="1:9" ht="22.5" customHeight="1" x14ac:dyDescent="0.45">
      <c r="A82" s="18" t="s">
        <v>62</v>
      </c>
      <c r="D82" s="7"/>
      <c r="G82" s="7"/>
      <c r="H82" s="7"/>
      <c r="I82" s="7"/>
    </row>
    <row r="83" spans="1:9" ht="22.5" customHeight="1" x14ac:dyDescent="0.45">
      <c r="A83" s="18" t="s">
        <v>63</v>
      </c>
      <c r="D83" s="7"/>
      <c r="G83" s="7"/>
      <c r="H83" s="7"/>
      <c r="I83" s="7"/>
    </row>
    <row r="84" spans="1:9" ht="22.5" customHeight="1" x14ac:dyDescent="0.45">
      <c r="A84" s="30" t="s">
        <v>64</v>
      </c>
      <c r="D84" s="7"/>
      <c r="G84" s="7"/>
      <c r="H84" s="7"/>
      <c r="I84" s="7"/>
    </row>
    <row r="85" spans="1:9" ht="22.5" customHeight="1" thickBot="1" x14ac:dyDescent="0.5">
      <c r="A85" s="30" t="s">
        <v>65</v>
      </c>
      <c r="C85" s="162">
        <v>2048255</v>
      </c>
      <c r="D85" s="31"/>
      <c r="E85" s="162">
        <v>2048255</v>
      </c>
      <c r="G85" s="162">
        <v>2048255</v>
      </c>
      <c r="H85" s="31"/>
      <c r="I85" s="162">
        <v>2048255</v>
      </c>
    </row>
    <row r="86" spans="1:9" ht="22.5" customHeight="1" thickTop="1" x14ac:dyDescent="0.45">
      <c r="A86" s="18" t="s">
        <v>66</v>
      </c>
      <c r="C86" s="163"/>
      <c r="D86" s="31"/>
      <c r="E86" s="163"/>
      <c r="G86" s="163"/>
      <c r="H86" s="31"/>
      <c r="I86" s="163"/>
    </row>
    <row r="87" spans="1:9" ht="22.5" customHeight="1" x14ac:dyDescent="0.45">
      <c r="A87" s="30" t="s">
        <v>64</v>
      </c>
      <c r="C87" s="163"/>
      <c r="D87" s="31"/>
      <c r="E87" s="163"/>
      <c r="G87" s="163"/>
      <c r="H87" s="31"/>
      <c r="I87" s="163"/>
    </row>
    <row r="88" spans="1:9" ht="22.5" customHeight="1" x14ac:dyDescent="0.45">
      <c r="A88" s="30" t="s">
        <v>65</v>
      </c>
      <c r="C88" s="7">
        <v>2048255</v>
      </c>
      <c r="D88" s="7"/>
      <c r="E88" s="7">
        <v>2048255</v>
      </c>
      <c r="G88" s="7">
        <v>2048255</v>
      </c>
      <c r="H88" s="7"/>
      <c r="I88" s="7">
        <v>2048255</v>
      </c>
    </row>
    <row r="89" spans="1:9" ht="22.5" customHeight="1" x14ac:dyDescent="0.45">
      <c r="A89" s="6" t="s">
        <v>67</v>
      </c>
      <c r="C89" s="7">
        <v>283564</v>
      </c>
      <c r="D89" s="7"/>
      <c r="E89" s="7">
        <v>283564</v>
      </c>
      <c r="G89" s="7">
        <v>283564</v>
      </c>
      <c r="H89" s="7"/>
      <c r="I89" s="7">
        <v>283564</v>
      </c>
    </row>
    <row r="90" spans="1:9" ht="22.5" customHeight="1" x14ac:dyDescent="0.45">
      <c r="A90" s="18" t="s">
        <v>68</v>
      </c>
      <c r="D90" s="7"/>
      <c r="G90" s="7"/>
      <c r="H90" s="7"/>
      <c r="I90" s="7"/>
    </row>
    <row r="91" spans="1:9" ht="22.5" customHeight="1" x14ac:dyDescent="0.45">
      <c r="A91" s="6" t="s">
        <v>69</v>
      </c>
      <c r="D91" s="7"/>
      <c r="G91" s="7"/>
      <c r="H91" s="7"/>
      <c r="I91" s="7"/>
    </row>
    <row r="92" spans="1:9" ht="22.5" customHeight="1" x14ac:dyDescent="0.45">
      <c r="A92" s="6" t="s">
        <v>70</v>
      </c>
      <c r="C92" s="7">
        <v>204825</v>
      </c>
      <c r="D92" s="7"/>
      <c r="E92" s="1">
        <v>204825</v>
      </c>
      <c r="G92" s="7">
        <v>204825</v>
      </c>
      <c r="H92" s="7"/>
      <c r="I92" s="1">
        <v>204825</v>
      </c>
    </row>
    <row r="93" spans="1:9" ht="22.5" customHeight="1" x14ac:dyDescent="0.45">
      <c r="A93" s="6" t="s">
        <v>71</v>
      </c>
      <c r="C93" s="25">
        <f>'SHCS69 11'!I23</f>
        <v>1584022</v>
      </c>
      <c r="D93" s="7"/>
      <c r="E93" s="161">
        <v>1310219</v>
      </c>
      <c r="G93" s="32">
        <f>'SHSP69 13'!L23</f>
        <v>1406658</v>
      </c>
      <c r="H93" s="7"/>
      <c r="I93" s="164">
        <v>1177979</v>
      </c>
    </row>
    <row r="94" spans="1:9" ht="22.5" customHeight="1" x14ac:dyDescent="0.45">
      <c r="A94" s="8" t="s">
        <v>72</v>
      </c>
      <c r="C94" s="42">
        <f>SUM(C88:C93)</f>
        <v>4120666</v>
      </c>
      <c r="D94" s="12"/>
      <c r="E94" s="42">
        <f>SUM(E88:E93)</f>
        <v>3846863</v>
      </c>
      <c r="G94" s="42">
        <f>SUM(G88:G93)</f>
        <v>3943302</v>
      </c>
      <c r="H94" s="12"/>
      <c r="I94" s="42">
        <f>SUM(I88:I93)</f>
        <v>3714623</v>
      </c>
    </row>
    <row r="95" spans="1:9" ht="22.5" customHeight="1" x14ac:dyDescent="0.45">
      <c r="A95" s="6" t="s">
        <v>73</v>
      </c>
      <c r="C95" s="33">
        <v>0</v>
      </c>
      <c r="D95" s="34"/>
      <c r="E95" s="33">
        <v>0</v>
      </c>
      <c r="F95" s="34"/>
      <c r="G95" s="36">
        <v>0</v>
      </c>
      <c r="H95" s="7"/>
      <c r="I95" s="33">
        <v>0</v>
      </c>
    </row>
    <row r="96" spans="1:9" ht="22.5" customHeight="1" x14ac:dyDescent="0.45">
      <c r="A96" s="8" t="s">
        <v>74</v>
      </c>
      <c r="C96" s="38">
        <f>SUM(C94:C95)</f>
        <v>4120666</v>
      </c>
      <c r="D96" s="12"/>
      <c r="E96" s="38">
        <f>SUM(E94:E95)</f>
        <v>3846863</v>
      </c>
      <c r="G96" s="38">
        <f>SUM(G94:G95)</f>
        <v>3943302</v>
      </c>
      <c r="H96" s="12"/>
      <c r="I96" s="38">
        <f>SUM(I94:I95)</f>
        <v>3714623</v>
      </c>
    </row>
    <row r="97" spans="1:9" ht="22.5" customHeight="1" x14ac:dyDescent="0.45">
      <c r="A97" s="8"/>
      <c r="C97" s="12"/>
      <c r="D97" s="12"/>
      <c r="E97" s="12"/>
      <c r="G97" s="12"/>
      <c r="H97" s="12"/>
      <c r="I97" s="12"/>
    </row>
    <row r="98" spans="1:9" ht="22.5" customHeight="1" thickBot="1" x14ac:dyDescent="0.5">
      <c r="A98" s="8" t="s">
        <v>75</v>
      </c>
      <c r="C98" s="39">
        <f>C96+C72</f>
        <v>5376613</v>
      </c>
      <c r="D98" s="12"/>
      <c r="E98" s="39">
        <f>E96+E72</f>
        <v>4980807</v>
      </c>
      <c r="G98" s="39">
        <f>G96+G72</f>
        <v>5198938</v>
      </c>
      <c r="H98" s="12"/>
      <c r="I98" s="39">
        <f>I96+I72</f>
        <v>4848362</v>
      </c>
    </row>
    <row r="99" spans="1:9" ht="22.5" customHeight="1" thickTop="1" x14ac:dyDescent="0.5">
      <c r="A99" s="4"/>
      <c r="B99" s="37"/>
      <c r="C99" s="148">
        <f>C98-C35</f>
        <v>0</v>
      </c>
      <c r="E99" s="148">
        <f>E98-E35</f>
        <v>0</v>
      </c>
      <c r="G99" s="148">
        <f>G98-G35</f>
        <v>0</v>
      </c>
      <c r="H99" s="52"/>
      <c r="I99" s="148">
        <f>I98-I35</f>
        <v>0</v>
      </c>
    </row>
    <row r="100" spans="1:9" x14ac:dyDescent="0.45">
      <c r="C100" s="34"/>
      <c r="E100" s="34"/>
      <c r="G100" s="34"/>
      <c r="I100" s="34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80:I80"/>
    <mergeCell ref="C44:I44"/>
    <mergeCell ref="C76:E76"/>
    <mergeCell ref="G76:I76"/>
    <mergeCell ref="C4:E4"/>
    <mergeCell ref="G4:I4"/>
    <mergeCell ref="C8:I8"/>
    <mergeCell ref="C40:E40"/>
    <mergeCell ref="G40:I40"/>
  </mergeCells>
  <pageMargins left="0.7" right="0.7" top="0.6" bottom="0.5" header="0.5" footer="0.5"/>
  <pageSetup paperSize="9" scale="80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54FBC-D377-4CAF-A603-D779D73848F1}">
  <dimension ref="A1:I39"/>
  <sheetViews>
    <sheetView topLeftCell="A16" zoomScale="70" zoomScaleNormal="70" zoomScaleSheetLayoutView="70" workbookViewId="0"/>
  </sheetViews>
  <sheetFormatPr defaultColWidth="9.140625" defaultRowHeight="24" customHeight="1" x14ac:dyDescent="0.45"/>
  <cols>
    <col min="1" max="1" width="48.85546875" style="6" customWidth="1"/>
    <col min="2" max="2" width="9.7109375" style="5" customWidth="1"/>
    <col min="3" max="3" width="15.85546875" style="6" customWidth="1"/>
    <col min="4" max="4" width="1" style="6" customWidth="1"/>
    <col min="5" max="5" width="15.85546875" style="22" customWidth="1"/>
    <col min="6" max="6" width="1" style="6" customWidth="1"/>
    <col min="7" max="7" width="15.85546875" style="6" customWidth="1"/>
    <col min="8" max="8" width="1" style="6" customWidth="1"/>
    <col min="9" max="9" width="15.85546875" style="22" customWidth="1"/>
    <col min="10" max="16384" width="9.140625" style="6"/>
  </cols>
  <sheetData>
    <row r="1" spans="1:9" ht="24" customHeight="1" x14ac:dyDescent="0.5">
      <c r="A1" s="4" t="s">
        <v>0</v>
      </c>
    </row>
    <row r="2" spans="1:9" ht="24" customHeight="1" x14ac:dyDescent="0.5">
      <c r="A2" s="4" t="s">
        <v>76</v>
      </c>
      <c r="B2" s="43"/>
    </row>
    <row r="3" spans="1:9" ht="24" customHeight="1" x14ac:dyDescent="0.45">
      <c r="A3" s="44"/>
      <c r="B3" s="28"/>
      <c r="C3" s="29"/>
      <c r="D3" s="29"/>
      <c r="E3" s="173"/>
      <c r="F3" s="27"/>
      <c r="G3" s="29"/>
      <c r="H3" s="29"/>
      <c r="I3" s="173"/>
    </row>
    <row r="4" spans="1:9" ht="24" customHeight="1" x14ac:dyDescent="0.5">
      <c r="A4" s="4"/>
      <c r="C4" s="185" t="s">
        <v>2</v>
      </c>
      <c r="D4" s="185"/>
      <c r="E4" s="185"/>
      <c r="G4" s="185" t="s">
        <v>3</v>
      </c>
      <c r="H4" s="185"/>
      <c r="I4" s="185"/>
    </row>
    <row r="5" spans="1:9" ht="24" customHeight="1" x14ac:dyDescent="0.5">
      <c r="A5" s="4"/>
      <c r="C5" s="186" t="s">
        <v>77</v>
      </c>
      <c r="D5" s="186"/>
      <c r="E5" s="186"/>
      <c r="G5" s="186" t="s">
        <v>77</v>
      </c>
      <c r="H5" s="186"/>
      <c r="I5" s="186"/>
    </row>
    <row r="6" spans="1:9" ht="24" customHeight="1" x14ac:dyDescent="0.5">
      <c r="A6" s="4"/>
      <c r="C6" s="186" t="s">
        <v>194</v>
      </c>
      <c r="D6" s="186"/>
      <c r="E6" s="186"/>
      <c r="G6" s="186" t="s">
        <v>194</v>
      </c>
      <c r="H6" s="186"/>
      <c r="I6" s="186"/>
    </row>
    <row r="7" spans="1:9" ht="24" customHeight="1" x14ac:dyDescent="0.45">
      <c r="A7" s="8"/>
      <c r="C7" s="9">
        <v>2569</v>
      </c>
      <c r="D7" s="9"/>
      <c r="E7" s="9">
        <v>2568</v>
      </c>
      <c r="G7" s="9">
        <v>2569</v>
      </c>
      <c r="H7" s="9"/>
      <c r="I7" s="9">
        <v>2568</v>
      </c>
    </row>
    <row r="8" spans="1:9" ht="24" customHeight="1" x14ac:dyDescent="0.45">
      <c r="A8" s="8"/>
      <c r="C8" s="184" t="s">
        <v>8</v>
      </c>
      <c r="D8" s="184"/>
      <c r="E8" s="184"/>
      <c r="F8" s="184"/>
      <c r="G8" s="184"/>
      <c r="H8" s="184"/>
      <c r="I8" s="184"/>
    </row>
    <row r="9" spans="1:9" ht="22.5" customHeight="1" x14ac:dyDescent="0.45">
      <c r="A9" s="10" t="s">
        <v>78</v>
      </c>
      <c r="C9" s="7"/>
      <c r="D9" s="7"/>
      <c r="G9" s="7"/>
      <c r="H9" s="7"/>
    </row>
    <row r="10" spans="1:9" ht="22.5" customHeight="1" x14ac:dyDescent="0.45">
      <c r="A10" s="6" t="s">
        <v>79</v>
      </c>
      <c r="C10" s="1">
        <v>781935</v>
      </c>
      <c r="D10" s="45"/>
      <c r="E10" s="25">
        <v>0</v>
      </c>
      <c r="G10" s="46">
        <v>781935</v>
      </c>
      <c r="H10" s="45"/>
      <c r="I10" s="25">
        <v>0</v>
      </c>
    </row>
    <row r="11" spans="1:9" ht="22.5" customHeight="1" x14ac:dyDescent="0.45">
      <c r="A11" s="6" t="s">
        <v>80</v>
      </c>
      <c r="C11" s="45">
        <v>177024</v>
      </c>
      <c r="D11" s="45"/>
      <c r="E11" s="22">
        <v>172279</v>
      </c>
      <c r="G11" s="46">
        <v>177024</v>
      </c>
      <c r="H11" s="45"/>
      <c r="I11" s="47">
        <v>172279</v>
      </c>
    </row>
    <row r="12" spans="1:9" ht="22.5" hidden="1" customHeight="1" x14ac:dyDescent="0.45">
      <c r="A12" s="6" t="s">
        <v>166</v>
      </c>
      <c r="C12" s="48"/>
      <c r="D12" s="45"/>
      <c r="E12" s="3"/>
      <c r="F12" s="20"/>
      <c r="G12" s="48"/>
      <c r="H12" s="20"/>
      <c r="I12" s="3"/>
    </row>
    <row r="13" spans="1:9" ht="22.5" customHeight="1" x14ac:dyDescent="0.45">
      <c r="A13" s="6" t="s">
        <v>81</v>
      </c>
      <c r="C13" s="45">
        <v>8713</v>
      </c>
      <c r="D13" s="45"/>
      <c r="E13" s="22">
        <v>9960</v>
      </c>
      <c r="G13" s="45">
        <v>8713</v>
      </c>
      <c r="H13" s="45"/>
      <c r="I13" s="22">
        <v>9960</v>
      </c>
    </row>
    <row r="14" spans="1:9" ht="22.5" customHeight="1" x14ac:dyDescent="0.45">
      <c r="A14" s="6" t="s">
        <v>82</v>
      </c>
      <c r="C14" s="45">
        <v>5219</v>
      </c>
      <c r="D14" s="45"/>
      <c r="E14" s="22">
        <v>5225</v>
      </c>
      <c r="G14" s="45">
        <v>5219</v>
      </c>
      <c r="H14" s="45"/>
      <c r="I14" s="22">
        <v>5225</v>
      </c>
    </row>
    <row r="15" spans="1:9" ht="22.5" customHeight="1" x14ac:dyDescent="0.45">
      <c r="A15" s="6" t="s">
        <v>83</v>
      </c>
      <c r="C15" s="45">
        <v>17297</v>
      </c>
      <c r="D15" s="45"/>
      <c r="E15" s="22">
        <v>17166</v>
      </c>
      <c r="G15" s="45">
        <v>17297</v>
      </c>
      <c r="H15" s="45"/>
      <c r="I15" s="22">
        <v>17166</v>
      </c>
    </row>
    <row r="16" spans="1:9" ht="22.5" customHeight="1" x14ac:dyDescent="0.45">
      <c r="A16" s="6" t="s">
        <v>84</v>
      </c>
      <c r="C16" s="49">
        <v>6548</v>
      </c>
      <c r="D16" s="45"/>
      <c r="E16" s="3">
        <v>1559</v>
      </c>
      <c r="G16" s="45">
        <v>6548</v>
      </c>
      <c r="H16" s="45"/>
      <c r="I16" s="3">
        <v>1559</v>
      </c>
    </row>
    <row r="17" spans="1:9" ht="22.5" customHeight="1" x14ac:dyDescent="0.45">
      <c r="A17" s="6" t="s">
        <v>85</v>
      </c>
      <c r="C17" s="45">
        <v>10463</v>
      </c>
      <c r="D17" s="45"/>
      <c r="E17" s="50">
        <v>11418</v>
      </c>
      <c r="G17" s="45">
        <v>11069</v>
      </c>
      <c r="H17" s="45"/>
      <c r="I17" s="22">
        <v>11926</v>
      </c>
    </row>
    <row r="18" spans="1:9" ht="22.5" customHeight="1" x14ac:dyDescent="0.45">
      <c r="A18" s="8" t="s">
        <v>86</v>
      </c>
      <c r="C18" s="38">
        <f>SUM(C10:C17)</f>
        <v>1007199</v>
      </c>
      <c r="D18" s="51"/>
      <c r="E18" s="60">
        <f>SUM(E10:E17)</f>
        <v>217607</v>
      </c>
      <c r="G18" s="38">
        <f>SUM(G10:G17)</f>
        <v>1007805</v>
      </c>
      <c r="H18" s="51"/>
      <c r="I18" s="60">
        <f>SUM(I10:I17)</f>
        <v>218115</v>
      </c>
    </row>
    <row r="19" spans="1:9" ht="15" customHeight="1" x14ac:dyDescent="0.45">
      <c r="A19" s="44"/>
      <c r="B19" s="28"/>
      <c r="C19" s="29"/>
      <c r="D19" s="29"/>
      <c r="E19" s="173"/>
      <c r="F19" s="27"/>
      <c r="G19" s="29"/>
      <c r="H19" s="29"/>
      <c r="I19" s="173"/>
    </row>
    <row r="20" spans="1:9" ht="22.5" customHeight="1" x14ac:dyDescent="0.45">
      <c r="A20" s="10" t="s">
        <v>87</v>
      </c>
      <c r="C20" s="7"/>
      <c r="D20" s="7"/>
      <c r="G20" s="7"/>
      <c r="H20" s="7"/>
    </row>
    <row r="21" spans="1:9" ht="22.5" customHeight="1" x14ac:dyDescent="0.45">
      <c r="A21" s="18" t="s">
        <v>88</v>
      </c>
      <c r="C21" s="25">
        <v>384414</v>
      </c>
      <c r="D21" s="45"/>
      <c r="E21" s="25">
        <v>0</v>
      </c>
      <c r="G21" s="25">
        <v>384414</v>
      </c>
      <c r="H21" s="45"/>
      <c r="I21" s="25">
        <v>0</v>
      </c>
    </row>
    <row r="22" spans="1:9" ht="22.5" customHeight="1" x14ac:dyDescent="0.45">
      <c r="A22" s="6" t="s">
        <v>89</v>
      </c>
      <c r="C22" s="25">
        <v>91468</v>
      </c>
      <c r="D22" s="45"/>
      <c r="E22" s="22">
        <v>84216</v>
      </c>
      <c r="G22" s="45">
        <v>91468</v>
      </c>
      <c r="H22" s="45"/>
      <c r="I22" s="22">
        <v>84216</v>
      </c>
    </row>
    <row r="23" spans="1:9" ht="22.5" hidden="1" customHeight="1" x14ac:dyDescent="0.45">
      <c r="A23" s="6" t="s">
        <v>176</v>
      </c>
      <c r="C23" s="25"/>
      <c r="D23" s="45"/>
      <c r="E23" s="3"/>
      <c r="F23" s="20"/>
      <c r="G23" s="20"/>
      <c r="H23" s="20"/>
      <c r="I23" s="3"/>
    </row>
    <row r="24" spans="1:9" ht="22.5" customHeight="1" x14ac:dyDescent="0.45">
      <c r="A24" s="6" t="s">
        <v>90</v>
      </c>
      <c r="C24" s="25">
        <v>25182</v>
      </c>
      <c r="D24" s="45"/>
      <c r="E24" s="22">
        <v>2320</v>
      </c>
      <c r="G24" s="45">
        <v>25182</v>
      </c>
      <c r="H24" s="45"/>
      <c r="I24" s="22">
        <v>2320</v>
      </c>
    </row>
    <row r="25" spans="1:9" ht="22.5" customHeight="1" x14ac:dyDescent="0.45">
      <c r="A25" s="6" t="s">
        <v>91</v>
      </c>
      <c r="C25" s="25">
        <v>54504</v>
      </c>
      <c r="D25" s="45"/>
      <c r="E25" s="22">
        <v>60775</v>
      </c>
      <c r="G25" s="45">
        <v>54403</v>
      </c>
      <c r="H25" s="45"/>
      <c r="I25" s="22">
        <v>59815</v>
      </c>
    </row>
    <row r="26" spans="1:9" ht="22.5" customHeight="1" x14ac:dyDescent="0.45">
      <c r="A26" s="6" t="s">
        <v>192</v>
      </c>
      <c r="C26" s="25">
        <v>0</v>
      </c>
      <c r="D26" s="7"/>
      <c r="E26" s="25">
        <v>0</v>
      </c>
      <c r="G26" s="46">
        <v>53155</v>
      </c>
      <c r="H26" s="7"/>
      <c r="I26" s="3">
        <v>0</v>
      </c>
    </row>
    <row r="27" spans="1:9" ht="22.5" customHeight="1" x14ac:dyDescent="0.45">
      <c r="A27" s="8" t="s">
        <v>92</v>
      </c>
      <c r="C27" s="38">
        <f>SUM(C21:C26)</f>
        <v>555568</v>
      </c>
      <c r="D27" s="12"/>
      <c r="E27" s="38">
        <f>SUM(E21:E26)</f>
        <v>147311</v>
      </c>
      <c r="G27" s="38">
        <f>SUM(G21:G26)</f>
        <v>608622</v>
      </c>
      <c r="H27" s="12"/>
      <c r="I27" s="38">
        <f>SUM(I21:I26)</f>
        <v>146351</v>
      </c>
    </row>
    <row r="28" spans="1:9" ht="15" customHeight="1" x14ac:dyDescent="0.45">
      <c r="A28" s="44"/>
      <c r="B28" s="28"/>
      <c r="C28" s="29"/>
      <c r="D28" s="29"/>
      <c r="E28" s="173"/>
      <c r="F28" s="27"/>
      <c r="G28" s="29"/>
      <c r="H28" s="29"/>
      <c r="I28" s="173"/>
    </row>
    <row r="29" spans="1:9" ht="22.5" customHeight="1" x14ac:dyDescent="0.45">
      <c r="A29" s="8" t="s">
        <v>93</v>
      </c>
      <c r="B29" s="28"/>
      <c r="C29" s="61">
        <f>C18-C27</f>
        <v>451631</v>
      </c>
      <c r="D29" s="174"/>
      <c r="E29" s="62">
        <f>E18-E27</f>
        <v>70296</v>
      </c>
      <c r="F29" s="44"/>
      <c r="G29" s="61">
        <f>G18-G27</f>
        <v>399183</v>
      </c>
      <c r="H29" s="29"/>
      <c r="I29" s="62">
        <f>I18-I27</f>
        <v>71764</v>
      </c>
    </row>
    <row r="30" spans="1:9" ht="22.5" customHeight="1" x14ac:dyDescent="0.45">
      <c r="A30" s="6" t="s">
        <v>94</v>
      </c>
      <c r="C30" s="55">
        <v>-220</v>
      </c>
      <c r="D30" s="45"/>
      <c r="E30" s="55">
        <v>-234</v>
      </c>
      <c r="G30" s="55">
        <v>-220</v>
      </c>
      <c r="H30" s="45"/>
      <c r="I30" s="55">
        <v>-234</v>
      </c>
    </row>
    <row r="31" spans="1:9" ht="22.5" customHeight="1" x14ac:dyDescent="0.45">
      <c r="A31" s="6" t="s">
        <v>203</v>
      </c>
      <c r="C31" s="53">
        <v>-27223</v>
      </c>
      <c r="D31" s="7"/>
      <c r="E31" s="47">
        <v>-13641</v>
      </c>
      <c r="G31" s="48">
        <v>0</v>
      </c>
      <c r="H31" s="7"/>
      <c r="I31" s="3">
        <v>0</v>
      </c>
    </row>
    <row r="32" spans="1:9" ht="22.5" customHeight="1" x14ac:dyDescent="0.45">
      <c r="A32" s="8" t="s">
        <v>95</v>
      </c>
      <c r="C32" s="42">
        <f>C29+C30+C31</f>
        <v>424188</v>
      </c>
      <c r="D32" s="12"/>
      <c r="E32" s="63">
        <f>E29+E30+E31</f>
        <v>56421</v>
      </c>
      <c r="F32" s="12"/>
      <c r="G32" s="42">
        <f>G29+G30+G31</f>
        <v>398963</v>
      </c>
      <c r="H32" s="12"/>
      <c r="I32" s="63">
        <f>I29+I30+I31</f>
        <v>71530</v>
      </c>
    </row>
    <row r="33" spans="1:9" ht="22.5" customHeight="1" x14ac:dyDescent="0.45">
      <c r="A33" s="6" t="s">
        <v>96</v>
      </c>
      <c r="C33" s="175">
        <v>88797</v>
      </c>
      <c r="D33" s="7"/>
      <c r="E33" s="176">
        <v>13645</v>
      </c>
      <c r="G33" s="175">
        <v>88797</v>
      </c>
      <c r="H33" s="7"/>
      <c r="I33" s="32">
        <v>13645</v>
      </c>
    </row>
    <row r="34" spans="1:9" ht="22.5" customHeight="1" thickBot="1" x14ac:dyDescent="0.5">
      <c r="A34" s="8" t="s">
        <v>97</v>
      </c>
      <c r="C34" s="39">
        <f>C32-C33</f>
        <v>335391</v>
      </c>
      <c r="D34" s="12"/>
      <c r="E34" s="64">
        <f>E32-E33</f>
        <v>42776</v>
      </c>
      <c r="F34" s="8"/>
      <c r="G34" s="39">
        <f>G32-G33</f>
        <v>310166</v>
      </c>
      <c r="H34" s="12"/>
      <c r="I34" s="64">
        <f>I32-I33</f>
        <v>57885</v>
      </c>
    </row>
    <row r="35" spans="1:9" ht="15" customHeight="1" thickTop="1" x14ac:dyDescent="0.45">
      <c r="A35" s="8"/>
      <c r="C35" s="12"/>
      <c r="D35" s="12"/>
      <c r="E35" s="123"/>
      <c r="G35" s="12"/>
      <c r="H35" s="12"/>
      <c r="I35" s="123"/>
    </row>
    <row r="36" spans="1:9" ht="22.5" customHeight="1" x14ac:dyDescent="0.45">
      <c r="A36" s="8" t="s">
        <v>98</v>
      </c>
      <c r="C36" s="57"/>
      <c r="D36" s="58"/>
      <c r="E36" s="57"/>
      <c r="F36" s="24"/>
      <c r="G36" s="57"/>
      <c r="H36" s="58"/>
      <c r="I36" s="57"/>
    </row>
    <row r="37" spans="1:9" ht="22.5" customHeight="1" x14ac:dyDescent="0.45">
      <c r="A37" s="6" t="s">
        <v>99</v>
      </c>
      <c r="C37" s="59">
        <v>0</v>
      </c>
      <c r="D37" s="50"/>
      <c r="E37" s="143">
        <v>0</v>
      </c>
      <c r="F37" s="50"/>
      <c r="G37" s="59">
        <v>0</v>
      </c>
      <c r="H37" s="50"/>
      <c r="I37" s="143">
        <v>0</v>
      </c>
    </row>
    <row r="38" spans="1:9" ht="22.5" customHeight="1" thickBot="1" x14ac:dyDescent="0.5">
      <c r="A38" s="8" t="s">
        <v>100</v>
      </c>
      <c r="C38" s="39">
        <f>C34+C37</f>
        <v>335391</v>
      </c>
      <c r="D38" s="21"/>
      <c r="E38" s="64">
        <f>E34+E37</f>
        <v>42776</v>
      </c>
      <c r="F38" s="1"/>
      <c r="G38" s="39">
        <f>G34+G37</f>
        <v>310166</v>
      </c>
      <c r="H38" s="21"/>
      <c r="I38" s="64">
        <f>I34+I37</f>
        <v>57885</v>
      </c>
    </row>
    <row r="39" spans="1:9" ht="24" customHeight="1" thickTop="1" x14ac:dyDescent="0.45"/>
  </sheetData>
  <sheetProtection sheet="1"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6" bottom="0.5" header="0.5" footer="0.5"/>
  <pageSetup paperSize="9" scale="80" firstPageNumber="6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8DB-50BE-40CB-975E-5B9831435FBC}">
  <dimension ref="A1:I17"/>
  <sheetViews>
    <sheetView zoomScale="115" zoomScaleNormal="115" zoomScaleSheetLayoutView="80" workbookViewId="0">
      <selection activeCell="I14" sqref="I14"/>
    </sheetView>
  </sheetViews>
  <sheetFormatPr defaultColWidth="9.140625" defaultRowHeight="21.75" x14ac:dyDescent="0.45"/>
  <cols>
    <col min="1" max="1" width="48.85546875" style="6" customWidth="1"/>
    <col min="2" max="2" width="9.7109375" style="5" customWidth="1"/>
    <col min="3" max="3" width="15.7109375" style="6" customWidth="1"/>
    <col min="4" max="4" width="1" style="6" customWidth="1"/>
    <col min="5" max="5" width="15.7109375" style="6" customWidth="1"/>
    <col min="6" max="6" width="1" style="6" customWidth="1"/>
    <col min="7" max="7" width="15.7109375" style="6" customWidth="1"/>
    <col min="8" max="8" width="1" style="6" customWidth="1"/>
    <col min="9" max="9" width="15.7109375" style="6" customWidth="1"/>
    <col min="10" max="16384" width="9.140625" style="6"/>
  </cols>
  <sheetData>
    <row r="1" spans="1:9" ht="24" customHeight="1" x14ac:dyDescent="0.5">
      <c r="A1" s="4" t="s">
        <v>0</v>
      </c>
    </row>
    <row r="2" spans="1:9" ht="24" customHeight="1" x14ac:dyDescent="0.5">
      <c r="A2" s="4" t="s">
        <v>76</v>
      </c>
      <c r="B2" s="43"/>
    </row>
    <row r="3" spans="1:9" ht="24" customHeight="1" x14ac:dyDescent="0.45">
      <c r="A3" s="44"/>
      <c r="B3" s="28"/>
      <c r="C3" s="29"/>
      <c r="D3" s="29"/>
      <c r="E3" s="29"/>
      <c r="F3" s="27"/>
      <c r="G3" s="29"/>
      <c r="H3" s="29"/>
      <c r="I3" s="29"/>
    </row>
    <row r="4" spans="1:9" ht="24" customHeight="1" x14ac:dyDescent="0.5">
      <c r="A4" s="4"/>
      <c r="C4" s="185" t="s">
        <v>2</v>
      </c>
      <c r="D4" s="185"/>
      <c r="E4" s="185"/>
      <c r="G4" s="185" t="s">
        <v>3</v>
      </c>
      <c r="H4" s="185"/>
      <c r="I4" s="185"/>
    </row>
    <row r="5" spans="1:9" ht="24" customHeight="1" x14ac:dyDescent="0.5">
      <c r="A5" s="4"/>
      <c r="C5" s="186" t="s">
        <v>77</v>
      </c>
      <c r="D5" s="186"/>
      <c r="E5" s="186"/>
      <c r="G5" s="186" t="s">
        <v>77</v>
      </c>
      <c r="H5" s="186"/>
      <c r="I5" s="186"/>
    </row>
    <row r="6" spans="1:9" ht="24" customHeight="1" x14ac:dyDescent="0.5">
      <c r="A6" s="4"/>
      <c r="C6" s="186" t="s">
        <v>194</v>
      </c>
      <c r="D6" s="186"/>
      <c r="E6" s="186"/>
      <c r="G6" s="186" t="s">
        <v>194</v>
      </c>
      <c r="H6" s="186"/>
      <c r="I6" s="186"/>
    </row>
    <row r="7" spans="1:9" ht="24" customHeight="1" x14ac:dyDescent="0.45">
      <c r="A7" s="8"/>
      <c r="C7" s="9">
        <v>2569</v>
      </c>
      <c r="D7" s="9"/>
      <c r="E7" s="9">
        <v>2568</v>
      </c>
      <c r="G7" s="9">
        <v>2569</v>
      </c>
      <c r="H7" s="9"/>
      <c r="I7" s="9">
        <v>2568</v>
      </c>
    </row>
    <row r="8" spans="1:9" ht="24" customHeight="1" x14ac:dyDescent="0.45">
      <c r="A8" s="8"/>
      <c r="C8" s="184" t="s">
        <v>8</v>
      </c>
      <c r="D8" s="184"/>
      <c r="E8" s="184"/>
      <c r="F8" s="184"/>
      <c r="G8" s="184"/>
      <c r="H8" s="184"/>
      <c r="I8" s="184"/>
    </row>
    <row r="9" spans="1:9" ht="22.5" customHeight="1" x14ac:dyDescent="0.45">
      <c r="A9" s="8" t="s">
        <v>179</v>
      </c>
      <c r="C9" s="12"/>
      <c r="D9" s="12"/>
      <c r="E9" s="12"/>
      <c r="G9" s="12"/>
      <c r="H9" s="12"/>
      <c r="I9" s="12"/>
    </row>
    <row r="10" spans="1:9" ht="22.5" customHeight="1" x14ac:dyDescent="0.45">
      <c r="A10" s="6" t="s">
        <v>101</v>
      </c>
      <c r="C10" s="102">
        <f>'PL6'!C38</f>
        <v>335391</v>
      </c>
      <c r="D10" s="7"/>
      <c r="E10" s="144">
        <f>'PL6'!E38</f>
        <v>42776</v>
      </c>
      <c r="F10" s="7"/>
      <c r="G10" s="102">
        <f>'PL6'!G38</f>
        <v>310166</v>
      </c>
      <c r="H10" s="7"/>
      <c r="I10" s="67">
        <f>'PL6'!I38</f>
        <v>57885</v>
      </c>
    </row>
    <row r="11" spans="1:9" ht="22.5" customHeight="1" x14ac:dyDescent="0.45">
      <c r="A11" s="6" t="s">
        <v>102</v>
      </c>
      <c r="C11" s="32">
        <v>0</v>
      </c>
      <c r="D11" s="7"/>
      <c r="E11" s="32">
        <v>0</v>
      </c>
      <c r="F11" s="1"/>
      <c r="G11" s="32">
        <v>0</v>
      </c>
      <c r="H11" s="1"/>
      <c r="I11" s="32">
        <v>0</v>
      </c>
    </row>
    <row r="12" spans="1:9" ht="22.5" customHeight="1" thickBot="1" x14ac:dyDescent="0.5">
      <c r="A12" s="8" t="s">
        <v>180</v>
      </c>
      <c r="C12" s="159">
        <f>'PL6'!C38</f>
        <v>335391</v>
      </c>
      <c r="D12" s="12"/>
      <c r="E12" s="40">
        <f>'PL6'!E38</f>
        <v>42776</v>
      </c>
      <c r="G12" s="159">
        <f>SUM(G10:G11)</f>
        <v>310166</v>
      </c>
      <c r="H12" s="12"/>
      <c r="I12" s="40">
        <f>SUM(I10:I11)</f>
        <v>57885</v>
      </c>
    </row>
    <row r="13" spans="1:9" ht="15" customHeight="1" thickTop="1" x14ac:dyDescent="0.45">
      <c r="C13" s="45"/>
      <c r="D13" s="45"/>
      <c r="E13" s="45"/>
      <c r="G13" s="1"/>
      <c r="H13" s="45"/>
      <c r="I13" s="45"/>
    </row>
    <row r="14" spans="1:9" ht="22.5" customHeight="1" thickBot="1" x14ac:dyDescent="0.5">
      <c r="A14" s="167" t="s">
        <v>103</v>
      </c>
      <c r="C14" s="65">
        <v>0.16</v>
      </c>
      <c r="D14" s="66"/>
      <c r="E14" s="65">
        <v>0.02</v>
      </c>
      <c r="G14" s="65">
        <v>0.15</v>
      </c>
      <c r="H14" s="66"/>
      <c r="I14" s="65">
        <v>0.03</v>
      </c>
    </row>
    <row r="15" spans="1:9" ht="15" customHeight="1" thickTop="1" x14ac:dyDescent="0.45"/>
    <row r="16" spans="1:9" x14ac:dyDescent="0.45">
      <c r="C16" s="1"/>
    </row>
    <row r="17" spans="3:9" x14ac:dyDescent="0.45">
      <c r="C17" s="1"/>
      <c r="E17" s="1"/>
      <c r="F17" s="1"/>
      <c r="G17" s="1"/>
      <c r="H17" s="1"/>
      <c r="I17" s="1"/>
    </row>
  </sheetData>
  <sheetProtection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6" bottom="0.5" header="0.5" footer="0.5"/>
  <pageSetup paperSize="9" scale="80" firstPageNumber="7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C5201-BADC-4C90-BCCD-C661B68422C1}">
  <dimension ref="A1:R39"/>
  <sheetViews>
    <sheetView topLeftCell="A25" zoomScale="85" zoomScaleNormal="85" zoomScaleSheetLayoutView="85" workbookViewId="0"/>
  </sheetViews>
  <sheetFormatPr defaultColWidth="9.140625" defaultRowHeight="24" customHeight="1" x14ac:dyDescent="0.45"/>
  <cols>
    <col min="1" max="1" width="48.85546875" style="6" customWidth="1"/>
    <col min="2" max="2" width="9.7109375" style="5" customWidth="1"/>
    <col min="3" max="3" width="15.85546875" style="6" customWidth="1"/>
    <col min="4" max="4" width="1" style="6" customWidth="1"/>
    <col min="5" max="5" width="15.85546875" style="22" customWidth="1"/>
    <col min="6" max="6" width="1" style="6" customWidth="1"/>
    <col min="7" max="7" width="15.85546875" style="6" customWidth="1"/>
    <col min="8" max="8" width="1" style="6" customWidth="1"/>
    <col min="9" max="9" width="15.85546875" style="22" customWidth="1"/>
    <col min="10" max="10" width="9.140625" style="6"/>
    <col min="11" max="11" width="12.85546875" style="35" bestFit="1" customWidth="1"/>
    <col min="12" max="12" width="10.5703125" style="6" customWidth="1"/>
    <col min="13" max="13" width="12.85546875" style="35" bestFit="1" customWidth="1"/>
    <col min="14" max="14" width="9.140625" style="6" bestFit="1" customWidth="1"/>
    <col min="15" max="16384" width="9.140625" style="6"/>
  </cols>
  <sheetData>
    <row r="1" spans="1:9" ht="24" customHeight="1" x14ac:dyDescent="0.5">
      <c r="A1" s="4" t="s">
        <v>0</v>
      </c>
    </row>
    <row r="2" spans="1:9" ht="24" customHeight="1" x14ac:dyDescent="0.5">
      <c r="A2" s="4" t="s">
        <v>76</v>
      </c>
      <c r="B2" s="43"/>
    </row>
    <row r="3" spans="1:9" ht="24" customHeight="1" x14ac:dyDescent="0.45">
      <c r="A3" s="44"/>
      <c r="B3" s="28"/>
      <c r="C3" s="29"/>
      <c r="D3" s="29"/>
      <c r="E3" s="173"/>
      <c r="F3" s="27"/>
      <c r="G3" s="29"/>
      <c r="H3" s="29"/>
      <c r="I3" s="173"/>
    </row>
    <row r="4" spans="1:9" ht="24" customHeight="1" x14ac:dyDescent="0.5">
      <c r="A4" s="4"/>
      <c r="C4" s="185" t="s">
        <v>2</v>
      </c>
      <c r="D4" s="185"/>
      <c r="E4" s="185"/>
      <c r="G4" s="185" t="s">
        <v>3</v>
      </c>
      <c r="H4" s="185"/>
      <c r="I4" s="185"/>
    </row>
    <row r="5" spans="1:9" ht="24" customHeight="1" x14ac:dyDescent="0.5">
      <c r="A5" s="4"/>
      <c r="C5" s="186" t="s">
        <v>195</v>
      </c>
      <c r="D5" s="186"/>
      <c r="E5" s="186"/>
      <c r="G5" s="186" t="s">
        <v>195</v>
      </c>
      <c r="H5" s="186"/>
      <c r="I5" s="186"/>
    </row>
    <row r="6" spans="1:9" ht="24" customHeight="1" x14ac:dyDescent="0.5">
      <c r="A6" s="4"/>
      <c r="C6" s="186" t="s">
        <v>194</v>
      </c>
      <c r="D6" s="186"/>
      <c r="E6" s="186"/>
      <c r="G6" s="186" t="s">
        <v>194</v>
      </c>
      <c r="H6" s="186"/>
      <c r="I6" s="186"/>
    </row>
    <row r="7" spans="1:9" ht="24" customHeight="1" x14ac:dyDescent="0.45">
      <c r="A7" s="8"/>
      <c r="B7" s="5" t="s">
        <v>6</v>
      </c>
      <c r="C7" s="9">
        <v>2569</v>
      </c>
      <c r="D7" s="9"/>
      <c r="E7" s="9">
        <v>2568</v>
      </c>
      <c r="G7" s="9">
        <v>2569</v>
      </c>
      <c r="H7" s="9"/>
      <c r="I7" s="9">
        <v>2568</v>
      </c>
    </row>
    <row r="8" spans="1:9" ht="24" customHeight="1" x14ac:dyDescent="0.45">
      <c r="A8" s="8"/>
      <c r="C8" s="184" t="s">
        <v>8</v>
      </c>
      <c r="D8" s="184"/>
      <c r="E8" s="184"/>
      <c r="F8" s="184"/>
      <c r="G8" s="184"/>
      <c r="H8" s="184"/>
      <c r="I8" s="184"/>
    </row>
    <row r="9" spans="1:9" ht="22.5" customHeight="1" x14ac:dyDescent="0.45">
      <c r="A9" s="10" t="s">
        <v>78</v>
      </c>
      <c r="B9" s="5">
        <v>2</v>
      </c>
      <c r="C9" s="7"/>
      <c r="D9" s="7"/>
      <c r="G9" s="7"/>
      <c r="H9" s="7"/>
    </row>
    <row r="10" spans="1:9" ht="22.5" customHeight="1" x14ac:dyDescent="0.45">
      <c r="A10" s="6" t="s">
        <v>79</v>
      </c>
      <c r="B10" s="5">
        <v>6</v>
      </c>
      <c r="C10" s="1">
        <v>781935</v>
      </c>
      <c r="D10" s="45"/>
      <c r="E10" s="22">
        <v>44000</v>
      </c>
      <c r="G10" s="46">
        <v>781935</v>
      </c>
      <c r="H10" s="45"/>
      <c r="I10" s="22">
        <v>44000</v>
      </c>
    </row>
    <row r="11" spans="1:9" ht="22.5" customHeight="1" x14ac:dyDescent="0.45">
      <c r="A11" s="6" t="s">
        <v>80</v>
      </c>
      <c r="B11" s="5">
        <v>6</v>
      </c>
      <c r="C11" s="45">
        <v>348414</v>
      </c>
      <c r="D11" s="45"/>
      <c r="E11" s="22">
        <v>334776</v>
      </c>
      <c r="G11" s="46">
        <v>348414</v>
      </c>
      <c r="H11" s="45"/>
      <c r="I11" s="47">
        <v>334776</v>
      </c>
    </row>
    <row r="12" spans="1:9" ht="22.5" hidden="1" customHeight="1" x14ac:dyDescent="0.45">
      <c r="A12" s="6" t="s">
        <v>166</v>
      </c>
      <c r="B12" s="5">
        <v>6</v>
      </c>
      <c r="C12" s="48"/>
      <c r="D12" s="45"/>
      <c r="E12" s="3"/>
      <c r="F12" s="20"/>
      <c r="G12" s="48"/>
      <c r="H12" s="20"/>
      <c r="I12" s="3"/>
    </row>
    <row r="13" spans="1:9" ht="22.5" customHeight="1" x14ac:dyDescent="0.45">
      <c r="A13" s="6" t="s">
        <v>81</v>
      </c>
      <c r="B13" s="5">
        <v>6</v>
      </c>
      <c r="C13" s="45">
        <v>18114</v>
      </c>
      <c r="D13" s="45"/>
      <c r="E13" s="22">
        <v>20010</v>
      </c>
      <c r="G13" s="45">
        <v>18114</v>
      </c>
      <c r="H13" s="45"/>
      <c r="I13" s="22">
        <v>20010</v>
      </c>
    </row>
    <row r="14" spans="1:9" ht="22.5" customHeight="1" x14ac:dyDescent="0.45">
      <c r="A14" s="6" t="s">
        <v>82</v>
      </c>
      <c r="B14" s="5">
        <v>5</v>
      </c>
      <c r="C14" s="45">
        <v>10381</v>
      </c>
      <c r="D14" s="45"/>
      <c r="E14" s="22">
        <v>11074</v>
      </c>
      <c r="G14" s="45">
        <v>10381</v>
      </c>
      <c r="H14" s="45"/>
      <c r="I14" s="22">
        <v>11074</v>
      </c>
    </row>
    <row r="15" spans="1:9" ht="22.5" customHeight="1" x14ac:dyDescent="0.45">
      <c r="A15" s="6" t="s">
        <v>83</v>
      </c>
      <c r="B15" s="5">
        <v>10</v>
      </c>
      <c r="C15" s="45">
        <v>33644</v>
      </c>
      <c r="D15" s="45"/>
      <c r="E15" s="22">
        <v>34133</v>
      </c>
      <c r="G15" s="45">
        <v>33644</v>
      </c>
      <c r="H15" s="45"/>
      <c r="I15" s="22">
        <v>34133</v>
      </c>
    </row>
    <row r="16" spans="1:9" ht="22.5" customHeight="1" x14ac:dyDescent="0.45">
      <c r="A16" s="6" t="s">
        <v>84</v>
      </c>
      <c r="C16" s="49">
        <v>6548</v>
      </c>
      <c r="D16" s="45"/>
      <c r="E16" s="3">
        <v>1559</v>
      </c>
      <c r="G16" s="45">
        <v>6548</v>
      </c>
      <c r="H16" s="45"/>
      <c r="I16" s="3">
        <v>1559</v>
      </c>
    </row>
    <row r="17" spans="1:18" ht="22.5" customHeight="1" x14ac:dyDescent="0.45">
      <c r="A17" s="6" t="s">
        <v>85</v>
      </c>
      <c r="C17" s="45">
        <v>20420</v>
      </c>
      <c r="D17" s="45"/>
      <c r="E17" s="50">
        <v>22543</v>
      </c>
      <c r="G17" s="45">
        <v>21629</v>
      </c>
      <c r="H17" s="45"/>
      <c r="I17" s="22">
        <v>23628</v>
      </c>
    </row>
    <row r="18" spans="1:18" ht="22.5" customHeight="1" x14ac:dyDescent="0.45">
      <c r="A18" s="8" t="s">
        <v>86</v>
      </c>
      <c r="C18" s="38">
        <f>SUM(C10:C17)</f>
        <v>1219456</v>
      </c>
      <c r="D18" s="51"/>
      <c r="E18" s="60">
        <f>SUM(E10:E17)</f>
        <v>468095</v>
      </c>
      <c r="G18" s="38">
        <f>SUM(G10:G17)</f>
        <v>1220665</v>
      </c>
      <c r="H18" s="51"/>
      <c r="I18" s="60">
        <f>SUM(I10:I17)</f>
        <v>469180</v>
      </c>
    </row>
    <row r="19" spans="1:18" ht="15" customHeight="1" x14ac:dyDescent="0.45">
      <c r="A19" s="44"/>
      <c r="B19" s="28"/>
      <c r="C19" s="29"/>
      <c r="D19" s="29"/>
      <c r="E19" s="173"/>
      <c r="F19" s="27"/>
      <c r="G19" s="29"/>
      <c r="H19" s="29"/>
      <c r="I19" s="173"/>
    </row>
    <row r="20" spans="1:18" ht="22.5" customHeight="1" x14ac:dyDescent="0.45">
      <c r="A20" s="10" t="s">
        <v>87</v>
      </c>
      <c r="C20" s="7"/>
      <c r="D20" s="7"/>
      <c r="G20" s="7"/>
      <c r="H20" s="7"/>
    </row>
    <row r="21" spans="1:18" ht="22.5" customHeight="1" x14ac:dyDescent="0.45">
      <c r="A21" s="18" t="s">
        <v>88</v>
      </c>
      <c r="C21" s="25">
        <v>384414</v>
      </c>
      <c r="D21" s="45"/>
      <c r="E21" s="22">
        <v>932</v>
      </c>
      <c r="G21" s="25">
        <v>384414</v>
      </c>
      <c r="H21" s="45"/>
      <c r="I21" s="22">
        <v>932</v>
      </c>
      <c r="J21" s="45"/>
      <c r="O21" s="45"/>
      <c r="Q21" s="35"/>
      <c r="R21" s="52"/>
    </row>
    <row r="22" spans="1:18" ht="22.5" customHeight="1" x14ac:dyDescent="0.45">
      <c r="A22" s="6" t="s">
        <v>89</v>
      </c>
      <c r="B22" s="5">
        <v>2</v>
      </c>
      <c r="C22" s="25">
        <v>178604</v>
      </c>
      <c r="D22" s="45"/>
      <c r="E22" s="22">
        <v>163154</v>
      </c>
      <c r="G22" s="45">
        <v>178604</v>
      </c>
      <c r="H22" s="45"/>
      <c r="I22" s="22">
        <v>163154</v>
      </c>
      <c r="O22" s="45"/>
      <c r="Q22" s="35"/>
      <c r="R22" s="52"/>
    </row>
    <row r="23" spans="1:18" ht="22.5" hidden="1" customHeight="1" x14ac:dyDescent="0.45">
      <c r="A23" s="6" t="s">
        <v>176</v>
      </c>
      <c r="C23" s="25"/>
      <c r="D23" s="45"/>
      <c r="E23" s="3"/>
      <c r="F23" s="20"/>
      <c r="G23" s="20"/>
      <c r="H23" s="20"/>
      <c r="I23" s="3"/>
      <c r="O23" s="52"/>
      <c r="Q23" s="35"/>
      <c r="R23" s="52"/>
    </row>
    <row r="24" spans="1:18" ht="22.5" customHeight="1" x14ac:dyDescent="0.45">
      <c r="A24" s="6" t="s">
        <v>90</v>
      </c>
      <c r="C24" s="25">
        <v>27291</v>
      </c>
      <c r="D24" s="45"/>
      <c r="E24" s="22">
        <v>9378</v>
      </c>
      <c r="G24" s="45">
        <v>27291</v>
      </c>
      <c r="H24" s="45"/>
      <c r="I24" s="22">
        <v>9378</v>
      </c>
      <c r="O24" s="45"/>
      <c r="Q24" s="35"/>
      <c r="R24" s="52"/>
    </row>
    <row r="25" spans="1:18" ht="22.5" customHeight="1" x14ac:dyDescent="0.45">
      <c r="A25" s="6" t="s">
        <v>91</v>
      </c>
      <c r="B25" s="5">
        <v>2</v>
      </c>
      <c r="C25" s="25">
        <v>106937</v>
      </c>
      <c r="D25" s="45"/>
      <c r="E25" s="22">
        <v>114909</v>
      </c>
      <c r="G25" s="45">
        <v>106737</v>
      </c>
      <c r="H25" s="45"/>
      <c r="I25" s="22">
        <v>113439</v>
      </c>
      <c r="O25" s="53"/>
    </row>
    <row r="26" spans="1:18" ht="22.5" customHeight="1" x14ac:dyDescent="0.45">
      <c r="A26" s="6" t="s">
        <v>192</v>
      </c>
      <c r="B26" s="5">
        <v>4</v>
      </c>
      <c r="C26" s="25">
        <v>0</v>
      </c>
      <c r="D26" s="7"/>
      <c r="E26" s="25">
        <v>0</v>
      </c>
      <c r="G26" s="46">
        <v>70894</v>
      </c>
      <c r="H26" s="7"/>
      <c r="I26" s="3">
        <v>0</v>
      </c>
    </row>
    <row r="27" spans="1:18" ht="22.5" customHeight="1" x14ac:dyDescent="0.45">
      <c r="A27" s="8" t="s">
        <v>92</v>
      </c>
      <c r="C27" s="38">
        <f>SUM(C21:C26)</f>
        <v>697246</v>
      </c>
      <c r="D27" s="12"/>
      <c r="E27" s="38">
        <f>SUM(E21:E26)</f>
        <v>288373</v>
      </c>
      <c r="G27" s="38">
        <f>SUM(G21:G26)</f>
        <v>767940</v>
      </c>
      <c r="H27" s="12"/>
      <c r="I27" s="38">
        <f>SUM(I21:I26)</f>
        <v>286903</v>
      </c>
      <c r="O27" s="1"/>
      <c r="P27" s="1"/>
      <c r="Q27" s="1"/>
    </row>
    <row r="28" spans="1:18" ht="15" customHeight="1" x14ac:dyDescent="0.45">
      <c r="A28" s="44"/>
      <c r="B28" s="28"/>
      <c r="C28" s="29"/>
      <c r="D28" s="29"/>
      <c r="E28" s="173"/>
      <c r="F28" s="27"/>
      <c r="G28" s="29"/>
      <c r="H28" s="29"/>
      <c r="I28" s="173"/>
      <c r="O28" s="1"/>
    </row>
    <row r="29" spans="1:18" ht="22.5" customHeight="1" x14ac:dyDescent="0.45">
      <c r="A29" s="8" t="s">
        <v>93</v>
      </c>
      <c r="B29" s="28"/>
      <c r="C29" s="61">
        <f>C18-C27</f>
        <v>522210</v>
      </c>
      <c r="D29" s="174"/>
      <c r="E29" s="62">
        <f>E18-E27</f>
        <v>179722</v>
      </c>
      <c r="F29" s="44"/>
      <c r="G29" s="61">
        <f>G18-G27</f>
        <v>452725</v>
      </c>
      <c r="H29" s="29"/>
      <c r="I29" s="62">
        <f>I18-I27</f>
        <v>182277</v>
      </c>
      <c r="O29" s="1"/>
    </row>
    <row r="30" spans="1:18" ht="22.5" customHeight="1" x14ac:dyDescent="0.45">
      <c r="A30" s="6" t="s">
        <v>94</v>
      </c>
      <c r="C30" s="55">
        <v>-385</v>
      </c>
      <c r="D30" s="45"/>
      <c r="E30" s="55">
        <v>-401</v>
      </c>
      <c r="G30" s="55">
        <v>-385</v>
      </c>
      <c r="H30" s="45"/>
      <c r="I30" s="55">
        <v>-401</v>
      </c>
      <c r="J30" s="1"/>
    </row>
    <row r="31" spans="1:18" ht="22.5" customHeight="1" x14ac:dyDescent="0.45">
      <c r="A31" s="6" t="s">
        <v>203</v>
      </c>
      <c r="B31" s="5">
        <v>4</v>
      </c>
      <c r="C31" s="53">
        <v>-24361</v>
      </c>
      <c r="D31" s="7"/>
      <c r="E31" s="47">
        <v>-9842</v>
      </c>
      <c r="G31" s="48">
        <v>0</v>
      </c>
      <c r="H31" s="7"/>
      <c r="I31" s="3">
        <v>0</v>
      </c>
    </row>
    <row r="32" spans="1:18" ht="22.5" customHeight="1" x14ac:dyDescent="0.45">
      <c r="A32" s="8" t="s">
        <v>95</v>
      </c>
      <c r="C32" s="42">
        <f>C29+C30+C31</f>
        <v>497464</v>
      </c>
      <c r="D32" s="12"/>
      <c r="E32" s="63">
        <f>E29+E30+E31</f>
        <v>169479</v>
      </c>
      <c r="F32" s="12"/>
      <c r="G32" s="42">
        <f>G29+G30+G31</f>
        <v>452340</v>
      </c>
      <c r="H32" s="12"/>
      <c r="I32" s="63">
        <f>I29+I30+I31</f>
        <v>181876</v>
      </c>
    </row>
    <row r="33" spans="1:9" ht="22.5" customHeight="1" x14ac:dyDescent="0.45">
      <c r="A33" s="6" t="s">
        <v>96</v>
      </c>
      <c r="C33" s="175">
        <v>100766</v>
      </c>
      <c r="D33" s="7"/>
      <c r="E33" s="176">
        <v>35172</v>
      </c>
      <c r="G33" s="175">
        <v>100766</v>
      </c>
      <c r="H33" s="7"/>
      <c r="I33" s="32">
        <v>35172</v>
      </c>
    </row>
    <row r="34" spans="1:9" ht="22.5" customHeight="1" thickBot="1" x14ac:dyDescent="0.5">
      <c r="A34" s="8" t="s">
        <v>97</v>
      </c>
      <c r="C34" s="39">
        <f>C32-C33</f>
        <v>396698</v>
      </c>
      <c r="D34" s="12"/>
      <c r="E34" s="64">
        <f>E32-E33</f>
        <v>134307</v>
      </c>
      <c r="F34" s="8"/>
      <c r="G34" s="39">
        <f>G32-G33</f>
        <v>351574</v>
      </c>
      <c r="H34" s="12"/>
      <c r="I34" s="64">
        <f>I32-I33</f>
        <v>146704</v>
      </c>
    </row>
    <row r="35" spans="1:9" ht="15" customHeight="1" thickTop="1" x14ac:dyDescent="0.45">
      <c r="A35" s="8"/>
      <c r="C35" s="12"/>
      <c r="D35" s="12"/>
      <c r="E35" s="123"/>
      <c r="G35" s="12"/>
      <c r="H35" s="12"/>
      <c r="I35" s="123"/>
    </row>
    <row r="36" spans="1:9" ht="22.5" customHeight="1" x14ac:dyDescent="0.45">
      <c r="A36" s="8" t="s">
        <v>98</v>
      </c>
      <c r="C36" s="57"/>
      <c r="D36" s="58"/>
      <c r="E36" s="57"/>
      <c r="F36" s="24"/>
      <c r="G36" s="57"/>
      <c r="H36" s="58"/>
      <c r="I36" s="57"/>
    </row>
    <row r="37" spans="1:9" ht="22.5" customHeight="1" x14ac:dyDescent="0.45">
      <c r="A37" s="6" t="s">
        <v>99</v>
      </c>
      <c r="C37" s="59">
        <v>0</v>
      </c>
      <c r="D37" s="50"/>
      <c r="E37" s="143">
        <v>0</v>
      </c>
      <c r="F37" s="50"/>
      <c r="G37" s="59">
        <v>0</v>
      </c>
      <c r="H37" s="50"/>
      <c r="I37" s="143">
        <v>0</v>
      </c>
    </row>
    <row r="38" spans="1:9" ht="22.5" customHeight="1" thickBot="1" x14ac:dyDescent="0.5">
      <c r="A38" s="8" t="s">
        <v>100</v>
      </c>
      <c r="C38" s="39">
        <f>C34+C37</f>
        <v>396698</v>
      </c>
      <c r="D38" s="21"/>
      <c r="E38" s="64">
        <f>E34+E37</f>
        <v>134307</v>
      </c>
      <c r="F38" s="1"/>
      <c r="G38" s="39">
        <f>G34+G37</f>
        <v>351574</v>
      </c>
      <c r="H38" s="21"/>
      <c r="I38" s="64">
        <f>I34+I37</f>
        <v>146704</v>
      </c>
    </row>
    <row r="39" spans="1:9" ht="24" customHeight="1" thickTop="1" x14ac:dyDescent="0.45"/>
  </sheetData>
  <sheetProtection sheet="1"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6" bottom="0.5" header="0.5" footer="0.5"/>
  <pageSetup paperSize="9" scale="80" firstPageNumber="8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1FDCB-5056-4056-93E2-AEA439D1331B}">
  <dimension ref="A1:I17"/>
  <sheetViews>
    <sheetView zoomScaleNormal="100" zoomScaleSheetLayoutView="70" workbookViewId="0">
      <selection activeCell="I14" sqref="I14"/>
    </sheetView>
  </sheetViews>
  <sheetFormatPr defaultColWidth="9.140625" defaultRowHeight="21.75" x14ac:dyDescent="0.45"/>
  <cols>
    <col min="1" max="1" width="48.85546875" style="6" customWidth="1"/>
    <col min="2" max="2" width="9.7109375" style="5" customWidth="1"/>
    <col min="3" max="3" width="15.7109375" style="6" customWidth="1"/>
    <col min="4" max="4" width="1" style="6" customWidth="1"/>
    <col min="5" max="5" width="15.7109375" style="6" customWidth="1"/>
    <col min="6" max="6" width="1" style="6" customWidth="1"/>
    <col min="7" max="7" width="15.7109375" style="6" customWidth="1"/>
    <col min="8" max="8" width="1" style="6" customWidth="1"/>
    <col min="9" max="9" width="15.7109375" style="6" customWidth="1"/>
    <col min="10" max="16384" width="9.140625" style="6"/>
  </cols>
  <sheetData>
    <row r="1" spans="1:9" ht="24" customHeight="1" x14ac:dyDescent="0.5">
      <c r="A1" s="4" t="s">
        <v>0</v>
      </c>
    </row>
    <row r="2" spans="1:9" ht="24" customHeight="1" x14ac:dyDescent="0.5">
      <c r="A2" s="4" t="s">
        <v>76</v>
      </c>
      <c r="B2" s="43"/>
    </row>
    <row r="3" spans="1:9" ht="24" customHeight="1" x14ac:dyDescent="0.45">
      <c r="A3" s="44"/>
      <c r="B3" s="28"/>
      <c r="C3" s="29"/>
      <c r="D3" s="29"/>
      <c r="E3" s="29"/>
      <c r="F3" s="27"/>
      <c r="G3" s="29"/>
      <c r="H3" s="29"/>
      <c r="I3" s="29"/>
    </row>
    <row r="4" spans="1:9" ht="24" customHeight="1" x14ac:dyDescent="0.5">
      <c r="A4" s="4"/>
      <c r="C4" s="185" t="s">
        <v>2</v>
      </c>
      <c r="D4" s="185"/>
      <c r="E4" s="185"/>
      <c r="G4" s="185" t="s">
        <v>3</v>
      </c>
      <c r="H4" s="185"/>
      <c r="I4" s="185"/>
    </row>
    <row r="5" spans="1:9" ht="24" customHeight="1" x14ac:dyDescent="0.5">
      <c r="A5" s="4"/>
      <c r="C5" s="186" t="s">
        <v>195</v>
      </c>
      <c r="D5" s="186"/>
      <c r="E5" s="186"/>
      <c r="G5" s="186" t="s">
        <v>195</v>
      </c>
      <c r="H5" s="186"/>
      <c r="I5" s="186"/>
    </row>
    <row r="6" spans="1:9" ht="24" customHeight="1" x14ac:dyDescent="0.5">
      <c r="A6" s="4"/>
      <c r="C6" s="186" t="s">
        <v>194</v>
      </c>
      <c r="D6" s="186"/>
      <c r="E6" s="186"/>
      <c r="G6" s="186" t="s">
        <v>194</v>
      </c>
      <c r="H6" s="186"/>
      <c r="I6" s="186"/>
    </row>
    <row r="7" spans="1:9" ht="24" customHeight="1" x14ac:dyDescent="0.45">
      <c r="A7" s="8"/>
      <c r="C7" s="9">
        <v>2569</v>
      </c>
      <c r="D7" s="9"/>
      <c r="E7" s="9">
        <v>2568</v>
      </c>
      <c r="G7" s="9">
        <v>2569</v>
      </c>
      <c r="H7" s="9"/>
      <c r="I7" s="9">
        <v>2568</v>
      </c>
    </row>
    <row r="8" spans="1:9" ht="24" customHeight="1" x14ac:dyDescent="0.45">
      <c r="A8" s="8"/>
      <c r="C8" s="184" t="s">
        <v>8</v>
      </c>
      <c r="D8" s="184"/>
      <c r="E8" s="184"/>
      <c r="F8" s="184"/>
      <c r="G8" s="184"/>
      <c r="H8" s="184"/>
      <c r="I8" s="184"/>
    </row>
    <row r="9" spans="1:9" ht="22.5" customHeight="1" x14ac:dyDescent="0.45">
      <c r="A9" s="8" t="s">
        <v>179</v>
      </c>
      <c r="C9" s="12"/>
      <c r="D9" s="12"/>
      <c r="E9" s="12"/>
      <c r="G9" s="12"/>
      <c r="H9" s="12"/>
      <c r="I9" s="12"/>
    </row>
    <row r="10" spans="1:9" ht="22.5" customHeight="1" x14ac:dyDescent="0.45">
      <c r="A10" s="6" t="s">
        <v>101</v>
      </c>
      <c r="C10" s="102">
        <f>'PL8'!C38</f>
        <v>396698</v>
      </c>
      <c r="D10" s="7"/>
      <c r="E10" s="144">
        <f>'PL8'!E38</f>
        <v>134307</v>
      </c>
      <c r="F10" s="7"/>
      <c r="G10" s="102">
        <f>'PL8'!G38</f>
        <v>351574</v>
      </c>
      <c r="H10" s="7"/>
      <c r="I10" s="67">
        <f>'PL8'!I38</f>
        <v>146704</v>
      </c>
    </row>
    <row r="11" spans="1:9" ht="22.5" customHeight="1" x14ac:dyDescent="0.45">
      <c r="A11" s="6" t="s">
        <v>102</v>
      </c>
      <c r="C11" s="32">
        <v>0</v>
      </c>
      <c r="D11" s="7"/>
      <c r="E11" s="32">
        <v>0</v>
      </c>
      <c r="F11" s="1"/>
      <c r="G11" s="32">
        <v>0</v>
      </c>
      <c r="H11" s="1"/>
      <c r="I11" s="32">
        <v>0</v>
      </c>
    </row>
    <row r="12" spans="1:9" ht="22.5" customHeight="1" thickBot="1" x14ac:dyDescent="0.5">
      <c r="A12" s="8" t="s">
        <v>180</v>
      </c>
      <c r="C12" s="159">
        <f>'PL8'!C38</f>
        <v>396698</v>
      </c>
      <c r="D12" s="12"/>
      <c r="E12" s="40">
        <f>'PL8'!E38</f>
        <v>134307</v>
      </c>
      <c r="G12" s="159">
        <f>SUM(G10:G11)</f>
        <v>351574</v>
      </c>
      <c r="H12" s="12"/>
      <c r="I12" s="40">
        <f>SUM(I10:I11)</f>
        <v>146704</v>
      </c>
    </row>
    <row r="13" spans="1:9" ht="15" customHeight="1" thickTop="1" x14ac:dyDescent="0.45">
      <c r="C13" s="45"/>
      <c r="D13" s="45"/>
      <c r="E13" s="45"/>
      <c r="G13" s="1"/>
      <c r="H13" s="45"/>
      <c r="I13" s="45"/>
    </row>
    <row r="14" spans="1:9" ht="22.5" customHeight="1" thickBot="1" x14ac:dyDescent="0.5">
      <c r="A14" s="167" t="s">
        <v>103</v>
      </c>
      <c r="C14" s="65">
        <v>0.19</v>
      </c>
      <c r="D14" s="66"/>
      <c r="E14" s="65">
        <v>7.0000000000000007E-2</v>
      </c>
      <c r="G14" s="65">
        <v>0.17</v>
      </c>
      <c r="H14" s="66"/>
      <c r="I14" s="65">
        <v>7.0000000000000007E-2</v>
      </c>
    </row>
    <row r="15" spans="1:9" ht="15" customHeight="1" thickTop="1" x14ac:dyDescent="0.45"/>
    <row r="16" spans="1:9" x14ac:dyDescent="0.45">
      <c r="C16" s="1"/>
    </row>
    <row r="17" spans="3:9" x14ac:dyDescent="0.45">
      <c r="C17" s="1"/>
      <c r="E17" s="1"/>
      <c r="F17" s="1"/>
      <c r="G17" s="1"/>
      <c r="H17" s="1"/>
      <c r="I17" s="1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6" bottom="0.5" header="0.5" footer="0.5"/>
  <pageSetup paperSize="9" scale="80" firstPageNumber="9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60E16-C20A-4999-AB9B-C978FF4052B5}">
  <dimension ref="A1:W31"/>
  <sheetViews>
    <sheetView zoomScale="90" zoomScaleNormal="90" zoomScaleSheetLayoutView="85" workbookViewId="0"/>
  </sheetViews>
  <sheetFormatPr defaultColWidth="8.85546875" defaultRowHeight="21.75" x14ac:dyDescent="0.45"/>
  <cols>
    <col min="1" max="1" width="52.140625" style="6" customWidth="1"/>
    <col min="2" max="2" width="9.28515625" style="30" customWidth="1"/>
    <col min="3" max="3" width="15.7109375" style="6" customWidth="1"/>
    <col min="4" max="4" width="0.85546875" style="6" customWidth="1"/>
    <col min="5" max="5" width="15.7109375" style="6" customWidth="1"/>
    <col min="6" max="6" width="1.42578125" style="6" hidden="1" customWidth="1"/>
    <col min="7" max="7" width="13.42578125" style="6" hidden="1" customWidth="1"/>
    <col min="8" max="8" width="0.85546875" style="6" customWidth="1"/>
    <col min="9" max="9" width="15.7109375" style="6" customWidth="1"/>
    <col min="10" max="10" width="1.42578125" style="6" hidden="1" customWidth="1"/>
    <col min="11" max="11" width="13.42578125" style="6" hidden="1" customWidth="1"/>
    <col min="12" max="12" width="0.85546875" style="6" customWidth="1"/>
    <col min="13" max="13" width="15.7109375" style="6" customWidth="1"/>
    <col min="14" max="14" width="1.42578125" style="6" hidden="1" customWidth="1"/>
    <col min="15" max="15" width="13.42578125" style="6" hidden="1" customWidth="1"/>
    <col min="16" max="16" width="0.85546875" style="6" customWidth="1"/>
    <col min="17" max="17" width="15.7109375" style="6" customWidth="1"/>
    <col min="18" max="18" width="0.85546875" style="6" customWidth="1"/>
    <col min="19" max="19" width="15.7109375" style="6" customWidth="1"/>
    <col min="20" max="20" width="0.85546875" style="6" customWidth="1"/>
    <col min="21" max="21" width="15.7109375" style="6" customWidth="1"/>
    <col min="22" max="16384" width="8.85546875" style="6"/>
  </cols>
  <sheetData>
    <row r="1" spans="1:23" ht="23.1" customHeight="1" x14ac:dyDescent="0.5">
      <c r="A1" s="4" t="s">
        <v>0</v>
      </c>
      <c r="B1" s="68"/>
      <c r="C1" s="69"/>
      <c r="O1" s="69"/>
      <c r="Q1" s="70"/>
      <c r="S1" s="70"/>
      <c r="U1" s="70"/>
    </row>
    <row r="2" spans="1:23" ht="23.1" customHeight="1" x14ac:dyDescent="0.5">
      <c r="A2" s="4" t="s">
        <v>104</v>
      </c>
      <c r="B2" s="4"/>
      <c r="C2" s="69"/>
      <c r="O2" s="69"/>
      <c r="Q2" s="70"/>
      <c r="R2" s="9"/>
      <c r="S2" s="70"/>
      <c r="T2" s="9"/>
      <c r="U2" s="70"/>
    </row>
    <row r="3" spans="1:23" ht="23.1" customHeight="1" x14ac:dyDescent="0.5">
      <c r="A3" s="4"/>
      <c r="Q3" s="9"/>
    </row>
    <row r="4" spans="1:23" ht="21" customHeight="1" x14ac:dyDescent="0.5">
      <c r="A4" s="4"/>
      <c r="C4" s="187" t="s">
        <v>2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</row>
    <row r="5" spans="1:23" ht="21" customHeight="1" x14ac:dyDescent="0.45">
      <c r="B5" s="5"/>
      <c r="C5" s="9"/>
      <c r="D5" s="9"/>
      <c r="E5" s="9"/>
      <c r="F5" s="9"/>
      <c r="G5" s="9"/>
      <c r="H5" s="9"/>
      <c r="I5" s="188" t="s">
        <v>68</v>
      </c>
      <c r="J5" s="188"/>
      <c r="K5" s="188"/>
      <c r="L5" s="188"/>
      <c r="M5" s="188"/>
      <c r="N5" s="9"/>
      <c r="O5" s="9"/>
      <c r="P5" s="9"/>
      <c r="Q5" s="9"/>
      <c r="R5" s="9"/>
      <c r="S5" s="9"/>
      <c r="T5" s="9"/>
      <c r="U5" s="9"/>
    </row>
    <row r="6" spans="1:23" ht="21" customHeight="1" x14ac:dyDescent="0.45">
      <c r="B6" s="5"/>
      <c r="C6" s="9"/>
      <c r="D6" s="9"/>
      <c r="E6" s="9"/>
      <c r="F6" s="9"/>
      <c r="G6" s="9"/>
      <c r="H6" s="9"/>
      <c r="I6" s="71"/>
      <c r="J6" s="71"/>
      <c r="K6" s="71"/>
      <c r="L6" s="71"/>
      <c r="M6" s="71"/>
      <c r="N6" s="9"/>
      <c r="O6" s="9"/>
      <c r="P6" s="9"/>
      <c r="Q6" s="9"/>
      <c r="R6" s="9"/>
      <c r="S6" s="9" t="s">
        <v>105</v>
      </c>
      <c r="T6" s="9"/>
      <c r="U6" s="9"/>
    </row>
    <row r="7" spans="1:23" ht="21" customHeight="1" x14ac:dyDescent="0.45">
      <c r="B7" s="5"/>
      <c r="C7" s="9" t="s">
        <v>106</v>
      </c>
      <c r="D7" s="9"/>
      <c r="E7" s="9" t="s">
        <v>107</v>
      </c>
      <c r="F7" s="9"/>
      <c r="G7" s="9" t="s">
        <v>108</v>
      </c>
      <c r="H7" s="9"/>
      <c r="I7" s="9" t="s">
        <v>109</v>
      </c>
      <c r="J7" s="9"/>
      <c r="K7" s="9" t="s">
        <v>110</v>
      </c>
      <c r="L7" s="9"/>
      <c r="M7" s="9"/>
      <c r="N7" s="9"/>
      <c r="O7" s="9"/>
      <c r="P7" s="9"/>
      <c r="Q7" s="9" t="s">
        <v>111</v>
      </c>
      <c r="R7" s="9"/>
      <c r="S7" s="9" t="s">
        <v>112</v>
      </c>
      <c r="T7" s="9"/>
      <c r="U7" s="9" t="s">
        <v>111</v>
      </c>
    </row>
    <row r="8" spans="1:23" ht="21" customHeight="1" x14ac:dyDescent="0.45">
      <c r="B8" s="5" t="s">
        <v>6</v>
      </c>
      <c r="C8" s="9" t="s">
        <v>113</v>
      </c>
      <c r="D8" s="9"/>
      <c r="E8" s="9" t="s">
        <v>114</v>
      </c>
      <c r="F8" s="9"/>
      <c r="G8" s="9" t="s">
        <v>115</v>
      </c>
      <c r="H8" s="9"/>
      <c r="I8" s="9" t="s">
        <v>116</v>
      </c>
      <c r="J8" s="9"/>
      <c r="K8" s="9" t="s">
        <v>115</v>
      </c>
      <c r="L8" s="9"/>
      <c r="M8" s="9" t="s">
        <v>117</v>
      </c>
      <c r="N8" s="9"/>
      <c r="O8" s="9" t="s">
        <v>115</v>
      </c>
      <c r="P8" s="9"/>
      <c r="Q8" s="9" t="s">
        <v>118</v>
      </c>
      <c r="R8" s="9"/>
      <c r="S8" s="9" t="s">
        <v>119</v>
      </c>
      <c r="T8" s="9"/>
      <c r="U8" s="9" t="s">
        <v>120</v>
      </c>
    </row>
    <row r="9" spans="1:23" ht="21" customHeight="1" x14ac:dyDescent="0.45">
      <c r="B9" s="5"/>
      <c r="C9" s="184" t="s">
        <v>8</v>
      </c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</row>
    <row r="10" spans="1:23" ht="21" customHeight="1" x14ac:dyDescent="0.45">
      <c r="A10" s="8" t="s">
        <v>196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72"/>
      <c r="N10" s="5"/>
      <c r="O10" s="5"/>
      <c r="P10" s="5"/>
      <c r="Q10" s="5"/>
      <c r="R10" s="5"/>
      <c r="S10" s="5"/>
      <c r="T10" s="5"/>
      <c r="U10" s="5"/>
    </row>
    <row r="11" spans="1:23" ht="21" customHeight="1" x14ac:dyDescent="0.45">
      <c r="A11" s="8" t="s">
        <v>178</v>
      </c>
      <c r="B11" s="73"/>
      <c r="C11" s="51">
        <v>2048255</v>
      </c>
      <c r="D11" s="51">
        <v>0</v>
      </c>
      <c r="E11" s="51">
        <v>283564</v>
      </c>
      <c r="F11" s="51">
        <v>0</v>
      </c>
      <c r="G11" s="21">
        <v>0</v>
      </c>
      <c r="H11" s="51">
        <v>0</v>
      </c>
      <c r="I11" s="51">
        <v>204825</v>
      </c>
      <c r="J11" s="51">
        <v>0</v>
      </c>
      <c r="K11" s="74">
        <v>0</v>
      </c>
      <c r="L11" s="51">
        <v>0</v>
      </c>
      <c r="M11" s="51">
        <v>1232970</v>
      </c>
      <c r="N11" s="51"/>
      <c r="O11" s="75">
        <v>0</v>
      </c>
      <c r="P11" s="51"/>
      <c r="Q11" s="100">
        <f>SUM(C11:P11)</f>
        <v>3769614</v>
      </c>
      <c r="R11" s="51"/>
      <c r="S11" s="75">
        <v>0</v>
      </c>
      <c r="T11" s="51"/>
      <c r="U11" s="169">
        <f>Q11+S11</f>
        <v>3769614</v>
      </c>
      <c r="V11" s="1"/>
      <c r="W11" s="45"/>
    </row>
    <row r="12" spans="1:23" ht="21" customHeight="1" x14ac:dyDescent="0.45">
      <c r="A12" s="8"/>
      <c r="B12" s="73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108"/>
      <c r="T12" s="21"/>
      <c r="U12" s="21"/>
    </row>
    <row r="13" spans="1:23" ht="21" customHeight="1" x14ac:dyDescent="0.45">
      <c r="A13" s="8" t="s">
        <v>121</v>
      </c>
      <c r="B13" s="73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52"/>
      <c r="T13" s="1"/>
      <c r="U13" s="1"/>
    </row>
    <row r="14" spans="1:23" ht="21" customHeight="1" x14ac:dyDescent="0.45">
      <c r="A14" s="10" t="s">
        <v>123</v>
      </c>
      <c r="B14" s="73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52"/>
      <c r="T14" s="1"/>
      <c r="U14" s="1"/>
    </row>
    <row r="15" spans="1:23" ht="21" customHeight="1" x14ac:dyDescent="0.45">
      <c r="A15" s="6" t="s">
        <v>122</v>
      </c>
      <c r="B15" s="5">
        <v>7</v>
      </c>
      <c r="C15" s="76">
        <v>0</v>
      </c>
      <c r="D15" s="77"/>
      <c r="E15" s="76">
        <v>0</v>
      </c>
      <c r="F15" s="77"/>
      <c r="G15" s="76"/>
      <c r="H15" s="77"/>
      <c r="I15" s="76">
        <v>0</v>
      </c>
      <c r="J15" s="1"/>
      <c r="K15" s="76">
        <v>0</v>
      </c>
      <c r="L15" s="1"/>
      <c r="M15" s="78">
        <v>-122890</v>
      </c>
      <c r="N15" s="1"/>
      <c r="O15" s="79"/>
      <c r="P15" s="1"/>
      <c r="Q15" s="147">
        <f>SUM(C15:P15)</f>
        <v>-122890</v>
      </c>
      <c r="R15" s="45"/>
      <c r="S15" s="76">
        <v>0</v>
      </c>
      <c r="T15" s="45"/>
      <c r="U15" s="147">
        <f>Q15+S15</f>
        <v>-122890</v>
      </c>
    </row>
    <row r="16" spans="1:23" ht="21" customHeight="1" x14ac:dyDescent="0.45">
      <c r="A16" s="10" t="s">
        <v>124</v>
      </c>
      <c r="B16" s="73"/>
      <c r="C16" s="104">
        <f>SUM(C15:C15)</f>
        <v>0</v>
      </c>
      <c r="D16" s="21"/>
      <c r="E16" s="104">
        <f>SUM(E15:E15)</f>
        <v>0</v>
      </c>
      <c r="F16" s="21"/>
      <c r="G16" s="81">
        <f>SUM(G15:G15)</f>
        <v>0</v>
      </c>
      <c r="H16" s="21"/>
      <c r="I16" s="104">
        <f>SUM(I15:I15)</f>
        <v>0</v>
      </c>
      <c r="J16" s="21"/>
      <c r="K16" s="81">
        <f>SUM(K15:K15)</f>
        <v>0</v>
      </c>
      <c r="L16" s="21"/>
      <c r="M16" s="105">
        <f>SUM(M15:M15)</f>
        <v>-122890</v>
      </c>
      <c r="N16" s="21"/>
      <c r="O16" s="82">
        <f>SUM(O15:O15)</f>
        <v>0</v>
      </c>
      <c r="P16" s="21"/>
      <c r="Q16" s="105">
        <f>SUM(Q15:Q15)</f>
        <v>-122890</v>
      </c>
      <c r="R16" s="21"/>
      <c r="S16" s="104">
        <f>SUM(S15:S15)</f>
        <v>0</v>
      </c>
      <c r="T16" s="21"/>
      <c r="U16" s="105">
        <f>SUM(U15:U15)</f>
        <v>-122890</v>
      </c>
    </row>
    <row r="17" spans="1:22" ht="21" customHeight="1" x14ac:dyDescent="0.45">
      <c r="A17" s="8"/>
      <c r="B17" s="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108"/>
      <c r="T17" s="56"/>
      <c r="U17" s="56"/>
    </row>
    <row r="18" spans="1:22" ht="21" hidden="1" customHeight="1" x14ac:dyDescent="0.45">
      <c r="A18" s="10" t="s">
        <v>167</v>
      </c>
      <c r="B18" s="73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52"/>
      <c r="T18" s="1"/>
      <c r="U18" s="1"/>
    </row>
    <row r="19" spans="1:22" ht="21" hidden="1" customHeight="1" x14ac:dyDescent="0.45">
      <c r="A19" s="6" t="s">
        <v>169</v>
      </c>
      <c r="B19" s="73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46">
        <f>SUM(C19:P19)</f>
        <v>0</v>
      </c>
      <c r="R19" s="1"/>
      <c r="S19" s="52">
        <v>0</v>
      </c>
      <c r="T19" s="1"/>
      <c r="U19" s="1">
        <f>Q19+S19</f>
        <v>0</v>
      </c>
    </row>
    <row r="20" spans="1:22" ht="21" hidden="1" customHeight="1" x14ac:dyDescent="0.45">
      <c r="A20" s="6" t="s">
        <v>170</v>
      </c>
      <c r="B20" s="5"/>
      <c r="C20" s="83"/>
      <c r="D20" s="84"/>
      <c r="E20" s="83"/>
      <c r="F20" s="84"/>
      <c r="G20" s="83"/>
      <c r="H20" s="84"/>
      <c r="I20" s="83"/>
      <c r="J20" s="1"/>
      <c r="K20" s="83">
        <v>0</v>
      </c>
      <c r="L20" s="1"/>
      <c r="M20" s="85"/>
      <c r="N20" s="1"/>
      <c r="O20" s="86"/>
      <c r="P20" s="1"/>
      <c r="Q20" s="32">
        <f>SUM(C20:P20)</f>
        <v>0</v>
      </c>
      <c r="R20" s="45"/>
      <c r="S20" s="34">
        <f>-Q20</f>
        <v>0</v>
      </c>
      <c r="T20" s="45"/>
      <c r="U20" s="83">
        <f>Q20+S20</f>
        <v>0</v>
      </c>
    </row>
    <row r="21" spans="1:22" ht="21" hidden="1" customHeight="1" x14ac:dyDescent="0.45">
      <c r="A21" s="10" t="s">
        <v>168</v>
      </c>
      <c r="B21" s="73"/>
      <c r="C21" s="87">
        <f>SUM(C19:C20)</f>
        <v>0</v>
      </c>
      <c r="D21" s="21"/>
      <c r="E21" s="87">
        <f>SUM(E19:E20)</f>
        <v>0</v>
      </c>
      <c r="F21" s="21"/>
      <c r="G21" s="87">
        <f>SUM(G20:G20)</f>
        <v>0</v>
      </c>
      <c r="H21" s="21"/>
      <c r="I21" s="87">
        <f>SUM(I19:I20)</f>
        <v>0</v>
      </c>
      <c r="J21" s="21"/>
      <c r="K21" s="87">
        <f>SUM(K20:K20)</f>
        <v>0</v>
      </c>
      <c r="L21" s="21"/>
      <c r="M21" s="87">
        <f>SUM(M19:M20)</f>
        <v>0</v>
      </c>
      <c r="N21" s="21"/>
      <c r="O21" s="88">
        <f>SUM(O20:O20)</f>
        <v>0</v>
      </c>
      <c r="P21" s="21"/>
      <c r="Q21" s="87">
        <f>SUM(Q19:Q20)</f>
        <v>0</v>
      </c>
      <c r="R21" s="21"/>
      <c r="S21" s="109">
        <f>SUM(S19:S20)</f>
        <v>0</v>
      </c>
      <c r="T21" s="21"/>
      <c r="U21" s="87">
        <f>SUM(U19:U20)</f>
        <v>0</v>
      </c>
    </row>
    <row r="22" spans="1:22" ht="21" hidden="1" customHeight="1" x14ac:dyDescent="0.45">
      <c r="A22" s="10"/>
      <c r="B22" s="73"/>
      <c r="C22" s="89"/>
      <c r="D22" s="21"/>
      <c r="E22" s="89"/>
      <c r="F22" s="21"/>
      <c r="G22" s="89"/>
      <c r="H22" s="21"/>
      <c r="I22" s="89"/>
      <c r="J22" s="21"/>
      <c r="K22" s="89"/>
      <c r="L22" s="21"/>
      <c r="M22" s="89"/>
      <c r="N22" s="21"/>
      <c r="O22" s="89"/>
      <c r="P22" s="21"/>
      <c r="Q22" s="89"/>
      <c r="R22" s="21"/>
      <c r="S22" s="110"/>
      <c r="T22" s="21"/>
      <c r="U22" s="89"/>
    </row>
    <row r="23" spans="1:22" ht="21" hidden="1" customHeight="1" x14ac:dyDescent="0.45">
      <c r="A23" s="10" t="s">
        <v>177</v>
      </c>
      <c r="B23" s="73"/>
      <c r="C23" s="88">
        <f>C16+C21</f>
        <v>0</v>
      </c>
      <c r="D23" s="21"/>
      <c r="E23" s="88">
        <f>E16+E21</f>
        <v>0</v>
      </c>
      <c r="F23" s="21"/>
      <c r="G23" s="87"/>
      <c r="H23" s="21"/>
      <c r="I23" s="88">
        <f>I16+I21</f>
        <v>0</v>
      </c>
      <c r="J23" s="21"/>
      <c r="K23" s="87"/>
      <c r="L23" s="21"/>
      <c r="M23" s="88">
        <f>M16+M21</f>
        <v>-122890</v>
      </c>
      <c r="N23" s="21"/>
      <c r="O23" s="88"/>
      <c r="P23" s="21"/>
      <c r="Q23" s="88">
        <f>Q16+Q21</f>
        <v>-122890</v>
      </c>
      <c r="R23" s="21"/>
      <c r="S23" s="111">
        <f>S16+S21</f>
        <v>0</v>
      </c>
      <c r="T23" s="21"/>
      <c r="U23" s="88">
        <f>U16+U21</f>
        <v>-122890</v>
      </c>
    </row>
    <row r="24" spans="1:22" ht="21" hidden="1" customHeight="1" x14ac:dyDescent="0.45">
      <c r="A24" s="10"/>
      <c r="B24" s="73"/>
      <c r="C24" s="89"/>
      <c r="D24" s="21"/>
      <c r="E24" s="89"/>
      <c r="F24" s="21"/>
      <c r="G24" s="89"/>
      <c r="H24" s="21"/>
      <c r="I24" s="89"/>
      <c r="J24" s="21"/>
      <c r="K24" s="89"/>
      <c r="L24" s="21"/>
      <c r="M24" s="89"/>
      <c r="N24" s="21"/>
      <c r="O24" s="89"/>
      <c r="P24" s="21"/>
      <c r="Q24" s="89"/>
      <c r="R24" s="21"/>
      <c r="S24" s="110"/>
      <c r="T24" s="21"/>
      <c r="U24" s="89"/>
    </row>
    <row r="25" spans="1:22" ht="21" customHeight="1" x14ac:dyDescent="0.45">
      <c r="A25" s="8" t="s">
        <v>208</v>
      </c>
      <c r="B25" s="73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108"/>
      <c r="T25" s="21"/>
      <c r="U25" s="21"/>
    </row>
    <row r="26" spans="1:22" ht="21" customHeight="1" x14ac:dyDescent="0.45">
      <c r="A26" s="6" t="s">
        <v>190</v>
      </c>
      <c r="B26" s="73"/>
      <c r="C26" s="76">
        <v>0</v>
      </c>
      <c r="D26" s="77"/>
      <c r="E26" s="76">
        <v>0</v>
      </c>
      <c r="F26" s="77"/>
      <c r="G26" s="90"/>
      <c r="H26" s="77"/>
      <c r="I26" s="76">
        <v>0</v>
      </c>
      <c r="J26" s="1"/>
      <c r="K26" s="91"/>
      <c r="L26" s="1"/>
      <c r="M26" s="101">
        <f>'PL8'!E38</f>
        <v>134307</v>
      </c>
      <c r="N26" s="84"/>
      <c r="O26" s="91"/>
      <c r="P26" s="84"/>
      <c r="Q26" s="145">
        <f>SUM(C26:P26)</f>
        <v>134307</v>
      </c>
      <c r="R26" s="45"/>
      <c r="S26" s="145">
        <f>'PL6'!E37</f>
        <v>0</v>
      </c>
      <c r="T26" s="45"/>
      <c r="U26" s="102">
        <f>Q26+S26</f>
        <v>134307</v>
      </c>
      <c r="V26" s="1"/>
    </row>
    <row r="27" spans="1:22" ht="21" customHeight="1" x14ac:dyDescent="0.45">
      <c r="A27" s="6" t="s">
        <v>206</v>
      </c>
      <c r="B27" s="73"/>
      <c r="C27" s="76">
        <v>0</v>
      </c>
      <c r="D27" s="77"/>
      <c r="E27" s="76">
        <v>0</v>
      </c>
      <c r="F27" s="77"/>
      <c r="G27" s="79"/>
      <c r="H27" s="77"/>
      <c r="I27" s="76">
        <v>0</v>
      </c>
      <c r="J27" s="1"/>
      <c r="K27" s="92"/>
      <c r="L27" s="1"/>
      <c r="M27" s="80">
        <v>0</v>
      </c>
      <c r="N27" s="113"/>
      <c r="O27" s="113"/>
      <c r="P27" s="114"/>
      <c r="Q27" s="147">
        <f>SUM(C27:M27)</f>
        <v>0</v>
      </c>
      <c r="R27" s="45"/>
      <c r="S27" s="80">
        <v>0</v>
      </c>
      <c r="T27" s="45"/>
      <c r="U27" s="103">
        <f>Q27+S27</f>
        <v>0</v>
      </c>
    </row>
    <row r="28" spans="1:22" ht="21" customHeight="1" x14ac:dyDescent="0.45">
      <c r="A28" s="8" t="s">
        <v>207</v>
      </c>
      <c r="B28" s="73"/>
      <c r="C28" s="104">
        <f>SUM(C26:C27)</f>
        <v>0</v>
      </c>
      <c r="D28" s="93"/>
      <c r="E28" s="104">
        <f>SUM(E26:E27)</f>
        <v>0</v>
      </c>
      <c r="F28" s="93"/>
      <c r="G28" s="82">
        <f>SUM(G26:G27)</f>
        <v>0</v>
      </c>
      <c r="H28" s="93"/>
      <c r="I28" s="104">
        <f>SUM(I26:I27)</f>
        <v>0</v>
      </c>
      <c r="J28" s="94"/>
      <c r="K28" s="82">
        <f>SUM(K26:K27)</f>
        <v>0</v>
      </c>
      <c r="L28" s="94"/>
      <c r="M28" s="105">
        <f>SUM(M26:M27)</f>
        <v>134307</v>
      </c>
      <c r="N28" s="93"/>
      <c r="O28" s="82">
        <f>SUM(O26:O27)</f>
        <v>0</v>
      </c>
      <c r="P28" s="93"/>
      <c r="Q28" s="105">
        <f>SUM(C28:P28)</f>
        <v>134307</v>
      </c>
      <c r="R28" s="94"/>
      <c r="S28" s="104">
        <f>SUM(S26:S27)</f>
        <v>0</v>
      </c>
      <c r="T28" s="94"/>
      <c r="U28" s="105">
        <f>SUM(U26:U27)</f>
        <v>134307</v>
      </c>
      <c r="V28" s="1"/>
    </row>
    <row r="29" spans="1:22" ht="21" customHeight="1" x14ac:dyDescent="0.45">
      <c r="A29" s="8"/>
      <c r="B29" s="73"/>
      <c r="C29" s="95"/>
      <c r="D29" s="93"/>
      <c r="E29" s="95"/>
      <c r="F29" s="93"/>
      <c r="G29" s="95"/>
      <c r="H29" s="93"/>
      <c r="I29" s="95"/>
      <c r="J29" s="94"/>
      <c r="K29" s="95"/>
      <c r="L29" s="94"/>
      <c r="M29" s="95"/>
      <c r="N29" s="93"/>
      <c r="O29" s="95"/>
      <c r="P29" s="93"/>
      <c r="Q29" s="95"/>
      <c r="R29" s="94"/>
      <c r="S29" s="112"/>
      <c r="T29" s="94"/>
      <c r="U29" s="95"/>
    </row>
    <row r="30" spans="1:22" ht="21" customHeight="1" thickBot="1" x14ac:dyDescent="0.5">
      <c r="A30" s="96" t="s">
        <v>197</v>
      </c>
      <c r="B30" s="96"/>
      <c r="C30" s="165">
        <f>SUM(C11,C23,C28)</f>
        <v>2048255</v>
      </c>
      <c r="D30" s="166"/>
      <c r="E30" s="165">
        <f>SUM(E11,E23,E28)</f>
        <v>283564</v>
      </c>
      <c r="F30" s="166"/>
      <c r="G30" s="98">
        <f>SUM(G11,G16,G28)</f>
        <v>0</v>
      </c>
      <c r="H30" s="166"/>
      <c r="I30" s="165">
        <f>SUM(I11,I23,I28)</f>
        <v>204825</v>
      </c>
      <c r="J30" s="166"/>
      <c r="K30" s="98">
        <f>SUM(K11,K16,K28)</f>
        <v>0</v>
      </c>
      <c r="L30" s="166"/>
      <c r="M30" s="165">
        <f>SUM(M11,M23,M28)</f>
        <v>1244387</v>
      </c>
      <c r="N30" s="166"/>
      <c r="O30" s="98">
        <f>SUM(O11,O16,O28)</f>
        <v>0</v>
      </c>
      <c r="P30" s="166"/>
      <c r="Q30" s="165">
        <f>SUM(Q11,Q23,Q28)</f>
        <v>3781031</v>
      </c>
      <c r="R30" s="166"/>
      <c r="S30" s="165">
        <f>SUM(S28,S11)</f>
        <v>0</v>
      </c>
      <c r="T30" s="166"/>
      <c r="U30" s="165">
        <f>SUM(U11,U23,U28)</f>
        <v>3781031</v>
      </c>
    </row>
    <row r="31" spans="1:22" ht="22.5" thickTop="1" x14ac:dyDescent="0.45">
      <c r="C31" s="53"/>
      <c r="E31" s="53"/>
      <c r="I31" s="53"/>
      <c r="M31" s="53"/>
      <c r="Q31" s="1"/>
      <c r="S31" s="99"/>
      <c r="U31" s="5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U4"/>
    <mergeCell ref="I5:M5"/>
    <mergeCell ref="C9:U9"/>
  </mergeCells>
  <pageMargins left="0.7" right="0.7" top="0.6" bottom="0.5" header="0.5" footer="0.5"/>
  <pageSetup paperSize="9" scale="85" firstPageNumber="10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30E59-AC2E-4CE4-8BE5-4D47C0041593}">
  <dimension ref="A1:O27"/>
  <sheetViews>
    <sheetView zoomScale="77" zoomScaleNormal="85" zoomScaleSheetLayoutView="100" workbookViewId="0"/>
  </sheetViews>
  <sheetFormatPr defaultColWidth="8.85546875" defaultRowHeight="21.95" customHeight="1" x14ac:dyDescent="0.45"/>
  <cols>
    <col min="1" max="1" width="52.140625" style="6" customWidth="1"/>
    <col min="2" max="2" width="9.28515625" style="6" customWidth="1"/>
    <col min="3" max="3" width="15.7109375" style="6" customWidth="1"/>
    <col min="4" max="4" width="0.85546875" style="6" customWidth="1"/>
    <col min="5" max="5" width="15.7109375" style="6" customWidth="1"/>
    <col min="6" max="6" width="0.85546875" style="6" customWidth="1"/>
    <col min="7" max="7" width="15.7109375" style="6" customWidth="1"/>
    <col min="8" max="8" width="0.85546875" style="6" customWidth="1"/>
    <col min="9" max="9" width="15.7109375" style="6" customWidth="1"/>
    <col min="10" max="10" width="0.85546875" style="6" customWidth="1"/>
    <col min="11" max="11" width="15.7109375" style="6" customWidth="1"/>
    <col min="12" max="12" width="0.85546875" style="6" customWidth="1"/>
    <col min="13" max="13" width="15.7109375" style="6" customWidth="1"/>
    <col min="14" max="14" width="0.85546875" style="6" customWidth="1"/>
    <col min="15" max="15" width="15.7109375" style="6" customWidth="1"/>
    <col min="16" max="16384" width="8.85546875" style="6"/>
  </cols>
  <sheetData>
    <row r="1" spans="1:15" ht="23.1" customHeight="1" x14ac:dyDescent="0.5">
      <c r="A1" s="4" t="s">
        <v>0</v>
      </c>
      <c r="B1" s="4"/>
      <c r="C1" s="69"/>
      <c r="K1" s="70"/>
      <c r="M1" s="70"/>
      <c r="O1" s="70"/>
    </row>
    <row r="2" spans="1:15" ht="23.1" customHeight="1" x14ac:dyDescent="0.5">
      <c r="A2" s="4" t="s">
        <v>104</v>
      </c>
      <c r="B2" s="4"/>
      <c r="C2" s="69"/>
      <c r="K2" s="70"/>
      <c r="L2" s="9"/>
      <c r="M2" s="70"/>
      <c r="N2" s="9"/>
      <c r="O2" s="70"/>
    </row>
    <row r="3" spans="1:15" ht="23.1" customHeight="1" x14ac:dyDescent="0.5">
      <c r="A3" s="4"/>
      <c r="B3" s="4"/>
      <c r="K3" s="9"/>
    </row>
    <row r="4" spans="1:15" ht="21" customHeight="1" x14ac:dyDescent="0.5">
      <c r="A4" s="4"/>
      <c r="B4" s="4"/>
      <c r="C4" s="187" t="s">
        <v>2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5" ht="21" customHeight="1" x14ac:dyDescent="0.45">
      <c r="C5" s="9"/>
      <c r="D5" s="9"/>
      <c r="E5" s="9"/>
      <c r="F5" s="9"/>
      <c r="G5" s="188" t="s">
        <v>68</v>
      </c>
      <c r="H5" s="188"/>
      <c r="I5" s="188"/>
      <c r="J5" s="9"/>
      <c r="K5" s="9"/>
      <c r="L5" s="9"/>
      <c r="M5" s="9"/>
      <c r="N5" s="9"/>
      <c r="O5" s="9"/>
    </row>
    <row r="6" spans="1:15" ht="21" customHeight="1" x14ac:dyDescent="0.45">
      <c r="C6" s="9"/>
      <c r="D6" s="9"/>
      <c r="E6" s="9"/>
      <c r="F6" s="9"/>
      <c r="G6" s="71"/>
      <c r="H6" s="71"/>
      <c r="I6" s="71"/>
      <c r="J6" s="9"/>
      <c r="L6" s="9"/>
      <c r="M6" s="9" t="s">
        <v>105</v>
      </c>
      <c r="N6" s="9"/>
      <c r="O6" s="9"/>
    </row>
    <row r="7" spans="1:15" ht="21" customHeight="1" x14ac:dyDescent="0.45">
      <c r="C7" s="9" t="s">
        <v>106</v>
      </c>
      <c r="D7" s="9"/>
      <c r="E7" s="9" t="s">
        <v>107</v>
      </c>
      <c r="F7" s="9"/>
      <c r="G7" s="9" t="s">
        <v>109</v>
      </c>
      <c r="H7" s="9"/>
      <c r="I7" s="9"/>
      <c r="J7" s="9"/>
      <c r="K7" s="9" t="s">
        <v>111</v>
      </c>
      <c r="L7" s="9"/>
      <c r="M7" s="9" t="s">
        <v>112</v>
      </c>
      <c r="N7" s="9"/>
      <c r="O7" s="9" t="s">
        <v>111</v>
      </c>
    </row>
    <row r="8" spans="1:15" ht="21" customHeight="1" x14ac:dyDescent="0.45">
      <c r="B8" s="5" t="s">
        <v>6</v>
      </c>
      <c r="C8" s="9" t="s">
        <v>113</v>
      </c>
      <c r="D8" s="9"/>
      <c r="E8" s="9" t="s">
        <v>114</v>
      </c>
      <c r="F8" s="9"/>
      <c r="G8" s="9" t="s">
        <v>116</v>
      </c>
      <c r="H8" s="9"/>
      <c r="I8" s="9" t="s">
        <v>117</v>
      </c>
      <c r="J8" s="9"/>
      <c r="K8" s="9" t="s">
        <v>118</v>
      </c>
      <c r="L8" s="9"/>
      <c r="M8" s="9" t="s">
        <v>119</v>
      </c>
      <c r="N8" s="9"/>
      <c r="O8" s="9" t="s">
        <v>120</v>
      </c>
    </row>
    <row r="9" spans="1:15" ht="21" customHeight="1" x14ac:dyDescent="0.45">
      <c r="C9" s="184" t="s">
        <v>8</v>
      </c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</row>
    <row r="10" spans="1:15" ht="21" customHeight="1" x14ac:dyDescent="0.45">
      <c r="A10" s="8" t="s">
        <v>198</v>
      </c>
      <c r="B10" s="8"/>
      <c r="C10" s="5"/>
      <c r="D10" s="5"/>
      <c r="E10" s="5"/>
      <c r="F10" s="5"/>
      <c r="G10" s="5"/>
      <c r="H10" s="5"/>
      <c r="I10" s="72"/>
      <c r="J10" s="5"/>
      <c r="K10" s="5"/>
      <c r="L10" s="5"/>
      <c r="M10" s="5"/>
      <c r="N10" s="5"/>
      <c r="O10" s="5"/>
    </row>
    <row r="11" spans="1:15" ht="21" customHeight="1" x14ac:dyDescent="0.45">
      <c r="A11" s="8" t="s">
        <v>186</v>
      </c>
      <c r="B11" s="8"/>
      <c r="C11" s="51">
        <v>2048255</v>
      </c>
      <c r="D11" s="51"/>
      <c r="E11" s="51">
        <v>283564</v>
      </c>
      <c r="F11" s="51"/>
      <c r="G11" s="51">
        <v>204825</v>
      </c>
      <c r="H11" s="51"/>
      <c r="I11" s="51">
        <v>1310219</v>
      </c>
      <c r="J11" s="51"/>
      <c r="K11" s="118">
        <f>SUM(C11:I11)</f>
        <v>3846863</v>
      </c>
      <c r="L11" s="51"/>
      <c r="M11" s="75">
        <v>0</v>
      </c>
      <c r="N11" s="51"/>
      <c r="O11" s="169">
        <f>K11+M11</f>
        <v>3846863</v>
      </c>
    </row>
    <row r="12" spans="1:15" ht="21" customHeight="1" x14ac:dyDescent="0.45">
      <c r="A12" s="8"/>
      <c r="B12" s="8"/>
      <c r="C12" s="58"/>
      <c r="D12" s="54"/>
      <c r="E12" s="58"/>
      <c r="F12" s="54"/>
      <c r="G12" s="58"/>
      <c r="H12" s="54"/>
      <c r="I12" s="58"/>
      <c r="J12" s="54"/>
      <c r="K12" s="58"/>
      <c r="L12" s="54"/>
      <c r="M12" s="107"/>
      <c r="N12" s="54"/>
      <c r="O12" s="58"/>
    </row>
    <row r="13" spans="1:15" ht="21" customHeight="1" x14ac:dyDescent="0.45">
      <c r="A13" s="8" t="s">
        <v>121</v>
      </c>
      <c r="B13" s="8"/>
      <c r="C13" s="58"/>
      <c r="D13" s="54"/>
      <c r="E13" s="58"/>
      <c r="F13" s="54"/>
      <c r="G13" s="58"/>
      <c r="H13" s="54"/>
      <c r="I13" s="58"/>
      <c r="J13" s="54"/>
      <c r="K13" s="58"/>
      <c r="L13" s="54"/>
      <c r="M13" s="107"/>
      <c r="N13" s="54"/>
      <c r="O13" s="58"/>
    </row>
    <row r="14" spans="1:15" ht="21" customHeight="1" x14ac:dyDescent="0.45">
      <c r="A14" s="10" t="s">
        <v>123</v>
      </c>
      <c r="B14" s="10"/>
      <c r="C14" s="58"/>
      <c r="D14" s="54"/>
      <c r="E14" s="58"/>
      <c r="F14" s="54"/>
      <c r="G14" s="58"/>
      <c r="H14" s="54"/>
      <c r="I14" s="58"/>
      <c r="J14" s="54"/>
      <c r="K14" s="58"/>
      <c r="L14" s="54"/>
      <c r="M14" s="107"/>
      <c r="N14" s="54"/>
      <c r="O14" s="58"/>
    </row>
    <row r="15" spans="1:15" ht="21" customHeight="1" x14ac:dyDescent="0.45">
      <c r="A15" s="6" t="s">
        <v>122</v>
      </c>
      <c r="B15" s="5">
        <v>7</v>
      </c>
      <c r="C15" s="115">
        <v>0</v>
      </c>
      <c r="D15" s="116"/>
      <c r="E15" s="115">
        <v>0</v>
      </c>
      <c r="F15" s="116"/>
      <c r="G15" s="115">
        <v>0</v>
      </c>
      <c r="H15" s="116"/>
      <c r="I15" s="116">
        <v>-122895</v>
      </c>
      <c r="J15" s="116"/>
      <c r="K15" s="150">
        <f>SUM(C15:J15)</f>
        <v>-122895</v>
      </c>
      <c r="L15" s="45"/>
      <c r="M15" s="59">
        <v>0</v>
      </c>
      <c r="N15" s="45"/>
      <c r="O15" s="150">
        <f>K15+M15</f>
        <v>-122895</v>
      </c>
    </row>
    <row r="16" spans="1:15" ht="21" customHeight="1" x14ac:dyDescent="0.45">
      <c r="A16" s="10" t="s">
        <v>124</v>
      </c>
      <c r="B16" s="10"/>
      <c r="C16" s="104">
        <f>SUM(C15:C15)</f>
        <v>0</v>
      </c>
      <c r="D16" s="54"/>
      <c r="E16" s="104">
        <f>SUM(E15:E15)</f>
        <v>0</v>
      </c>
      <c r="F16" s="54"/>
      <c r="G16" s="104">
        <f>SUM(G15:G15)</f>
        <v>0</v>
      </c>
      <c r="H16" s="54"/>
      <c r="I16" s="104">
        <f>SUM(I15:I15)</f>
        <v>-122895</v>
      </c>
      <c r="J16" s="54"/>
      <c r="K16" s="104">
        <f>SUM(K15:K15)</f>
        <v>-122895</v>
      </c>
      <c r="L16" s="54"/>
      <c r="M16" s="104">
        <f>SUM(M15:M15)</f>
        <v>0</v>
      </c>
      <c r="N16" s="54"/>
      <c r="O16" s="104">
        <f>SUM(O15:O15)</f>
        <v>-122895</v>
      </c>
    </row>
    <row r="17" spans="1:15" ht="21" customHeight="1" x14ac:dyDescent="0.45">
      <c r="A17" s="8"/>
      <c r="B17" s="8"/>
      <c r="C17" s="58"/>
      <c r="D17" s="54"/>
      <c r="E17" s="58"/>
      <c r="F17" s="54"/>
      <c r="G17" s="58"/>
      <c r="H17" s="54"/>
      <c r="I17" s="58"/>
      <c r="J17" s="54"/>
      <c r="K17" s="58"/>
      <c r="L17" s="54"/>
      <c r="M17" s="107"/>
      <c r="N17" s="54"/>
      <c r="O17" s="58"/>
    </row>
    <row r="18" spans="1:15" ht="21" customHeight="1" x14ac:dyDescent="0.45">
      <c r="A18" s="8" t="s">
        <v>208</v>
      </c>
      <c r="B18" s="8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108"/>
      <c r="N18" s="21"/>
      <c r="O18" s="21"/>
    </row>
    <row r="19" spans="1:15" ht="21" customHeight="1" x14ac:dyDescent="0.45">
      <c r="A19" s="6" t="s">
        <v>190</v>
      </c>
      <c r="C19" s="152">
        <v>0</v>
      </c>
      <c r="D19" s="151"/>
      <c r="E19" s="152">
        <v>0</v>
      </c>
      <c r="F19" s="151"/>
      <c r="G19" s="152">
        <v>0</v>
      </c>
      <c r="H19" s="83"/>
      <c r="I19" s="150">
        <f>'PL8'!C38</f>
        <v>396698</v>
      </c>
      <c r="J19" s="151"/>
      <c r="K19" s="150">
        <f>SUM(C19:J19)</f>
        <v>396698</v>
      </c>
      <c r="L19" s="83"/>
      <c r="M19" s="76">
        <v>0</v>
      </c>
      <c r="N19" s="83"/>
      <c r="O19" s="150">
        <f>K19+M19</f>
        <v>396698</v>
      </c>
    </row>
    <row r="20" spans="1:15" ht="21" customHeight="1" x14ac:dyDescent="0.45">
      <c r="A20" s="6" t="s">
        <v>206</v>
      </c>
      <c r="C20" s="78">
        <v>0</v>
      </c>
      <c r="D20" s="151"/>
      <c r="E20" s="78">
        <v>0</v>
      </c>
      <c r="F20" s="151"/>
      <c r="G20" s="78">
        <v>0</v>
      </c>
      <c r="H20" s="83"/>
      <c r="I20" s="78">
        <v>0</v>
      </c>
      <c r="J20" s="152"/>
      <c r="K20" s="147">
        <f>SUM(C20:I20)</f>
        <v>0</v>
      </c>
      <c r="L20" s="83"/>
      <c r="M20" s="59">
        <v>0</v>
      </c>
      <c r="N20" s="83"/>
      <c r="O20" s="103">
        <f>K20+M20</f>
        <v>0</v>
      </c>
    </row>
    <row r="21" spans="1:15" ht="21" customHeight="1" x14ac:dyDescent="0.45">
      <c r="A21" s="8" t="s">
        <v>207</v>
      </c>
      <c r="B21" s="8"/>
      <c r="C21" s="104">
        <f>SUM(C19:C20)</f>
        <v>0</v>
      </c>
      <c r="D21" s="93"/>
      <c r="E21" s="104">
        <f>SUM(E19:E20)</f>
        <v>0</v>
      </c>
      <c r="F21" s="93"/>
      <c r="G21" s="104">
        <f>SUM(G19:G20)</f>
        <v>0</v>
      </c>
      <c r="H21" s="153"/>
      <c r="I21" s="104">
        <f>SUM(I19:I20)</f>
        <v>396698</v>
      </c>
      <c r="J21" s="93"/>
      <c r="K21" s="104">
        <f>SUM(K19:K20)</f>
        <v>396698</v>
      </c>
      <c r="L21" s="153"/>
      <c r="M21" s="104">
        <f>SUM(M19:M20)</f>
        <v>0</v>
      </c>
      <c r="N21" s="153"/>
      <c r="O21" s="104">
        <f>SUM(O19:O20)</f>
        <v>396698</v>
      </c>
    </row>
    <row r="22" spans="1:15" ht="21" customHeight="1" x14ac:dyDescent="0.45">
      <c r="A22" s="8"/>
      <c r="B22" s="8"/>
      <c r="C22" s="95"/>
      <c r="D22" s="93"/>
      <c r="E22" s="95"/>
      <c r="F22" s="93"/>
      <c r="G22" s="95"/>
      <c r="H22" s="94"/>
      <c r="I22" s="95"/>
      <c r="J22" s="93"/>
      <c r="K22" s="95"/>
      <c r="L22" s="94"/>
      <c r="M22" s="112"/>
      <c r="N22" s="94"/>
      <c r="O22" s="95"/>
    </row>
    <row r="23" spans="1:15" ht="21" customHeight="1" thickBot="1" x14ac:dyDescent="0.5">
      <c r="A23" s="96" t="s">
        <v>199</v>
      </c>
      <c r="B23" s="96"/>
      <c r="C23" s="106">
        <f>SUM(C11,C16,C21)</f>
        <v>2048255</v>
      </c>
      <c r="D23" s="97"/>
      <c r="E23" s="106">
        <f>SUM(E11,E16,E21)</f>
        <v>283564</v>
      </c>
      <c r="F23" s="97"/>
      <c r="G23" s="106">
        <f>SUM(G11,G16,G21)</f>
        <v>204825</v>
      </c>
      <c r="H23" s="97"/>
      <c r="I23" s="106">
        <f>SUM(I11,I16,I21)</f>
        <v>1584022</v>
      </c>
      <c r="J23" s="97"/>
      <c r="K23" s="106">
        <f>SUM(K11,K16,K21)</f>
        <v>4120666</v>
      </c>
      <c r="L23" s="97"/>
      <c r="M23" s="165">
        <f>SUM(M11,M16,M21)</f>
        <v>0</v>
      </c>
      <c r="N23" s="97"/>
      <c r="O23" s="106">
        <f>SUM(O11,O16,O21)</f>
        <v>4120666</v>
      </c>
    </row>
    <row r="24" spans="1:15" ht="21.95" customHeight="1" thickTop="1" x14ac:dyDescent="0.45">
      <c r="K24" s="53"/>
      <c r="M24" s="53"/>
      <c r="O24" s="53"/>
    </row>
    <row r="25" spans="1:15" ht="21.95" customHeight="1" x14ac:dyDescent="0.45"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</row>
    <row r="26" spans="1:15" ht="21.95" customHeight="1" x14ac:dyDescent="0.45"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</row>
    <row r="27" spans="1:15" ht="21.95" customHeight="1" x14ac:dyDescent="0.45"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7" right="0.7" top="0.6" bottom="0.5" header="0.5" footer="0.5"/>
  <pageSetup paperSize="9" scale="85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6CB98-5704-4AD8-85FE-18C048E6E5F8}">
  <dimension ref="A1:S24"/>
  <sheetViews>
    <sheetView zoomScale="90" zoomScaleNormal="90" zoomScaleSheetLayoutView="85" workbookViewId="0"/>
  </sheetViews>
  <sheetFormatPr defaultColWidth="9.140625" defaultRowHeight="21.75" x14ac:dyDescent="0.45"/>
  <cols>
    <col min="1" max="1" width="70.7109375" style="6" customWidth="1"/>
    <col min="2" max="2" width="8.85546875" style="30" customWidth="1"/>
    <col min="3" max="3" width="1.7109375" style="6" customWidth="1"/>
    <col min="4" max="4" width="15.7109375" style="6" customWidth="1"/>
    <col min="5" max="5" width="1.7109375" style="6" customWidth="1"/>
    <col min="6" max="6" width="15.7109375" style="6" customWidth="1"/>
    <col min="7" max="7" width="1.42578125" style="6" hidden="1" customWidth="1"/>
    <col min="8" max="8" width="13.7109375" style="6" hidden="1" customWidth="1"/>
    <col min="9" max="9" width="1.7109375" style="6" customWidth="1"/>
    <col min="10" max="10" width="15.7109375" style="6" customWidth="1"/>
    <col min="11" max="11" width="1.42578125" style="6" hidden="1" customWidth="1"/>
    <col min="12" max="12" width="13.7109375" style="6" hidden="1" customWidth="1"/>
    <col min="13" max="13" width="1.7109375" style="6" customWidth="1"/>
    <col min="14" max="14" width="15.7109375" style="6" customWidth="1"/>
    <col min="15" max="15" width="1.42578125" style="6" hidden="1" customWidth="1"/>
    <col min="16" max="16" width="13.7109375" style="6" hidden="1" customWidth="1"/>
    <col min="17" max="17" width="1.7109375" style="6" customWidth="1"/>
    <col min="18" max="18" width="15.7109375" style="6" customWidth="1"/>
    <col min="19" max="16384" width="9.140625" style="6"/>
  </cols>
  <sheetData>
    <row r="1" spans="1:19" ht="23.25" x14ac:dyDescent="0.5">
      <c r="A1" s="4" t="s">
        <v>0</v>
      </c>
      <c r="B1" s="68"/>
      <c r="C1" s="69"/>
      <c r="D1" s="69"/>
      <c r="R1" s="70"/>
    </row>
    <row r="2" spans="1:19" ht="23.25" x14ac:dyDescent="0.5">
      <c r="A2" s="4" t="s">
        <v>104</v>
      </c>
      <c r="B2" s="4"/>
      <c r="C2" s="69"/>
      <c r="D2" s="69"/>
      <c r="M2" s="9"/>
      <c r="O2" s="9"/>
      <c r="R2" s="70"/>
    </row>
    <row r="3" spans="1:19" ht="23.25" x14ac:dyDescent="0.5">
      <c r="A3" s="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9" ht="21" customHeight="1" x14ac:dyDescent="0.5">
      <c r="A4" s="4"/>
      <c r="D4" s="187" t="s">
        <v>3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</row>
    <row r="5" spans="1:19" ht="21" customHeight="1" x14ac:dyDescent="0.45">
      <c r="B5" s="5"/>
      <c r="C5" s="9"/>
      <c r="D5" s="9"/>
      <c r="E5" s="9"/>
      <c r="F5" s="9"/>
      <c r="G5" s="9"/>
      <c r="H5" s="9"/>
      <c r="I5" s="9"/>
      <c r="J5" s="188" t="s">
        <v>68</v>
      </c>
      <c r="K5" s="188"/>
      <c r="L5" s="188"/>
      <c r="M5" s="188"/>
      <c r="N5" s="188"/>
      <c r="O5" s="9"/>
      <c r="P5" s="9"/>
      <c r="Q5" s="9"/>
      <c r="R5" s="9"/>
    </row>
    <row r="6" spans="1:19" ht="21" customHeight="1" x14ac:dyDescent="0.45">
      <c r="B6" s="5"/>
      <c r="C6" s="9"/>
      <c r="D6" s="9"/>
      <c r="E6" s="9"/>
      <c r="F6" s="9"/>
      <c r="G6" s="9"/>
      <c r="H6" s="9"/>
      <c r="I6" s="9"/>
      <c r="J6" s="71"/>
      <c r="K6" s="71"/>
      <c r="L6" s="71"/>
      <c r="M6" s="9"/>
      <c r="N6" s="71"/>
      <c r="O6" s="9"/>
      <c r="P6" s="9"/>
      <c r="Q6" s="9"/>
      <c r="R6" s="9"/>
    </row>
    <row r="7" spans="1:19" ht="21" customHeight="1" x14ac:dyDescent="0.45">
      <c r="B7" s="5"/>
      <c r="C7" s="9"/>
      <c r="D7" s="9" t="s">
        <v>106</v>
      </c>
      <c r="E7" s="9"/>
      <c r="F7" s="9" t="s">
        <v>107</v>
      </c>
      <c r="G7" s="9"/>
      <c r="H7" s="9" t="s">
        <v>108</v>
      </c>
      <c r="I7" s="9"/>
      <c r="J7" s="9" t="s">
        <v>109</v>
      </c>
      <c r="K7" s="9"/>
      <c r="L7" s="9" t="s">
        <v>110</v>
      </c>
      <c r="M7" s="9"/>
      <c r="N7" s="9"/>
      <c r="O7" s="9"/>
      <c r="P7" s="9"/>
      <c r="Q7" s="9"/>
      <c r="R7" s="9" t="s">
        <v>111</v>
      </c>
    </row>
    <row r="8" spans="1:19" ht="21" customHeight="1" x14ac:dyDescent="0.45">
      <c r="B8" s="5" t="s">
        <v>6</v>
      </c>
      <c r="C8" s="5"/>
      <c r="D8" s="9" t="s">
        <v>113</v>
      </c>
      <c r="E8" s="9"/>
      <c r="F8" s="9" t="s">
        <v>114</v>
      </c>
      <c r="G8" s="9"/>
      <c r="H8" s="9" t="s">
        <v>115</v>
      </c>
      <c r="I8" s="9"/>
      <c r="J8" s="9" t="s">
        <v>116</v>
      </c>
      <c r="K8" s="9"/>
      <c r="L8" s="9" t="s">
        <v>115</v>
      </c>
      <c r="M8" s="9"/>
      <c r="N8" s="9" t="s">
        <v>117</v>
      </c>
      <c r="O8" s="9"/>
      <c r="P8" s="9" t="s">
        <v>115</v>
      </c>
      <c r="Q8" s="9"/>
      <c r="R8" s="9" t="s">
        <v>120</v>
      </c>
    </row>
    <row r="9" spans="1:19" ht="21" customHeight="1" x14ac:dyDescent="0.45">
      <c r="B9" s="5"/>
      <c r="D9" s="184" t="s">
        <v>8</v>
      </c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</row>
    <row r="10" spans="1:19" ht="21" customHeight="1" x14ac:dyDescent="0.45">
      <c r="A10" s="8" t="s">
        <v>196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72"/>
      <c r="M10" s="5"/>
      <c r="N10" s="72"/>
      <c r="O10" s="5"/>
      <c r="P10" s="5"/>
      <c r="Q10" s="5"/>
      <c r="R10" s="5"/>
    </row>
    <row r="11" spans="1:19" ht="21" customHeight="1" x14ac:dyDescent="0.45">
      <c r="A11" s="8" t="s">
        <v>178</v>
      </c>
      <c r="B11" s="73"/>
      <c r="D11" s="51">
        <v>2048255</v>
      </c>
      <c r="E11" s="51"/>
      <c r="F11" s="51">
        <v>283564</v>
      </c>
      <c r="G11" s="51"/>
      <c r="H11" s="21"/>
      <c r="I11" s="51"/>
      <c r="J11" s="51">
        <v>204825</v>
      </c>
      <c r="K11" s="51"/>
      <c r="L11" s="21"/>
      <c r="M11" s="51"/>
      <c r="N11" s="51">
        <v>1092552</v>
      </c>
      <c r="O11" s="51"/>
      <c r="P11" s="21">
        <v>0</v>
      </c>
      <c r="Q11" s="51"/>
      <c r="R11" s="169">
        <f>SUM(D11:Q11)</f>
        <v>3629196</v>
      </c>
      <c r="S11" s="52"/>
    </row>
    <row r="12" spans="1:19" ht="21" customHeight="1" x14ac:dyDescent="0.45">
      <c r="A12" s="8"/>
      <c r="B12" s="7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9" ht="21" customHeight="1" x14ac:dyDescent="0.45">
      <c r="A13" s="8" t="s">
        <v>121</v>
      </c>
      <c r="B13" s="7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9" ht="21" customHeight="1" x14ac:dyDescent="0.45">
      <c r="A14" s="10" t="s">
        <v>123</v>
      </c>
      <c r="B14" s="7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9" ht="21" customHeight="1" x14ac:dyDescent="0.45">
      <c r="A15" s="6" t="s">
        <v>122</v>
      </c>
      <c r="B15" s="5">
        <v>7</v>
      </c>
      <c r="D15" s="119">
        <v>0</v>
      </c>
      <c r="E15" s="120"/>
      <c r="F15" s="119">
        <v>0</v>
      </c>
      <c r="G15" s="120"/>
      <c r="H15" s="119"/>
      <c r="I15" s="120"/>
      <c r="J15" s="119">
        <v>0</v>
      </c>
      <c r="K15" s="1"/>
      <c r="L15" s="119"/>
      <c r="M15" s="1"/>
      <c r="N15" s="121">
        <v>-122890</v>
      </c>
      <c r="O15" s="1"/>
      <c r="P15" s="119"/>
      <c r="Q15" s="1"/>
      <c r="R15" s="67">
        <f>SUM(D15:Q15)</f>
        <v>-122890</v>
      </c>
    </row>
    <row r="16" spans="1:19" ht="21" customHeight="1" x14ac:dyDescent="0.45">
      <c r="A16" s="10" t="s">
        <v>125</v>
      </c>
      <c r="B16" s="73"/>
      <c r="D16" s="170">
        <f>SUM(D15:D15)</f>
        <v>0</v>
      </c>
      <c r="E16" s="21"/>
      <c r="F16" s="170">
        <f>SUM(F15:F15)</f>
        <v>0</v>
      </c>
      <c r="G16" s="21"/>
      <c r="H16" s="122">
        <f>SUM(H15:H15)</f>
        <v>0</v>
      </c>
      <c r="I16" s="21"/>
      <c r="J16" s="170">
        <f>SUM(J15:J15)</f>
        <v>0</v>
      </c>
      <c r="K16" s="21"/>
      <c r="L16" s="122">
        <f>SUM(L15:L15)</f>
        <v>0</v>
      </c>
      <c r="M16" s="21"/>
      <c r="N16" s="170">
        <f>SUM(N15:N15)</f>
        <v>-122890</v>
      </c>
      <c r="O16" s="21"/>
      <c r="P16" s="122">
        <f>SUM(P15:P15)</f>
        <v>0</v>
      </c>
      <c r="Q16" s="21"/>
      <c r="R16" s="170">
        <f>SUM(R15:R15)</f>
        <v>-122890</v>
      </c>
    </row>
    <row r="17" spans="1:19" ht="21" customHeight="1" x14ac:dyDescent="0.45">
      <c r="A17" s="8"/>
      <c r="B17" s="6"/>
      <c r="C17" s="21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</row>
    <row r="18" spans="1:19" ht="21" customHeight="1" x14ac:dyDescent="0.45">
      <c r="A18" s="8" t="s">
        <v>208</v>
      </c>
      <c r="B18" s="7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1:19" ht="21" customHeight="1" x14ac:dyDescent="0.45">
      <c r="A19" s="6" t="s">
        <v>190</v>
      </c>
      <c r="B19" s="73"/>
      <c r="C19" s="8"/>
      <c r="D19" s="124">
        <v>0</v>
      </c>
      <c r="E19" s="132"/>
      <c r="F19" s="124">
        <v>0</v>
      </c>
      <c r="G19" s="132"/>
      <c r="H19" s="131"/>
      <c r="I19" s="132"/>
      <c r="J19" s="124">
        <v>0</v>
      </c>
      <c r="K19" s="1"/>
      <c r="L19" s="124"/>
      <c r="M19" s="53"/>
      <c r="N19" s="128">
        <f>'PL8'!I38</f>
        <v>146704</v>
      </c>
      <c r="O19" s="53"/>
      <c r="P19" s="124"/>
      <c r="Q19" s="125"/>
      <c r="R19" s="67">
        <f>SUM(D19:Q19)</f>
        <v>146704</v>
      </c>
    </row>
    <row r="20" spans="1:19" ht="21" customHeight="1" x14ac:dyDescent="0.45">
      <c r="A20" s="6" t="s">
        <v>206</v>
      </c>
      <c r="B20" s="73"/>
      <c r="C20" s="8"/>
      <c r="D20" s="86">
        <v>0</v>
      </c>
      <c r="E20" s="130"/>
      <c r="F20" s="86">
        <v>0</v>
      </c>
      <c r="G20" s="130"/>
      <c r="H20" s="129"/>
      <c r="I20" s="130"/>
      <c r="J20" s="86">
        <v>0</v>
      </c>
      <c r="K20" s="52"/>
      <c r="L20" s="129"/>
      <c r="M20" s="52"/>
      <c r="N20" s="86">
        <v>0</v>
      </c>
      <c r="O20" s="52"/>
      <c r="P20" s="129"/>
      <c r="Q20" s="130"/>
      <c r="R20" s="171">
        <f>SUM(D20:N20)</f>
        <v>0</v>
      </c>
    </row>
    <row r="21" spans="1:19" ht="21" customHeight="1" x14ac:dyDescent="0.45">
      <c r="A21" s="8" t="s">
        <v>207</v>
      </c>
      <c r="B21" s="73"/>
      <c r="C21" s="8"/>
      <c r="D21" s="104">
        <f>SUM(D19:D20)</f>
        <v>0</v>
      </c>
      <c r="E21" s="133"/>
      <c r="F21" s="104">
        <f>SUM(F19:F20)</f>
        <v>0</v>
      </c>
      <c r="G21" s="133"/>
      <c r="H21" s="134">
        <f>SUM(H19:H20)</f>
        <v>0</v>
      </c>
      <c r="I21" s="133"/>
      <c r="J21" s="104">
        <f>SUM(J19:J20)</f>
        <v>0</v>
      </c>
      <c r="K21" s="94"/>
      <c r="L21" s="82">
        <f>SUM(L19:L20)</f>
        <v>0</v>
      </c>
      <c r="M21" s="94"/>
      <c r="N21" s="104">
        <f>SUM(N19:N20)</f>
        <v>146704</v>
      </c>
      <c r="O21" s="94"/>
      <c r="P21" s="82">
        <f>SUM(P19:P20)</f>
        <v>0</v>
      </c>
      <c r="Q21" s="126"/>
      <c r="R21" s="104">
        <f>SUM(R19:R20)</f>
        <v>146704</v>
      </c>
      <c r="S21" s="1"/>
    </row>
    <row r="22" spans="1:19" ht="21" customHeight="1" x14ac:dyDescent="0.45">
      <c r="A22" s="8"/>
      <c r="B22" s="7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9" ht="21" customHeight="1" thickBot="1" x14ac:dyDescent="0.5">
      <c r="A23" s="127" t="s">
        <v>197</v>
      </c>
      <c r="B23" s="127"/>
      <c r="D23" s="106">
        <f>SUM(D21,D16,D11)</f>
        <v>2048255</v>
      </c>
      <c r="E23" s="97"/>
      <c r="F23" s="106">
        <f>SUM(F21,F16,F11)</f>
        <v>283564</v>
      </c>
      <c r="G23" s="97"/>
      <c r="H23" s="98">
        <f>SUM(H21,H16,H11)</f>
        <v>0</v>
      </c>
      <c r="I23" s="97"/>
      <c r="J23" s="106">
        <f>SUM(J21,J16,J11)</f>
        <v>204825</v>
      </c>
      <c r="K23" s="97"/>
      <c r="L23" s="98">
        <f>SUM(L21,L16,L11)</f>
        <v>0</v>
      </c>
      <c r="M23" s="97"/>
      <c r="N23" s="106">
        <f>SUM(N21,N16,N11)</f>
        <v>1116366</v>
      </c>
      <c r="O23" s="97"/>
      <c r="P23" s="98">
        <f>SUM(P21,P16,P11)</f>
        <v>0</v>
      </c>
      <c r="Q23" s="97"/>
      <c r="R23" s="106">
        <f>SUM(R21,R16,R11)</f>
        <v>3653010</v>
      </c>
    </row>
    <row r="24" spans="1:19" ht="22.5" thickTop="1" x14ac:dyDescent="0.45">
      <c r="D24" s="53"/>
      <c r="F24" s="53"/>
      <c r="J24" s="53"/>
      <c r="N24" s="53"/>
      <c r="R24" s="5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R4"/>
    <mergeCell ref="J5:N5"/>
    <mergeCell ref="D9:R9"/>
  </mergeCells>
  <pageMargins left="0.7" right="0.7" top="0.6" bottom="0.5" header="0.5" footer="0.5"/>
  <pageSetup paperSize="9" scale="90" firstPageNumber="12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2A1B0-0953-4161-8B79-7EC5AE72136B}">
  <dimension ref="A1:N26"/>
  <sheetViews>
    <sheetView zoomScale="75" zoomScaleNormal="75" zoomScaleSheetLayoutView="75" workbookViewId="0"/>
  </sheetViews>
  <sheetFormatPr defaultColWidth="9.140625" defaultRowHeight="21" customHeight="1" x14ac:dyDescent="0.45"/>
  <cols>
    <col min="1" max="1" width="70.7109375" style="6" customWidth="1"/>
    <col min="2" max="2" width="8.85546875" style="30" customWidth="1"/>
    <col min="3" max="3" width="1.7109375" style="6" customWidth="1"/>
    <col min="4" max="4" width="9.140625" style="6" hidden="1" customWidth="1"/>
    <col min="5" max="5" width="0.5703125" style="6" hidden="1" customWidth="1"/>
    <col min="6" max="6" width="15.7109375" style="6" customWidth="1"/>
    <col min="7" max="7" width="1.7109375" style="6" customWidth="1"/>
    <col min="8" max="8" width="15.7109375" style="6" customWidth="1"/>
    <col min="9" max="9" width="1.7109375" style="6" customWidth="1"/>
    <col min="10" max="10" width="15.7109375" style="6" customWidth="1"/>
    <col min="11" max="11" width="1.7109375" style="6" customWidth="1"/>
    <col min="12" max="12" width="15.7109375" style="6" customWidth="1"/>
    <col min="13" max="13" width="1.7109375" style="6" customWidth="1"/>
    <col min="14" max="14" width="15.7109375" style="6" customWidth="1"/>
    <col min="15" max="16384" width="9.140625" style="6"/>
  </cols>
  <sheetData>
    <row r="1" spans="1:14" ht="23.1" customHeight="1" x14ac:dyDescent="0.5">
      <c r="A1" s="4" t="s">
        <v>0</v>
      </c>
      <c r="B1" s="68"/>
      <c r="C1" s="69"/>
      <c r="D1" s="69"/>
      <c r="E1" s="69"/>
      <c r="F1" s="69"/>
      <c r="N1" s="70"/>
    </row>
    <row r="2" spans="1:14" ht="23.1" customHeight="1" x14ac:dyDescent="0.5">
      <c r="A2" s="4" t="s">
        <v>104</v>
      </c>
      <c r="B2" s="4"/>
      <c r="C2" s="69"/>
      <c r="D2" s="69"/>
      <c r="E2" s="69"/>
      <c r="F2" s="69"/>
      <c r="M2" s="9"/>
      <c r="N2" s="70"/>
    </row>
    <row r="3" spans="1:14" ht="23.1" customHeight="1" x14ac:dyDescent="0.5">
      <c r="A3" s="4"/>
    </row>
    <row r="4" spans="1:14" ht="21" customHeight="1" x14ac:dyDescent="0.5">
      <c r="A4" s="4"/>
      <c r="F4" s="187" t="s">
        <v>3</v>
      </c>
      <c r="G4" s="187"/>
      <c r="H4" s="187"/>
      <c r="I4" s="187"/>
      <c r="J4" s="187"/>
      <c r="K4" s="187"/>
      <c r="L4" s="187"/>
      <c r="M4" s="187"/>
      <c r="N4" s="187"/>
    </row>
    <row r="5" spans="1:14" ht="21" customHeight="1" x14ac:dyDescent="0.45">
      <c r="B5" s="5"/>
      <c r="C5" s="9"/>
      <c r="D5" s="9"/>
      <c r="E5" s="9"/>
      <c r="F5" s="9"/>
      <c r="G5" s="9"/>
      <c r="H5" s="9"/>
      <c r="I5" s="9"/>
      <c r="J5" s="188" t="s">
        <v>68</v>
      </c>
      <c r="K5" s="188"/>
      <c r="L5" s="188"/>
      <c r="M5" s="9"/>
      <c r="N5" s="9"/>
    </row>
    <row r="6" spans="1:14" ht="21" customHeight="1" x14ac:dyDescent="0.45">
      <c r="B6" s="5"/>
      <c r="C6" s="9"/>
      <c r="D6" s="9"/>
      <c r="E6" s="9"/>
      <c r="F6" s="9"/>
      <c r="G6" s="9"/>
      <c r="H6" s="9"/>
      <c r="I6" s="9"/>
      <c r="J6" s="71"/>
      <c r="K6" s="71"/>
      <c r="L6" s="71"/>
      <c r="M6" s="9"/>
      <c r="N6" s="9"/>
    </row>
    <row r="7" spans="1:14" ht="21" customHeight="1" x14ac:dyDescent="0.45">
      <c r="B7" s="5"/>
      <c r="C7" s="9"/>
      <c r="D7" s="9"/>
      <c r="E7" s="9"/>
      <c r="F7" s="9" t="s">
        <v>106</v>
      </c>
      <c r="G7" s="9"/>
      <c r="H7" s="9" t="s">
        <v>107</v>
      </c>
      <c r="I7" s="9"/>
      <c r="J7" s="9" t="s">
        <v>109</v>
      </c>
      <c r="K7" s="9"/>
      <c r="L7" s="9"/>
      <c r="M7" s="9"/>
      <c r="N7" s="9" t="s">
        <v>111</v>
      </c>
    </row>
    <row r="8" spans="1:14" ht="21" customHeight="1" x14ac:dyDescent="0.45">
      <c r="B8" s="5" t="s">
        <v>6</v>
      </c>
      <c r="C8" s="5"/>
      <c r="D8" s="5"/>
      <c r="E8" s="9"/>
      <c r="F8" s="9" t="s">
        <v>113</v>
      </c>
      <c r="G8" s="9"/>
      <c r="H8" s="9" t="s">
        <v>114</v>
      </c>
      <c r="I8" s="9"/>
      <c r="J8" s="9" t="s">
        <v>116</v>
      </c>
      <c r="K8" s="9"/>
      <c r="L8" s="9" t="s">
        <v>117</v>
      </c>
      <c r="M8" s="9"/>
      <c r="N8" s="9" t="s">
        <v>120</v>
      </c>
    </row>
    <row r="9" spans="1:14" ht="21" customHeight="1" x14ac:dyDescent="0.45">
      <c r="B9" s="5"/>
      <c r="D9" s="30"/>
      <c r="E9" s="30"/>
      <c r="F9" s="184" t="s">
        <v>8</v>
      </c>
      <c r="G9" s="184"/>
      <c r="H9" s="184"/>
      <c r="I9" s="184"/>
      <c r="J9" s="184"/>
      <c r="K9" s="184"/>
      <c r="L9" s="184"/>
      <c r="M9" s="184"/>
      <c r="N9" s="184"/>
    </row>
    <row r="10" spans="1:14" ht="21" customHeight="1" x14ac:dyDescent="0.45">
      <c r="A10" s="8" t="s">
        <v>198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72"/>
      <c r="M10" s="5"/>
      <c r="N10" s="5"/>
    </row>
    <row r="11" spans="1:14" ht="21" customHeight="1" x14ac:dyDescent="0.45">
      <c r="A11" s="8" t="s">
        <v>186</v>
      </c>
      <c r="B11" s="73"/>
      <c r="D11" s="21"/>
      <c r="E11" s="21"/>
      <c r="F11" s="51">
        <v>2048255</v>
      </c>
      <c r="G11" s="51"/>
      <c r="H11" s="51">
        <v>283564</v>
      </c>
      <c r="I11" s="51"/>
      <c r="J11" s="51">
        <v>204825</v>
      </c>
      <c r="K11" s="51"/>
      <c r="L11" s="51">
        <v>1177979</v>
      </c>
      <c r="M11" s="51"/>
      <c r="N11" s="169">
        <f>SUM(F11:M11)</f>
        <v>3714623</v>
      </c>
    </row>
    <row r="12" spans="1:14" ht="21" customHeight="1" x14ac:dyDescent="0.45">
      <c r="A12" s="8"/>
      <c r="B12" s="6"/>
      <c r="C12" s="21"/>
      <c r="E12" s="51"/>
      <c r="F12" s="123"/>
      <c r="G12" s="123"/>
      <c r="H12" s="123"/>
      <c r="I12" s="123"/>
      <c r="J12" s="123"/>
      <c r="K12" s="123"/>
      <c r="L12" s="123"/>
      <c r="M12" s="123"/>
      <c r="N12" s="123"/>
    </row>
    <row r="13" spans="1:14" ht="21" customHeight="1" x14ac:dyDescent="0.45">
      <c r="A13" s="8" t="s">
        <v>121</v>
      </c>
      <c r="B13" s="73"/>
      <c r="D13" s="21"/>
      <c r="E13" s="21"/>
      <c r="F13" s="1"/>
      <c r="G13" s="1"/>
      <c r="H13" s="1"/>
      <c r="I13" s="1"/>
      <c r="J13" s="1"/>
      <c r="K13" s="1"/>
      <c r="L13" s="1"/>
      <c r="M13" s="1"/>
      <c r="N13" s="1"/>
    </row>
    <row r="14" spans="1:14" ht="21" customHeight="1" x14ac:dyDescent="0.45">
      <c r="A14" s="10" t="s">
        <v>123</v>
      </c>
      <c r="B14" s="73"/>
      <c r="D14" s="21"/>
      <c r="E14" s="21"/>
      <c r="F14" s="1"/>
      <c r="G14" s="1"/>
      <c r="H14" s="1"/>
      <c r="I14" s="1"/>
      <c r="J14" s="1"/>
      <c r="K14" s="1"/>
      <c r="L14" s="1"/>
      <c r="M14" s="1"/>
      <c r="N14" s="1"/>
    </row>
    <row r="15" spans="1:14" ht="21" customHeight="1" x14ac:dyDescent="0.45">
      <c r="A15" s="6" t="s">
        <v>122</v>
      </c>
      <c r="B15" s="5">
        <v>7</v>
      </c>
      <c r="D15" s="5"/>
      <c r="E15" s="5"/>
      <c r="F15" s="119">
        <v>0</v>
      </c>
      <c r="G15" s="120"/>
      <c r="H15" s="119">
        <v>0</v>
      </c>
      <c r="I15" s="120"/>
      <c r="J15" s="119">
        <v>0</v>
      </c>
      <c r="K15" s="1"/>
      <c r="L15" s="45">
        <v>-122895</v>
      </c>
      <c r="M15" s="1"/>
      <c r="N15" s="149">
        <f>SUM(F15:M15)</f>
        <v>-122895</v>
      </c>
    </row>
    <row r="16" spans="1:14" ht="21" customHeight="1" x14ac:dyDescent="0.45">
      <c r="A16" s="10" t="s">
        <v>125</v>
      </c>
      <c r="B16" s="73"/>
      <c r="D16" s="21"/>
      <c r="E16" s="21"/>
      <c r="F16" s="104">
        <f>SUM(F15:F15)</f>
        <v>0</v>
      </c>
      <c r="G16" s="21"/>
      <c r="H16" s="104">
        <f>SUM(H15:H15)</f>
        <v>0</v>
      </c>
      <c r="I16" s="21"/>
      <c r="J16" s="104">
        <f>SUM(J15:J15)</f>
        <v>0</v>
      </c>
      <c r="K16" s="21"/>
      <c r="L16" s="104">
        <f>SUM(L15:L15)</f>
        <v>-122895</v>
      </c>
      <c r="M16" s="21"/>
      <c r="N16" s="104">
        <f>SUM(N15:N15)</f>
        <v>-122895</v>
      </c>
    </row>
    <row r="17" spans="1:14" ht="21" customHeight="1" x14ac:dyDescent="0.45">
      <c r="A17" s="8"/>
      <c r="B17" s="6"/>
      <c r="C17" s="21"/>
      <c r="E17" s="51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14" ht="21" customHeight="1" x14ac:dyDescent="0.45">
      <c r="A18" s="8" t="s">
        <v>208</v>
      </c>
      <c r="B18" s="7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21" customHeight="1" x14ac:dyDescent="0.45">
      <c r="A19" s="6" t="s">
        <v>190</v>
      </c>
      <c r="B19" s="73"/>
      <c r="C19" s="8"/>
      <c r="D19" s="21"/>
      <c r="E19" s="21"/>
      <c r="F19" s="121">
        <v>0</v>
      </c>
      <c r="G19" s="120"/>
      <c r="H19" s="121">
        <v>0</v>
      </c>
      <c r="I19" s="120"/>
      <c r="J19" s="121">
        <v>0</v>
      </c>
      <c r="K19" s="52"/>
      <c r="L19" s="149">
        <f>'PL8'!G38</f>
        <v>351574</v>
      </c>
      <c r="M19" s="52"/>
      <c r="N19" s="128">
        <f>SUM(F19:L19)</f>
        <v>351574</v>
      </c>
    </row>
    <row r="20" spans="1:14" ht="21" customHeight="1" x14ac:dyDescent="0.45">
      <c r="A20" s="6" t="s">
        <v>206</v>
      </c>
      <c r="B20" s="73"/>
      <c r="C20" s="8"/>
      <c r="D20" s="21"/>
      <c r="E20" s="21"/>
      <c r="F20" s="85">
        <v>0</v>
      </c>
      <c r="G20" s="120"/>
      <c r="H20" s="85">
        <v>0</v>
      </c>
      <c r="I20" s="120"/>
      <c r="J20" s="85">
        <v>0</v>
      </c>
      <c r="K20" s="52"/>
      <c r="L20" s="85">
        <v>0</v>
      </c>
      <c r="M20" s="52"/>
      <c r="N20" s="171">
        <f>SUM(F20:L20)</f>
        <v>0</v>
      </c>
    </row>
    <row r="21" spans="1:14" ht="21" customHeight="1" x14ac:dyDescent="0.45">
      <c r="A21" s="8" t="s">
        <v>207</v>
      </c>
      <c r="B21" s="73"/>
      <c r="C21" s="8"/>
      <c r="D21" s="21"/>
      <c r="E21" s="21"/>
      <c r="F21" s="104">
        <f>SUM(F19:F20)</f>
        <v>0</v>
      </c>
      <c r="G21" s="126"/>
      <c r="H21" s="104">
        <f>SUM(H19:H20)</f>
        <v>0</v>
      </c>
      <c r="I21" s="126"/>
      <c r="J21" s="104">
        <f>SUM(J19:J20)</f>
        <v>0</v>
      </c>
      <c r="K21" s="135"/>
      <c r="L21" s="104">
        <f>SUM(L19:L20)</f>
        <v>351574</v>
      </c>
      <c r="M21" s="135"/>
      <c r="N21" s="104">
        <f>SUM(N19:N20)</f>
        <v>351574</v>
      </c>
    </row>
    <row r="22" spans="1:14" ht="21" customHeight="1" x14ac:dyDescent="0.45">
      <c r="A22" s="8"/>
      <c r="B22" s="6"/>
      <c r="C22" s="21"/>
      <c r="E22" s="51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14" ht="21" customHeight="1" thickBot="1" x14ac:dyDescent="0.5">
      <c r="A23" s="127" t="s">
        <v>199</v>
      </c>
      <c r="B23" s="127"/>
      <c r="D23" s="21"/>
      <c r="E23" s="21"/>
      <c r="F23" s="106">
        <f>F11+F16+F21</f>
        <v>2048255</v>
      </c>
      <c r="G23" s="97"/>
      <c r="H23" s="106">
        <f>H11+H16+H21</f>
        <v>283564</v>
      </c>
      <c r="I23" s="97"/>
      <c r="J23" s="106">
        <f>J11+J16+J21</f>
        <v>204825</v>
      </c>
      <c r="K23" s="97"/>
      <c r="L23" s="106">
        <f>L11+L16+L21</f>
        <v>1406658</v>
      </c>
      <c r="M23" s="97"/>
      <c r="N23" s="106">
        <f>N11+N16+N21</f>
        <v>3943302</v>
      </c>
    </row>
    <row r="24" spans="1:14" ht="21" customHeight="1" thickTop="1" x14ac:dyDescent="0.45">
      <c r="F24" s="53"/>
      <c r="H24" s="53"/>
    </row>
    <row r="25" spans="1:14" ht="21" customHeight="1" x14ac:dyDescent="0.45">
      <c r="F25" s="99"/>
      <c r="G25" s="99"/>
      <c r="H25" s="99"/>
      <c r="I25" s="99"/>
      <c r="J25" s="99"/>
      <c r="K25" s="99"/>
      <c r="L25" s="99"/>
      <c r="M25" s="99"/>
      <c r="N25" s="52"/>
    </row>
    <row r="26" spans="1:14" ht="21" customHeight="1" x14ac:dyDescent="0.45">
      <c r="F26" s="53"/>
      <c r="G26" s="53"/>
      <c r="H26" s="53"/>
      <c r="I26" s="53"/>
      <c r="J26" s="53"/>
      <c r="K26" s="53"/>
      <c r="L26" s="53"/>
      <c r="N26" s="5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F4:N4"/>
    <mergeCell ref="J5:L5"/>
    <mergeCell ref="F9:N9"/>
  </mergeCells>
  <pageMargins left="0.7" right="0.7" top="0.6" bottom="0.5" header="0.5" footer="0.5"/>
  <pageSetup paperSize="9" scale="90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F255-83BC-48FA-BC60-EBD0083420BD}">
  <dimension ref="A1:J100"/>
  <sheetViews>
    <sheetView zoomScale="46" zoomScaleNormal="90" zoomScaleSheetLayoutView="90" workbookViewId="0"/>
  </sheetViews>
  <sheetFormatPr defaultColWidth="9.140625" defaultRowHeight="21.75" customHeight="1" x14ac:dyDescent="0.45"/>
  <cols>
    <col min="1" max="1" width="66.85546875" style="6" customWidth="1"/>
    <col min="2" max="2" width="9.7109375" style="5" customWidth="1"/>
    <col min="3" max="3" width="15.85546875" style="6" customWidth="1"/>
    <col min="4" max="4" width="1" style="6" customWidth="1"/>
    <col min="5" max="5" width="15.85546875" style="6" customWidth="1"/>
    <col min="6" max="6" width="1" style="6" customWidth="1"/>
    <col min="7" max="7" width="15.85546875" style="6" customWidth="1"/>
    <col min="8" max="8" width="1" style="6" customWidth="1"/>
    <col min="9" max="9" width="15.85546875" style="6" customWidth="1"/>
    <col min="10" max="10" width="2" style="6" customWidth="1"/>
    <col min="11" max="16384" width="9.140625" style="6"/>
  </cols>
  <sheetData>
    <row r="1" spans="1:10" ht="24" customHeight="1" x14ac:dyDescent="0.5">
      <c r="A1" s="4" t="s">
        <v>0</v>
      </c>
      <c r="B1" s="43"/>
    </row>
    <row r="2" spans="1:10" ht="24" customHeight="1" x14ac:dyDescent="0.5">
      <c r="A2" s="4" t="s">
        <v>126</v>
      </c>
      <c r="B2" s="43"/>
      <c r="C2" s="4" t="s">
        <v>127</v>
      </c>
      <c r="E2" s="4" t="s">
        <v>127</v>
      </c>
      <c r="G2" s="4" t="s">
        <v>127</v>
      </c>
      <c r="I2" s="4" t="s">
        <v>127</v>
      </c>
    </row>
    <row r="3" spans="1:10" ht="24" customHeight="1" x14ac:dyDescent="0.45">
      <c r="F3" s="9"/>
      <c r="G3" s="181"/>
      <c r="H3" s="181"/>
      <c r="I3" s="181"/>
    </row>
    <row r="4" spans="1:10" ht="24" customHeight="1" x14ac:dyDescent="0.45">
      <c r="C4" s="185" t="s">
        <v>2</v>
      </c>
      <c r="D4" s="185"/>
      <c r="E4" s="185"/>
      <c r="G4" s="185" t="s">
        <v>3</v>
      </c>
      <c r="H4" s="185"/>
      <c r="I4" s="185"/>
    </row>
    <row r="5" spans="1:10" ht="24" customHeight="1" x14ac:dyDescent="0.45">
      <c r="C5" s="186" t="s">
        <v>195</v>
      </c>
      <c r="D5" s="186"/>
      <c r="E5" s="186"/>
      <c r="G5" s="186" t="s">
        <v>195</v>
      </c>
      <c r="H5" s="186"/>
      <c r="I5" s="186"/>
    </row>
    <row r="6" spans="1:10" ht="24" customHeight="1" x14ac:dyDescent="0.45">
      <c r="C6" s="186" t="s">
        <v>194</v>
      </c>
      <c r="D6" s="186"/>
      <c r="E6" s="186"/>
      <c r="G6" s="186" t="s">
        <v>194</v>
      </c>
      <c r="H6" s="186"/>
      <c r="I6" s="186"/>
    </row>
    <row r="7" spans="1:10" ht="24" customHeight="1" x14ac:dyDescent="0.45">
      <c r="B7" s="5" t="s">
        <v>6</v>
      </c>
      <c r="C7" s="9">
        <v>2569</v>
      </c>
      <c r="D7" s="9"/>
      <c r="E7" s="9">
        <v>2568</v>
      </c>
      <c r="G7" s="9">
        <v>2569</v>
      </c>
      <c r="H7" s="9"/>
      <c r="I7" s="9">
        <v>2568</v>
      </c>
    </row>
    <row r="8" spans="1:10" ht="24" customHeight="1" x14ac:dyDescent="0.45">
      <c r="C8" s="184" t="s">
        <v>8</v>
      </c>
      <c r="D8" s="184"/>
      <c r="E8" s="184"/>
      <c r="F8" s="184"/>
      <c r="G8" s="184"/>
      <c r="H8" s="184"/>
      <c r="I8" s="184"/>
    </row>
    <row r="9" spans="1:10" ht="21.6" customHeight="1" x14ac:dyDescent="0.45">
      <c r="A9" s="10" t="s">
        <v>128</v>
      </c>
      <c r="B9" s="73"/>
      <c r="C9" s="7"/>
      <c r="D9" s="7"/>
      <c r="E9" s="7"/>
      <c r="F9" s="7"/>
      <c r="G9" s="7"/>
      <c r="H9" s="7"/>
      <c r="I9" s="7"/>
    </row>
    <row r="10" spans="1:10" ht="21.6" customHeight="1" x14ac:dyDescent="0.45">
      <c r="A10" s="6" t="s">
        <v>97</v>
      </c>
      <c r="C10" s="141">
        <f>'PL8'!C38</f>
        <v>396698</v>
      </c>
      <c r="D10" s="23"/>
      <c r="E10" s="141">
        <f>'PL8'!E38</f>
        <v>134307</v>
      </c>
      <c r="F10" s="23"/>
      <c r="G10" s="141">
        <f>'PL8'!G38</f>
        <v>351574</v>
      </c>
      <c r="H10" s="23"/>
      <c r="I10" s="141">
        <f>'PL8'!I38</f>
        <v>146704</v>
      </c>
    </row>
    <row r="11" spans="1:10" ht="21.6" customHeight="1" x14ac:dyDescent="0.45">
      <c r="A11" s="30" t="s">
        <v>129</v>
      </c>
      <c r="B11" s="73"/>
      <c r="C11" s="2"/>
      <c r="D11" s="23"/>
      <c r="E11" s="23"/>
      <c r="F11" s="23"/>
      <c r="G11" s="2"/>
      <c r="H11" s="23"/>
      <c r="I11" s="23"/>
    </row>
    <row r="12" spans="1:10" ht="21.6" customHeight="1" x14ac:dyDescent="0.45">
      <c r="A12" s="6" t="s">
        <v>96</v>
      </c>
      <c r="C12" s="141">
        <f>'PL8'!C33</f>
        <v>100766</v>
      </c>
      <c r="D12" s="55"/>
      <c r="E12" s="141">
        <f>'PL8'!E33</f>
        <v>35172</v>
      </c>
      <c r="F12" s="55"/>
      <c r="G12" s="141">
        <f>'PL8'!G33</f>
        <v>100766</v>
      </c>
      <c r="H12" s="55"/>
      <c r="I12" s="141">
        <f>'PL8'!I33</f>
        <v>35172</v>
      </c>
      <c r="J12" s="47"/>
    </row>
    <row r="13" spans="1:10" ht="21.6" customHeight="1" x14ac:dyDescent="0.45">
      <c r="A13" s="6" t="s">
        <v>94</v>
      </c>
      <c r="C13" s="141">
        <f>-'PL8'!C30</f>
        <v>385</v>
      </c>
      <c r="D13" s="23"/>
      <c r="E13" s="141">
        <f>-'PL8'!E30</f>
        <v>401</v>
      </c>
      <c r="F13" s="23"/>
      <c r="G13" s="141">
        <f>-'PL8'!G30</f>
        <v>385</v>
      </c>
      <c r="H13" s="23"/>
      <c r="I13" s="141">
        <f>-'PL8'!I30</f>
        <v>401</v>
      </c>
      <c r="J13" s="47"/>
    </row>
    <row r="14" spans="1:10" ht="21.6" customHeight="1" x14ac:dyDescent="0.45">
      <c r="A14" s="6" t="s">
        <v>130</v>
      </c>
      <c r="C14" s="2">
        <v>72635</v>
      </c>
      <c r="D14" s="23"/>
      <c r="E14" s="23">
        <v>68792</v>
      </c>
      <c r="F14" s="23"/>
      <c r="G14" s="2">
        <v>72635</v>
      </c>
      <c r="H14" s="23"/>
      <c r="I14" s="23">
        <v>68792</v>
      </c>
      <c r="J14" s="168"/>
    </row>
    <row r="15" spans="1:10" ht="21.6" customHeight="1" x14ac:dyDescent="0.45">
      <c r="A15" s="6" t="s">
        <v>188</v>
      </c>
      <c r="C15" s="2"/>
      <c r="D15" s="23"/>
      <c r="E15" s="45"/>
      <c r="F15" s="23"/>
      <c r="G15" s="2"/>
      <c r="H15" s="23"/>
      <c r="I15" s="45"/>
      <c r="J15" s="47"/>
    </row>
    <row r="16" spans="1:10" ht="21.6" customHeight="1" x14ac:dyDescent="0.45">
      <c r="A16" s="6" t="s">
        <v>131</v>
      </c>
      <c r="B16" s="5">
        <v>3</v>
      </c>
      <c r="C16" s="2">
        <v>146</v>
      </c>
      <c r="D16" s="23"/>
      <c r="E16" s="25">
        <v>819</v>
      </c>
      <c r="F16" s="23"/>
      <c r="G16" s="2">
        <v>146</v>
      </c>
      <c r="H16" s="23"/>
      <c r="I16" s="25">
        <v>819</v>
      </c>
      <c r="J16" s="47" t="e">
        <f>'BS 3-5'!H12-'BS 3-5'!#REF!+H31+H16</f>
        <v>#REF!</v>
      </c>
    </row>
    <row r="17" spans="1:10" ht="21.6" customHeight="1" x14ac:dyDescent="0.45">
      <c r="A17" s="6" t="s">
        <v>204</v>
      </c>
      <c r="C17" s="2"/>
      <c r="D17" s="23"/>
      <c r="E17" s="45"/>
      <c r="F17" s="23"/>
      <c r="G17" s="2"/>
      <c r="H17" s="23"/>
      <c r="I17" s="45"/>
      <c r="J17" s="47"/>
    </row>
    <row r="18" spans="1:10" ht="21.6" customHeight="1" x14ac:dyDescent="0.45">
      <c r="A18" s="6" t="s">
        <v>181</v>
      </c>
      <c r="C18" s="2">
        <v>-684</v>
      </c>
      <c r="D18" s="23"/>
      <c r="E18" s="2">
        <v>-274</v>
      </c>
      <c r="F18" s="140"/>
      <c r="G18" s="2">
        <v>-684</v>
      </c>
      <c r="H18" s="140"/>
      <c r="I18" s="2">
        <v>-274</v>
      </c>
      <c r="J18" s="47"/>
    </row>
    <row r="19" spans="1:10" ht="21.6" customHeight="1" x14ac:dyDescent="0.45">
      <c r="A19" s="6" t="s">
        <v>192</v>
      </c>
      <c r="B19" s="5">
        <v>4</v>
      </c>
      <c r="C19" s="3">
        <v>0</v>
      </c>
      <c r="D19" s="45"/>
      <c r="E19" s="3">
        <v>0</v>
      </c>
      <c r="F19" s="45"/>
      <c r="G19" s="3">
        <v>70894</v>
      </c>
      <c r="H19" s="45"/>
      <c r="I19" s="3">
        <v>0</v>
      </c>
      <c r="J19" s="47"/>
    </row>
    <row r="20" spans="1:10" ht="21.6" customHeight="1" x14ac:dyDescent="0.45">
      <c r="A20" s="6" t="s">
        <v>56</v>
      </c>
      <c r="C20" s="3">
        <v>2034</v>
      </c>
      <c r="D20" s="24"/>
      <c r="E20" s="45">
        <v>1744</v>
      </c>
      <c r="F20" s="24"/>
      <c r="G20" s="3">
        <v>2034</v>
      </c>
      <c r="H20" s="24"/>
      <c r="I20" s="45">
        <v>1744</v>
      </c>
      <c r="J20" s="47"/>
    </row>
    <row r="21" spans="1:10" ht="21.6" customHeight="1" x14ac:dyDescent="0.45">
      <c r="A21" s="6" t="s">
        <v>205</v>
      </c>
      <c r="C21" s="3">
        <v>-126</v>
      </c>
      <c r="D21" s="24"/>
      <c r="E21" s="3">
        <v>0</v>
      </c>
      <c r="F21" s="24"/>
      <c r="G21" s="3">
        <v>-126</v>
      </c>
      <c r="H21" s="24"/>
      <c r="I21" s="3">
        <v>0</v>
      </c>
      <c r="J21" s="47"/>
    </row>
    <row r="22" spans="1:10" ht="21.6" customHeight="1" x14ac:dyDescent="0.45">
      <c r="A22" s="6" t="s">
        <v>189</v>
      </c>
      <c r="C22" s="2">
        <v>-17</v>
      </c>
      <c r="D22" s="45"/>
      <c r="E22" s="2">
        <v>-137</v>
      </c>
      <c r="F22" s="45"/>
      <c r="G22" s="2">
        <v>-17</v>
      </c>
      <c r="H22" s="45"/>
      <c r="I22" s="2">
        <v>-137</v>
      </c>
      <c r="J22" s="47"/>
    </row>
    <row r="23" spans="1:10" ht="21.6" customHeight="1" x14ac:dyDescent="0.45">
      <c r="A23" s="6" t="s">
        <v>132</v>
      </c>
      <c r="B23" s="5">
        <v>5</v>
      </c>
      <c r="C23" s="2">
        <v>-10381</v>
      </c>
      <c r="D23" s="45"/>
      <c r="E23" s="23">
        <v>-11074</v>
      </c>
      <c r="F23" s="45"/>
      <c r="G23" s="2">
        <v>-10381</v>
      </c>
      <c r="H23" s="45"/>
      <c r="I23" s="23">
        <v>-11074</v>
      </c>
      <c r="J23" s="47"/>
    </row>
    <row r="24" spans="1:10" ht="21.6" customHeight="1" x14ac:dyDescent="0.45">
      <c r="A24" s="6" t="s">
        <v>133</v>
      </c>
      <c r="B24" s="5">
        <v>10</v>
      </c>
      <c r="C24" s="2">
        <v>-14089</v>
      </c>
      <c r="D24" s="45"/>
      <c r="E24" s="23">
        <v>-13640</v>
      </c>
      <c r="F24" s="45"/>
      <c r="G24" s="2">
        <v>-14089</v>
      </c>
      <c r="H24" s="45"/>
      <c r="I24" s="23">
        <v>-13640</v>
      </c>
      <c r="J24" s="22"/>
    </row>
    <row r="25" spans="1:10" ht="21.6" customHeight="1" x14ac:dyDescent="0.45">
      <c r="A25" s="6" t="s">
        <v>134</v>
      </c>
      <c r="C25" s="2">
        <v>-1267</v>
      </c>
      <c r="D25" s="45"/>
      <c r="E25" s="23">
        <v>-1442</v>
      </c>
      <c r="F25" s="45"/>
      <c r="G25" s="2">
        <v>-1267</v>
      </c>
      <c r="H25" s="45"/>
      <c r="I25" s="23">
        <v>-1442</v>
      </c>
      <c r="J25" s="47"/>
    </row>
    <row r="26" spans="1:10" ht="21.6" customHeight="1" x14ac:dyDescent="0.45">
      <c r="A26" s="6" t="s">
        <v>203</v>
      </c>
      <c r="B26" s="5">
        <v>4</v>
      </c>
      <c r="C26" s="2">
        <v>24361</v>
      </c>
      <c r="D26" s="23"/>
      <c r="E26" s="23">
        <v>9842</v>
      </c>
      <c r="F26" s="23"/>
      <c r="G26" s="2">
        <v>0</v>
      </c>
      <c r="H26" s="45"/>
      <c r="I26" s="136">
        <v>0</v>
      </c>
      <c r="J26" s="47"/>
    </row>
    <row r="27" spans="1:10" ht="21.6" customHeight="1" x14ac:dyDescent="0.45">
      <c r="A27" s="6" t="s">
        <v>84</v>
      </c>
      <c r="B27" s="5">
        <v>2</v>
      </c>
      <c r="C27" s="2">
        <v>-6548</v>
      </c>
      <c r="D27" s="23"/>
      <c r="E27" s="2">
        <v>-1559</v>
      </c>
      <c r="F27" s="140"/>
      <c r="G27" s="2">
        <v>-6548</v>
      </c>
      <c r="H27" s="34"/>
      <c r="I27" s="2">
        <v>-1559</v>
      </c>
      <c r="J27" s="47"/>
    </row>
    <row r="28" spans="1:10" ht="21.6" customHeight="1" x14ac:dyDescent="0.45">
      <c r="A28" s="6" t="s">
        <v>135</v>
      </c>
      <c r="C28" s="2">
        <v>-2275</v>
      </c>
      <c r="D28" s="23"/>
      <c r="E28" s="2">
        <v>-5718</v>
      </c>
      <c r="F28" s="140"/>
      <c r="G28" s="2">
        <v>-3515</v>
      </c>
      <c r="H28" s="34"/>
      <c r="I28" s="2">
        <v>-6958</v>
      </c>
      <c r="J28" s="47"/>
    </row>
    <row r="29" spans="1:10" ht="21.6" customHeight="1" x14ac:dyDescent="0.45">
      <c r="A29" s="8"/>
      <c r="B29" s="73"/>
      <c r="C29" s="158">
        <f>SUM(C10:C28)</f>
        <v>561638</v>
      </c>
      <c r="D29" s="182"/>
      <c r="E29" s="146">
        <f>SUM(E10:E28)</f>
        <v>217233</v>
      </c>
      <c r="F29" s="182"/>
      <c r="G29" s="158">
        <f>SUM(G10:G28)</f>
        <v>561807</v>
      </c>
      <c r="H29" s="182"/>
      <c r="I29" s="146">
        <f>SUM(I10:I28)</f>
        <v>218548</v>
      </c>
      <c r="J29" s="47"/>
    </row>
    <row r="30" spans="1:10" ht="21.6" customHeight="1" x14ac:dyDescent="0.45">
      <c r="A30" s="30" t="s">
        <v>136</v>
      </c>
      <c r="C30" s="2"/>
      <c r="D30" s="45"/>
      <c r="E30" s="45"/>
      <c r="F30" s="45"/>
      <c r="G30" s="2"/>
      <c r="H30" s="45"/>
      <c r="I30" s="45"/>
      <c r="J30" s="47"/>
    </row>
    <row r="31" spans="1:10" ht="21.6" customHeight="1" x14ac:dyDescent="0.45">
      <c r="A31" s="6" t="s">
        <v>12</v>
      </c>
      <c r="C31" s="2">
        <v>-5189</v>
      </c>
      <c r="D31" s="23"/>
      <c r="E31" s="23">
        <v>-5015</v>
      </c>
      <c r="F31" s="23"/>
      <c r="G31" s="2">
        <v>-5189</v>
      </c>
      <c r="H31" s="23"/>
      <c r="I31" s="23">
        <v>-5015</v>
      </c>
      <c r="J31" s="47"/>
    </row>
    <row r="32" spans="1:10" ht="21.6" customHeight="1" x14ac:dyDescent="0.45">
      <c r="A32" s="6" t="s">
        <v>14</v>
      </c>
      <c r="C32" s="2">
        <v>1691</v>
      </c>
      <c r="D32" s="23"/>
      <c r="E32" s="23">
        <v>2549</v>
      </c>
      <c r="F32" s="23"/>
      <c r="G32" s="2">
        <v>1691</v>
      </c>
      <c r="H32" s="23"/>
      <c r="I32" s="23">
        <v>2549</v>
      </c>
      <c r="J32" s="47"/>
    </row>
    <row r="33" spans="1:10" ht="21.6" customHeight="1" x14ac:dyDescent="0.45">
      <c r="A33" s="6" t="s">
        <v>15</v>
      </c>
      <c r="C33" s="2">
        <v>-10332</v>
      </c>
      <c r="D33" s="23"/>
      <c r="E33" s="23">
        <v>-20142</v>
      </c>
      <c r="F33" s="23"/>
      <c r="G33" s="2">
        <v>-10303</v>
      </c>
      <c r="H33" s="23"/>
      <c r="I33" s="23">
        <v>-20375</v>
      </c>
      <c r="J33" s="168"/>
    </row>
    <row r="34" spans="1:10" ht="21.6" hidden="1" customHeight="1" x14ac:dyDescent="0.45">
      <c r="A34" s="6" t="s">
        <v>165</v>
      </c>
      <c r="C34" s="2"/>
      <c r="D34" s="23"/>
      <c r="E34" s="136">
        <v>0</v>
      </c>
      <c r="F34" s="140"/>
      <c r="G34" s="2"/>
      <c r="H34" s="140"/>
      <c r="I34" s="136"/>
      <c r="J34" s="47"/>
    </row>
    <row r="35" spans="1:10" ht="21.6" customHeight="1" x14ac:dyDescent="0.45">
      <c r="A35" s="6" t="s">
        <v>17</v>
      </c>
      <c r="C35" s="2">
        <v>160479</v>
      </c>
      <c r="D35" s="23"/>
      <c r="E35" s="2">
        <v>-8516</v>
      </c>
      <c r="F35" s="23"/>
      <c r="G35" s="2">
        <v>160479</v>
      </c>
      <c r="H35" s="23"/>
      <c r="I35" s="2">
        <v>-8516</v>
      </c>
      <c r="J35" s="47"/>
    </row>
    <row r="36" spans="1:10" ht="21.6" customHeight="1" x14ac:dyDescent="0.45">
      <c r="A36" s="6" t="s">
        <v>18</v>
      </c>
      <c r="C36" s="2">
        <v>-61</v>
      </c>
      <c r="D36" s="23"/>
      <c r="E36" s="23">
        <v>58</v>
      </c>
      <c r="F36" s="23"/>
      <c r="G36" s="2">
        <v>-61</v>
      </c>
      <c r="H36" s="23"/>
      <c r="I36" s="23">
        <v>59</v>
      </c>
      <c r="J36" s="47"/>
    </row>
    <row r="37" spans="1:10" ht="21.6" customHeight="1" x14ac:dyDescent="0.45">
      <c r="A37" s="6" t="s">
        <v>28</v>
      </c>
      <c r="C37" s="2">
        <v>356</v>
      </c>
      <c r="D37" s="23"/>
      <c r="E37" s="2">
        <v>-320</v>
      </c>
      <c r="F37" s="140"/>
      <c r="G37" s="2">
        <v>356</v>
      </c>
      <c r="H37" s="140"/>
      <c r="I37" s="2">
        <v>-320</v>
      </c>
      <c r="J37" s="47"/>
    </row>
    <row r="38" spans="1:10" ht="21.6" customHeight="1" x14ac:dyDescent="0.45">
      <c r="A38" s="6" t="s">
        <v>37</v>
      </c>
      <c r="C38" s="2">
        <v>58780</v>
      </c>
      <c r="D38" s="23"/>
      <c r="E38" s="2">
        <v>229</v>
      </c>
      <c r="F38" s="23"/>
      <c r="G38" s="2">
        <v>58780</v>
      </c>
      <c r="H38" s="23"/>
      <c r="I38" s="2">
        <v>229</v>
      </c>
      <c r="J38" s="47"/>
    </row>
    <row r="39" spans="1:10" ht="21.6" customHeight="1" x14ac:dyDescent="0.45">
      <c r="A39" s="6" t="s">
        <v>38</v>
      </c>
      <c r="C39" s="2">
        <v>-148569</v>
      </c>
      <c r="D39" s="23"/>
      <c r="E39" s="2">
        <v>168206</v>
      </c>
      <c r="F39" s="23"/>
      <c r="G39" s="2">
        <v>-148675</v>
      </c>
      <c r="H39" s="23"/>
      <c r="I39" s="2">
        <v>168934</v>
      </c>
      <c r="J39" s="47"/>
    </row>
    <row r="40" spans="1:10" ht="21.6" customHeight="1" x14ac:dyDescent="0.45">
      <c r="A40" s="6" t="s">
        <v>50</v>
      </c>
      <c r="C40" s="2">
        <v>-1346</v>
      </c>
      <c r="D40" s="23"/>
      <c r="E40" s="2">
        <v>283</v>
      </c>
      <c r="F40" s="23"/>
      <c r="G40" s="2">
        <v>-1346</v>
      </c>
      <c r="H40" s="23"/>
      <c r="I40" s="2">
        <v>283</v>
      </c>
      <c r="J40" s="47"/>
    </row>
    <row r="41" spans="1:10" ht="21.6" customHeight="1" x14ac:dyDescent="0.45">
      <c r="A41" s="6" t="s">
        <v>137</v>
      </c>
      <c r="C41" s="2">
        <v>-500</v>
      </c>
      <c r="D41" s="23"/>
      <c r="E41" s="2">
        <v>-353</v>
      </c>
      <c r="F41" s="140"/>
      <c r="G41" s="2">
        <v>-500</v>
      </c>
      <c r="H41" s="140"/>
      <c r="I41" s="2">
        <v>-353</v>
      </c>
      <c r="J41" s="47"/>
    </row>
    <row r="42" spans="1:10" ht="21.6" customHeight="1" x14ac:dyDescent="0.45">
      <c r="A42" s="6" t="s">
        <v>202</v>
      </c>
      <c r="B42" s="5">
        <v>10</v>
      </c>
      <c r="C42" s="2">
        <v>200000</v>
      </c>
      <c r="D42" s="23"/>
      <c r="E42" s="2">
        <v>0</v>
      </c>
      <c r="F42" s="140"/>
      <c r="G42" s="2">
        <v>200000</v>
      </c>
      <c r="H42" s="140"/>
      <c r="I42" s="2">
        <v>0</v>
      </c>
      <c r="J42" s="47"/>
    </row>
    <row r="43" spans="1:10" ht="21.6" customHeight="1" x14ac:dyDescent="0.45">
      <c r="A43" s="6" t="s">
        <v>57</v>
      </c>
      <c r="C43" s="2">
        <v>727</v>
      </c>
      <c r="D43" s="23"/>
      <c r="E43" s="2">
        <v>1729</v>
      </c>
      <c r="F43" s="23"/>
      <c r="G43" s="2">
        <v>727</v>
      </c>
      <c r="H43" s="23"/>
      <c r="I43" s="2">
        <v>1729</v>
      </c>
      <c r="J43" s="47"/>
    </row>
    <row r="44" spans="1:10" ht="21.6" customHeight="1" x14ac:dyDescent="0.45">
      <c r="A44" s="6" t="s">
        <v>138</v>
      </c>
      <c r="B44" s="5">
        <v>2</v>
      </c>
      <c r="C44" s="2">
        <v>0</v>
      </c>
      <c r="D44" s="23"/>
      <c r="E44" s="2">
        <v>60000</v>
      </c>
      <c r="F44" s="23"/>
      <c r="G44" s="2">
        <v>0</v>
      </c>
      <c r="H44" s="23"/>
      <c r="I44" s="2">
        <v>60000</v>
      </c>
      <c r="J44" s="47"/>
    </row>
    <row r="45" spans="1:10" ht="21.6" hidden="1" customHeight="1" x14ac:dyDescent="0.45">
      <c r="A45" s="6" t="s">
        <v>183</v>
      </c>
      <c r="C45" s="2">
        <v>0</v>
      </c>
      <c r="D45" s="23"/>
      <c r="E45" s="33">
        <v>0</v>
      </c>
      <c r="F45" s="140"/>
      <c r="G45" s="2">
        <v>0</v>
      </c>
      <c r="H45" s="140"/>
      <c r="I45" s="33">
        <v>0</v>
      </c>
      <c r="J45" s="47"/>
    </row>
    <row r="46" spans="1:10" ht="21.6" customHeight="1" x14ac:dyDescent="0.45">
      <c r="A46" s="6" t="s">
        <v>139</v>
      </c>
      <c r="C46" s="158">
        <f>SUM(C29:C45)</f>
        <v>817674</v>
      </c>
      <c r="D46" s="50"/>
      <c r="E46" s="146">
        <f>SUM(E29:E45)</f>
        <v>415941</v>
      </c>
      <c r="F46" s="50"/>
      <c r="G46" s="154">
        <f>SUM(G29:G45)</f>
        <v>817766</v>
      </c>
      <c r="H46" s="50"/>
      <c r="I46" s="146">
        <f>SUM(I29:I45)</f>
        <v>417752</v>
      </c>
      <c r="J46" s="47"/>
    </row>
    <row r="47" spans="1:10" ht="21.6" customHeight="1" x14ac:dyDescent="0.45">
      <c r="A47" s="6" t="s">
        <v>140</v>
      </c>
      <c r="C47" s="117">
        <f>-48285</f>
        <v>-48285</v>
      </c>
      <c r="D47" s="24"/>
      <c r="E47" s="116">
        <v>-21311</v>
      </c>
      <c r="F47" s="24"/>
      <c r="G47" s="117">
        <v>-48285</v>
      </c>
      <c r="H47" s="24"/>
      <c r="I47" s="116">
        <v>-21311</v>
      </c>
      <c r="J47" s="168"/>
    </row>
    <row r="48" spans="1:10" ht="21.6" customHeight="1" x14ac:dyDescent="0.45">
      <c r="A48" s="8" t="s">
        <v>141</v>
      </c>
      <c r="B48" s="73"/>
      <c r="C48" s="177">
        <f>SUM(C46:C47)</f>
        <v>769389</v>
      </c>
      <c r="D48" s="54"/>
      <c r="E48" s="142">
        <f>SUM(E46:E47)</f>
        <v>394630</v>
      </c>
      <c r="F48" s="54"/>
      <c r="G48" s="177">
        <f>SUM(G46:G47)</f>
        <v>769481</v>
      </c>
      <c r="H48" s="54"/>
      <c r="I48" s="142">
        <f>SUM(I46:I47)</f>
        <v>396441</v>
      </c>
      <c r="J48" s="47"/>
    </row>
    <row r="49" spans="1:10" ht="21.6" customHeight="1" x14ac:dyDescent="0.45">
      <c r="A49" s="8"/>
      <c r="B49" s="73"/>
      <c r="C49" s="74"/>
      <c r="D49" s="54"/>
      <c r="E49" s="58"/>
      <c r="F49" s="54"/>
      <c r="G49" s="74"/>
      <c r="H49" s="54"/>
      <c r="I49" s="58"/>
      <c r="J49" s="47"/>
    </row>
    <row r="50" spans="1:10" ht="24" customHeight="1" x14ac:dyDescent="0.5">
      <c r="A50" s="4" t="s">
        <v>0</v>
      </c>
      <c r="B50" s="43"/>
    </row>
    <row r="51" spans="1:10" ht="24" customHeight="1" x14ac:dyDescent="0.5">
      <c r="A51" s="4" t="s">
        <v>126</v>
      </c>
      <c r="B51" s="43"/>
      <c r="C51" s="4" t="s">
        <v>127</v>
      </c>
      <c r="E51" s="4" t="s">
        <v>127</v>
      </c>
      <c r="G51" s="4" t="s">
        <v>127</v>
      </c>
      <c r="I51" s="4" t="s">
        <v>127</v>
      </c>
    </row>
    <row r="52" spans="1:10" ht="24" customHeight="1" x14ac:dyDescent="0.45">
      <c r="F52" s="9"/>
      <c r="G52" s="181"/>
      <c r="H52" s="181"/>
      <c r="I52" s="181"/>
    </row>
    <row r="53" spans="1:10" ht="24" customHeight="1" x14ac:dyDescent="0.45">
      <c r="C53" s="185" t="s">
        <v>2</v>
      </c>
      <c r="D53" s="185"/>
      <c r="E53" s="185"/>
      <c r="G53" s="185" t="s">
        <v>3</v>
      </c>
      <c r="H53" s="185"/>
      <c r="I53" s="185"/>
    </row>
    <row r="54" spans="1:10" ht="24" customHeight="1" x14ac:dyDescent="0.45">
      <c r="C54" s="186" t="s">
        <v>195</v>
      </c>
      <c r="D54" s="186"/>
      <c r="E54" s="186"/>
      <c r="G54" s="186" t="s">
        <v>195</v>
      </c>
      <c r="H54" s="186"/>
      <c r="I54" s="186"/>
    </row>
    <row r="55" spans="1:10" ht="24" customHeight="1" x14ac:dyDescent="0.45">
      <c r="C55" s="186" t="s">
        <v>194</v>
      </c>
      <c r="D55" s="186"/>
      <c r="E55" s="186"/>
      <c r="G55" s="186" t="s">
        <v>194</v>
      </c>
      <c r="H55" s="186"/>
      <c r="I55" s="186"/>
    </row>
    <row r="56" spans="1:10" ht="24" customHeight="1" x14ac:dyDescent="0.45">
      <c r="B56" s="5" t="s">
        <v>6</v>
      </c>
      <c r="C56" s="9">
        <v>2569</v>
      </c>
      <c r="D56" s="9"/>
      <c r="E56" s="9">
        <v>2568</v>
      </c>
      <c r="G56" s="9">
        <v>2569</v>
      </c>
      <c r="H56" s="9"/>
      <c r="I56" s="9">
        <v>2568</v>
      </c>
    </row>
    <row r="57" spans="1:10" ht="24" customHeight="1" x14ac:dyDescent="0.45">
      <c r="C57" s="184" t="s">
        <v>8</v>
      </c>
      <c r="D57" s="184"/>
      <c r="E57" s="184"/>
      <c r="F57" s="184"/>
      <c r="G57" s="184"/>
      <c r="H57" s="184"/>
      <c r="I57" s="184"/>
    </row>
    <row r="58" spans="1:10" ht="21.6" customHeight="1" x14ac:dyDescent="0.45">
      <c r="A58" s="10" t="s">
        <v>142</v>
      </c>
      <c r="B58" s="73"/>
      <c r="C58" s="1"/>
      <c r="D58" s="45"/>
      <c r="E58" s="45"/>
      <c r="F58" s="45"/>
      <c r="G58" s="25"/>
      <c r="H58" s="45"/>
      <c r="I58" s="45"/>
      <c r="J58" s="47"/>
    </row>
    <row r="59" spans="1:10" ht="21.6" customHeight="1" x14ac:dyDescent="0.45">
      <c r="A59" s="6" t="s">
        <v>143</v>
      </c>
      <c r="B59" s="73"/>
      <c r="C59" s="2">
        <v>50000</v>
      </c>
      <c r="D59" s="23"/>
      <c r="E59" s="25">
        <v>300531</v>
      </c>
      <c r="F59" s="23"/>
      <c r="G59" s="25">
        <v>50000</v>
      </c>
      <c r="H59" s="23"/>
      <c r="I59" s="25">
        <v>300531</v>
      </c>
      <c r="J59" s="47"/>
    </row>
    <row r="60" spans="1:10" ht="21.6" customHeight="1" x14ac:dyDescent="0.45">
      <c r="A60" s="6" t="s">
        <v>144</v>
      </c>
      <c r="B60" s="73"/>
      <c r="C60" s="2">
        <v>-450000</v>
      </c>
      <c r="D60" s="23"/>
      <c r="E60" s="2">
        <v>-620531</v>
      </c>
      <c r="F60" s="23"/>
      <c r="G60" s="2">
        <v>-450000</v>
      </c>
      <c r="H60" s="23"/>
      <c r="I60" s="2">
        <v>-620531</v>
      </c>
    </row>
    <row r="61" spans="1:10" ht="21.6" hidden="1" customHeight="1" x14ac:dyDescent="0.45">
      <c r="A61" s="6" t="s">
        <v>184</v>
      </c>
      <c r="B61" s="5">
        <v>2</v>
      </c>
      <c r="C61" s="2"/>
      <c r="D61" s="182"/>
      <c r="E61" s="136">
        <v>0</v>
      </c>
      <c r="F61" s="178"/>
      <c r="G61" s="2"/>
      <c r="H61" s="178"/>
      <c r="I61" s="136">
        <v>0</v>
      </c>
      <c r="J61" s="47"/>
    </row>
    <row r="62" spans="1:10" ht="21.6" customHeight="1" x14ac:dyDescent="0.45">
      <c r="A62" s="6" t="s">
        <v>209</v>
      </c>
      <c r="B62" s="5">
        <v>2</v>
      </c>
      <c r="C62" s="2">
        <v>1785</v>
      </c>
      <c r="D62" s="182"/>
      <c r="E62" s="2">
        <v>1785</v>
      </c>
      <c r="F62" s="178"/>
      <c r="G62" s="2">
        <v>1785</v>
      </c>
      <c r="H62" s="178"/>
      <c r="I62" s="2">
        <v>1785</v>
      </c>
      <c r="J62" s="47"/>
    </row>
    <row r="63" spans="1:10" ht="21.6" hidden="1" customHeight="1" x14ac:dyDescent="0.45">
      <c r="A63" s="6" t="s">
        <v>171</v>
      </c>
      <c r="C63" s="2"/>
      <c r="D63" s="182"/>
      <c r="E63" s="136">
        <v>0</v>
      </c>
      <c r="F63" s="178"/>
      <c r="G63" s="25"/>
      <c r="H63" s="178"/>
      <c r="I63" s="136">
        <v>0</v>
      </c>
      <c r="J63" s="47"/>
    </row>
    <row r="64" spans="1:10" ht="21.6" hidden="1" customHeight="1" x14ac:dyDescent="0.45">
      <c r="A64" s="6" t="s">
        <v>145</v>
      </c>
      <c r="B64" s="73"/>
      <c r="C64" s="2"/>
      <c r="D64" s="22"/>
      <c r="E64" s="20"/>
      <c r="F64" s="23"/>
      <c r="G64" s="2"/>
      <c r="H64" s="23"/>
      <c r="I64" s="137"/>
      <c r="J64" s="47"/>
    </row>
    <row r="65" spans="1:10" ht="21.6" hidden="1" customHeight="1" x14ac:dyDescent="0.45">
      <c r="A65" s="6" t="s">
        <v>146</v>
      </c>
      <c r="B65" s="5">
        <v>5</v>
      </c>
      <c r="C65" s="2"/>
      <c r="D65" s="22"/>
      <c r="E65" s="25"/>
      <c r="F65" s="23"/>
      <c r="G65" s="2"/>
      <c r="H65" s="23"/>
      <c r="I65" s="49"/>
      <c r="J65" s="47"/>
    </row>
    <row r="66" spans="1:10" ht="21.6" hidden="1" customHeight="1" x14ac:dyDescent="0.45">
      <c r="A66" s="6" t="s">
        <v>150</v>
      </c>
      <c r="C66" s="2"/>
      <c r="D66" s="45"/>
      <c r="E66" s="136">
        <v>0</v>
      </c>
      <c r="F66" s="34"/>
      <c r="G66" s="2">
        <v>0</v>
      </c>
      <c r="H66" s="34"/>
      <c r="I66" s="136">
        <v>0</v>
      </c>
      <c r="J66" s="47"/>
    </row>
    <row r="67" spans="1:10" ht="21.6" customHeight="1" x14ac:dyDescent="0.45">
      <c r="A67" s="6" t="s">
        <v>150</v>
      </c>
      <c r="C67" s="2">
        <v>-18054</v>
      </c>
      <c r="D67" s="45"/>
      <c r="E67" s="2">
        <v>-13050</v>
      </c>
      <c r="F67" s="34"/>
      <c r="G67" s="2">
        <v>-18054</v>
      </c>
      <c r="H67" s="34"/>
      <c r="I67" s="2">
        <v>-13050</v>
      </c>
      <c r="J67" s="47"/>
    </row>
    <row r="68" spans="1:10" ht="21.6" customHeight="1" x14ac:dyDescent="0.45">
      <c r="A68" s="6" t="s">
        <v>147</v>
      </c>
      <c r="C68" s="2">
        <v>43</v>
      </c>
      <c r="D68" s="45"/>
      <c r="E68" s="25">
        <v>150</v>
      </c>
      <c r="F68" s="45"/>
      <c r="G68" s="25">
        <v>43</v>
      </c>
      <c r="H68" s="45"/>
      <c r="I68" s="2">
        <v>150</v>
      </c>
      <c r="J68" s="168"/>
    </row>
    <row r="69" spans="1:10" ht="21.6" customHeight="1" x14ac:dyDescent="0.45">
      <c r="A69" s="6" t="s">
        <v>148</v>
      </c>
      <c r="C69" s="121">
        <v>-80432</v>
      </c>
      <c r="D69" s="22"/>
      <c r="E69" s="138">
        <v>-55000</v>
      </c>
      <c r="F69" s="23"/>
      <c r="G69" s="155">
        <v>-80432</v>
      </c>
      <c r="H69" s="23"/>
      <c r="I69" s="139">
        <v>-55000</v>
      </c>
      <c r="J69" s="168"/>
    </row>
    <row r="70" spans="1:10" ht="21.6" customHeight="1" x14ac:dyDescent="0.45">
      <c r="A70" s="6" t="s">
        <v>149</v>
      </c>
      <c r="C70" s="2">
        <v>0</v>
      </c>
      <c r="D70" s="45"/>
      <c r="E70" s="25">
        <v>-375</v>
      </c>
      <c r="F70" s="45"/>
      <c r="G70" s="2">
        <v>0</v>
      </c>
      <c r="H70" s="45"/>
      <c r="I70" s="2">
        <v>-375</v>
      </c>
      <c r="J70" s="47"/>
    </row>
    <row r="71" spans="1:10" ht="21.6" hidden="1" customHeight="1" x14ac:dyDescent="0.45">
      <c r="A71" s="6" t="s">
        <v>174</v>
      </c>
      <c r="C71" s="2"/>
      <c r="D71" s="45"/>
      <c r="E71" s="136"/>
      <c r="F71" s="34"/>
      <c r="G71" s="2"/>
      <c r="H71" s="34"/>
      <c r="I71" s="136"/>
      <c r="J71" s="47"/>
    </row>
    <row r="72" spans="1:10" ht="21.6" customHeight="1" x14ac:dyDescent="0.45">
      <c r="A72" s="6" t="s">
        <v>84</v>
      </c>
      <c r="B72" s="5">
        <v>2</v>
      </c>
      <c r="C72" s="2">
        <v>6548</v>
      </c>
      <c r="D72" s="45"/>
      <c r="E72" s="2">
        <v>1559</v>
      </c>
      <c r="F72" s="34"/>
      <c r="G72" s="2">
        <v>6548</v>
      </c>
      <c r="H72" s="34"/>
      <c r="I72" s="2">
        <v>1559</v>
      </c>
      <c r="J72" s="47"/>
    </row>
    <row r="73" spans="1:10" ht="21.6" customHeight="1" x14ac:dyDescent="0.45">
      <c r="A73" s="6" t="s">
        <v>135</v>
      </c>
      <c r="C73" s="3">
        <v>1995</v>
      </c>
      <c r="D73" s="45"/>
      <c r="E73" s="24">
        <v>6672</v>
      </c>
      <c r="F73" s="45"/>
      <c r="G73" s="3">
        <v>3223</v>
      </c>
      <c r="H73" s="45"/>
      <c r="I73" s="24">
        <v>7912</v>
      </c>
      <c r="J73" s="47"/>
    </row>
    <row r="74" spans="1:10" ht="21.6" customHeight="1" x14ac:dyDescent="0.45">
      <c r="A74" s="8" t="s">
        <v>151</v>
      </c>
      <c r="B74" s="73"/>
      <c r="C74" s="177">
        <f>SUM(C59:C73)</f>
        <v>-488115</v>
      </c>
      <c r="D74" s="54"/>
      <c r="E74" s="142">
        <f>SUM(E59:E73)</f>
        <v>-378259</v>
      </c>
      <c r="F74" s="54"/>
      <c r="G74" s="38">
        <f>SUM(G59:G73)</f>
        <v>-486887</v>
      </c>
      <c r="H74" s="54"/>
      <c r="I74" s="142">
        <f>SUM(I59:I73)</f>
        <v>-377019</v>
      </c>
      <c r="J74" s="47"/>
    </row>
    <row r="75" spans="1:10" ht="15" customHeight="1" x14ac:dyDescent="0.45">
      <c r="A75" s="8"/>
      <c r="B75" s="73"/>
      <c r="C75" s="21"/>
      <c r="D75" s="51"/>
      <c r="E75" s="51"/>
      <c r="F75" s="51"/>
      <c r="G75" s="21"/>
      <c r="H75" s="51"/>
      <c r="I75" s="51"/>
      <c r="J75" s="168"/>
    </row>
    <row r="76" spans="1:10" ht="21.6" customHeight="1" x14ac:dyDescent="0.45">
      <c r="A76" s="10" t="s">
        <v>152</v>
      </c>
      <c r="B76" s="73"/>
      <c r="C76" s="1"/>
      <c r="D76" s="45"/>
      <c r="E76" s="45"/>
      <c r="F76" s="45"/>
      <c r="G76" s="1"/>
      <c r="H76" s="45"/>
      <c r="I76" s="45"/>
      <c r="J76" s="47"/>
    </row>
    <row r="77" spans="1:10" ht="21.6" hidden="1" customHeight="1" x14ac:dyDescent="0.45">
      <c r="A77" s="6" t="s">
        <v>173</v>
      </c>
      <c r="B77" s="73"/>
      <c r="C77" s="1"/>
      <c r="D77" s="45"/>
      <c r="E77" s="45"/>
      <c r="F77" s="45"/>
      <c r="G77" s="1"/>
      <c r="H77" s="45"/>
      <c r="I77" s="45"/>
      <c r="J77" s="47"/>
    </row>
    <row r="78" spans="1:10" ht="21.6" hidden="1" customHeight="1" x14ac:dyDescent="0.45">
      <c r="A78" s="6" t="s">
        <v>172</v>
      </c>
      <c r="C78" s="2"/>
      <c r="D78" s="34"/>
      <c r="E78" s="136">
        <v>0</v>
      </c>
      <c r="F78" s="34"/>
      <c r="G78" s="25"/>
      <c r="H78" s="34"/>
      <c r="I78" s="136">
        <v>0</v>
      </c>
      <c r="J78" s="47"/>
    </row>
    <row r="79" spans="1:10" ht="21.6" hidden="1" customHeight="1" x14ac:dyDescent="0.45">
      <c r="A79" s="6" t="s">
        <v>185</v>
      </c>
      <c r="C79" s="2"/>
      <c r="D79" s="34"/>
      <c r="E79" s="136">
        <v>0</v>
      </c>
      <c r="F79" s="34"/>
      <c r="G79" s="25"/>
      <c r="H79" s="34"/>
      <c r="I79" s="136">
        <v>0</v>
      </c>
      <c r="J79" s="47"/>
    </row>
    <row r="80" spans="1:10" ht="21.6" hidden="1" customHeight="1" x14ac:dyDescent="0.45">
      <c r="A80" s="6" t="s">
        <v>175</v>
      </c>
      <c r="C80" s="2"/>
      <c r="D80" s="45"/>
      <c r="E80" s="136">
        <v>0</v>
      </c>
      <c r="F80" s="34"/>
      <c r="G80" s="25"/>
      <c r="H80" s="34"/>
      <c r="I80" s="136">
        <v>0</v>
      </c>
      <c r="J80" s="47"/>
    </row>
    <row r="81" spans="1:10" ht="21.6" customHeight="1" x14ac:dyDescent="0.45">
      <c r="A81" s="6" t="s">
        <v>153</v>
      </c>
      <c r="C81" s="2">
        <v>-1729</v>
      </c>
      <c r="D81" s="23"/>
      <c r="E81" s="23">
        <v>-1891</v>
      </c>
      <c r="F81" s="23"/>
      <c r="G81" s="49">
        <v>-1729</v>
      </c>
      <c r="H81" s="23"/>
      <c r="I81" s="23">
        <v>-1891</v>
      </c>
      <c r="J81" s="47"/>
    </row>
    <row r="82" spans="1:10" ht="21.6" customHeight="1" x14ac:dyDescent="0.45">
      <c r="A82" s="6" t="s">
        <v>154</v>
      </c>
      <c r="C82" s="2">
        <v>-20995</v>
      </c>
      <c r="D82" s="45"/>
      <c r="E82" s="25">
        <v>-20993</v>
      </c>
      <c r="F82" s="45"/>
      <c r="G82" s="25">
        <v>-20995</v>
      </c>
      <c r="H82" s="45"/>
      <c r="I82" s="25">
        <v>-20993</v>
      </c>
      <c r="J82" s="47"/>
    </row>
    <row r="83" spans="1:10" ht="21.6" hidden="1" customHeight="1" x14ac:dyDescent="0.45">
      <c r="A83" s="6" t="s">
        <v>155</v>
      </c>
      <c r="C83" s="2"/>
      <c r="D83" s="45"/>
      <c r="E83" s="25"/>
      <c r="F83" s="45"/>
      <c r="G83" s="25"/>
      <c r="H83" s="45"/>
      <c r="I83" s="25"/>
      <c r="J83" s="47"/>
    </row>
    <row r="84" spans="1:10" ht="21.6" customHeight="1" x14ac:dyDescent="0.45">
      <c r="A84" s="6" t="s">
        <v>156</v>
      </c>
      <c r="B84" s="5">
        <v>7</v>
      </c>
      <c r="C84" s="2">
        <v>-122895</v>
      </c>
      <c r="D84" s="45"/>
      <c r="E84" s="2">
        <v>-122890</v>
      </c>
      <c r="F84" s="34"/>
      <c r="G84" s="2">
        <v>-122895</v>
      </c>
      <c r="H84" s="34"/>
      <c r="I84" s="2">
        <v>-122890</v>
      </c>
      <c r="J84" s="47"/>
    </row>
    <row r="85" spans="1:10" ht="21.6" customHeight="1" x14ac:dyDescent="0.45">
      <c r="A85" s="6" t="s">
        <v>157</v>
      </c>
      <c r="C85" s="2">
        <v>-384</v>
      </c>
      <c r="D85" s="45"/>
      <c r="E85" s="23">
        <v>-402</v>
      </c>
      <c r="F85" s="45"/>
      <c r="G85" s="2">
        <v>-384</v>
      </c>
      <c r="H85" s="45"/>
      <c r="I85" s="23">
        <v>-402</v>
      </c>
      <c r="J85" s="47"/>
    </row>
    <row r="86" spans="1:10" ht="21.6" customHeight="1" x14ac:dyDescent="0.45">
      <c r="A86" s="8" t="s">
        <v>158</v>
      </c>
      <c r="B86" s="73"/>
      <c r="C86" s="177">
        <f>SUM(C78:C85)</f>
        <v>-146003</v>
      </c>
      <c r="D86" s="54"/>
      <c r="E86" s="142">
        <f>SUM(E78:E85)</f>
        <v>-146176</v>
      </c>
      <c r="F86" s="54"/>
      <c r="G86" s="38">
        <f>SUM(G78:G85)</f>
        <v>-146003</v>
      </c>
      <c r="H86" s="54"/>
      <c r="I86" s="142">
        <f>SUM(I78:I85)</f>
        <v>-146176</v>
      </c>
      <c r="J86" s="47"/>
    </row>
    <row r="87" spans="1:10" ht="15" customHeight="1" x14ac:dyDescent="0.45">
      <c r="A87" s="8"/>
      <c r="B87" s="73"/>
      <c r="C87" s="179"/>
      <c r="D87" s="51"/>
      <c r="E87" s="51"/>
      <c r="F87" s="51"/>
      <c r="G87" s="180"/>
      <c r="H87" s="51"/>
      <c r="I87" s="51"/>
    </row>
    <row r="88" spans="1:10" ht="21.6" customHeight="1" x14ac:dyDescent="0.45">
      <c r="A88" s="8" t="s">
        <v>201</v>
      </c>
      <c r="B88" s="73"/>
      <c r="C88" s="61">
        <f>SUM(C48+C74+C86)</f>
        <v>135271</v>
      </c>
      <c r="D88" s="54"/>
      <c r="E88" s="62">
        <f>SUM(E48+E74+E86)</f>
        <v>-129805</v>
      </c>
      <c r="F88" s="54"/>
      <c r="G88" s="61">
        <f>SUM(G48+G74+G86)</f>
        <v>136591</v>
      </c>
      <c r="H88" s="54"/>
      <c r="I88" s="62">
        <f>SUM(I48+I74+I86)</f>
        <v>-126754</v>
      </c>
    </row>
    <row r="89" spans="1:10" ht="21.6" customHeight="1" x14ac:dyDescent="0.45">
      <c r="A89" s="6" t="s">
        <v>191</v>
      </c>
      <c r="C89" s="156">
        <f>'BS 3-5'!E10</f>
        <v>306049</v>
      </c>
      <c r="D89" s="54"/>
      <c r="E89" s="172">
        <v>355562</v>
      </c>
      <c r="F89" s="54"/>
      <c r="G89" s="156">
        <f>'BS 3-5'!I10</f>
        <v>290802</v>
      </c>
      <c r="H89" s="54"/>
      <c r="I89" s="172">
        <v>335496</v>
      </c>
    </row>
    <row r="90" spans="1:10" ht="21.6" customHeight="1" thickBot="1" x14ac:dyDescent="0.5">
      <c r="A90" s="8" t="s">
        <v>200</v>
      </c>
      <c r="C90" s="39">
        <f>SUM(C88:C89)</f>
        <v>441320</v>
      </c>
      <c r="D90" s="54"/>
      <c r="E90" s="64">
        <f>SUM(E88:E89)</f>
        <v>225757</v>
      </c>
      <c r="F90" s="54"/>
      <c r="G90" s="39">
        <f>SUM(G88:G89)</f>
        <v>427393</v>
      </c>
      <c r="H90" s="54"/>
      <c r="I90" s="64">
        <f>SUM(I88:I89)</f>
        <v>208742</v>
      </c>
    </row>
    <row r="91" spans="1:10" ht="15" customHeight="1" thickTop="1" x14ac:dyDescent="0.45">
      <c r="A91" s="8"/>
      <c r="B91" s="73"/>
      <c r="C91" s="1"/>
      <c r="G91" s="1"/>
    </row>
    <row r="92" spans="1:10" ht="21.6" customHeight="1" x14ac:dyDescent="0.45">
      <c r="A92" s="10" t="s">
        <v>159</v>
      </c>
      <c r="B92" s="73"/>
      <c r="C92" s="1"/>
      <c r="D92" s="183"/>
      <c r="E92" s="183"/>
      <c r="F92" s="183"/>
      <c r="G92" s="1"/>
      <c r="H92" s="183"/>
      <c r="I92" s="183"/>
    </row>
    <row r="93" spans="1:10" ht="21.6" customHeight="1" x14ac:dyDescent="0.45">
      <c r="A93" s="6" t="s">
        <v>160</v>
      </c>
      <c r="B93" s="73"/>
      <c r="C93" s="49">
        <v>4262</v>
      </c>
      <c r="D93" s="183"/>
      <c r="E93" s="49">
        <v>874</v>
      </c>
      <c r="F93" s="183"/>
      <c r="G93" s="49">
        <v>4262</v>
      </c>
      <c r="H93" s="183"/>
      <c r="I93" s="49">
        <v>874</v>
      </c>
    </row>
    <row r="94" spans="1:10" ht="21.6" customHeight="1" x14ac:dyDescent="0.5">
      <c r="A94" s="6" t="s">
        <v>161</v>
      </c>
      <c r="C94" s="2">
        <v>7155</v>
      </c>
      <c r="D94" s="45"/>
      <c r="E94" s="2">
        <v>1116</v>
      </c>
      <c r="F94" s="45"/>
      <c r="G94" s="157">
        <v>7155</v>
      </c>
      <c r="H94" s="45"/>
      <c r="I94" s="2">
        <v>1116</v>
      </c>
    </row>
    <row r="95" spans="1:10" ht="21.6" hidden="1" customHeight="1" x14ac:dyDescent="0.45">
      <c r="A95" s="6" t="s">
        <v>162</v>
      </c>
      <c r="C95" s="1"/>
      <c r="D95" s="45"/>
      <c r="E95" s="45"/>
      <c r="F95" s="45"/>
      <c r="G95" s="1"/>
      <c r="H95" s="45"/>
      <c r="I95" s="1"/>
    </row>
    <row r="96" spans="1:10" ht="21.6" hidden="1" customHeight="1" x14ac:dyDescent="0.45">
      <c r="A96" s="6" t="s">
        <v>163</v>
      </c>
      <c r="C96" s="2"/>
      <c r="D96" s="45"/>
      <c r="E96" s="140"/>
      <c r="F96" s="45"/>
      <c r="G96" s="2"/>
      <c r="H96" s="45"/>
      <c r="I96" s="2"/>
    </row>
    <row r="97" spans="1:9" ht="21.6" customHeight="1" x14ac:dyDescent="0.45">
      <c r="A97" s="6" t="s">
        <v>187</v>
      </c>
      <c r="C97" s="1"/>
      <c r="D97" s="45"/>
      <c r="E97" s="45"/>
      <c r="F97" s="45"/>
      <c r="G97" s="1"/>
      <c r="H97" s="45"/>
      <c r="I97" s="1"/>
    </row>
    <row r="98" spans="1:9" ht="21.6" customHeight="1" x14ac:dyDescent="0.45">
      <c r="A98" s="6" t="s">
        <v>164</v>
      </c>
      <c r="C98" s="2">
        <v>0</v>
      </c>
      <c r="D98" s="45"/>
      <c r="E98" s="2">
        <v>8420</v>
      </c>
      <c r="F98" s="45"/>
      <c r="G98" s="2">
        <v>0</v>
      </c>
      <c r="H98" s="45"/>
      <c r="I98" s="2">
        <v>6833</v>
      </c>
    </row>
    <row r="99" spans="1:9" ht="21.6" customHeight="1" x14ac:dyDescent="0.5">
      <c r="A99" s="6" t="s">
        <v>182</v>
      </c>
      <c r="C99" s="2">
        <v>240</v>
      </c>
      <c r="E99" s="2">
        <v>1034</v>
      </c>
      <c r="F99" s="34"/>
      <c r="G99" s="157">
        <v>240</v>
      </c>
      <c r="H99" s="34"/>
      <c r="I99" s="2">
        <v>1034</v>
      </c>
    </row>
    <row r="100" spans="1:9" ht="21.75" customHeight="1" x14ac:dyDescent="0.45">
      <c r="C100" s="53"/>
      <c r="G100" s="53"/>
    </row>
  </sheetData>
  <sheetProtection formatCells="0" formatColumns="0" formatRows="0" insertColumns="0" insertRows="0" insertHyperlinks="0" deleteColumns="0" deleteRows="0" sort="0" autoFilter="0" pivotTables="0"/>
  <mergeCells count="14">
    <mergeCell ref="C57:I57"/>
    <mergeCell ref="C53:E53"/>
    <mergeCell ref="G53:I53"/>
    <mergeCell ref="C54:E54"/>
    <mergeCell ref="G54:I54"/>
    <mergeCell ref="C55:E55"/>
    <mergeCell ref="G55:I55"/>
    <mergeCell ref="C8:I8"/>
    <mergeCell ref="C4:E4"/>
    <mergeCell ref="G4:I4"/>
    <mergeCell ref="C5:E5"/>
    <mergeCell ref="G5:I5"/>
    <mergeCell ref="C6:E6"/>
    <mergeCell ref="G6:I6"/>
  </mergeCells>
  <pageMargins left="0.7" right="0.7" top="0.6" bottom="0.5" header="0.5" footer="0.5"/>
  <pageSetup paperSize="9" scale="70" firstPageNumber="14" fitToWidth="0" fitToHeight="2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CEDFA9A-9F44-469F-A6E3-F38AECC300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CF313A-8715-411E-A1A5-36D7927590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1F70E1-79CA-4616-81D3-0BEC8398586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BS 3-5</vt:lpstr>
      <vt:lpstr>PL6</vt:lpstr>
      <vt:lpstr>PL7</vt:lpstr>
      <vt:lpstr>PL8</vt:lpstr>
      <vt:lpstr>PL9</vt:lpstr>
      <vt:lpstr>SHCS68 10</vt:lpstr>
      <vt:lpstr>SHCS69 11</vt:lpstr>
      <vt:lpstr>SHSP68 12</vt:lpstr>
      <vt:lpstr>SHSP69 13</vt:lpstr>
      <vt:lpstr>CF14-15</vt:lpstr>
      <vt:lpstr>'BS 3-5'!Print_Area</vt:lpstr>
      <vt:lpstr>'CF14-15'!Print_Area</vt:lpstr>
      <vt:lpstr>'PL6'!Print_Area</vt:lpstr>
      <vt:lpstr>'PL7'!Print_Area</vt:lpstr>
      <vt:lpstr>'PL8'!Print_Area</vt:lpstr>
      <vt:lpstr>'PL9'!Print_Area</vt:lpstr>
      <vt:lpstr>'SHCS68 10'!Print_Area</vt:lpstr>
      <vt:lpstr>'SHCS69 11'!Print_Area</vt:lpstr>
      <vt:lpstr>'SHSP68 12'!Print_Area</vt:lpstr>
      <vt:lpstr>'SHSP69 13'!Print_Area</vt:lpstr>
      <vt:lpstr>'PL6'!Print_Titles</vt:lpstr>
      <vt:lpstr>'PL8'!Print_Titles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wilailuck</cp:lastModifiedBy>
  <cp:revision/>
  <cp:lastPrinted>2026-08-13T10:03:49Z</cp:lastPrinted>
  <dcterms:created xsi:type="dcterms:W3CDTF">2005-02-01T04:26:42Z</dcterms:created>
  <dcterms:modified xsi:type="dcterms:W3CDTF">2026-08-13T12:28:09Z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