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N\Nava Nakorn Public Company Limited - 1000001057\1835028 - 2026 Dec-FSA-NNCL\Working Folder\1. Quarter 1\FS\Set file\"/>
    </mc:Choice>
  </mc:AlternateContent>
  <xr:revisionPtr revIDLastSave="0" documentId="13_ncr:1_{04D64DC1-70AF-4F71-8CD0-5F290AE13035}" xr6:coauthVersionLast="47" xr6:coauthVersionMax="47" xr10:uidLastSave="{00000000-0000-0000-0000-000000000000}"/>
  <bookViews>
    <workbookView xWindow="-110" yWindow="-110" windowWidth="19420" windowHeight="11500" tabRatio="808" activeTab="7" xr2:uid="{00000000-000D-0000-FFFF-FFFF00000000}"/>
  </bookViews>
  <sheets>
    <sheet name="BS 3-5" sheetId="32" r:id="rId1"/>
    <sheet name="PL6" sheetId="35" r:id="rId2"/>
    <sheet name="PL7" sheetId="36" r:id="rId3"/>
    <sheet name="SHCS67 8" sheetId="38" r:id="rId4"/>
    <sheet name="SHCS68 9" sheetId="23" r:id="rId5"/>
    <sheet name="SHSP67 10" sheetId="39" r:id="rId6"/>
    <sheet name="SHSP68 11" sheetId="31" r:id="rId7"/>
    <sheet name="CF12-13" sheetId="25" r:id="rId8"/>
  </sheets>
  <definedNames>
    <definedName name="_xlnm.Print_Area" localSheetId="0">'BS 3-5'!$A$1:$I$98</definedName>
    <definedName name="_xlnm.Print_Area" localSheetId="7">'CF12-13'!$A$1:$I$96</definedName>
    <definedName name="_xlnm.Print_Area" localSheetId="1">'PL6'!$A$1:$I$38</definedName>
    <definedName name="_xlnm.Print_Area" localSheetId="2">'PL7'!$A$1:$I$15</definedName>
    <definedName name="_xlnm.Print_Area" localSheetId="3">'SHCS67 8'!$A$1:$U$31</definedName>
    <definedName name="_xlnm.Print_Area" localSheetId="4">'SHCS68 9'!$A$1:$O$24</definedName>
    <definedName name="_xlnm.Print_Area" localSheetId="5">'SHSP67 10'!$A$1:$R$23</definedName>
    <definedName name="_xlnm.Print_Area" localSheetId="6">'SHSP68 11'!$A$1:$N$23</definedName>
    <definedName name="_xlnm.Print_Titles" localSheetId="1">'PL6'!$1:$8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0" i="31" l="1"/>
  <c r="N19" i="31"/>
  <c r="R19" i="39"/>
  <c r="R20" i="39"/>
  <c r="Q27" i="38"/>
  <c r="G35" i="32"/>
  <c r="E59" i="32"/>
  <c r="I27" i="35" l="1"/>
  <c r="G27" i="35"/>
  <c r="E27" i="35"/>
  <c r="C27" i="35"/>
  <c r="C71" i="25" l="1"/>
  <c r="C94" i="32" l="1"/>
  <c r="C96" i="32" s="1"/>
  <c r="E94" i="32"/>
  <c r="E96" i="32" s="1"/>
  <c r="G94" i="32"/>
  <c r="G96" i="32" s="1"/>
  <c r="I94" i="32"/>
  <c r="I96" i="32" s="1"/>
  <c r="I70" i="32"/>
  <c r="G70" i="32"/>
  <c r="E70" i="32"/>
  <c r="C70" i="32"/>
  <c r="I59" i="32"/>
  <c r="G59" i="32"/>
  <c r="C59" i="32"/>
  <c r="I33" i="32"/>
  <c r="G33" i="32"/>
  <c r="E33" i="32"/>
  <c r="C33" i="32"/>
  <c r="I18" i="32"/>
  <c r="I35" i="32" s="1"/>
  <c r="G18" i="32"/>
  <c r="E18" i="32"/>
  <c r="E35" i="32" s="1"/>
  <c r="C18" i="32"/>
  <c r="E72" i="32" l="1"/>
  <c r="E98" i="32" s="1"/>
  <c r="I72" i="32"/>
  <c r="I98" i="32" s="1"/>
  <c r="C35" i="32"/>
  <c r="G72" i="32"/>
  <c r="G98" i="32" s="1"/>
  <c r="C72" i="32"/>
  <c r="C98" i="32" s="1"/>
  <c r="K20" i="23" l="1"/>
  <c r="O20" i="23" s="1"/>
  <c r="J21" i="31" l="1"/>
  <c r="H21" i="31"/>
  <c r="F21" i="31"/>
  <c r="J21" i="39"/>
  <c r="F21" i="39"/>
  <c r="D21" i="39"/>
  <c r="G21" i="23"/>
  <c r="E21" i="23"/>
  <c r="C21" i="23"/>
  <c r="S26" i="38"/>
  <c r="S28" i="38" s="1"/>
  <c r="S30" i="38" s="1"/>
  <c r="R11" i="39" l="1"/>
  <c r="M19" i="23"/>
  <c r="M21" i="23" s="1"/>
  <c r="K11" i="23"/>
  <c r="Q11" i="38"/>
  <c r="E18" i="35" l="1"/>
  <c r="E29" i="35" s="1"/>
  <c r="E32" i="35" s="1"/>
  <c r="E34" i="35" s="1"/>
  <c r="I18" i="35"/>
  <c r="I29" i="35" s="1"/>
  <c r="I32" i="35" s="1"/>
  <c r="I34" i="35" s="1"/>
  <c r="N15" i="31" l="1"/>
  <c r="G71" i="25" l="1"/>
  <c r="L16" i="31" l="1"/>
  <c r="I83" i="25"/>
  <c r="E83" i="25"/>
  <c r="I38" i="35" l="1"/>
  <c r="I10" i="36" s="1"/>
  <c r="I28" i="25"/>
  <c r="I44" i="25" s="1"/>
  <c r="E38" i="35"/>
  <c r="E28" i="25"/>
  <c r="E44" i="25" s="1"/>
  <c r="E12" i="36" l="1"/>
  <c r="E10" i="36"/>
  <c r="I12" i="36"/>
  <c r="N21" i="39"/>
  <c r="Q19" i="38" l="1"/>
  <c r="M21" i="38" l="1"/>
  <c r="I21" i="38"/>
  <c r="E21" i="38"/>
  <c r="C21" i="38"/>
  <c r="U19" i="38" l="1"/>
  <c r="G21" i="38"/>
  <c r="K21" i="38"/>
  <c r="O21" i="38"/>
  <c r="Q20" i="38" l="1"/>
  <c r="U11" i="38" l="1"/>
  <c r="Q21" i="38"/>
  <c r="S20" i="38"/>
  <c r="S21" i="38" s="1"/>
  <c r="U20" i="38" l="1"/>
  <c r="U21" i="38" s="1"/>
  <c r="C18" i="35" l="1"/>
  <c r="C29" i="35" s="1"/>
  <c r="C32" i="35" s="1"/>
  <c r="C34" i="35" s="1"/>
  <c r="C38" i="35" s="1"/>
  <c r="Q15" i="38"/>
  <c r="G83" i="25" l="1"/>
  <c r="C83" i="25"/>
  <c r="R15" i="39"/>
  <c r="F16" i="31"/>
  <c r="H16" i="31"/>
  <c r="J16" i="31"/>
  <c r="I28" i="38"/>
  <c r="E16" i="23"/>
  <c r="C16" i="23"/>
  <c r="K15" i="23"/>
  <c r="O15" i="23" s="1"/>
  <c r="M16" i="23"/>
  <c r="M23" i="23" s="1"/>
  <c r="G16" i="23"/>
  <c r="N16" i="31" l="1"/>
  <c r="P21" i="39" l="1"/>
  <c r="L21" i="39"/>
  <c r="H21" i="39"/>
  <c r="P16" i="39"/>
  <c r="N16" i="39"/>
  <c r="L16" i="39"/>
  <c r="J16" i="39"/>
  <c r="H16" i="39"/>
  <c r="F16" i="39"/>
  <c r="D16" i="39"/>
  <c r="U27" i="38"/>
  <c r="O28" i="38"/>
  <c r="K28" i="38"/>
  <c r="G28" i="38"/>
  <c r="E28" i="38"/>
  <c r="C28" i="38"/>
  <c r="S16" i="38"/>
  <c r="S23" i="38" s="1"/>
  <c r="O16" i="38"/>
  <c r="M16" i="38"/>
  <c r="M23" i="38" s="1"/>
  <c r="K16" i="38"/>
  <c r="I16" i="38"/>
  <c r="I23" i="38" s="1"/>
  <c r="I30" i="38" s="1"/>
  <c r="G16" i="38"/>
  <c r="E16" i="38"/>
  <c r="E23" i="38" s="1"/>
  <c r="C16" i="38"/>
  <c r="C23" i="38" s="1"/>
  <c r="U15" i="38"/>
  <c r="G18" i="35"/>
  <c r="G29" i="35" s="1"/>
  <c r="G32" i="35" s="1"/>
  <c r="G34" i="35" s="1"/>
  <c r="C30" i="38" l="1"/>
  <c r="E30" i="38"/>
  <c r="J23" i="39"/>
  <c r="F23" i="39"/>
  <c r="H23" i="39"/>
  <c r="P23" i="39"/>
  <c r="D23" i="39"/>
  <c r="L23" i="39"/>
  <c r="R16" i="39"/>
  <c r="O30" i="38"/>
  <c r="K30" i="38"/>
  <c r="G30" i="38"/>
  <c r="Q16" i="38"/>
  <c r="Q23" i="38" s="1"/>
  <c r="U16" i="38"/>
  <c r="U23" i="38" s="1"/>
  <c r="G38" i="35" l="1"/>
  <c r="G10" i="36" s="1"/>
  <c r="C28" i="25"/>
  <c r="C44" i="25" s="1"/>
  <c r="C10" i="36"/>
  <c r="I21" i="23" s="1"/>
  <c r="G12" i="36" l="1"/>
  <c r="G28" i="25"/>
  <c r="G44" i="25" s="1"/>
  <c r="C12" i="36"/>
  <c r="G46" i="25" l="1"/>
  <c r="N21" i="31"/>
  <c r="L21" i="31"/>
  <c r="L23" i="31" s="1"/>
  <c r="Q26" i="38"/>
  <c r="K19" i="23"/>
  <c r="K21" i="23" s="1"/>
  <c r="O19" i="23" l="1"/>
  <c r="O21" i="23" s="1"/>
  <c r="U26" i="38"/>
  <c r="M28" i="38"/>
  <c r="M30" i="38" s="1"/>
  <c r="R21" i="39"/>
  <c r="N23" i="39"/>
  <c r="R23" i="39" l="1"/>
  <c r="Q28" i="38"/>
  <c r="Q30" i="38" s="1"/>
  <c r="U28" i="38"/>
  <c r="U30" i="38" s="1"/>
  <c r="I71" i="25"/>
  <c r="E71" i="25"/>
  <c r="I16" i="23" l="1"/>
  <c r="N11" i="31" l="1"/>
  <c r="I46" i="25" l="1"/>
  <c r="I85" i="25" s="1"/>
  <c r="I87" i="25" s="1"/>
  <c r="E46" i="25" l="1"/>
  <c r="J23" i="31"/>
  <c r="H23" i="31"/>
  <c r="F23" i="31"/>
  <c r="K16" i="23"/>
  <c r="C23" i="23"/>
  <c r="O16" i="23" l="1"/>
  <c r="E85" i="25"/>
  <c r="E87" i="25" s="1"/>
  <c r="G23" i="23" l="1"/>
  <c r="E23" i="23"/>
  <c r="I23" i="23" l="1"/>
  <c r="N23" i="31"/>
  <c r="C46" i="25" l="1"/>
  <c r="G85" i="25" l="1"/>
  <c r="G87" i="25" s="1"/>
  <c r="C85" i="25" l="1"/>
  <c r="C87" i="25" s="1"/>
  <c r="K23" i="23" l="1"/>
  <c r="O11" i="23"/>
  <c r="O23" i="23" s="1"/>
</calcChain>
</file>

<file path=xl/sharedStrings.xml><?xml version="1.0" encoding="utf-8"?>
<sst xmlns="http://schemas.openxmlformats.org/spreadsheetml/2006/main" count="386" uniqueCount="208">
  <si>
    <t>บริษัท นวนคร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</si>
  <si>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</si>
  <si>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</si>
  <si>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</si>
  <si>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</si>
  <si>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</si>
  <si>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</si>
  <si>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</si>
  <si>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</si>
  <si>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</si>
  <si>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</si>
  <si>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</si>
  <si>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</si>
  <si>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2, 3</t>
  </si>
  <si>
    <t>รายได้ค่าบริการค้างรับ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</si>
  <si>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</si>
  <si>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</si>
  <si>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อสังหาริมทรัพย์พัฒนาเพื่อขาย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</si>
  <si>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</si>
  <si>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</si>
  <si>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</si>
  <si>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</si>
  <si>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เงินค้ำประกันให้แก่การร่วมค้า</t>
  </si>
  <si>
    <t>เงินฝากสถาบันการเงินที่มีข้อจำกัดในการเบิกใช้</t>
  </si>
  <si>
    <t>ลูกหนี้กรมสรรพากร</t>
  </si>
  <si>
    <t>เงินลงทุนระยะยาวอื่น</t>
  </si>
  <si>
    <t>เงินลงทุนในบริษัทย่อย</t>
  </si>
  <si>
    <t>เงินลงทุนในการร่วมค้า</t>
  </si>
  <si>
    <t>ลูกหนี้ไม่หมุนเวียนอื่น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</si>
  <si>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</si>
  <si>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</si>
  <si>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</si>
  <si>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</si>
  <si>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</si>
  <si>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</si>
  <si>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</si>
  <si>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</si>
  <si>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</si>
  <si>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</si>
  <si>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</si>
  <si>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</si>
  <si>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</si>
  <si>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รายได้รอตัดบัญชีกิจการที่เกี่ยวข้องกันที่ถึงกำหนด</t>
  </si>
  <si>
    <t>รายได้รอตัดบัญชีที่ถึงกำหนดรับรู้ภายในหนึ่งปี</t>
  </si>
  <si>
    <t>เงินกู้ยืมระยะยาวจากสถาบันการเงินที่ถึงกำหนด</t>
  </si>
  <si>
    <t xml:space="preserve">   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</si>
  <si>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</si>
  <si>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</si>
  <si>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</si>
  <si>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</si>
  <si>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</si>
  <si>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รายได้เงินอุดหนุนจากรัฐบาลรอตัดบัญชี</t>
  </si>
  <si>
    <t>รายได้รอตัดบัญชีกิจการที่เกี่ยวข้องกัน</t>
  </si>
  <si>
    <t>รายได้รอตัดบัญชี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</si>
  <si>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</si>
  <si>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</si>
  <si>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</si>
  <si>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เงินประกันค่าสาธารณูปโภครับจากลูกค้า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</si>
  <si>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</si>
  <si>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</si>
  <si>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</si>
  <si>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</si>
  <si>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</si>
  <si>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</si>
  <si>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2,048,254,862 หุ้น </t>
  </si>
  <si>
    <t xml:space="preserve">     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</si>
  <si>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</si>
  <si>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</si>
  <si>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</si>
  <si>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</si>
  <si>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</si>
  <si>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</si>
  <si>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</si>
  <si>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</si>
  <si>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</si>
  <si>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</si>
  <si>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</si>
  <si>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</si>
  <si>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</si>
  <si>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รายได้จากการขายอสังหาริมทรัพย์</t>
  </si>
  <si>
    <t xml:space="preserve">รายได้จากการให้บริการ </t>
  </si>
  <si>
    <t>รายได้ค่าเช่า</t>
  </si>
  <si>
    <t>รายได้เงินอุดหนุนจากรัฐบาล</t>
  </si>
  <si>
    <t>รายได้จากการให้ใช้พื้นที่และโครงสร้างพื้นฐาน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</si>
  <si>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</si>
  <si>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</si>
  <si>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</si>
  <si>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</si>
  <si>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</si>
  <si>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</si>
  <si>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</si>
  <si>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</si>
  <si>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</si>
  <si>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</si>
  <si>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</si>
  <si>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</si>
  <si>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</si>
  <si>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</si>
  <si>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</si>
  <si>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</si>
  <si>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</si>
  <si>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</si>
  <si>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</si>
  <si>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</si>
  <si>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งบการเปลี่ยนแปลงส่วนของผู้ถือหุ้น (ไม่ได้ตรวจสอบ)</t>
  </si>
  <si>
    <t>ส่วนได้เสีย</t>
  </si>
  <si>
    <t>ทุนที่ออก</t>
  </si>
  <si>
    <t>ส่วนเกิน</t>
  </si>
  <si>
    <t>ส่วนเกินทุน</t>
  </si>
  <si>
    <t>ทุนสำรอง</t>
  </si>
  <si>
    <t>สำรอง</t>
  </si>
  <si>
    <t>รวมส่วนของ</t>
  </si>
  <si>
    <t>ที่ไม่มีอำนาจ</t>
  </si>
  <si>
    <t>และชำระแล้ว</t>
  </si>
  <si>
    <t>มูลค่าหุ้นสามัญ</t>
  </si>
  <si>
    <t>หุ้นทุนซื้อคืน</t>
  </si>
  <si>
    <t>ตามกฎหมาย</t>
  </si>
  <si>
    <t>ยังไม่ได้จัดสรร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</si>
  <si>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</si>
  <si>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</si>
  <si>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</si>
  <si>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</si>
  <si>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เงินปันผลให้ผู้ถือหุ้นของบริษัท</t>
  </si>
  <si>
    <t xml:space="preserve"> 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</si>
  <si>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</si>
  <si>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  รวมการจัดสรรส่วนทุนให้ผู้ถือหุ้น</t>
  </si>
  <si>
    <t>งบกระแสเงินสด (ไม่ได้ตรวจสอบ)</t>
  </si>
  <si>
    <t xml:space="preserve">        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</si>
  <si>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</si>
  <si>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</si>
  <si>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</t>
  </si>
  <si>
    <t xml:space="preserve">     ของลูกหนี้การค้า</t>
  </si>
  <si>
    <t>รับรู้รายได้เงินอุดหนุนจากรัฐบาลรอตัดบัญชีเป็นรายได้</t>
  </si>
  <si>
    <t>รับรู้รายได้รอตัดบัญชีเป็นรายได้</t>
  </si>
  <si>
    <t>กำไรจากการปรับมูลค่ายุติธรรม</t>
  </si>
  <si>
    <t>ดอกเบี้ยรับ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</si>
  <si>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</si>
  <si>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ประมาณการหนี้สินสำหรับผลประโยชน์พนักงานจ่าย</t>
  </si>
  <si>
    <t>เงินรับจากค่าตอบแทนการให้ใช้พื้นที่และโครงสร้างพื้นฐาน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</si>
  <si>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</si>
  <si>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</si>
  <si>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</si>
  <si>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</si>
  <si>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</si>
  <si>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</si>
  <si>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เงินฝากสถาบันการเงินที่มีข้อจำกัดในการเบิกใช้เพิ่มขึ้น</t>
  </si>
  <si>
    <t>เงินสดจ่ายชำระค่าหุ้นในการร่วมค้า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</si>
  <si>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</si>
  <si>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</si>
  <si>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</si>
  <si>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เงินสดจ่ายเพื่อซื้ออสังหาริมทรัพย์เพื่อการลงทุน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</si>
  <si>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</si>
  <si>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</si>
  <si>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</si>
  <si>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เงินสดจ่ายเพื่อชำระคืนเงินกู้ยืมระยะยาวจากสถาบันการเงิน</t>
  </si>
  <si>
    <t>เงินสดรับจากการขายหุ้นทุนซื้อคืน</t>
  </si>
  <si>
    <t>เงินสดจ่ายปันผลให้ผู้ถือหุ้นของบริษัท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</si>
  <si>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</si>
  <si>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</si>
  <si>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รายการที่ไม่ใช่เงินสด</t>
  </si>
  <si>
    <t>การเพิ่มขึ้นของสัญญาเช่า</t>
  </si>
  <si>
    <t>ซื้ออาคารและอุปกรณ์โดยยังมิได้ชำระเงิน</t>
  </si>
  <si>
    <t>โอนโครงการอสังหาริมทรัพย์ระหว่างการพัฒนา</t>
  </si>
  <si>
    <t xml:space="preserve">     เป็นอสังหาริมทรัพย์เพื่อการลงทุน</t>
  </si>
  <si>
    <t xml:space="preserve">     เป็นที่ดิน อาคาร และอุปกรณ์</t>
  </si>
  <si>
    <t>สินค้าคงเหลือ</t>
  </si>
  <si>
    <t>รายได้จากการขายสินค้า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</si>
  <si>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</si>
  <si>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</si>
  <si>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เงินทุนที่ได้รับจากผู้ถือหุ้นที่ไม่มีอำนาจควบคุมของบริษัทย่อย</t>
  </si>
  <si>
    <t xml:space="preserve">    การสูญเสียซึ่งส่วนได้เสียที่ไม่มีอำนาจควบคุมโดยอำนาจควบคุมไม่เปลี่ยนแปลง</t>
  </si>
  <si>
    <t>เงินสดรับจากการขายเงินลงทุนในบริษัทย่อย</t>
  </si>
  <si>
    <t xml:space="preserve">   บริษัทย่อยที่ไม่ได้มีผลทำให้สูญเสียการควบคุม</t>
  </si>
  <si>
    <t>เงินสดรับจากการเปลี่ยนแปลงส่วนได้เสียในความเป็นเจ้าของใน</t>
  </si>
  <si>
    <t>เงินสดจ่ายเพื่อซื้อสินทรัพย์ไม่มีตัวตน</t>
  </si>
  <si>
    <t>เงินเบิกเกินบัญชีธนาคารเพิ่มขึ้น</t>
  </si>
  <si>
    <t>ต้นทุนขายสินค้า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</si>
  <si>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</si>
  <si>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1 มกราคม 2568</t>
  </si>
  <si>
    <t xml:space="preserve">การแบ่งปันกำไร/กำไรขาดทุนเบ็ดเสร็จรวม </t>
  </si>
  <si>
    <t>กำไรสำหรับงวด/กำไรขาดทุนเบ็ดเสร็จรวมสำหรับงวด</t>
  </si>
  <si>
    <t xml:space="preserve">     ของรายได้ค่าบริการค้างรับ</t>
  </si>
  <si>
    <t>โอนสินทรัพย์สิทธิการใช้เป็นที่ดิน อาคาร และอุปกรณ์</t>
  </si>
  <si>
    <t>หนี้สินหมุนเวียนอื่น</t>
  </si>
  <si>
    <t>กลับรายการผลขาดทุนด้านเครดิตที่คาดว่าจะเกิดขึ้น</t>
  </si>
  <si>
    <t>เงินสดจ่ายจากเงินให้กู้ยืมระยะสั้นแก่บริษัทย่อย</t>
  </si>
  <si>
    <t>เงินสดรับจากเงินให้กู้ยืมระยะสั้นแก่การร่วมค้า</t>
  </si>
  <si>
    <t>31 มีนาคม</t>
  </si>
  <si>
    <t>วันที่ 31 มีนาคม</t>
  </si>
  <si>
    <t>เงินเบิกเกินบัญชีธนาคารลดลง</t>
  </si>
  <si>
    <t>ยอดคงเหลือ ณ วันที่ 31 มีนาคม 2568</t>
  </si>
  <si>
    <t>สำหรับงวดสามเดือนสุดวันที่ 31 มีนาคม 2568</t>
  </si>
  <si>
    <t>สำหรับงวดสามเดือนสุดวันที่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</si>
  <si>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</si>
  <si>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</si>
  <si>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ส่วนแบ่งกำไรของการร่วมค้าที่ใช้วิธีส่วนได้เสีย</t>
  </si>
  <si>
    <t>โอนอสังหาริมทรัพย์พัฒนาเพื่อขาย</t>
  </si>
  <si>
    <t>ผลขาดทุนด้านเครดิตที่คาดว่าจะเกิดขึ้น</t>
  </si>
  <si>
    <t>กำไรจากการจำหน่ายอุปกรณ์</t>
  </si>
  <si>
    <t>เงินสดและรายการเทียบเท่าเงินสดเพิ่มขึ้นสุทธิ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</si>
  <si>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</si>
  <si>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</si>
  <si>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</si>
  <si>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</si>
  <si>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2, 9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</si>
  <si>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</si>
  <si>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</si>
  <si>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ผลขาดทุนจากการด้อยค่าเงินลงทุนในการร่วมค้า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</si>
</sst>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);\(&quot;$&quot;#,##0\)"/>
    <numFmt numFmtId="168" formatCode="_(* #,##0.00_);_(* \(#,##0.00\);_(* &quot;-&quot;_);_(@_)"/>
  </numFmts>
  <fonts count="18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9">
    <xf numFmtId="0" fontId="0" fillId="0" borderId="0" xfId="0"/>
    <xf numFmtId="41" fontId="0" fillId="0" borderId="0" xfId="0" applyNumberFormat="1" applyProtection="1">
      <protection locked="0"/>
    </xf>
    <xf numFmtId="41" fontId="0" fillId="0" borderId="0" xfId="1" applyNumberFormat="1" applyFont="1" applyFill="1" applyAlignment="1" applyProtection="1">
      <protection locked="0"/>
    </xf>
    <xf numFmtId="41" fontId="0" fillId="0" borderId="0" xfId="1" applyNumberFormat="1" applyFont="1" applyFill="1" applyBorder="1" applyAlignment="1" applyProtection="1">
      <protection locked="0"/>
    </xf>
    <xf numFmtId="0" fontId="4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164" fontId="0" fillId="0" borderId="0" xfId="1" applyNumberFormat="1" applyFont="1" applyFill="1" applyBorder="1" applyAlignment="1" applyProtection="1">
      <protection locked="0"/>
    </xf>
    <xf numFmtId="164" fontId="7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164" fontId="3" fillId="0" borderId="0" xfId="0" applyNumberFormat="1" applyFont="1" applyProtection="1">
      <protection locked="0"/>
    </xf>
    <xf numFmtId="164" fontId="0" fillId="0" borderId="0" xfId="1" applyNumberFormat="1" applyFont="1" applyFill="1" applyProtection="1">
      <protection locked="0"/>
    </xf>
    <xf numFmtId="168" fontId="0" fillId="0" borderId="0" xfId="1" applyNumberFormat="1" applyFont="1" applyFill="1" applyBorder="1" applyAlignment="1" applyProtection="1">
      <protection locked="0"/>
    </xf>
    <xf numFmtId="0" fontId="2" fillId="0" borderId="0" xfId="0" applyFont="1" applyProtection="1">
      <protection locked="0"/>
    </xf>
    <xf numFmtId="164" fontId="2" fillId="0" borderId="0" xfId="0" applyNumberFormat="1" applyFont="1" applyProtection="1">
      <protection locked="0"/>
    </xf>
    <xf numFmtId="168" fontId="0" fillId="0" borderId="0" xfId="1" applyNumberFormat="1" applyFont="1" applyFill="1" applyProtection="1">
      <protection locked="0"/>
    </xf>
    <xf numFmtId="41" fontId="7" fillId="0" borderId="0" xfId="0" applyNumberFormat="1" applyFont="1" applyProtection="1">
      <protection locked="0"/>
    </xf>
    <xf numFmtId="166" fontId="0" fillId="0" borderId="0" xfId="1" applyNumberFormat="1" applyFont="1" applyFill="1" applyProtection="1">
      <protection locked="0"/>
    </xf>
    <xf numFmtId="166" fontId="0" fillId="0" borderId="0" xfId="1" applyNumberFormat="1" applyFont="1" applyFill="1" applyAlignment="1" applyProtection="1">
      <protection locked="0"/>
    </xf>
    <xf numFmtId="166" fontId="0" fillId="0" borderId="0" xfId="1" applyNumberFormat="1" applyFont="1" applyFill="1" applyBorder="1" applyAlignment="1" applyProtection="1">
      <protection locked="0"/>
    </xf>
    <xf numFmtId="41" fontId="0" fillId="0" borderId="0" xfId="1" applyNumberFormat="1" applyFont="1" applyFill="1" applyProtection="1">
      <protection locked="0"/>
    </xf>
    <xf numFmtId="41" fontId="2" fillId="0" borderId="0" xfId="1" applyNumberFormat="1" applyFont="1" applyFill="1" applyProtection="1">
      <protection locked="0"/>
    </xf>
    <xf numFmtId="0" fontId="6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64" fontId="6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164" fontId="0" fillId="0" borderId="0" xfId="0" applyNumberFormat="1" applyAlignment="1" applyProtection="1">
      <alignment horizontal="right"/>
      <protection locked="0"/>
    </xf>
    <xf numFmtId="41" fontId="0" fillId="0" borderId="2" xfId="1" applyNumberFormat="1" applyFont="1" applyFill="1" applyBorder="1" applyProtection="1">
      <protection locked="0"/>
    </xf>
    <xf numFmtId="168" fontId="0" fillId="0" borderId="2" xfId="1" applyNumberFormat="1" applyFont="1" applyFill="1" applyBorder="1" applyAlignment="1" applyProtection="1">
      <protection locked="0"/>
    </xf>
    <xf numFmtId="43" fontId="0" fillId="0" borderId="0" xfId="1" applyFont="1" applyFill="1" applyProtection="1">
      <protection locked="0"/>
    </xf>
    <xf numFmtId="166" fontId="0" fillId="0" borderId="0" xfId="1" applyNumberFormat="1" applyFont="1" applyProtection="1">
      <protection locked="0"/>
    </xf>
    <xf numFmtId="168" fontId="0" fillId="0" borderId="2" xfId="1" applyNumberFormat="1" applyFont="1" applyFill="1" applyBorder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41" fontId="7" fillId="0" borderId="1" xfId="1" applyNumberFormat="1" applyFont="1" applyFill="1" applyBorder="1" applyProtection="1"/>
    <xf numFmtId="41" fontId="7" fillId="0" borderId="3" xfId="1" applyNumberFormat="1" applyFont="1" applyFill="1" applyBorder="1" applyAlignment="1" applyProtection="1"/>
    <xf numFmtId="41" fontId="7" fillId="0" borderId="3" xfId="0" applyNumberFormat="1" applyFont="1" applyBorder="1"/>
    <xf numFmtId="41" fontId="7" fillId="0" borderId="3" xfId="1" applyNumberFormat="1" applyFont="1" applyFill="1" applyBorder="1" applyProtection="1"/>
    <xf numFmtId="41" fontId="7" fillId="0" borderId="4" xfId="1" applyNumberFormat="1" applyFont="1" applyFill="1" applyBorder="1" applyProtection="1"/>
    <xf numFmtId="0" fontId="10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66" fontId="6" fillId="0" borderId="0" xfId="1" applyNumberFormat="1" applyFont="1" applyProtection="1">
      <protection locked="0"/>
    </xf>
    <xf numFmtId="37" fontId="0" fillId="0" borderId="0" xfId="0" applyNumberFormat="1" applyProtection="1">
      <protection locked="0"/>
    </xf>
    <xf numFmtId="41" fontId="0" fillId="0" borderId="0" xfId="1" applyNumberFormat="1" applyFont="1" applyFill="1" applyBorder="1" applyProtection="1">
      <protection locked="0"/>
    </xf>
    <xf numFmtId="166" fontId="0" fillId="0" borderId="0" xfId="1" applyNumberFormat="1" applyFont="1" applyFill="1" applyBorder="1" applyProtection="1">
      <protection locked="0"/>
    </xf>
    <xf numFmtId="168" fontId="0" fillId="0" borderId="0" xfId="1" applyNumberFormat="1" applyFont="1" applyFill="1" applyBorder="1" applyProtection="1">
      <protection locked="0"/>
    </xf>
    <xf numFmtId="41" fontId="2" fillId="0" borderId="0" xfId="1" applyNumberFormat="1" applyFont="1" applyFill="1" applyAlignment="1" applyProtection="1">
      <protection locked="0"/>
    </xf>
    <xf numFmtId="166" fontId="2" fillId="0" borderId="0" xfId="1" applyNumberFormat="1" applyFont="1" applyFill="1" applyAlignment="1" applyProtection="1">
      <protection locked="0"/>
    </xf>
    <xf numFmtId="37" fontId="7" fillId="0" borderId="0" xfId="0" applyNumberFormat="1" applyFont="1" applyProtection="1">
      <protection locked="0"/>
    </xf>
    <xf numFmtId="43" fontId="0" fillId="0" borderId="0" xfId="1" applyFont="1" applyProtection="1">
      <protection locked="0"/>
    </xf>
    <xf numFmtId="166" fontId="0" fillId="0" borderId="0" xfId="0" applyNumberFormat="1" applyProtection="1">
      <protection locked="0"/>
    </xf>
    <xf numFmtId="164" fontId="5" fillId="0" borderId="0" xfId="0" applyNumberFormat="1" applyFont="1" applyProtection="1">
      <protection locked="0"/>
    </xf>
    <xf numFmtId="166" fontId="7" fillId="0" borderId="0" xfId="1" applyNumberFormat="1" applyFont="1" applyFill="1" applyAlignment="1" applyProtection="1"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166" fontId="0" fillId="0" borderId="2" xfId="0" applyNumberFormat="1" applyBorder="1" applyProtection="1">
      <protection locked="0"/>
    </xf>
    <xf numFmtId="166" fontId="0" fillId="0" borderId="2" xfId="1" applyNumberFormat="1" applyFont="1" applyBorder="1" applyProtection="1">
      <protection locked="0"/>
    </xf>
    <xf numFmtId="166" fontId="7" fillId="0" borderId="0" xfId="1" applyNumberFormat="1" applyFont="1" applyProtection="1">
      <protection locked="0"/>
    </xf>
    <xf numFmtId="166" fontId="0" fillId="0" borderId="0" xfId="1" applyNumberFormat="1" applyFont="1" applyFill="1" applyBorder="1" applyAlignment="1" applyProtection="1">
      <alignment horizontal="center"/>
      <protection locked="0"/>
    </xf>
    <xf numFmtId="166" fontId="7" fillId="0" borderId="0" xfId="1" applyNumberFormat="1" applyFont="1" applyFill="1" applyBorder="1" applyAlignment="1" applyProtection="1">
      <protection locked="0"/>
    </xf>
    <xf numFmtId="41" fontId="2" fillId="0" borderId="2" xfId="1" applyNumberFormat="1" applyFont="1" applyFill="1" applyBorder="1" applyAlignment="1" applyProtection="1">
      <protection locked="0"/>
    </xf>
    <xf numFmtId="166" fontId="7" fillId="0" borderId="1" xfId="1" applyNumberFormat="1" applyFont="1" applyFill="1" applyBorder="1" applyProtection="1"/>
    <xf numFmtId="41" fontId="7" fillId="0" borderId="0" xfId="1" applyNumberFormat="1" applyFont="1" applyFill="1" applyAlignment="1" applyProtection="1"/>
    <xf numFmtId="166" fontId="7" fillId="0" borderId="0" xfId="1" applyNumberFormat="1" applyFont="1" applyFill="1" applyAlignment="1" applyProtection="1"/>
    <xf numFmtId="166" fontId="7" fillId="0" borderId="4" xfId="1" applyNumberFormat="1" applyFont="1" applyFill="1" applyBorder="1" applyProtection="1"/>
    <xf numFmtId="166" fontId="7" fillId="0" borderId="3" xfId="1" applyNumberFormat="1" applyFont="1" applyFill="1" applyBorder="1" applyAlignment="1" applyProtection="1"/>
    <xf numFmtId="165" fontId="7" fillId="0" borderId="3" xfId="0" applyNumberFormat="1" applyFont="1" applyBorder="1" applyProtection="1">
      <protection locked="0"/>
    </xf>
    <xf numFmtId="165" fontId="7" fillId="0" borderId="0" xfId="0" applyNumberFormat="1" applyFont="1" applyProtection="1">
      <protection locked="0"/>
    </xf>
    <xf numFmtId="41" fontId="0" fillId="0" borderId="0" xfId="0" applyNumberFormat="1"/>
    <xf numFmtId="0" fontId="10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center"/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41" fontId="7" fillId="0" borderId="0" xfId="1" applyNumberFormat="1" applyFont="1" applyFill="1" applyBorder="1" applyAlignment="1" applyProtection="1">
      <protection locked="0"/>
    </xf>
    <xf numFmtId="41" fontId="7" fillId="0" borderId="0" xfId="1" applyNumberFormat="1" applyFont="1" applyProtection="1">
      <protection locked="0"/>
    </xf>
    <xf numFmtId="41" fontId="2" fillId="0" borderId="0" xfId="1" applyNumberFormat="1" applyFont="1" applyProtection="1">
      <protection locked="0"/>
    </xf>
    <xf numFmtId="41" fontId="2" fillId="0" borderId="0" xfId="1" applyNumberFormat="1" applyFont="1" applyAlignment="1" applyProtection="1">
      <alignment horizontal="center" vertical="top"/>
      <protection locked="0"/>
    </xf>
    <xf numFmtId="41" fontId="2" fillId="0" borderId="2" xfId="1" applyNumberFormat="1" applyFont="1" applyFill="1" applyBorder="1" applyAlignment="1" applyProtection="1">
      <alignment horizontal="right"/>
      <protection locked="0"/>
    </xf>
    <xf numFmtId="168" fontId="2" fillId="0" borderId="2" xfId="1" applyNumberFormat="1" applyFont="1" applyBorder="1" applyAlignment="1" applyProtection="1">
      <alignment horizontal="right"/>
      <protection locked="0"/>
    </xf>
    <xf numFmtId="41" fontId="2" fillId="0" borderId="2" xfId="1" applyNumberFormat="1" applyFont="1" applyBorder="1" applyProtection="1">
      <protection locked="0"/>
    </xf>
    <xf numFmtId="41" fontId="7" fillId="0" borderId="1" xfId="1" applyNumberFormat="1" applyFont="1" applyFill="1" applyBorder="1" applyAlignment="1" applyProtection="1">
      <alignment horizontal="center"/>
      <protection locked="0"/>
    </xf>
    <xf numFmtId="41" fontId="7" fillId="0" borderId="2" xfId="1" applyNumberFormat="1" applyFont="1" applyFill="1" applyBorder="1" applyAlignment="1" applyProtection="1">
      <alignment horizontal="center"/>
      <protection locked="0"/>
    </xf>
    <xf numFmtId="41" fontId="0" fillId="0" borderId="0" xfId="1" applyNumberFormat="1" applyFont="1" applyProtection="1">
      <protection locked="0"/>
    </xf>
    <xf numFmtId="41" fontId="0" fillId="0" borderId="0" xfId="1" applyNumberFormat="1" applyFont="1" applyAlignment="1" applyProtection="1">
      <alignment horizontal="center" vertical="top"/>
      <protection locked="0"/>
    </xf>
    <xf numFmtId="41" fontId="0" fillId="0" borderId="2" xfId="1" applyNumberFormat="1" applyFont="1" applyFill="1" applyBorder="1" applyAlignment="1" applyProtection="1">
      <alignment horizontal="right"/>
      <protection locked="0"/>
    </xf>
    <xf numFmtId="168" fontId="0" fillId="0" borderId="2" xfId="1" applyNumberFormat="1" applyFont="1" applyFill="1" applyBorder="1" applyAlignment="1" applyProtection="1">
      <alignment horizontal="right"/>
      <protection locked="0"/>
    </xf>
    <xf numFmtId="41" fontId="7" fillId="0" borderId="1" xfId="1" applyNumberFormat="1" applyFont="1" applyBorder="1" applyAlignment="1" applyProtection="1">
      <alignment horizontal="center"/>
      <protection locked="0"/>
    </xf>
    <xf numFmtId="41" fontId="7" fillId="0" borderId="2" xfId="1" applyNumberFormat="1" applyFont="1" applyBorder="1" applyAlignment="1" applyProtection="1">
      <alignment horizontal="center"/>
      <protection locked="0"/>
    </xf>
    <xf numFmtId="41" fontId="7" fillId="0" borderId="0" xfId="1" applyNumberFormat="1" applyFont="1" applyAlignment="1" applyProtection="1">
      <alignment horizontal="center"/>
      <protection locked="0"/>
    </xf>
    <xf numFmtId="168" fontId="2" fillId="0" borderId="0" xfId="1" applyNumberFormat="1" applyFont="1" applyAlignment="1" applyProtection="1">
      <alignment horizontal="right"/>
      <protection locked="0"/>
    </xf>
    <xf numFmtId="168" fontId="0" fillId="0" borderId="0" xfId="1" applyNumberFormat="1" applyFont="1" applyAlignment="1" applyProtection="1">
      <alignment horizontal="right"/>
      <protection locked="0"/>
    </xf>
    <xf numFmtId="168" fontId="0" fillId="0" borderId="2" xfId="1" applyNumberFormat="1" applyFont="1" applyBorder="1" applyAlignment="1" applyProtection="1">
      <alignment horizontal="right"/>
      <protection locked="0"/>
    </xf>
    <xf numFmtId="41" fontId="7" fillId="0" borderId="0" xfId="1" applyNumberFormat="1" applyFont="1" applyFill="1" applyBorder="1" applyAlignment="1" applyProtection="1">
      <alignment horizontal="center" vertical="top"/>
      <protection locked="0"/>
    </xf>
    <xf numFmtId="37" fontId="0" fillId="0" borderId="0" xfId="0" applyNumberFormat="1" applyAlignment="1" applyProtection="1">
      <alignment horizontal="right"/>
      <protection locked="0"/>
    </xf>
    <xf numFmtId="41" fontId="7" fillId="0" borderId="0" xfId="1" applyNumberFormat="1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41" fontId="7" fillId="0" borderId="3" xfId="1" applyNumberFormat="1" applyFont="1" applyFill="1" applyBorder="1" applyAlignment="1" applyProtection="1">
      <alignment horizontal="right"/>
      <protection locked="0"/>
    </xf>
    <xf numFmtId="43" fontId="0" fillId="0" borderId="0" xfId="0" applyNumberFormat="1" applyProtection="1">
      <protection locked="0"/>
    </xf>
    <xf numFmtId="41" fontId="7" fillId="0" borderId="0" xfId="1" applyNumberFormat="1" applyFont="1" applyFill="1" applyBorder="1" applyProtection="1"/>
    <xf numFmtId="37" fontId="7" fillId="0" borderId="0" xfId="0" applyNumberFormat="1" applyFont="1"/>
    <xf numFmtId="41" fontId="2" fillId="0" borderId="0" xfId="1" applyNumberFormat="1" applyFont="1" applyFill="1" applyProtection="1"/>
    <xf numFmtId="41" fontId="0" fillId="0" borderId="0" xfId="1" applyNumberFormat="1" applyFont="1" applyProtection="1"/>
    <xf numFmtId="41" fontId="0" fillId="0" borderId="2" xfId="1" applyNumberFormat="1" applyFont="1" applyBorder="1" applyProtection="1"/>
    <xf numFmtId="41" fontId="7" fillId="0" borderId="1" xfId="1" applyNumberFormat="1" applyFont="1" applyFill="1" applyBorder="1" applyAlignment="1" applyProtection="1">
      <alignment horizontal="center"/>
    </xf>
    <xf numFmtId="41" fontId="7" fillId="0" borderId="2" xfId="1" applyNumberFormat="1" applyFont="1" applyFill="1" applyBorder="1" applyAlignment="1" applyProtection="1">
      <alignment horizontal="center"/>
    </xf>
    <xf numFmtId="166" fontId="7" fillId="0" borderId="3" xfId="1" applyNumberFormat="1" applyFont="1" applyFill="1" applyBorder="1" applyAlignment="1" applyProtection="1">
      <alignment horizontal="right"/>
    </xf>
    <xf numFmtId="43" fontId="7" fillId="0" borderId="0" xfId="1" applyFont="1" applyFill="1" applyBorder="1" applyAlignment="1" applyProtection="1">
      <protection locked="0"/>
    </xf>
    <xf numFmtId="43" fontId="7" fillId="0" borderId="0" xfId="1" applyFont="1" applyProtection="1">
      <protection locked="0"/>
    </xf>
    <xf numFmtId="43" fontId="2" fillId="0" borderId="0" xfId="1" applyFont="1" applyProtection="1">
      <protection locked="0"/>
    </xf>
    <xf numFmtId="43" fontId="7" fillId="0" borderId="1" xfId="1" applyFont="1" applyFill="1" applyBorder="1" applyAlignment="1" applyProtection="1">
      <alignment horizontal="center"/>
      <protection locked="0"/>
    </xf>
    <xf numFmtId="43" fontId="7" fillId="0" borderId="1" xfId="1" applyFont="1" applyBorder="1" applyAlignment="1" applyProtection="1">
      <alignment horizontal="center"/>
      <protection locked="0"/>
    </xf>
    <xf numFmtId="43" fontId="7" fillId="0" borderId="0" xfId="1" applyFont="1" applyAlignment="1" applyProtection="1">
      <alignment horizontal="center"/>
      <protection locked="0"/>
    </xf>
    <xf numFmtId="43" fontId="7" fillId="0" borderId="2" xfId="1" applyFont="1" applyBorder="1" applyAlignment="1" applyProtection="1">
      <alignment horizontal="center"/>
      <protection locked="0"/>
    </xf>
    <xf numFmtId="43" fontId="7" fillId="0" borderId="0" xfId="1" applyFont="1" applyFill="1" applyBorder="1" applyAlignment="1" applyProtection="1">
      <alignment horizontal="center"/>
      <protection locked="0"/>
    </xf>
    <xf numFmtId="43" fontId="0" fillId="0" borderId="2" xfId="1" applyFont="1" applyBorder="1" applyAlignment="1" applyProtection="1">
      <alignment horizontal="right"/>
      <protection locked="0"/>
    </xf>
    <xf numFmtId="43" fontId="0" fillId="0" borderId="0" xfId="1" applyFont="1" applyAlignment="1" applyProtection="1">
      <alignment horizontal="center" vertical="top"/>
      <protection locked="0"/>
    </xf>
    <xf numFmtId="168" fontId="2" fillId="0" borderId="0" xfId="1" applyNumberFormat="1" applyFont="1" applyFill="1" applyBorder="1" applyAlignment="1" applyProtection="1">
      <alignment horizontal="right"/>
      <protection locked="0"/>
    </xf>
    <xf numFmtId="166" fontId="2" fillId="0" borderId="0" xfId="1" applyNumberFormat="1" applyFont="1" applyFill="1" applyBorder="1" applyAlignment="1" applyProtection="1">
      <protection locked="0"/>
    </xf>
    <xf numFmtId="41" fontId="2" fillId="0" borderId="0" xfId="1" applyNumberFormat="1" applyFont="1" applyFill="1" applyBorder="1" applyAlignment="1" applyProtection="1">
      <protection locked="0"/>
    </xf>
    <xf numFmtId="166" fontId="7" fillId="0" borderId="0" xfId="1" applyNumberFormat="1" applyFont="1" applyFill="1" applyBorder="1" applyAlignment="1" applyProtection="1"/>
    <xf numFmtId="43" fontId="2" fillId="0" borderId="0" xfId="1" applyFont="1" applyFill="1" applyBorder="1" applyAlignment="1" applyProtection="1">
      <protection locked="0"/>
    </xf>
    <xf numFmtId="168" fontId="0" fillId="0" borderId="0" xfId="1" applyNumberFormat="1" applyFont="1" applyFill="1" applyAlignment="1" applyProtection="1">
      <alignment horizontal="right"/>
      <protection locked="0"/>
    </xf>
    <xf numFmtId="41" fontId="0" fillId="0" borderId="0" xfId="1" applyNumberFormat="1" applyFont="1" applyFill="1" applyAlignment="1" applyProtection="1">
      <alignment horizontal="center" vertical="top"/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41" fontId="7" fillId="0" borderId="1" xfId="0" applyNumberFormat="1" applyFont="1" applyBorder="1" applyProtection="1">
      <protection locked="0"/>
    </xf>
    <xf numFmtId="166" fontId="7" fillId="0" borderId="0" xfId="1" applyNumberFormat="1" applyFont="1" applyFill="1" applyProtection="1">
      <protection locked="0"/>
    </xf>
    <xf numFmtId="168" fontId="0" fillId="0" borderId="0" xfId="1" applyNumberFormat="1" applyFont="1" applyFill="1" applyBorder="1" applyAlignment="1" applyProtection="1">
      <alignment horizontal="right"/>
      <protection locked="0"/>
    </xf>
    <xf numFmtId="41" fontId="0" fillId="0" borderId="0" xfId="1" applyNumberFormat="1" applyFont="1" applyFill="1" applyBorder="1" applyAlignment="1" applyProtection="1">
      <alignment horizontal="center" vertical="top"/>
      <protection locked="0"/>
    </xf>
    <xf numFmtId="41" fontId="7" fillId="0" borderId="0" xfId="1" applyNumberFormat="1" applyFont="1" applyFill="1" applyAlignment="1" applyProtection="1">
      <alignment horizontal="center" vertical="top"/>
      <protection locked="0"/>
    </xf>
    <xf numFmtId="0" fontId="7" fillId="0" borderId="0" xfId="0" applyFont="1" applyAlignment="1" applyProtection="1">
      <alignment vertical="top" wrapText="1"/>
      <protection locked="0"/>
    </xf>
    <xf numFmtId="41" fontId="0" fillId="0" borderId="0" xfId="1" applyNumberFormat="1" applyFont="1" applyFill="1" applyBorder="1" applyAlignment="1" applyProtection="1">
      <alignment horizontal="right"/>
    </xf>
    <xf numFmtId="43" fontId="0" fillId="0" borderId="2" xfId="1" applyFont="1" applyFill="1" applyBorder="1" applyAlignment="1" applyProtection="1">
      <alignment horizontal="right"/>
      <protection locked="0"/>
    </xf>
    <xf numFmtId="43" fontId="0" fillId="0" borderId="0" xfId="1" applyFont="1" applyFill="1" applyAlignment="1" applyProtection="1">
      <alignment horizontal="center" vertical="top"/>
      <protection locked="0"/>
    </xf>
    <xf numFmtId="43" fontId="0" fillId="0" borderId="0" xfId="1" applyFont="1" applyFill="1" applyBorder="1" applyAlignment="1" applyProtection="1">
      <alignment horizontal="right"/>
      <protection locked="0"/>
    </xf>
    <xf numFmtId="43" fontId="0" fillId="0" borderId="0" xfId="1" applyFont="1" applyFill="1" applyBorder="1" applyAlignment="1" applyProtection="1">
      <alignment horizontal="center" vertical="top"/>
      <protection locked="0"/>
    </xf>
    <xf numFmtId="43" fontId="7" fillId="0" borderId="0" xfId="1" applyFont="1" applyFill="1" applyAlignment="1" applyProtection="1">
      <alignment horizontal="center" vertical="top"/>
      <protection locked="0"/>
    </xf>
    <xf numFmtId="43" fontId="7" fillId="0" borderId="2" xfId="1" applyFont="1" applyFill="1" applyBorder="1" applyAlignment="1" applyProtection="1">
      <alignment horizontal="center"/>
      <protection locked="0"/>
    </xf>
    <xf numFmtId="43" fontId="0" fillId="0" borderId="0" xfId="1" applyFont="1" applyAlignment="1" applyProtection="1">
      <alignment horizontal="right"/>
      <protection locked="0"/>
    </xf>
    <xf numFmtId="168" fontId="0" fillId="0" borderId="0" xfId="1" applyNumberFormat="1" applyFont="1" applyFill="1" applyAlignment="1" applyProtection="1">
      <protection locked="0"/>
    </xf>
    <xf numFmtId="166" fontId="2" fillId="0" borderId="0" xfId="1" applyNumberFormat="1" applyFont="1" applyFill="1" applyProtection="1">
      <protection locked="0"/>
    </xf>
    <xf numFmtId="37" fontId="2" fillId="0" borderId="0" xfId="0" applyNumberFormat="1" applyFont="1" applyProtection="1">
      <protection locked="0"/>
    </xf>
    <xf numFmtId="166" fontId="2" fillId="0" borderId="0" xfId="1" applyNumberFormat="1" applyFont="1" applyProtection="1">
      <protection locked="0"/>
    </xf>
    <xf numFmtId="41" fontId="2" fillId="0" borderId="0" xfId="0" applyNumberFormat="1" applyFont="1" applyProtection="1">
      <protection locked="0"/>
    </xf>
    <xf numFmtId="166" fontId="2" fillId="0" borderId="0" xfId="0" applyNumberFormat="1" applyFont="1" applyProtection="1">
      <protection locked="0"/>
    </xf>
    <xf numFmtId="37" fontId="4" fillId="0" borderId="0" xfId="0" applyNumberFormat="1" applyFont="1" applyProtection="1">
      <protection locked="0"/>
    </xf>
    <xf numFmtId="168" fontId="2" fillId="0" borderId="0" xfId="1" applyNumberFormat="1" applyFont="1" applyFill="1" applyAlignment="1" applyProtection="1"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166" fontId="2" fillId="0" borderId="0" xfId="1" applyNumberFormat="1" applyFont="1" applyFill="1" applyAlignment="1" applyProtection="1">
      <alignment horizontal="right"/>
      <protection locked="0"/>
    </xf>
    <xf numFmtId="167" fontId="0" fillId="0" borderId="0" xfId="0" applyNumberFormat="1" applyProtection="1">
      <protection locked="0"/>
    </xf>
    <xf numFmtId="43" fontId="0" fillId="0" borderId="0" xfId="1" applyFont="1" applyFill="1" applyAlignment="1" applyProtection="1">
      <protection locked="0"/>
    </xf>
    <xf numFmtId="166" fontId="17" fillId="0" borderId="0" xfId="0" applyNumberFormat="1" applyFont="1" applyProtection="1">
      <protection locked="0"/>
    </xf>
    <xf numFmtId="41" fontId="0" fillId="0" borderId="0" xfId="1" applyNumberFormat="1" applyFont="1" applyFill="1" applyAlignment="1" applyProtection="1"/>
    <xf numFmtId="166" fontId="0" fillId="0" borderId="0" xfId="1" applyNumberFormat="1" applyFont="1" applyFill="1" applyAlignment="1" applyProtection="1"/>
    <xf numFmtId="166" fontId="0" fillId="0" borderId="0" xfId="1" applyNumberFormat="1" applyFont="1" applyFill="1" applyBorder="1" applyAlignment="1" applyProtection="1">
      <alignment horizontal="right"/>
    </xf>
    <xf numFmtId="166" fontId="7" fillId="0" borderId="1" xfId="1" applyNumberFormat="1" applyFont="1" applyFill="1" applyBorder="1" applyAlignment="1" applyProtection="1"/>
    <xf numFmtId="166" fontId="0" fillId="0" borderId="2" xfId="1" applyNumberFormat="1" applyFont="1" applyFill="1" applyBorder="1" applyAlignment="1" applyProtection="1"/>
    <xf numFmtId="41" fontId="0" fillId="0" borderId="2" xfId="1" applyNumberFormat="1" applyFont="1" applyFill="1" applyBorder="1" applyAlignment="1" applyProtection="1">
      <protection locked="0"/>
    </xf>
    <xf numFmtId="166" fontId="0" fillId="0" borderId="0" xfId="1" applyNumberFormat="1" applyFont="1" applyProtection="1"/>
    <xf numFmtId="41" fontId="2" fillId="0" borderId="0" xfId="1" applyNumberFormat="1" applyFont="1" applyProtection="1"/>
    <xf numFmtId="41" fontId="0" fillId="0" borderId="0" xfId="1" applyNumberFormat="1" applyFont="1" applyFill="1" applyBorder="1" applyAlignment="1" applyProtection="1">
      <alignment horizontal="right"/>
      <protection locked="0"/>
    </xf>
    <xf numFmtId="166" fontId="2" fillId="0" borderId="4" xfId="1" applyNumberFormat="1" applyFont="1" applyFill="1" applyBorder="1" applyAlignment="1" applyProtection="1"/>
    <xf numFmtId="41" fontId="2" fillId="0" borderId="2" xfId="1" applyNumberFormat="1" applyFont="1" applyBorder="1" applyProtection="1"/>
    <xf numFmtId="43" fontId="15" fillId="0" borderId="0" xfId="1" applyFont="1" applyProtection="1">
      <protection locked="0"/>
    </xf>
    <xf numFmtId="41" fontId="0" fillId="0" borderId="0" xfId="1" applyNumberFormat="1" applyFont="1" applyFill="1" applyAlignment="1" applyProtection="1">
      <alignment horizontal="right"/>
    </xf>
    <xf numFmtId="41" fontId="2" fillId="0" borderId="0" xfId="1" applyNumberFormat="1" applyFont="1" applyFill="1" applyBorder="1" applyAlignment="1" applyProtection="1"/>
    <xf numFmtId="41" fontId="2" fillId="0" borderId="0" xfId="1" applyNumberFormat="1" applyFont="1" applyFill="1" applyBorder="1" applyAlignment="1" applyProtection="1">
      <alignment horizontal="center" vertical="top"/>
      <protection locked="0"/>
    </xf>
    <xf numFmtId="41" fontId="2" fillId="0" borderId="0" xfId="1" applyNumberFormat="1" applyFont="1" applyFill="1" applyBorder="1" applyAlignment="1" applyProtection="1">
      <alignment horizontal="right"/>
      <protection locked="0"/>
    </xf>
    <xf numFmtId="41" fontId="7" fillId="0" borderId="0" xfId="1" applyNumberFormat="1" applyFont="1" applyAlignment="1" applyProtection="1">
      <alignment horizontal="right"/>
      <protection locked="0"/>
    </xf>
    <xf numFmtId="41" fontId="0" fillId="0" borderId="0" xfId="1" applyNumberFormat="1" applyFont="1" applyAlignment="1" applyProtection="1">
      <protection locked="0"/>
    </xf>
    <xf numFmtId="41" fontId="2" fillId="0" borderId="4" xfId="1" applyNumberFormat="1" applyFont="1" applyFill="1" applyBorder="1" applyAlignment="1" applyProtection="1">
      <alignment horizontal="center"/>
    </xf>
    <xf numFmtId="41" fontId="7" fillId="0" borderId="1" xfId="1" applyNumberFormat="1" applyFont="1" applyBorder="1" applyAlignment="1" applyProtection="1"/>
    <xf numFmtId="41" fontId="2" fillId="0" borderId="0" xfId="1" applyNumberFormat="1" applyFont="1" applyFill="1" applyAlignment="1" applyProtection="1">
      <alignment horizontal="right"/>
      <protection locked="0"/>
    </xf>
    <xf numFmtId="41" fontId="7" fillId="0" borderId="1" xfId="1" applyNumberFormat="1" applyFont="1" applyBorder="1" applyProtection="1"/>
    <xf numFmtId="41" fontId="0" fillId="0" borderId="2" xfId="1" applyNumberFormat="1" applyFont="1" applyFill="1" applyBorder="1" applyAlignment="1" applyProtection="1"/>
    <xf numFmtId="41" fontId="13" fillId="0" borderId="0" xfId="1" applyNumberFormat="1" applyFont="1" applyFill="1" applyAlignment="1" applyProtection="1">
      <protection locked="0"/>
    </xf>
    <xf numFmtId="41" fontId="2" fillId="0" borderId="4" xfId="1" applyNumberFormat="1" applyFont="1" applyFill="1" applyBorder="1" applyAlignment="1" applyProtection="1"/>
    <xf numFmtId="41" fontId="7" fillId="0" borderId="0" xfId="1" applyNumberFormat="1" applyFont="1" applyAlignment="1" applyProtection="1">
      <protection locked="0"/>
    </xf>
    <xf numFmtId="41" fontId="7" fillId="0" borderId="3" xfId="1" applyNumberFormat="1" applyFont="1" applyBorder="1" applyProtection="1"/>
    <xf numFmtId="166" fontId="0" fillId="2" borderId="0" xfId="0" applyNumberFormat="1" applyFill="1" applyProtection="1"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164" fontId="0" fillId="0" borderId="2" xfId="0" applyNumberFormat="1" applyBorder="1" applyProtection="1">
      <protection locked="0"/>
    </xf>
    <xf numFmtId="164" fontId="0" fillId="0" borderId="3" xfId="0" quotePrefix="1" applyNumberFormat="1" applyBorder="1" applyAlignment="1" applyProtection="1">
      <alignment horizontal="right"/>
      <protection locked="0"/>
    </xf>
    <xf numFmtId="164" fontId="0" fillId="0" borderId="0" xfId="0" quotePrefix="1" applyNumberFormat="1" applyAlignment="1" applyProtection="1">
      <alignment horizontal="right"/>
      <protection locked="0"/>
    </xf>
    <xf numFmtId="41" fontId="0" fillId="0" borderId="2" xfId="0" applyNumberFormat="1" applyBorder="1" applyProtection="1">
      <protection locked="0"/>
    </xf>
    <xf numFmtId="41" fontId="7" fillId="0" borderId="3" xfId="1" applyNumberFormat="1" applyFont="1" applyFill="1" applyBorder="1" applyAlignment="1" applyProtection="1">
      <alignment horizontal="right"/>
    </xf>
    <xf numFmtId="41" fontId="7" fillId="0" borderId="0" xfId="0" applyNumberFormat="1" applyFont="1" applyAlignment="1" applyProtection="1">
      <alignment horizontal="right"/>
      <protection locked="0"/>
    </xf>
    <xf numFmtId="0" fontId="7" fillId="0" borderId="0" xfId="0" applyFont="1" applyAlignment="1" applyProtection="1">
      <alignment vertical="center"/>
      <protection locked="0"/>
    </xf>
    <xf numFmtId="166" fontId="0" fillId="0" borderId="0" xfId="1" applyNumberFormat="1" applyFont="1" applyBorder="1" applyProtection="1">
      <protection locked="0"/>
    </xf>
    <xf numFmtId="166" fontId="2" fillId="0" borderId="0" xfId="1" applyNumberFormat="1" applyFont="1" applyFill="1" applyBorder="1" applyAlignment="1" applyProtection="1"/>
    <xf numFmtId="166" fontId="0" fillId="0" borderId="0" xfId="1" applyNumberFormat="1" applyFont="1" applyFill="1" applyBorder="1" applyAlignment="1" applyProtection="1"/>
    <xf numFmtId="0" fontId="8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41" fontId="0" fillId="0" borderId="0" xfId="0" applyNumberFormat="1" applyBorder="1" applyProtection="1">
      <protection locked="0"/>
    </xf>
    <xf numFmtId="43" fontId="0" fillId="0" borderId="0" xfId="1" applyFont="1" applyBorder="1" applyProtection="1">
      <protection locked="0"/>
    </xf>
    <xf numFmtId="43" fontId="0" fillId="0" borderId="0" xfId="0" applyNumberFormat="1" applyBorder="1" applyProtection="1">
      <protection locked="0"/>
    </xf>
    <xf numFmtId="166" fontId="0" fillId="0" borderId="0" xfId="0" applyNumberFormat="1" applyBorder="1" applyProtection="1">
      <protection locked="0"/>
    </xf>
    <xf numFmtId="0" fontId="7" fillId="0" borderId="0" xfId="0" applyFont="1" applyBorder="1" applyAlignment="1" applyProtection="1">
      <alignment horizontal="center"/>
      <protection locked="0"/>
    </xf>
    <xf numFmtId="43" fontId="0" fillId="0" borderId="0" xfId="1" applyFont="1" applyFill="1" applyBorder="1" applyProtection="1">
      <protection locked="0"/>
    </xf>
  </cellXfs>
  <cellStyles count="5">
    <cellStyle name="Comma" xfId="1" builtinId="3"/>
    <cellStyle name="Comma 2" xfId="4" xr:uid="{8CBCB460-F6EB-4B2C-A581-9CC01CE8D48A}"/>
    <cellStyle name="Normal" xfId="0" builtinId="0"/>
    <cellStyle name="Normal 2" xfId="2" xr:uid="{15B5F278-15CB-4541-85D5-4BCDA2608045}"/>
    <cellStyle name="Percent 2" xfId="3" xr:uid="{F47D6843-E97C-4AF4-A413-89D14E9ECDFD}"/>
  </cellStyles>
  <dxfs count="0"/>
  <tableStyles count="1" defaultTableStyle="TableStyleMedium9" defaultPivotStyle="PivotStyleLight16">
    <tableStyle name="Invisible" pivot="0" table="0" count="0" xr9:uid="{47B1337C-F353-4C6F-A642-B2A6CE9EDB16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45B42-A641-4664-A20D-392F9E952814}">
  <dimension ref="A1:M100"/>
  <sheetViews>
    <sheetView view="pageBreakPreview" zoomScale="85" zoomScaleNormal="85" zoomScaleSheetLayoutView="85" workbookViewId="0">
      <selection activeCell="M8" sqref="M8"/>
    </sheetView>
  </sheetViews>
  <sheetFormatPr defaultColWidth="9.09765625" defaultRowHeight="21.5" x14ac:dyDescent="0.65"/>
  <cols>
    <col min="1" max="1" width="48.8984375" style="6" customWidth="1"/>
    <col min="2" max="2" width="9.69921875" style="5" customWidth="1"/>
    <col min="3" max="3" width="15.8984375" style="7" customWidth="1"/>
    <col min="4" max="4" width="1" style="6" customWidth="1"/>
    <col min="5" max="5" width="15.8984375" style="7" customWidth="1"/>
    <col min="6" max="6" width="1" style="6" customWidth="1"/>
    <col min="7" max="7" width="15.8984375" style="6" customWidth="1"/>
    <col min="8" max="8" width="1" style="6" customWidth="1"/>
    <col min="9" max="9" width="15.8984375" style="6" customWidth="1"/>
    <col min="10" max="12" width="9.09765625" style="6"/>
    <col min="13" max="13" width="17.19921875" style="6" bestFit="1" customWidth="1"/>
    <col min="14" max="16384" width="9.09765625" style="6"/>
  </cols>
  <sheetData>
    <row r="1" spans="1:9" ht="24" customHeight="1" x14ac:dyDescent="0.7">
      <c r="A1" s="4" t="s">
        <v>0</v>
      </c>
    </row>
    <row r="2" spans="1:9" ht="24" customHeight="1" x14ac:dyDescent="0.7">
      <c r="A2" s="4" t="s">
        <v>1</v>
      </c>
    </row>
    <row r="3" spans="1:9" ht="24" customHeight="1" x14ac:dyDescent="0.7">
      <c r="A3" s="4"/>
    </row>
    <row r="4" spans="1:9" ht="24" customHeight="1" x14ac:dyDescent="0.7">
      <c r="A4" s="4"/>
      <c r="C4" s="198" t="s">
        <v>2</v>
      </c>
      <c r="D4" s="198"/>
      <c r="E4" s="198"/>
      <c r="F4" s="9"/>
      <c r="G4" s="198" t="s">
        <v>3</v>
      </c>
      <c r="H4" s="198"/>
      <c r="I4" s="198"/>
    </row>
    <row r="5" spans="1:9" ht="24" customHeight="1" x14ac:dyDescent="0.7">
      <c r="A5" s="4"/>
      <c r="C5" s="10" t="s">
        <v>187</v>
      </c>
      <c r="D5" s="10"/>
      <c r="E5" s="10" t="s">
        <v>4</v>
      </c>
      <c r="F5" s="10"/>
      <c r="G5" s="10" t="s">
        <v>187</v>
      </c>
      <c r="H5" s="10"/>
      <c r="I5" s="10" t="s">
        <v>4</v>
      </c>
    </row>
    <row r="6" spans="1:9" ht="24" customHeight="1" x14ac:dyDescent="0.7">
      <c r="A6" s="4" t="s">
        <v>5</v>
      </c>
      <c r="B6" s="5" t="s">
        <v>6</v>
      </c>
      <c r="C6" s="10">
        <v>2569</v>
      </c>
      <c r="D6" s="10"/>
      <c r="E6" s="10">
        <v>2568</v>
      </c>
      <c r="G6" s="10">
        <v>2569</v>
      </c>
      <c r="H6" s="10"/>
      <c r="I6" s="10">
        <v>2568</v>
      </c>
    </row>
    <row r="7" spans="1:9" ht="24" customHeight="1" x14ac:dyDescent="0.7">
      <c r="A7" s="4"/>
      <c r="C7" s="10" t="s">
        <v>7</v>
      </c>
      <c r="D7" s="10"/>
      <c r="E7" s="10"/>
      <c r="G7" s="10" t="s">
        <v>7</v>
      </c>
      <c r="H7" s="10"/>
      <c r="I7" s="10"/>
    </row>
    <row r="8" spans="1:9" ht="24" customHeight="1" x14ac:dyDescent="0.7">
      <c r="A8" s="4"/>
      <c r="C8" s="197" t="s">
        <v>8</v>
      </c>
      <c r="D8" s="197"/>
      <c r="E8" s="197"/>
      <c r="F8" s="197"/>
      <c r="G8" s="197"/>
      <c r="H8" s="197"/>
      <c r="I8" s="197"/>
    </row>
    <row r="9" spans="1:9" ht="22.5" customHeight="1" x14ac:dyDescent="0.7">
      <c r="A9" s="11" t="s">
        <v>9</v>
      </c>
      <c r="D9" s="7"/>
      <c r="G9" s="7"/>
      <c r="H9" s="7"/>
      <c r="I9" s="7"/>
    </row>
    <row r="10" spans="1:9" ht="22.5" customHeight="1" x14ac:dyDescent="0.65">
      <c r="A10" s="6" t="s">
        <v>10</v>
      </c>
      <c r="C10" s="7">
        <v>340532</v>
      </c>
      <c r="D10" s="7"/>
      <c r="E10" s="7">
        <v>306049</v>
      </c>
      <c r="G10" s="7">
        <v>325939</v>
      </c>
      <c r="H10" s="7"/>
      <c r="I10" s="7">
        <v>290802</v>
      </c>
    </row>
    <row r="11" spans="1:9" ht="22.5" customHeight="1" x14ac:dyDescent="0.65">
      <c r="A11" s="6" t="s">
        <v>11</v>
      </c>
      <c r="B11" s="5">
        <v>7</v>
      </c>
      <c r="C11" s="7">
        <v>262052</v>
      </c>
      <c r="D11" s="7"/>
      <c r="E11" s="7">
        <v>261922</v>
      </c>
      <c r="G11" s="7">
        <v>262052</v>
      </c>
      <c r="H11" s="7"/>
      <c r="I11" s="7">
        <v>261922</v>
      </c>
    </row>
    <row r="12" spans="1:9" ht="22.5" customHeight="1" x14ac:dyDescent="0.65">
      <c r="A12" s="6" t="s">
        <v>12</v>
      </c>
      <c r="B12" s="5" t="s">
        <v>13</v>
      </c>
      <c r="C12" s="7">
        <v>58800</v>
      </c>
      <c r="D12" s="7"/>
      <c r="E12" s="7">
        <v>58308</v>
      </c>
      <c r="G12" s="7">
        <v>58800</v>
      </c>
      <c r="H12" s="7"/>
      <c r="I12" s="7">
        <v>58308</v>
      </c>
    </row>
    <row r="13" spans="1:9" ht="22.5" customHeight="1" x14ac:dyDescent="0.65">
      <c r="A13" s="6" t="s">
        <v>14</v>
      </c>
      <c r="C13" s="7">
        <v>33821</v>
      </c>
      <c r="D13" s="7"/>
      <c r="E13" s="7">
        <v>33519</v>
      </c>
      <c r="G13" s="7">
        <v>33821</v>
      </c>
      <c r="H13" s="7"/>
      <c r="I13" s="7">
        <v>33519</v>
      </c>
    </row>
    <row r="14" spans="1:9" ht="22.5" customHeight="1" x14ac:dyDescent="0.65">
      <c r="A14" s="6" t="s">
        <v>15</v>
      </c>
      <c r="C14" s="7">
        <v>8273</v>
      </c>
      <c r="D14" s="7"/>
      <c r="E14" s="7">
        <v>5448</v>
      </c>
      <c r="G14" s="7">
        <v>8218</v>
      </c>
      <c r="H14" s="7"/>
      <c r="I14" s="7">
        <v>5383</v>
      </c>
    </row>
    <row r="15" spans="1:9" ht="22.5" customHeight="1" x14ac:dyDescent="0.65">
      <c r="A15" s="6" t="s">
        <v>16</v>
      </c>
      <c r="B15" s="5">
        <v>2</v>
      </c>
      <c r="C15" s="12">
        <v>3310</v>
      </c>
      <c r="D15" s="7"/>
      <c r="E15" s="12">
        <v>3310</v>
      </c>
      <c r="G15" s="7">
        <v>103310</v>
      </c>
      <c r="H15" s="7"/>
      <c r="I15" s="3">
        <v>103310</v>
      </c>
    </row>
    <row r="16" spans="1:9" ht="22.5" customHeight="1" x14ac:dyDescent="0.65">
      <c r="A16" s="6" t="s">
        <v>17</v>
      </c>
      <c r="C16" s="7">
        <v>1278326</v>
      </c>
      <c r="D16" s="7"/>
      <c r="E16" s="7">
        <v>1276086</v>
      </c>
      <c r="G16" s="7">
        <v>1204064</v>
      </c>
      <c r="H16" s="7"/>
      <c r="I16" s="7">
        <v>1201824</v>
      </c>
    </row>
    <row r="17" spans="1:11" ht="22.5" customHeight="1" x14ac:dyDescent="0.65">
      <c r="A17" s="6" t="s">
        <v>18</v>
      </c>
      <c r="C17" s="7">
        <v>2457</v>
      </c>
      <c r="D17" s="7"/>
      <c r="E17" s="7">
        <v>2514</v>
      </c>
      <c r="G17" s="7">
        <v>2457</v>
      </c>
      <c r="H17" s="7"/>
      <c r="I17" s="7">
        <v>2514</v>
      </c>
    </row>
    <row r="18" spans="1:11" ht="22.5" customHeight="1" x14ac:dyDescent="0.7">
      <c r="A18" s="9" t="s">
        <v>19</v>
      </c>
      <c r="C18" s="39">
        <f>SUM(C10:C17)</f>
        <v>1987571</v>
      </c>
      <c r="D18" s="13"/>
      <c r="E18" s="39">
        <f>SUM(E10:E17)</f>
        <v>1947156</v>
      </c>
      <c r="G18" s="39">
        <f>SUM(G10:G17)</f>
        <v>1998661</v>
      </c>
      <c r="H18" s="13"/>
      <c r="I18" s="39">
        <f>SUM(I10:I17)</f>
        <v>1957582</v>
      </c>
    </row>
    <row r="19" spans="1:11" ht="22.5" customHeight="1" x14ac:dyDescent="0.65">
      <c r="A19" s="14"/>
      <c r="B19" s="15"/>
      <c r="C19" s="16"/>
      <c r="D19" s="16"/>
      <c r="E19" s="16"/>
      <c r="F19" s="14"/>
      <c r="G19" s="16"/>
      <c r="H19" s="16"/>
      <c r="I19" s="16"/>
    </row>
    <row r="20" spans="1:11" ht="22.5" customHeight="1" x14ac:dyDescent="0.7">
      <c r="A20" s="11" t="s">
        <v>20</v>
      </c>
      <c r="D20" s="7"/>
      <c r="G20" s="7"/>
      <c r="H20" s="7"/>
      <c r="I20" s="7"/>
    </row>
    <row r="21" spans="1:11" ht="22.5" customHeight="1" x14ac:dyDescent="0.65">
      <c r="A21" s="6" t="s">
        <v>21</v>
      </c>
      <c r="B21" s="5">
        <v>7</v>
      </c>
      <c r="C21" s="7">
        <v>50566</v>
      </c>
      <c r="D21" s="7"/>
      <c r="E21" s="7">
        <v>50534</v>
      </c>
      <c r="G21" s="7">
        <v>50566</v>
      </c>
      <c r="H21" s="7"/>
      <c r="I21" s="7">
        <v>50534</v>
      </c>
    </row>
    <row r="22" spans="1:11" ht="22.5" customHeight="1" x14ac:dyDescent="0.65">
      <c r="A22" s="6" t="s">
        <v>22</v>
      </c>
      <c r="C22" s="12">
        <v>70000</v>
      </c>
      <c r="D22" s="7"/>
      <c r="E22" s="12">
        <v>70000</v>
      </c>
      <c r="G22" s="12">
        <v>70000</v>
      </c>
      <c r="H22" s="7"/>
      <c r="I22" s="12">
        <v>70000</v>
      </c>
    </row>
    <row r="23" spans="1:11" ht="22.5" customHeight="1" x14ac:dyDescent="0.65">
      <c r="A23" s="6" t="s">
        <v>23</v>
      </c>
      <c r="C23" s="17">
        <v>26000</v>
      </c>
      <c r="D23" s="7"/>
      <c r="E23" s="17">
        <v>26000</v>
      </c>
      <c r="G23" s="7">
        <v>26000</v>
      </c>
      <c r="H23" s="7"/>
      <c r="I23" s="7">
        <v>26000</v>
      </c>
    </row>
    <row r="24" spans="1:11" ht="22.5" hidden="1" customHeight="1" x14ac:dyDescent="0.65">
      <c r="A24" s="6" t="s">
        <v>24</v>
      </c>
      <c r="C24" s="12">
        <v>0</v>
      </c>
      <c r="D24" s="7"/>
      <c r="E24" s="12">
        <v>0</v>
      </c>
      <c r="G24" s="18"/>
      <c r="H24" s="7"/>
      <c r="I24" s="18">
        <v>0</v>
      </c>
    </row>
    <row r="25" spans="1:11" ht="22.5" customHeight="1" x14ac:dyDescent="0.65">
      <c r="A25" s="6" t="s">
        <v>25</v>
      </c>
      <c r="C25" s="17">
        <v>3078</v>
      </c>
      <c r="D25" s="7"/>
      <c r="E25" s="17">
        <v>3078</v>
      </c>
      <c r="F25" s="19"/>
      <c r="G25" s="3">
        <v>3078</v>
      </c>
      <c r="H25" s="20"/>
      <c r="I25" s="3">
        <v>3078</v>
      </c>
    </row>
    <row r="26" spans="1:11" ht="22.5" customHeight="1" x14ac:dyDescent="0.65">
      <c r="A26" s="6" t="s">
        <v>26</v>
      </c>
      <c r="C26" s="3">
        <v>0</v>
      </c>
      <c r="D26" s="7"/>
      <c r="E26" s="3">
        <v>0</v>
      </c>
      <c r="G26" s="20">
        <v>235000</v>
      </c>
      <c r="H26" s="7"/>
      <c r="I26" s="20">
        <v>235000</v>
      </c>
    </row>
    <row r="27" spans="1:11" s="19" customFormat="1" ht="22.5" customHeight="1" x14ac:dyDescent="0.65">
      <c r="A27" s="6" t="s">
        <v>27</v>
      </c>
      <c r="B27" s="5">
        <v>4</v>
      </c>
      <c r="C27" s="20">
        <v>1101845</v>
      </c>
      <c r="D27" s="20"/>
      <c r="E27" s="20">
        <v>1098983</v>
      </c>
      <c r="F27" s="6"/>
      <c r="G27" s="7">
        <v>918891</v>
      </c>
      <c r="H27" s="7"/>
      <c r="I27" s="7">
        <v>936630</v>
      </c>
      <c r="J27" s="6"/>
    </row>
    <row r="28" spans="1:11" ht="22.5" customHeight="1" x14ac:dyDescent="0.65">
      <c r="A28" s="6" t="s">
        <v>28</v>
      </c>
      <c r="C28" s="7">
        <v>73</v>
      </c>
      <c r="D28" s="7"/>
      <c r="E28" s="7">
        <v>555</v>
      </c>
      <c r="G28" s="7">
        <v>73</v>
      </c>
      <c r="H28" s="7"/>
      <c r="I28" s="7">
        <v>555</v>
      </c>
      <c r="J28" s="7"/>
    </row>
    <row r="29" spans="1:11" ht="22.5" customHeight="1" x14ac:dyDescent="0.65">
      <c r="A29" s="6" t="s">
        <v>29</v>
      </c>
      <c r="C29" s="7">
        <v>255159</v>
      </c>
      <c r="D29" s="7"/>
      <c r="E29" s="7">
        <v>248479</v>
      </c>
      <c r="G29" s="7">
        <v>255159</v>
      </c>
      <c r="H29" s="7"/>
      <c r="I29" s="7">
        <v>248479</v>
      </c>
    </row>
    <row r="30" spans="1:11" ht="22.5" customHeight="1" x14ac:dyDescent="0.65">
      <c r="A30" s="6" t="s">
        <v>30</v>
      </c>
      <c r="B30" s="5">
        <v>5</v>
      </c>
      <c r="C30" s="7">
        <v>1462705</v>
      </c>
      <c r="D30" s="7"/>
      <c r="E30" s="7">
        <v>1470738</v>
      </c>
      <c r="F30" s="21"/>
      <c r="G30" s="7">
        <v>1247187</v>
      </c>
      <c r="H30" s="21"/>
      <c r="I30" s="7">
        <v>1255220</v>
      </c>
      <c r="J30" s="1"/>
      <c r="K30" s="7"/>
    </row>
    <row r="31" spans="1:11" ht="22.5" customHeight="1" x14ac:dyDescent="0.65">
      <c r="A31" s="6" t="s">
        <v>31</v>
      </c>
      <c r="C31" s="7">
        <v>8105</v>
      </c>
      <c r="D31" s="7"/>
      <c r="E31" s="7">
        <v>9086</v>
      </c>
      <c r="G31" s="7">
        <v>8105</v>
      </c>
      <c r="H31" s="7"/>
      <c r="I31" s="3">
        <v>9086</v>
      </c>
    </row>
    <row r="32" spans="1:11" ht="22.5" customHeight="1" x14ac:dyDescent="0.65">
      <c r="A32" s="6" t="s">
        <v>32</v>
      </c>
      <c r="C32" s="7">
        <v>58017</v>
      </c>
      <c r="D32" s="7"/>
      <c r="E32" s="7">
        <v>56198</v>
      </c>
      <c r="G32" s="7">
        <v>58017</v>
      </c>
      <c r="H32" s="7"/>
      <c r="I32" s="7">
        <v>56198</v>
      </c>
    </row>
    <row r="33" spans="1:9" ht="22.5" customHeight="1" x14ac:dyDescent="0.7">
      <c r="A33" s="9" t="s">
        <v>33</v>
      </c>
      <c r="C33" s="39">
        <f>SUM(C21:C32)</f>
        <v>3035548</v>
      </c>
      <c r="D33" s="13"/>
      <c r="E33" s="39">
        <f>SUM(E21:E32)</f>
        <v>3033651</v>
      </c>
      <c r="G33" s="39">
        <f>SUM(G21:G32)</f>
        <v>2872076</v>
      </c>
      <c r="H33" s="13"/>
      <c r="I33" s="39">
        <f>SUM(I21:I32)</f>
        <v>2890780</v>
      </c>
    </row>
    <row r="34" spans="1:9" ht="22.5" customHeight="1" x14ac:dyDescent="0.7">
      <c r="A34" s="9"/>
      <c r="D34" s="7"/>
      <c r="G34" s="7"/>
      <c r="H34" s="7"/>
      <c r="I34" s="7"/>
    </row>
    <row r="35" spans="1:9" ht="22.5" customHeight="1" thickBot="1" x14ac:dyDescent="0.75">
      <c r="A35" s="9" t="s">
        <v>34</v>
      </c>
      <c r="C35" s="40">
        <f>C18+C33</f>
        <v>5023119</v>
      </c>
      <c r="D35" s="22"/>
      <c r="E35" s="40">
        <f>E18+E33</f>
        <v>4980807</v>
      </c>
      <c r="F35" s="1"/>
      <c r="G35" s="40">
        <f>G18+G33</f>
        <v>4870737</v>
      </c>
      <c r="H35" s="13"/>
      <c r="I35" s="40">
        <f>I18+I33</f>
        <v>4848362</v>
      </c>
    </row>
    <row r="36" spans="1:9" ht="22.5" customHeight="1" thickTop="1" x14ac:dyDescent="0.65"/>
    <row r="37" spans="1:9" ht="24" customHeight="1" x14ac:dyDescent="0.7">
      <c r="A37" s="4" t="s">
        <v>0</v>
      </c>
      <c r="G37" s="7"/>
      <c r="I37" s="7"/>
    </row>
    <row r="38" spans="1:9" ht="24" customHeight="1" x14ac:dyDescent="0.7">
      <c r="A38" s="4" t="s">
        <v>1</v>
      </c>
    </row>
    <row r="39" spans="1:9" ht="24" customHeight="1" x14ac:dyDescent="0.7">
      <c r="A39" s="4"/>
      <c r="C39" s="186"/>
      <c r="E39" s="186"/>
    </row>
    <row r="40" spans="1:9" ht="24" customHeight="1" x14ac:dyDescent="0.7">
      <c r="A40" s="4"/>
      <c r="C40" s="198" t="s">
        <v>2</v>
      </c>
      <c r="D40" s="198"/>
      <c r="E40" s="198"/>
      <c r="F40" s="9"/>
      <c r="G40" s="198" t="s">
        <v>3</v>
      </c>
      <c r="H40" s="198"/>
      <c r="I40" s="198"/>
    </row>
    <row r="41" spans="1:9" ht="24" customHeight="1" x14ac:dyDescent="0.7">
      <c r="A41" s="4"/>
      <c r="C41" s="10" t="s">
        <v>187</v>
      </c>
      <c r="D41" s="10"/>
      <c r="E41" s="10" t="s">
        <v>4</v>
      </c>
      <c r="F41" s="10"/>
      <c r="G41" s="10" t="s">
        <v>187</v>
      </c>
      <c r="H41" s="10"/>
      <c r="I41" s="10" t="s">
        <v>4</v>
      </c>
    </row>
    <row r="42" spans="1:9" ht="24" customHeight="1" x14ac:dyDescent="0.7">
      <c r="A42" s="4" t="s">
        <v>35</v>
      </c>
      <c r="B42" s="5" t="s">
        <v>6</v>
      </c>
      <c r="C42" s="10">
        <v>2569</v>
      </c>
      <c r="D42" s="10"/>
      <c r="E42" s="10">
        <v>2568</v>
      </c>
      <c r="G42" s="10">
        <v>2569</v>
      </c>
      <c r="H42" s="10"/>
      <c r="I42" s="10">
        <v>2568</v>
      </c>
    </row>
    <row r="43" spans="1:9" ht="24" customHeight="1" x14ac:dyDescent="0.7">
      <c r="A43" s="4"/>
      <c r="C43" s="10" t="s">
        <v>7</v>
      </c>
      <c r="D43" s="10"/>
      <c r="E43" s="10"/>
      <c r="G43" s="10" t="s">
        <v>7</v>
      </c>
      <c r="H43" s="10"/>
      <c r="I43" s="10"/>
    </row>
    <row r="44" spans="1:9" ht="24" customHeight="1" x14ac:dyDescent="0.7">
      <c r="A44" s="4"/>
      <c r="C44" s="197" t="s">
        <v>8</v>
      </c>
      <c r="D44" s="197"/>
      <c r="E44" s="197"/>
      <c r="F44" s="197"/>
      <c r="G44" s="197"/>
      <c r="H44" s="197"/>
      <c r="I44" s="197"/>
    </row>
    <row r="45" spans="1:9" ht="22.5" customHeight="1" x14ac:dyDescent="0.7">
      <c r="A45" s="11" t="s">
        <v>36</v>
      </c>
      <c r="D45" s="7"/>
      <c r="G45" s="7"/>
      <c r="H45" s="7"/>
      <c r="I45" s="7"/>
    </row>
    <row r="46" spans="1:9" ht="22.5" customHeight="1" x14ac:dyDescent="0.65">
      <c r="A46" s="6" t="s">
        <v>37</v>
      </c>
      <c r="C46" s="7">
        <v>16294</v>
      </c>
      <c r="D46" s="7"/>
      <c r="E46" s="1">
        <v>19533</v>
      </c>
      <c r="F46" s="23"/>
      <c r="G46" s="23">
        <v>16294</v>
      </c>
      <c r="H46" s="23"/>
      <c r="I46" s="23">
        <v>19533</v>
      </c>
    </row>
    <row r="47" spans="1:9" ht="22.5" customHeight="1" x14ac:dyDescent="0.65">
      <c r="A47" s="6" t="s">
        <v>38</v>
      </c>
      <c r="B47" s="5">
        <v>2</v>
      </c>
      <c r="C47" s="7">
        <v>283618</v>
      </c>
      <c r="D47" s="7"/>
      <c r="E47" s="1">
        <v>277649</v>
      </c>
      <c r="F47" s="23"/>
      <c r="G47" s="23">
        <v>283375</v>
      </c>
      <c r="H47" s="23"/>
      <c r="I47" s="23">
        <v>277444</v>
      </c>
    </row>
    <row r="48" spans="1:9" ht="22.5" customHeight="1" x14ac:dyDescent="0.65">
      <c r="A48" s="6" t="s">
        <v>39</v>
      </c>
      <c r="C48" s="7">
        <v>1407</v>
      </c>
      <c r="D48" s="7"/>
      <c r="E48" s="2">
        <v>9038</v>
      </c>
      <c r="F48" s="23"/>
      <c r="G48" s="23">
        <v>1407</v>
      </c>
      <c r="H48" s="23"/>
      <c r="I48" s="24">
        <v>9038</v>
      </c>
    </row>
    <row r="49" spans="1:10" ht="22.5" customHeight="1" x14ac:dyDescent="0.65">
      <c r="A49" s="6" t="s">
        <v>40</v>
      </c>
      <c r="D49" s="7"/>
      <c r="E49" s="1"/>
      <c r="F49" s="23"/>
      <c r="G49" s="23"/>
      <c r="H49" s="23"/>
      <c r="I49" s="18"/>
    </row>
    <row r="50" spans="1:10" ht="22.5" customHeight="1" x14ac:dyDescent="0.65">
      <c r="A50" s="6" t="s">
        <v>41</v>
      </c>
      <c r="B50" s="5">
        <v>5</v>
      </c>
      <c r="C50" s="7">
        <v>20933</v>
      </c>
      <c r="D50" s="7"/>
      <c r="E50" s="1">
        <v>20933</v>
      </c>
      <c r="F50" s="23"/>
      <c r="G50" s="23">
        <v>20933</v>
      </c>
      <c r="H50" s="23"/>
      <c r="I50" s="23">
        <v>20933</v>
      </c>
    </row>
    <row r="51" spans="1:10" ht="22.5" customHeight="1" x14ac:dyDescent="0.65">
      <c r="A51" s="6" t="s">
        <v>42</v>
      </c>
      <c r="D51" s="7"/>
      <c r="E51" s="1"/>
      <c r="F51" s="23"/>
      <c r="G51" s="23"/>
      <c r="H51" s="23"/>
      <c r="I51" s="18"/>
    </row>
    <row r="52" spans="1:10" ht="22.5" customHeight="1" x14ac:dyDescent="0.65">
      <c r="A52" s="6" t="s">
        <v>41</v>
      </c>
      <c r="B52" s="5">
        <v>2</v>
      </c>
      <c r="C52" s="7">
        <v>24557</v>
      </c>
      <c r="D52" s="7"/>
      <c r="E52" s="1">
        <v>24557</v>
      </c>
      <c r="F52" s="23"/>
      <c r="G52" s="23">
        <v>24557</v>
      </c>
      <c r="H52" s="23"/>
      <c r="I52" s="23">
        <v>24557</v>
      </c>
    </row>
    <row r="53" spans="1:10" ht="22.5" customHeight="1" x14ac:dyDescent="0.65">
      <c r="A53" s="6" t="s">
        <v>43</v>
      </c>
      <c r="B53" s="5">
        <v>9</v>
      </c>
      <c r="C53" s="7">
        <v>3565</v>
      </c>
      <c r="D53" s="7"/>
      <c r="E53" s="1">
        <v>3565</v>
      </c>
      <c r="F53" s="23"/>
      <c r="G53" s="23">
        <v>3565</v>
      </c>
      <c r="H53" s="23"/>
      <c r="I53" s="23">
        <v>3565</v>
      </c>
    </row>
    <row r="54" spans="1:10" ht="22.5" customHeight="1" x14ac:dyDescent="0.65">
      <c r="A54" s="6" t="s">
        <v>44</v>
      </c>
      <c r="D54" s="7"/>
      <c r="E54" s="1"/>
      <c r="F54" s="23"/>
      <c r="G54" s="23"/>
      <c r="H54" s="23"/>
      <c r="I54" s="18"/>
    </row>
    <row r="55" spans="1:10" ht="22.5" customHeight="1" x14ac:dyDescent="0.65">
      <c r="A55" s="6" t="s">
        <v>45</v>
      </c>
      <c r="B55" s="5">
        <v>7</v>
      </c>
      <c r="C55" s="24">
        <v>36000</v>
      </c>
      <c r="D55" s="7"/>
      <c r="E55" s="2">
        <v>36000</v>
      </c>
      <c r="F55" s="23"/>
      <c r="G55" s="23">
        <v>36000</v>
      </c>
      <c r="H55" s="23"/>
      <c r="I55" s="24">
        <v>36000</v>
      </c>
    </row>
    <row r="56" spans="1:10" ht="22.5" customHeight="1" x14ac:dyDescent="0.65">
      <c r="A56" s="6" t="s">
        <v>46</v>
      </c>
      <c r="C56" s="7">
        <v>2622</v>
      </c>
      <c r="D56" s="7"/>
      <c r="E56" s="1">
        <v>2744</v>
      </c>
      <c r="F56" s="23"/>
      <c r="G56" s="23">
        <v>2622</v>
      </c>
      <c r="H56" s="23"/>
      <c r="I56" s="23">
        <v>2744</v>
      </c>
    </row>
    <row r="57" spans="1:10" ht="22.5" customHeight="1" x14ac:dyDescent="0.65">
      <c r="A57" s="6" t="s">
        <v>47</v>
      </c>
      <c r="C57" s="7">
        <v>41808</v>
      </c>
      <c r="D57" s="7"/>
      <c r="E57" s="3">
        <v>32120</v>
      </c>
      <c r="F57" s="23"/>
      <c r="G57" s="23">
        <v>41808</v>
      </c>
      <c r="H57" s="23"/>
      <c r="I57" s="25">
        <v>32120</v>
      </c>
    </row>
    <row r="58" spans="1:10" ht="22.5" hidden="1" customHeight="1" x14ac:dyDescent="0.65">
      <c r="A58" s="6" t="s">
        <v>183</v>
      </c>
      <c r="D58" s="7"/>
      <c r="E58" s="3">
        <v>0</v>
      </c>
      <c r="F58" s="26"/>
      <c r="G58" s="26"/>
      <c r="H58" s="26"/>
      <c r="I58" s="3">
        <v>0</v>
      </c>
    </row>
    <row r="59" spans="1:10" ht="22.5" customHeight="1" x14ac:dyDescent="0.7">
      <c r="A59" s="9" t="s">
        <v>48</v>
      </c>
      <c r="C59" s="39">
        <f>SUM(C46:C57)</f>
        <v>430804</v>
      </c>
      <c r="D59" s="13"/>
      <c r="E59" s="39">
        <f>SUM(E46:E57)</f>
        <v>426139</v>
      </c>
      <c r="G59" s="39">
        <f>SUM(G46:G57)</f>
        <v>430561</v>
      </c>
      <c r="H59" s="13"/>
      <c r="I59" s="39">
        <f>SUM(I46:I57)</f>
        <v>425934</v>
      </c>
    </row>
    <row r="60" spans="1:10" ht="22.5" customHeight="1" x14ac:dyDescent="0.7">
      <c r="A60" s="9"/>
      <c r="D60" s="7"/>
      <c r="G60" s="7"/>
      <c r="H60" s="7"/>
      <c r="I60" s="7"/>
    </row>
    <row r="61" spans="1:10" ht="22.5" customHeight="1" x14ac:dyDescent="0.7">
      <c r="A61" s="11" t="s">
        <v>49</v>
      </c>
      <c r="D61" s="7"/>
      <c r="G61" s="7"/>
      <c r="H61" s="7"/>
      <c r="I61" s="7"/>
    </row>
    <row r="62" spans="1:10" s="19" customFormat="1" ht="22.5" customHeight="1" x14ac:dyDescent="0.65">
      <c r="A62" s="6" t="s">
        <v>50</v>
      </c>
      <c r="B62" s="5"/>
      <c r="C62" s="20">
        <v>2620</v>
      </c>
      <c r="D62" s="20"/>
      <c r="E62" s="20">
        <v>2487</v>
      </c>
      <c r="G62" s="20">
        <v>2620</v>
      </c>
      <c r="H62" s="20"/>
      <c r="I62" s="20">
        <v>2487</v>
      </c>
    </row>
    <row r="63" spans="1:10" s="19" customFormat="1" ht="22.5" customHeight="1" x14ac:dyDescent="0.65">
      <c r="A63" s="6" t="s">
        <v>51</v>
      </c>
      <c r="B63" s="5">
        <v>5</v>
      </c>
      <c r="C63" s="26">
        <v>135368</v>
      </c>
      <c r="D63" s="20"/>
      <c r="E63" s="26">
        <v>140530</v>
      </c>
      <c r="G63" s="20">
        <v>135368</v>
      </c>
      <c r="H63" s="20"/>
      <c r="I63" s="20">
        <v>140530</v>
      </c>
    </row>
    <row r="64" spans="1:10" s="19" customFormat="1" ht="22.5" customHeight="1" x14ac:dyDescent="0.65">
      <c r="A64" s="6" t="s">
        <v>52</v>
      </c>
      <c r="B64" s="5">
        <v>2</v>
      </c>
      <c r="C64" s="26">
        <v>371976</v>
      </c>
      <c r="D64" s="7"/>
      <c r="E64" s="26">
        <v>378115</v>
      </c>
      <c r="F64" s="6"/>
      <c r="G64" s="20">
        <v>371976</v>
      </c>
      <c r="H64" s="7"/>
      <c r="I64" s="20">
        <v>378115</v>
      </c>
      <c r="J64" s="6"/>
    </row>
    <row r="65" spans="1:9" s="19" customFormat="1" ht="22.5" customHeight="1" x14ac:dyDescent="0.65">
      <c r="A65" s="6" t="s">
        <v>53</v>
      </c>
      <c r="B65" s="5">
        <v>9</v>
      </c>
      <c r="C65" s="26">
        <v>36450</v>
      </c>
      <c r="D65" s="7"/>
      <c r="E65" s="26">
        <v>37341</v>
      </c>
      <c r="F65" s="6"/>
      <c r="G65" s="20">
        <v>36450</v>
      </c>
      <c r="H65" s="7"/>
      <c r="I65" s="20">
        <v>37341</v>
      </c>
    </row>
    <row r="66" spans="1:9" ht="22.5" customHeight="1" x14ac:dyDescent="0.65">
      <c r="A66" s="6" t="s">
        <v>54</v>
      </c>
      <c r="B66" s="5">
        <v>7</v>
      </c>
      <c r="C66" s="26">
        <v>44118</v>
      </c>
      <c r="D66" s="7"/>
      <c r="E66" s="26">
        <v>56115</v>
      </c>
      <c r="G66" s="7">
        <v>44118</v>
      </c>
      <c r="H66" s="7"/>
      <c r="I66" s="7">
        <v>56115</v>
      </c>
    </row>
    <row r="67" spans="1:9" ht="22.5" customHeight="1" x14ac:dyDescent="0.65">
      <c r="A67" s="6" t="s">
        <v>55</v>
      </c>
      <c r="C67" s="27">
        <v>2324</v>
      </c>
      <c r="D67" s="20"/>
      <c r="E67" s="27">
        <v>2931</v>
      </c>
      <c r="F67" s="19"/>
      <c r="G67" s="20">
        <v>2324</v>
      </c>
      <c r="H67" s="7"/>
      <c r="I67" s="7">
        <v>2931</v>
      </c>
    </row>
    <row r="68" spans="1:9" ht="22.5" customHeight="1" x14ac:dyDescent="0.65">
      <c r="A68" s="6" t="s">
        <v>56</v>
      </c>
      <c r="C68" s="26">
        <v>40453</v>
      </c>
      <c r="D68" s="7"/>
      <c r="E68" s="26">
        <v>39624</v>
      </c>
      <c r="G68" s="20">
        <v>40453</v>
      </c>
      <c r="H68" s="7"/>
      <c r="I68" s="7">
        <v>39624</v>
      </c>
    </row>
    <row r="69" spans="1:9" ht="22.5" customHeight="1" x14ac:dyDescent="0.65">
      <c r="A69" s="6" t="s">
        <v>57</v>
      </c>
      <c r="B69" s="5">
        <v>2</v>
      </c>
      <c r="C69" s="26">
        <v>50836</v>
      </c>
      <c r="D69" s="7"/>
      <c r="E69" s="26">
        <v>50662</v>
      </c>
      <c r="G69" s="20">
        <v>50836</v>
      </c>
      <c r="H69" s="7"/>
      <c r="I69" s="187">
        <v>50662</v>
      </c>
    </row>
    <row r="70" spans="1:9" ht="22.5" customHeight="1" x14ac:dyDescent="0.7">
      <c r="A70" s="9" t="s">
        <v>58</v>
      </c>
      <c r="C70" s="39">
        <f>SUM(C62:C69)</f>
        <v>684145</v>
      </c>
      <c r="D70" s="13"/>
      <c r="E70" s="39">
        <f>SUM(E62:E69)</f>
        <v>707805</v>
      </c>
      <c r="G70" s="39">
        <f>SUM(G62:G69)</f>
        <v>684145</v>
      </c>
      <c r="H70" s="13"/>
      <c r="I70" s="39">
        <f>SUM(I62:I69)</f>
        <v>707805</v>
      </c>
    </row>
    <row r="71" spans="1:9" ht="22.5" customHeight="1" x14ac:dyDescent="0.65">
      <c r="A71" s="28"/>
      <c r="B71" s="29"/>
      <c r="C71" s="30"/>
      <c r="D71" s="30"/>
      <c r="E71" s="30"/>
      <c r="F71" s="28"/>
      <c r="G71" s="30"/>
      <c r="H71" s="30"/>
      <c r="I71" s="30"/>
    </row>
    <row r="72" spans="1:9" ht="22.5" customHeight="1" thickBot="1" x14ac:dyDescent="0.75">
      <c r="A72" s="9" t="s">
        <v>59</v>
      </c>
      <c r="C72" s="42">
        <f>C59+C70</f>
        <v>1114949</v>
      </c>
      <c r="D72" s="13"/>
      <c r="E72" s="42">
        <f>E59+E70</f>
        <v>1133944</v>
      </c>
      <c r="G72" s="42">
        <f>G59+G70</f>
        <v>1114706</v>
      </c>
      <c r="H72" s="13"/>
      <c r="I72" s="42">
        <f>I59+I70</f>
        <v>1133739</v>
      </c>
    </row>
    <row r="73" spans="1:9" ht="24" customHeight="1" thickTop="1" x14ac:dyDescent="0.7">
      <c r="A73" s="4" t="s">
        <v>0</v>
      </c>
    </row>
    <row r="74" spans="1:9" ht="24" customHeight="1" x14ac:dyDescent="0.7">
      <c r="A74" s="4" t="s">
        <v>1</v>
      </c>
    </row>
    <row r="75" spans="1:9" ht="24" customHeight="1" x14ac:dyDescent="0.7">
      <c r="A75" s="4"/>
      <c r="C75" s="186"/>
      <c r="E75" s="186"/>
    </row>
    <row r="76" spans="1:9" ht="24" customHeight="1" x14ac:dyDescent="0.7">
      <c r="A76" s="4"/>
      <c r="C76" s="198" t="s">
        <v>2</v>
      </c>
      <c r="D76" s="198"/>
      <c r="E76" s="198"/>
      <c r="F76" s="9"/>
      <c r="G76" s="198" t="s">
        <v>3</v>
      </c>
      <c r="H76" s="198"/>
      <c r="I76" s="198"/>
    </row>
    <row r="77" spans="1:9" ht="24" customHeight="1" x14ac:dyDescent="0.7">
      <c r="A77" s="4"/>
      <c r="C77" s="10" t="s">
        <v>187</v>
      </c>
      <c r="D77" s="10"/>
      <c r="E77" s="10" t="s">
        <v>4</v>
      </c>
      <c r="F77" s="10"/>
      <c r="G77" s="10" t="s">
        <v>187</v>
      </c>
      <c r="H77" s="10"/>
      <c r="I77" s="10" t="s">
        <v>4</v>
      </c>
    </row>
    <row r="78" spans="1:9" ht="24" customHeight="1" x14ac:dyDescent="0.7">
      <c r="A78" s="4" t="s">
        <v>60</v>
      </c>
      <c r="C78" s="10">
        <v>2569</v>
      </c>
      <c r="D78" s="10"/>
      <c r="E78" s="10">
        <v>2568</v>
      </c>
      <c r="G78" s="10">
        <v>2569</v>
      </c>
      <c r="H78" s="10"/>
      <c r="I78" s="10">
        <v>2568</v>
      </c>
    </row>
    <row r="79" spans="1:9" ht="24" customHeight="1" x14ac:dyDescent="0.7">
      <c r="A79" s="4"/>
      <c r="C79" s="10" t="s">
        <v>7</v>
      </c>
      <c r="D79" s="10"/>
      <c r="E79" s="10"/>
      <c r="G79" s="10" t="s">
        <v>7</v>
      </c>
      <c r="H79" s="10"/>
      <c r="I79" s="10"/>
    </row>
    <row r="80" spans="1:9" ht="24" customHeight="1" x14ac:dyDescent="0.7">
      <c r="A80" s="4"/>
      <c r="C80" s="197" t="s">
        <v>8</v>
      </c>
      <c r="D80" s="197"/>
      <c r="E80" s="197"/>
      <c r="F80" s="197"/>
      <c r="G80" s="197"/>
      <c r="H80" s="197"/>
      <c r="I80" s="197"/>
    </row>
    <row r="81" spans="1:13" ht="22.5" customHeight="1" x14ac:dyDescent="0.7">
      <c r="A81" s="11" t="s">
        <v>61</v>
      </c>
      <c r="D81" s="7"/>
      <c r="G81" s="7"/>
      <c r="H81" s="7"/>
      <c r="I81" s="7"/>
    </row>
    <row r="82" spans="1:13" ht="22.5" customHeight="1" x14ac:dyDescent="0.65">
      <c r="A82" s="19" t="s">
        <v>62</v>
      </c>
      <c r="D82" s="7"/>
      <c r="G82" s="7"/>
      <c r="H82" s="7"/>
      <c r="I82" s="7"/>
    </row>
    <row r="83" spans="1:13" ht="22.5" customHeight="1" x14ac:dyDescent="0.65">
      <c r="A83" s="19" t="s">
        <v>63</v>
      </c>
      <c r="D83" s="7"/>
      <c r="G83" s="7"/>
      <c r="H83" s="7"/>
      <c r="I83" s="7"/>
    </row>
    <row r="84" spans="1:13" ht="22.5" customHeight="1" x14ac:dyDescent="0.65">
      <c r="A84" s="31" t="s">
        <v>64</v>
      </c>
      <c r="D84" s="7"/>
      <c r="G84" s="7"/>
      <c r="H84" s="7"/>
      <c r="I84" s="7"/>
    </row>
    <row r="85" spans="1:13" ht="22.5" customHeight="1" thickBot="1" x14ac:dyDescent="0.7">
      <c r="A85" s="31" t="s">
        <v>65</v>
      </c>
      <c r="C85" s="188">
        <v>2048255</v>
      </c>
      <c r="D85" s="32"/>
      <c r="E85" s="188">
        <v>2048255</v>
      </c>
      <c r="G85" s="188">
        <v>2048255</v>
      </c>
      <c r="H85" s="32"/>
      <c r="I85" s="188">
        <v>2048255</v>
      </c>
    </row>
    <row r="86" spans="1:13" ht="22.5" customHeight="1" thickTop="1" x14ac:dyDescent="0.65">
      <c r="A86" s="19" t="s">
        <v>66</v>
      </c>
      <c r="C86" s="189"/>
      <c r="D86" s="32"/>
      <c r="E86" s="189"/>
      <c r="G86" s="189"/>
      <c r="H86" s="32"/>
      <c r="I86" s="189"/>
    </row>
    <row r="87" spans="1:13" ht="22.5" customHeight="1" x14ac:dyDescent="0.65">
      <c r="A87" s="31" t="s">
        <v>64</v>
      </c>
      <c r="C87" s="189"/>
      <c r="D87" s="32"/>
      <c r="E87" s="189"/>
      <c r="G87" s="189"/>
      <c r="H87" s="32"/>
      <c r="I87" s="189"/>
    </row>
    <row r="88" spans="1:13" ht="22.5" customHeight="1" x14ac:dyDescent="0.65">
      <c r="A88" s="31" t="s">
        <v>65</v>
      </c>
      <c r="C88" s="7">
        <v>2048255</v>
      </c>
      <c r="D88" s="7"/>
      <c r="E88" s="7">
        <v>2048255</v>
      </c>
      <c r="G88" s="7">
        <v>2048255</v>
      </c>
      <c r="H88" s="7"/>
      <c r="I88" s="7">
        <v>2048255</v>
      </c>
    </row>
    <row r="89" spans="1:13" ht="22.5" customHeight="1" x14ac:dyDescent="0.65">
      <c r="A89" s="6" t="s">
        <v>67</v>
      </c>
      <c r="C89" s="7">
        <v>283564</v>
      </c>
      <c r="D89" s="7"/>
      <c r="E89" s="7">
        <v>283564</v>
      </c>
      <c r="G89" s="7">
        <v>283564</v>
      </c>
      <c r="H89" s="7"/>
      <c r="I89" s="7">
        <v>283564</v>
      </c>
    </row>
    <row r="90" spans="1:13" ht="22.5" customHeight="1" x14ac:dyDescent="0.65">
      <c r="A90" s="19" t="s">
        <v>68</v>
      </c>
      <c r="D90" s="7"/>
      <c r="G90" s="7"/>
      <c r="H90" s="7"/>
      <c r="I90" s="7"/>
    </row>
    <row r="91" spans="1:13" ht="22.5" customHeight="1" x14ac:dyDescent="0.65">
      <c r="A91" s="6" t="s">
        <v>69</v>
      </c>
      <c r="D91" s="7"/>
      <c r="G91" s="7"/>
      <c r="H91" s="7"/>
      <c r="I91" s="7"/>
    </row>
    <row r="92" spans="1:13" ht="22.5" customHeight="1" x14ac:dyDescent="0.65">
      <c r="A92" s="6" t="s">
        <v>70</v>
      </c>
      <c r="C92" s="7">
        <v>204825</v>
      </c>
      <c r="D92" s="7"/>
      <c r="E92" s="1">
        <v>204825</v>
      </c>
      <c r="G92" s="7">
        <v>204825</v>
      </c>
      <c r="H92" s="7"/>
      <c r="I92" s="1">
        <v>204825</v>
      </c>
    </row>
    <row r="93" spans="1:13" ht="22.5" customHeight="1" x14ac:dyDescent="0.65">
      <c r="A93" s="6" t="s">
        <v>71</v>
      </c>
      <c r="C93" s="26">
        <v>1371526</v>
      </c>
      <c r="D93" s="7"/>
      <c r="E93" s="187">
        <v>1310219</v>
      </c>
      <c r="G93" s="33">
        <v>1219387</v>
      </c>
      <c r="H93" s="7"/>
      <c r="I93" s="190">
        <v>1177979</v>
      </c>
      <c r="M93" s="54"/>
    </row>
    <row r="94" spans="1:13" ht="22.5" customHeight="1" x14ac:dyDescent="0.7">
      <c r="A94" s="9" t="s">
        <v>72</v>
      </c>
      <c r="C94" s="43">
        <f>SUM(C88:C93)</f>
        <v>3908170</v>
      </c>
      <c r="D94" s="13"/>
      <c r="E94" s="43">
        <f>SUM(E88:E93)</f>
        <v>3846863</v>
      </c>
      <c r="G94" s="43">
        <f>SUM(G88:G93)</f>
        <v>3756031</v>
      </c>
      <c r="H94" s="13"/>
      <c r="I94" s="43">
        <f>SUM(I88:I93)</f>
        <v>3714623</v>
      </c>
      <c r="J94" s="1"/>
      <c r="M94" s="54"/>
    </row>
    <row r="95" spans="1:13" ht="22.5" customHeight="1" x14ac:dyDescent="0.65">
      <c r="A95" s="6" t="s">
        <v>73</v>
      </c>
      <c r="C95" s="34">
        <v>0</v>
      </c>
      <c r="D95" s="35"/>
      <c r="E95" s="34">
        <v>0</v>
      </c>
      <c r="F95" s="35"/>
      <c r="G95" s="37">
        <v>0</v>
      </c>
      <c r="H95" s="7"/>
      <c r="I95" s="34">
        <v>0</v>
      </c>
      <c r="M95" s="104"/>
    </row>
    <row r="96" spans="1:13" ht="22.5" customHeight="1" x14ac:dyDescent="0.7">
      <c r="A96" s="9" t="s">
        <v>74</v>
      </c>
      <c r="C96" s="39">
        <f>SUM(C94:C95)</f>
        <v>3908170</v>
      </c>
      <c r="D96" s="13"/>
      <c r="E96" s="39">
        <f>SUM(E94:E95)</f>
        <v>3846863</v>
      </c>
      <c r="G96" s="39">
        <f>SUM(G94:G95)</f>
        <v>3756031</v>
      </c>
      <c r="H96" s="13"/>
      <c r="I96" s="39">
        <f>SUM(I94:I95)</f>
        <v>3714623</v>
      </c>
    </row>
    <row r="97" spans="1:9" ht="22.5" customHeight="1" x14ac:dyDescent="0.7">
      <c r="A97" s="9"/>
      <c r="C97" s="13"/>
      <c r="D97" s="13"/>
      <c r="E97" s="13"/>
      <c r="G97" s="13"/>
      <c r="H97" s="13"/>
      <c r="I97" s="13"/>
    </row>
    <row r="98" spans="1:9" ht="22.5" customHeight="1" thickBot="1" x14ac:dyDescent="0.75">
      <c r="A98" s="9" t="s">
        <v>75</v>
      </c>
      <c r="C98" s="40">
        <f>C96+C72</f>
        <v>5023119</v>
      </c>
      <c r="D98" s="13"/>
      <c r="E98" s="40">
        <f>E96+E72</f>
        <v>4980807</v>
      </c>
      <c r="G98" s="40">
        <f>G96+G72</f>
        <v>4870737</v>
      </c>
      <c r="H98" s="13"/>
      <c r="I98" s="40">
        <f>I96+I72</f>
        <v>4848362</v>
      </c>
    </row>
    <row r="99" spans="1:9" ht="22.5" customHeight="1" thickTop="1" x14ac:dyDescent="0.7">
      <c r="A99" s="4"/>
      <c r="B99" s="38"/>
      <c r="C99" s="169"/>
      <c r="E99" s="169"/>
      <c r="G99" s="169"/>
      <c r="H99" s="54"/>
      <c r="I99" s="169"/>
    </row>
    <row r="100" spans="1:9" x14ac:dyDescent="0.65">
      <c r="C100" s="35"/>
      <c r="E100" s="35"/>
      <c r="G100" s="35"/>
      <c r="I100" s="35"/>
    </row>
  </sheetData>
  <sheetProtection formatCells="0" formatColumns="0" formatRows="0" insertColumns="0" insertRows="0" insertHyperlinks="0" deleteColumns="0" deleteRows="0" sort="0" autoFilter="0" pivotTables="0"/>
  <mergeCells count="9">
    <mergeCell ref="C80:I80"/>
    <mergeCell ref="C44:I44"/>
    <mergeCell ref="C76:E76"/>
    <mergeCell ref="G76:I76"/>
    <mergeCell ref="C4:E4"/>
    <mergeCell ref="G4:I4"/>
    <mergeCell ref="C8:I8"/>
    <mergeCell ref="C40:E40"/>
    <mergeCell ref="G40:I40"/>
  </mergeCells>
  <pageMargins left="0.7" right="0.7" top="0.6" bottom="0.5" header="0.5" footer="0.5"/>
  <pageSetup paperSize="9" scale="80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54FBC-D377-4CAF-A603-D779D73848F1}">
  <dimension ref="A1:K39"/>
  <sheetViews>
    <sheetView view="pageBreakPreview" zoomScale="85" zoomScaleNormal="85" zoomScaleSheetLayoutView="85" workbookViewId="0">
      <selection activeCell="M8" sqref="M8"/>
    </sheetView>
  </sheetViews>
  <sheetFormatPr defaultColWidth="9.09765625" defaultRowHeight="24" customHeight="1" x14ac:dyDescent="0.65"/>
  <cols>
    <col min="1" max="1" width="48.8984375" style="6" customWidth="1"/>
    <col min="2" max="2" width="9.69921875" style="5" customWidth="1"/>
    <col min="3" max="3" width="15.8984375" style="6" customWidth="1"/>
    <col min="4" max="4" width="1" style="6" customWidth="1"/>
    <col min="5" max="5" width="15.8984375" style="36" customWidth="1"/>
    <col min="6" max="6" width="1" style="6" customWidth="1"/>
    <col min="7" max="7" width="15.8984375" style="6" customWidth="1"/>
    <col min="8" max="8" width="1" style="6" customWidth="1"/>
    <col min="9" max="9" width="15.8984375" style="36" customWidth="1"/>
    <col min="10" max="16384" width="9.09765625" style="6"/>
  </cols>
  <sheetData>
    <row r="1" spans="1:9" ht="24" customHeight="1" x14ac:dyDescent="0.7">
      <c r="A1" s="4" t="s">
        <v>0</v>
      </c>
    </row>
    <row r="2" spans="1:9" ht="24" customHeight="1" x14ac:dyDescent="0.7">
      <c r="A2" s="4" t="s">
        <v>76</v>
      </c>
      <c r="B2" s="44"/>
    </row>
    <row r="3" spans="1:9" ht="24" customHeight="1" x14ac:dyDescent="0.65">
      <c r="A3" s="45"/>
      <c r="B3" s="29"/>
      <c r="C3" s="30"/>
      <c r="D3" s="30"/>
      <c r="E3" s="46"/>
      <c r="F3" s="28"/>
      <c r="G3" s="30"/>
      <c r="H3" s="30"/>
      <c r="I3" s="46"/>
    </row>
    <row r="4" spans="1:9" ht="24" customHeight="1" x14ac:dyDescent="0.7">
      <c r="A4" s="4"/>
      <c r="C4" s="198" t="s">
        <v>2</v>
      </c>
      <c r="D4" s="198"/>
      <c r="E4" s="198"/>
      <c r="G4" s="198" t="s">
        <v>3</v>
      </c>
      <c r="H4" s="198"/>
      <c r="I4" s="198"/>
    </row>
    <row r="5" spans="1:9" ht="24" customHeight="1" x14ac:dyDescent="0.7">
      <c r="A5" s="4"/>
      <c r="C5" s="199" t="s">
        <v>77</v>
      </c>
      <c r="D5" s="199"/>
      <c r="E5" s="199"/>
      <c r="G5" s="199" t="s">
        <v>77</v>
      </c>
      <c r="H5" s="199"/>
      <c r="I5" s="199"/>
    </row>
    <row r="6" spans="1:9" ht="24" customHeight="1" x14ac:dyDescent="0.7">
      <c r="A6" s="4"/>
      <c r="C6" s="199" t="s">
        <v>188</v>
      </c>
      <c r="D6" s="199"/>
      <c r="E6" s="199"/>
      <c r="G6" s="199" t="s">
        <v>188</v>
      </c>
      <c r="H6" s="199"/>
      <c r="I6" s="199"/>
    </row>
    <row r="7" spans="1:9" ht="24" customHeight="1" x14ac:dyDescent="0.7">
      <c r="A7" s="9"/>
      <c r="B7" s="5" t="s">
        <v>6</v>
      </c>
      <c r="C7" s="10">
        <v>2569</v>
      </c>
      <c r="D7" s="10"/>
      <c r="E7" s="10">
        <v>2568</v>
      </c>
      <c r="G7" s="10">
        <v>2569</v>
      </c>
      <c r="H7" s="10"/>
      <c r="I7" s="10">
        <v>2568</v>
      </c>
    </row>
    <row r="8" spans="1:9" ht="24" customHeight="1" x14ac:dyDescent="0.7">
      <c r="A8" s="9"/>
      <c r="C8" s="197" t="s">
        <v>8</v>
      </c>
      <c r="D8" s="197"/>
      <c r="E8" s="197"/>
      <c r="F8" s="197"/>
      <c r="G8" s="197"/>
      <c r="H8" s="197"/>
      <c r="I8" s="197"/>
    </row>
    <row r="9" spans="1:9" ht="22.5" customHeight="1" x14ac:dyDescent="0.7">
      <c r="A9" s="11" t="s">
        <v>78</v>
      </c>
      <c r="B9" s="5">
        <v>2</v>
      </c>
      <c r="C9" s="7"/>
      <c r="D9" s="7"/>
      <c r="G9" s="7"/>
      <c r="H9" s="7"/>
    </row>
    <row r="10" spans="1:9" ht="22.5" customHeight="1" x14ac:dyDescent="0.65">
      <c r="A10" s="6" t="s">
        <v>79</v>
      </c>
      <c r="B10" s="5">
        <v>6</v>
      </c>
      <c r="C10" s="1">
        <v>0</v>
      </c>
      <c r="D10" s="47"/>
      <c r="E10" s="36">
        <v>44000</v>
      </c>
      <c r="G10" s="48">
        <v>0</v>
      </c>
      <c r="H10" s="47"/>
      <c r="I10" s="36">
        <v>44000</v>
      </c>
    </row>
    <row r="11" spans="1:9" ht="22.5" customHeight="1" x14ac:dyDescent="0.65">
      <c r="A11" s="6" t="s">
        <v>80</v>
      </c>
      <c r="B11" s="5">
        <v>6</v>
      </c>
      <c r="C11" s="47">
        <v>171390</v>
      </c>
      <c r="D11" s="47"/>
      <c r="E11" s="36">
        <v>162497</v>
      </c>
      <c r="G11" s="48">
        <v>171390</v>
      </c>
      <c r="H11" s="47"/>
      <c r="I11" s="49">
        <v>162497</v>
      </c>
    </row>
    <row r="12" spans="1:9" ht="22.5" hidden="1" customHeight="1" x14ac:dyDescent="0.65">
      <c r="A12" s="6" t="s">
        <v>166</v>
      </c>
      <c r="B12" s="5">
        <v>6</v>
      </c>
      <c r="C12" s="50"/>
      <c r="D12" s="47"/>
      <c r="E12" s="3">
        <v>0</v>
      </c>
      <c r="F12" s="21"/>
      <c r="G12" s="50"/>
      <c r="H12" s="21"/>
      <c r="I12" s="3">
        <v>0</v>
      </c>
    </row>
    <row r="13" spans="1:9" ht="22.5" customHeight="1" x14ac:dyDescent="0.65">
      <c r="A13" s="6" t="s">
        <v>81</v>
      </c>
      <c r="B13" s="5">
        <v>6</v>
      </c>
      <c r="C13" s="47">
        <v>9401</v>
      </c>
      <c r="D13" s="47"/>
      <c r="E13" s="36">
        <v>10050</v>
      </c>
      <c r="G13" s="47">
        <v>9401</v>
      </c>
      <c r="H13" s="47"/>
      <c r="I13" s="36">
        <v>10050</v>
      </c>
    </row>
    <row r="14" spans="1:9" ht="22.5" customHeight="1" x14ac:dyDescent="0.65">
      <c r="A14" s="6" t="s">
        <v>82</v>
      </c>
      <c r="B14" s="5">
        <v>5</v>
      </c>
      <c r="C14" s="47">
        <v>5162</v>
      </c>
      <c r="D14" s="47"/>
      <c r="E14" s="36">
        <v>5849</v>
      </c>
      <c r="G14" s="47">
        <v>5162</v>
      </c>
      <c r="H14" s="47"/>
      <c r="I14" s="36">
        <v>5849</v>
      </c>
    </row>
    <row r="15" spans="1:9" ht="22.5" customHeight="1" x14ac:dyDescent="0.65">
      <c r="A15" s="6" t="s">
        <v>83</v>
      </c>
      <c r="B15" s="5" t="s">
        <v>204</v>
      </c>
      <c r="C15" s="47">
        <v>16347</v>
      </c>
      <c r="D15" s="47"/>
      <c r="E15" s="36">
        <v>16967</v>
      </c>
      <c r="G15" s="47">
        <v>16347</v>
      </c>
      <c r="H15" s="47"/>
      <c r="I15" s="36">
        <v>16967</v>
      </c>
    </row>
    <row r="16" spans="1:9" ht="22.5" hidden="1" customHeight="1" x14ac:dyDescent="0.65">
      <c r="A16" s="6" t="s">
        <v>84</v>
      </c>
      <c r="C16" s="51"/>
      <c r="D16" s="47"/>
      <c r="E16" s="3">
        <v>0</v>
      </c>
      <c r="G16" s="47"/>
      <c r="H16" s="47"/>
      <c r="I16" s="3">
        <v>0</v>
      </c>
    </row>
    <row r="17" spans="1:11" ht="22.5" customHeight="1" x14ac:dyDescent="0.65">
      <c r="A17" s="6" t="s">
        <v>85</v>
      </c>
      <c r="C17" s="47">
        <v>9957</v>
      </c>
      <c r="D17" s="47"/>
      <c r="E17" s="52">
        <v>11125</v>
      </c>
      <c r="G17" s="47">
        <v>10560</v>
      </c>
      <c r="H17" s="47"/>
      <c r="I17" s="36">
        <v>11702</v>
      </c>
    </row>
    <row r="18" spans="1:11" ht="22.5" customHeight="1" x14ac:dyDescent="0.7">
      <c r="A18" s="9" t="s">
        <v>86</v>
      </c>
      <c r="C18" s="39">
        <f>SUM(C10:C17)</f>
        <v>212257</v>
      </c>
      <c r="D18" s="53"/>
      <c r="E18" s="65">
        <f>SUM(E10:E17)</f>
        <v>250488</v>
      </c>
      <c r="G18" s="39">
        <f>SUM(G10:G17)</f>
        <v>212860</v>
      </c>
      <c r="H18" s="53"/>
      <c r="I18" s="65">
        <f>SUM(I10:I17)</f>
        <v>251065</v>
      </c>
    </row>
    <row r="19" spans="1:11" ht="15" customHeight="1" x14ac:dyDescent="0.65">
      <c r="A19" s="45"/>
      <c r="B19" s="29"/>
      <c r="C19" s="30"/>
      <c r="D19" s="30"/>
      <c r="E19" s="46"/>
      <c r="F19" s="28"/>
      <c r="G19" s="30"/>
      <c r="H19" s="30"/>
      <c r="I19" s="46"/>
    </row>
    <row r="20" spans="1:11" ht="22.5" customHeight="1" x14ac:dyDescent="0.7">
      <c r="A20" s="11" t="s">
        <v>87</v>
      </c>
      <c r="C20" s="7"/>
      <c r="D20" s="7"/>
      <c r="G20" s="7"/>
      <c r="H20" s="7"/>
    </row>
    <row r="21" spans="1:11" ht="22.5" customHeight="1" x14ac:dyDescent="0.65">
      <c r="A21" s="19" t="s">
        <v>88</v>
      </c>
      <c r="C21" s="88">
        <v>0</v>
      </c>
      <c r="D21" s="47"/>
      <c r="E21" s="36">
        <v>932</v>
      </c>
      <c r="G21" s="88">
        <v>0</v>
      </c>
      <c r="H21" s="47"/>
      <c r="I21" s="36">
        <v>932</v>
      </c>
      <c r="J21" s="47"/>
      <c r="K21" s="54"/>
    </row>
    <row r="22" spans="1:11" ht="22.5" customHeight="1" x14ac:dyDescent="0.65">
      <c r="A22" s="6" t="s">
        <v>89</v>
      </c>
      <c r="B22" s="5">
        <v>2</v>
      </c>
      <c r="C22" s="88">
        <v>87136</v>
      </c>
      <c r="D22" s="47"/>
      <c r="E22" s="36">
        <v>78938</v>
      </c>
      <c r="G22" s="47">
        <v>87136</v>
      </c>
      <c r="H22" s="47"/>
      <c r="I22" s="36">
        <v>78938</v>
      </c>
      <c r="K22" s="54"/>
    </row>
    <row r="23" spans="1:11" ht="22.5" hidden="1" customHeight="1" x14ac:dyDescent="0.65">
      <c r="A23" s="6" t="s">
        <v>176</v>
      </c>
      <c r="C23" s="26">
        <v>0</v>
      </c>
      <c r="D23" s="47"/>
      <c r="E23" s="3">
        <v>0</v>
      </c>
      <c r="F23" s="21"/>
      <c r="G23" s="21"/>
      <c r="H23" s="21"/>
      <c r="I23" s="3">
        <v>0</v>
      </c>
      <c r="K23" s="54"/>
    </row>
    <row r="24" spans="1:11" ht="22.5" customHeight="1" x14ac:dyDescent="0.65">
      <c r="A24" s="6" t="s">
        <v>90</v>
      </c>
      <c r="C24" s="88">
        <v>2109</v>
      </c>
      <c r="D24" s="47"/>
      <c r="E24" s="36">
        <v>7058</v>
      </c>
      <c r="G24" s="47">
        <v>2109</v>
      </c>
      <c r="H24" s="47"/>
      <c r="I24" s="36">
        <v>7058</v>
      </c>
      <c r="K24" s="54"/>
    </row>
    <row r="25" spans="1:11" ht="22.5" customHeight="1" x14ac:dyDescent="0.65">
      <c r="A25" s="6" t="s">
        <v>91</v>
      </c>
      <c r="B25" s="5">
        <v>2</v>
      </c>
      <c r="C25" s="88">
        <v>52433</v>
      </c>
      <c r="D25" s="47"/>
      <c r="E25" s="36">
        <v>54134</v>
      </c>
      <c r="G25" s="47">
        <v>52334</v>
      </c>
      <c r="H25" s="47"/>
      <c r="I25" s="36">
        <v>53624</v>
      </c>
    </row>
    <row r="26" spans="1:11" ht="22.5" customHeight="1" x14ac:dyDescent="0.65">
      <c r="A26" s="6" t="s">
        <v>207</v>
      </c>
      <c r="B26" s="5">
        <v>4</v>
      </c>
      <c r="C26" s="88">
        <v>0</v>
      </c>
      <c r="D26" s="7"/>
      <c r="E26" s="88">
        <v>0</v>
      </c>
      <c r="G26" s="48">
        <v>17739</v>
      </c>
      <c r="H26" s="7"/>
      <c r="I26" s="3">
        <v>0</v>
      </c>
    </row>
    <row r="27" spans="1:11" ht="22.5" customHeight="1" x14ac:dyDescent="0.7">
      <c r="A27" s="9" t="s">
        <v>92</v>
      </c>
      <c r="C27" s="39">
        <f>SUM(C21:C26)</f>
        <v>141678</v>
      </c>
      <c r="D27" s="13"/>
      <c r="E27" s="39">
        <f>SUM(E21:E26)</f>
        <v>141062</v>
      </c>
      <c r="G27" s="39">
        <f>SUM(G21:G26)</f>
        <v>159318</v>
      </c>
      <c r="H27" s="13"/>
      <c r="I27" s="39">
        <f>SUM(I21:I26)</f>
        <v>140552</v>
      </c>
    </row>
    <row r="28" spans="1:11" ht="15" customHeight="1" x14ac:dyDescent="0.65">
      <c r="A28" s="45"/>
      <c r="B28" s="29"/>
      <c r="C28" s="30"/>
      <c r="D28" s="30"/>
      <c r="E28" s="46"/>
      <c r="F28" s="28"/>
      <c r="G28" s="30"/>
      <c r="H28" s="30"/>
      <c r="I28" s="46"/>
    </row>
    <row r="29" spans="1:11" ht="22.5" customHeight="1" x14ac:dyDescent="0.7">
      <c r="A29" s="9" t="s">
        <v>93</v>
      </c>
      <c r="B29" s="29"/>
      <c r="C29" s="66">
        <f>C18-C27</f>
        <v>70579</v>
      </c>
      <c r="D29" s="56"/>
      <c r="E29" s="67">
        <f>E18-E27</f>
        <v>109426</v>
      </c>
      <c r="F29" s="45"/>
      <c r="G29" s="66">
        <f>G18-G27</f>
        <v>53542</v>
      </c>
      <c r="H29" s="30"/>
      <c r="I29" s="67">
        <f>I18-I27</f>
        <v>110513</v>
      </c>
    </row>
    <row r="30" spans="1:11" ht="22.5" customHeight="1" x14ac:dyDescent="0.65">
      <c r="A30" s="6" t="s">
        <v>94</v>
      </c>
      <c r="C30" s="58">
        <v>-165</v>
      </c>
      <c r="D30" s="47"/>
      <c r="E30" s="58">
        <v>-167</v>
      </c>
      <c r="G30" s="58">
        <v>-165</v>
      </c>
      <c r="H30" s="47"/>
      <c r="I30" s="58">
        <v>-167</v>
      </c>
      <c r="J30" s="1"/>
    </row>
    <row r="31" spans="1:11" ht="22.5" customHeight="1" x14ac:dyDescent="0.65">
      <c r="A31" s="6" t="s">
        <v>195</v>
      </c>
      <c r="B31" s="5">
        <v>4</v>
      </c>
      <c r="C31" s="55">
        <v>2862</v>
      </c>
      <c r="D31" s="7"/>
      <c r="E31" s="194">
        <v>3799</v>
      </c>
      <c r="G31" s="50">
        <v>0</v>
      </c>
      <c r="H31" s="7"/>
      <c r="I31" s="3">
        <v>0</v>
      </c>
    </row>
    <row r="32" spans="1:11" ht="22.5" customHeight="1" x14ac:dyDescent="0.7">
      <c r="A32" s="9" t="s">
        <v>95</v>
      </c>
      <c r="C32" s="43">
        <f>C29+C30+C31</f>
        <v>73276</v>
      </c>
      <c r="D32" s="13"/>
      <c r="E32" s="68">
        <f>E29+E30+E31</f>
        <v>113058</v>
      </c>
      <c r="F32" s="13"/>
      <c r="G32" s="43">
        <f>G29+G30+G31</f>
        <v>53377</v>
      </c>
      <c r="H32" s="13"/>
      <c r="I32" s="68">
        <f>I29+I30+I31</f>
        <v>110346</v>
      </c>
    </row>
    <row r="33" spans="1:9" ht="22.5" customHeight="1" x14ac:dyDescent="0.65">
      <c r="A33" s="6" t="s">
        <v>96</v>
      </c>
      <c r="C33" s="59">
        <v>11969</v>
      </c>
      <c r="D33" s="7"/>
      <c r="E33" s="60">
        <v>21527</v>
      </c>
      <c r="G33" s="59">
        <v>11969</v>
      </c>
      <c r="H33" s="7"/>
      <c r="I33" s="33">
        <v>21527</v>
      </c>
    </row>
    <row r="34" spans="1:9" ht="22.5" customHeight="1" thickBot="1" x14ac:dyDescent="0.75">
      <c r="A34" s="9" t="s">
        <v>97</v>
      </c>
      <c r="C34" s="40">
        <f>C32-C33</f>
        <v>61307</v>
      </c>
      <c r="D34" s="13"/>
      <c r="E34" s="69">
        <f>E32-E33</f>
        <v>91531</v>
      </c>
      <c r="F34" s="9"/>
      <c r="G34" s="40">
        <f>G32-G33</f>
        <v>41408</v>
      </c>
      <c r="H34" s="13"/>
      <c r="I34" s="69">
        <f>I32-I33</f>
        <v>88819</v>
      </c>
    </row>
    <row r="35" spans="1:9" ht="15" customHeight="1" thickTop="1" x14ac:dyDescent="0.7">
      <c r="A35" s="9"/>
      <c r="C35" s="13"/>
      <c r="D35" s="13"/>
      <c r="E35" s="61"/>
      <c r="G35" s="13"/>
      <c r="H35" s="13"/>
      <c r="I35" s="61"/>
    </row>
    <row r="36" spans="1:9" ht="22.5" customHeight="1" x14ac:dyDescent="0.7">
      <c r="A36" s="9" t="s">
        <v>98</v>
      </c>
      <c r="C36" s="62"/>
      <c r="D36" s="63"/>
      <c r="E36" s="62"/>
      <c r="F36" s="25"/>
      <c r="G36" s="62"/>
      <c r="H36" s="63"/>
      <c r="I36" s="62"/>
    </row>
    <row r="37" spans="1:9" ht="22.5" customHeight="1" x14ac:dyDescent="0.65">
      <c r="A37" s="6" t="s">
        <v>99</v>
      </c>
      <c r="C37" s="64">
        <v>0</v>
      </c>
      <c r="D37" s="52"/>
      <c r="E37" s="163">
        <v>0</v>
      </c>
      <c r="F37" s="52"/>
      <c r="G37" s="64">
        <v>0</v>
      </c>
      <c r="H37" s="52"/>
      <c r="I37" s="163">
        <v>0</v>
      </c>
    </row>
    <row r="38" spans="1:9" ht="22.5" customHeight="1" thickBot="1" x14ac:dyDescent="0.75">
      <c r="A38" s="9" t="s">
        <v>100</v>
      </c>
      <c r="C38" s="40">
        <f>C34+C37</f>
        <v>61307</v>
      </c>
      <c r="D38" s="22"/>
      <c r="E38" s="69">
        <f>E34+E37</f>
        <v>91531</v>
      </c>
      <c r="F38" s="1"/>
      <c r="G38" s="40">
        <f>G34+G37</f>
        <v>41408</v>
      </c>
      <c r="H38" s="22"/>
      <c r="I38" s="69">
        <f>I34+I37</f>
        <v>88819</v>
      </c>
    </row>
    <row r="39" spans="1:9" ht="24" customHeight="1" thickTop="1" x14ac:dyDescent="0.65"/>
  </sheetData>
  <sheetProtection formatCells="0" formatColumns="0" formatRows="0" insertColumns="0" insertRows="0" insertHyperlinks="0" deleteColumns="0" deleteRows="0" sort="0" autoFilter="0" pivotTables="0"/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7" top="0.6" bottom="0.5" header="0.5" footer="0.5"/>
  <pageSetup paperSize="9" scale="80" firstPageNumber="6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A8DB-50BE-40CB-975E-5B9831435FBC}">
  <dimension ref="A1:I17"/>
  <sheetViews>
    <sheetView view="pageBreakPreview" zoomScale="85" zoomScaleNormal="100" zoomScaleSheetLayoutView="85" workbookViewId="0">
      <selection activeCell="M8" sqref="M8"/>
    </sheetView>
  </sheetViews>
  <sheetFormatPr defaultColWidth="9.09765625" defaultRowHeight="21.5" x14ac:dyDescent="0.65"/>
  <cols>
    <col min="1" max="1" width="48.8984375" style="6" customWidth="1"/>
    <col min="2" max="2" width="9.69921875" style="5" customWidth="1"/>
    <col min="3" max="3" width="15.69921875" style="6" customWidth="1"/>
    <col min="4" max="4" width="1" style="6" customWidth="1"/>
    <col min="5" max="5" width="15.69921875" style="6" customWidth="1"/>
    <col min="6" max="6" width="1" style="6" customWidth="1"/>
    <col min="7" max="7" width="15.69921875" style="6" customWidth="1"/>
    <col min="8" max="8" width="1" style="6" customWidth="1"/>
    <col min="9" max="9" width="15.69921875" style="6" customWidth="1"/>
    <col min="10" max="16384" width="9.09765625" style="6"/>
  </cols>
  <sheetData>
    <row r="1" spans="1:9" ht="24" customHeight="1" x14ac:dyDescent="0.7">
      <c r="A1" s="4" t="s">
        <v>0</v>
      </c>
    </row>
    <row r="2" spans="1:9" ht="24" customHeight="1" x14ac:dyDescent="0.7">
      <c r="A2" s="4" t="s">
        <v>76</v>
      </c>
      <c r="B2" s="44"/>
    </row>
    <row r="3" spans="1:9" ht="24" customHeight="1" x14ac:dyDescent="0.65">
      <c r="A3" s="45"/>
      <c r="B3" s="29"/>
      <c r="C3" s="30"/>
      <c r="D3" s="30"/>
      <c r="E3" s="30"/>
      <c r="F3" s="28"/>
      <c r="G3" s="30"/>
      <c r="H3" s="30"/>
      <c r="I3" s="30"/>
    </row>
    <row r="4" spans="1:9" ht="24" customHeight="1" x14ac:dyDescent="0.7">
      <c r="A4" s="4"/>
      <c r="C4" s="198" t="s">
        <v>2</v>
      </c>
      <c r="D4" s="198"/>
      <c r="E4" s="198"/>
      <c r="G4" s="198" t="s">
        <v>3</v>
      </c>
      <c r="H4" s="198"/>
      <c r="I4" s="198"/>
    </row>
    <row r="5" spans="1:9" ht="24" customHeight="1" x14ac:dyDescent="0.7">
      <c r="A5" s="4"/>
      <c r="C5" s="199" t="s">
        <v>77</v>
      </c>
      <c r="D5" s="199"/>
      <c r="E5" s="199"/>
      <c r="G5" s="199" t="s">
        <v>77</v>
      </c>
      <c r="H5" s="199"/>
      <c r="I5" s="199"/>
    </row>
    <row r="6" spans="1:9" ht="24" customHeight="1" x14ac:dyDescent="0.7">
      <c r="A6" s="4"/>
      <c r="C6" s="199" t="s">
        <v>188</v>
      </c>
      <c r="D6" s="199"/>
      <c r="E6" s="199"/>
      <c r="G6" s="199" t="s">
        <v>188</v>
      </c>
      <c r="H6" s="199"/>
      <c r="I6" s="199"/>
    </row>
    <row r="7" spans="1:9" ht="24" customHeight="1" x14ac:dyDescent="0.7">
      <c r="A7" s="9"/>
      <c r="C7" s="10">
        <v>2569</v>
      </c>
      <c r="D7" s="10"/>
      <c r="E7" s="10">
        <v>2568</v>
      </c>
      <c r="G7" s="10">
        <v>2569</v>
      </c>
      <c r="H7" s="10"/>
      <c r="I7" s="10">
        <v>2568</v>
      </c>
    </row>
    <row r="8" spans="1:9" ht="24" customHeight="1" x14ac:dyDescent="0.7">
      <c r="A8" s="9"/>
      <c r="C8" s="197" t="s">
        <v>8</v>
      </c>
      <c r="D8" s="197"/>
      <c r="E8" s="197"/>
      <c r="F8" s="197"/>
      <c r="G8" s="197"/>
      <c r="H8" s="197"/>
      <c r="I8" s="197"/>
    </row>
    <row r="9" spans="1:9" ht="22.5" customHeight="1" x14ac:dyDescent="0.7">
      <c r="A9" s="9" t="s">
        <v>179</v>
      </c>
      <c r="C9" s="13"/>
      <c r="D9" s="13"/>
      <c r="E9" s="13"/>
      <c r="G9" s="13"/>
      <c r="H9" s="13"/>
      <c r="I9" s="13"/>
    </row>
    <row r="10" spans="1:9" ht="22.5" customHeight="1" x14ac:dyDescent="0.65">
      <c r="A10" s="6" t="s">
        <v>101</v>
      </c>
      <c r="C10" s="108">
        <f>'PL6'!C38</f>
        <v>61307</v>
      </c>
      <c r="D10" s="7"/>
      <c r="E10" s="164">
        <f>'PL6'!E38</f>
        <v>91531</v>
      </c>
      <c r="F10" s="7"/>
      <c r="G10" s="108">
        <f>'PL6'!G38</f>
        <v>41408</v>
      </c>
      <c r="H10" s="7"/>
      <c r="I10" s="72">
        <f>'PL6'!I38</f>
        <v>88819</v>
      </c>
    </row>
    <row r="11" spans="1:9" ht="22.5" customHeight="1" x14ac:dyDescent="0.65">
      <c r="A11" s="6" t="s">
        <v>102</v>
      </c>
      <c r="C11" s="33">
        <v>0</v>
      </c>
      <c r="D11" s="7"/>
      <c r="E11" s="33">
        <v>0</v>
      </c>
      <c r="F11" s="1"/>
      <c r="G11" s="33">
        <v>0</v>
      </c>
      <c r="H11" s="1"/>
      <c r="I11" s="33">
        <v>0</v>
      </c>
    </row>
    <row r="12" spans="1:9" ht="22.5" customHeight="1" thickBot="1" x14ac:dyDescent="0.75">
      <c r="A12" s="9" t="s">
        <v>180</v>
      </c>
      <c r="C12" s="184">
        <f>'PL6'!C38</f>
        <v>61307</v>
      </c>
      <c r="D12" s="13"/>
      <c r="E12" s="41">
        <f>'PL6'!E38</f>
        <v>91531</v>
      </c>
      <c r="G12" s="184">
        <f>SUM(G10:G11)</f>
        <v>41408</v>
      </c>
      <c r="H12" s="13"/>
      <c r="I12" s="41">
        <f>SUM(I10:I11)</f>
        <v>88819</v>
      </c>
    </row>
    <row r="13" spans="1:9" ht="15" customHeight="1" thickTop="1" x14ac:dyDescent="0.65">
      <c r="C13" s="47"/>
      <c r="D13" s="47"/>
      <c r="E13" s="47"/>
      <c r="G13" s="1"/>
      <c r="H13" s="47"/>
      <c r="I13" s="47"/>
    </row>
    <row r="14" spans="1:9" ht="22.5" customHeight="1" thickBot="1" x14ac:dyDescent="0.75">
      <c r="A14" s="193" t="s">
        <v>103</v>
      </c>
      <c r="C14" s="70">
        <v>0.03</v>
      </c>
      <c r="D14" s="71"/>
      <c r="E14" s="70">
        <v>0.04</v>
      </c>
      <c r="G14" s="70">
        <v>0.02</v>
      </c>
      <c r="H14" s="71"/>
      <c r="I14" s="70">
        <v>0.04</v>
      </c>
    </row>
    <row r="15" spans="1:9" ht="15" customHeight="1" thickTop="1" x14ac:dyDescent="0.65"/>
    <row r="16" spans="1:9" x14ac:dyDescent="0.65">
      <c r="C16" s="1"/>
    </row>
    <row r="17" spans="3:9" x14ac:dyDescent="0.65">
      <c r="C17" s="1"/>
      <c r="E17" s="1"/>
      <c r="F17" s="1"/>
      <c r="G17" s="1"/>
      <c r="H17" s="1"/>
      <c r="I17" s="1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7" top="0.6" bottom="0.5" header="0.5" footer="0.5"/>
  <pageSetup paperSize="9" scale="80" firstPageNumber="7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60E16-C20A-4999-AB9B-C978FF4052B5}">
  <dimension ref="A1:W31"/>
  <sheetViews>
    <sheetView view="pageBreakPreview" zoomScale="85" zoomScaleNormal="90" zoomScaleSheetLayoutView="85" workbookViewId="0">
      <selection activeCell="M8" sqref="M8"/>
    </sheetView>
  </sheetViews>
  <sheetFormatPr defaultRowHeight="21.5" x14ac:dyDescent="0.65"/>
  <cols>
    <col min="1" max="1" width="52.19921875" style="6" customWidth="1"/>
    <col min="2" max="2" width="9.296875" style="31" customWidth="1"/>
    <col min="3" max="3" width="15.69921875" style="6" customWidth="1"/>
    <col min="4" max="4" width="0.8984375" style="6" customWidth="1"/>
    <col min="5" max="5" width="15.69921875" style="6" customWidth="1"/>
    <col min="6" max="6" width="1.3984375" style="6" hidden="1" customWidth="1"/>
    <col min="7" max="7" width="13.3984375" style="6" hidden="1" customWidth="1"/>
    <col min="8" max="8" width="0.8984375" style="6" customWidth="1"/>
    <col min="9" max="9" width="15.69921875" style="6" customWidth="1"/>
    <col min="10" max="10" width="1.3984375" style="6" hidden="1" customWidth="1"/>
    <col min="11" max="11" width="13.3984375" style="6" hidden="1" customWidth="1"/>
    <col min="12" max="12" width="0.8984375" style="6" customWidth="1"/>
    <col min="13" max="13" width="15.69921875" style="6" customWidth="1"/>
    <col min="14" max="14" width="1.3984375" style="6" hidden="1" customWidth="1"/>
    <col min="15" max="15" width="13.3984375" style="6" hidden="1" customWidth="1"/>
    <col min="16" max="16" width="0.8984375" style="6" customWidth="1"/>
    <col min="17" max="17" width="15.69921875" style="6" customWidth="1"/>
    <col min="18" max="18" width="0.8984375" style="6" customWidth="1"/>
    <col min="19" max="19" width="15.69921875" style="6" customWidth="1"/>
    <col min="20" max="20" width="0.8984375" style="6" customWidth="1"/>
    <col min="21" max="21" width="15.69921875" style="6" customWidth="1"/>
    <col min="22" max="16384" width="8.796875" style="6"/>
  </cols>
  <sheetData>
    <row r="1" spans="1:23" ht="23" customHeight="1" x14ac:dyDescent="0.7">
      <c r="A1" s="4" t="s">
        <v>0</v>
      </c>
      <c r="B1" s="73"/>
      <c r="C1" s="74"/>
      <c r="O1" s="74"/>
      <c r="Q1" s="75"/>
      <c r="S1" s="75"/>
      <c r="U1" s="75"/>
    </row>
    <row r="2" spans="1:23" ht="23" customHeight="1" x14ac:dyDescent="0.7">
      <c r="A2" s="4" t="s">
        <v>104</v>
      </c>
      <c r="B2" s="4"/>
      <c r="C2" s="74"/>
      <c r="O2" s="74"/>
      <c r="Q2" s="75"/>
      <c r="R2" s="10"/>
      <c r="S2" s="75"/>
      <c r="T2" s="10"/>
      <c r="U2" s="75"/>
    </row>
    <row r="3" spans="1:23" ht="23" customHeight="1" x14ac:dyDescent="0.7">
      <c r="A3" s="4"/>
      <c r="Q3" s="10"/>
    </row>
    <row r="4" spans="1:23" ht="21" customHeight="1" x14ac:dyDescent="0.7">
      <c r="A4" s="4"/>
      <c r="C4" s="200" t="s">
        <v>2</v>
      </c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</row>
    <row r="5" spans="1:23" ht="21" customHeight="1" x14ac:dyDescent="0.65">
      <c r="B5" s="5"/>
      <c r="C5" s="10"/>
      <c r="D5" s="10"/>
      <c r="E5" s="10"/>
      <c r="F5" s="10"/>
      <c r="G5" s="10"/>
      <c r="H5" s="10"/>
      <c r="I5" s="201" t="s">
        <v>68</v>
      </c>
      <c r="J5" s="201"/>
      <c r="K5" s="201"/>
      <c r="L5" s="201"/>
      <c r="M5" s="201"/>
      <c r="N5" s="10"/>
      <c r="O5" s="10"/>
      <c r="P5" s="10"/>
      <c r="Q5" s="10"/>
      <c r="R5" s="10"/>
      <c r="S5" s="10"/>
      <c r="T5" s="10"/>
      <c r="U5" s="10"/>
    </row>
    <row r="6" spans="1:23" ht="21" customHeight="1" x14ac:dyDescent="0.65">
      <c r="B6" s="5"/>
      <c r="C6" s="10"/>
      <c r="D6" s="10"/>
      <c r="E6" s="10"/>
      <c r="F6" s="10"/>
      <c r="G6" s="10"/>
      <c r="H6" s="10"/>
      <c r="I6" s="76"/>
      <c r="J6" s="76"/>
      <c r="K6" s="76"/>
      <c r="L6" s="76"/>
      <c r="M6" s="76"/>
      <c r="N6" s="10"/>
      <c r="O6" s="10"/>
      <c r="P6" s="10"/>
      <c r="Q6" s="10"/>
      <c r="R6" s="10"/>
      <c r="S6" s="10" t="s">
        <v>105</v>
      </c>
      <c r="T6" s="10"/>
      <c r="U6" s="10"/>
    </row>
    <row r="7" spans="1:23" ht="21" customHeight="1" x14ac:dyDescent="0.65">
      <c r="B7" s="5"/>
      <c r="C7" s="10" t="s">
        <v>106</v>
      </c>
      <c r="D7" s="10"/>
      <c r="E7" s="10" t="s">
        <v>107</v>
      </c>
      <c r="F7" s="10"/>
      <c r="G7" s="10" t="s">
        <v>108</v>
      </c>
      <c r="H7" s="10"/>
      <c r="I7" s="10" t="s">
        <v>109</v>
      </c>
      <c r="J7" s="10"/>
      <c r="K7" s="10" t="s">
        <v>110</v>
      </c>
      <c r="L7" s="10"/>
      <c r="M7" s="10"/>
      <c r="N7" s="10"/>
      <c r="O7" s="10"/>
      <c r="P7" s="10"/>
      <c r="Q7" s="10" t="s">
        <v>111</v>
      </c>
      <c r="R7" s="10"/>
      <c r="S7" s="10" t="s">
        <v>112</v>
      </c>
      <c r="T7" s="10"/>
      <c r="U7" s="10" t="s">
        <v>111</v>
      </c>
    </row>
    <row r="8" spans="1:23" ht="21" customHeight="1" x14ac:dyDescent="0.65">
      <c r="B8" s="5"/>
      <c r="C8" s="10" t="s">
        <v>113</v>
      </c>
      <c r="D8" s="10"/>
      <c r="E8" s="10" t="s">
        <v>114</v>
      </c>
      <c r="F8" s="10"/>
      <c r="G8" s="10" t="s">
        <v>115</v>
      </c>
      <c r="H8" s="10"/>
      <c r="I8" s="10" t="s">
        <v>116</v>
      </c>
      <c r="J8" s="10"/>
      <c r="K8" s="10" t="s">
        <v>115</v>
      </c>
      <c r="L8" s="10"/>
      <c r="M8" s="10" t="s">
        <v>117</v>
      </c>
      <c r="N8" s="10"/>
      <c r="O8" s="10" t="s">
        <v>115</v>
      </c>
      <c r="P8" s="10"/>
      <c r="Q8" s="10" t="s">
        <v>118</v>
      </c>
      <c r="R8" s="10"/>
      <c r="S8" s="10" t="s">
        <v>119</v>
      </c>
      <c r="T8" s="10"/>
      <c r="U8" s="10" t="s">
        <v>120</v>
      </c>
    </row>
    <row r="9" spans="1:23" ht="21" customHeight="1" x14ac:dyDescent="0.65">
      <c r="B9" s="5"/>
      <c r="C9" s="197" t="s">
        <v>8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</row>
    <row r="10" spans="1:23" ht="21" customHeight="1" x14ac:dyDescent="0.7">
      <c r="A10" s="9" t="s">
        <v>191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77"/>
      <c r="N10" s="5"/>
      <c r="O10" s="5"/>
      <c r="P10" s="5"/>
      <c r="Q10" s="5"/>
      <c r="R10" s="5"/>
      <c r="S10" s="5"/>
      <c r="T10" s="5"/>
      <c r="U10" s="5"/>
    </row>
    <row r="11" spans="1:23" ht="21" customHeight="1" x14ac:dyDescent="0.7">
      <c r="A11" s="9" t="s">
        <v>178</v>
      </c>
      <c r="B11" s="78"/>
      <c r="C11" s="53">
        <v>2048255</v>
      </c>
      <c r="D11" s="53">
        <v>0</v>
      </c>
      <c r="E11" s="53">
        <v>283564</v>
      </c>
      <c r="F11" s="53">
        <v>0</v>
      </c>
      <c r="G11" s="22">
        <v>0</v>
      </c>
      <c r="H11" s="53">
        <v>0</v>
      </c>
      <c r="I11" s="53">
        <v>204825</v>
      </c>
      <c r="J11" s="53">
        <v>0</v>
      </c>
      <c r="K11" s="79">
        <v>0</v>
      </c>
      <c r="L11" s="53">
        <v>0</v>
      </c>
      <c r="M11" s="53">
        <v>1232970</v>
      </c>
      <c r="N11" s="53"/>
      <c r="O11" s="80">
        <v>0</v>
      </c>
      <c r="P11" s="53"/>
      <c r="Q11" s="105">
        <f>SUM(C11:P11)</f>
        <v>3769614</v>
      </c>
      <c r="R11" s="53"/>
      <c r="S11" s="80">
        <v>0</v>
      </c>
      <c r="T11" s="53"/>
      <c r="U11" s="106">
        <f>Q11+S11</f>
        <v>3769614</v>
      </c>
      <c r="V11" s="1"/>
      <c r="W11" s="47"/>
    </row>
    <row r="12" spans="1:23" ht="21" customHeight="1" x14ac:dyDescent="0.7">
      <c r="A12" s="9"/>
      <c r="B12" s="78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114"/>
      <c r="T12" s="22"/>
      <c r="U12" s="22"/>
    </row>
    <row r="13" spans="1:23" ht="21" hidden="1" customHeight="1" x14ac:dyDescent="0.7">
      <c r="A13" s="9" t="s">
        <v>121</v>
      </c>
      <c r="B13" s="78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54"/>
      <c r="T13" s="1"/>
      <c r="U13" s="1"/>
    </row>
    <row r="14" spans="1:23" ht="21" hidden="1" customHeight="1" x14ac:dyDescent="0.7">
      <c r="A14" s="11" t="s">
        <v>123</v>
      </c>
      <c r="B14" s="78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54"/>
      <c r="T14" s="1"/>
      <c r="U14" s="1"/>
    </row>
    <row r="15" spans="1:23" ht="21" hidden="1" customHeight="1" x14ac:dyDescent="0.65">
      <c r="A15" s="6" t="s">
        <v>122</v>
      </c>
      <c r="B15" s="5">
        <v>7</v>
      </c>
      <c r="C15" s="81">
        <v>0</v>
      </c>
      <c r="D15" s="82"/>
      <c r="E15" s="81">
        <v>0</v>
      </c>
      <c r="F15" s="82"/>
      <c r="G15" s="81"/>
      <c r="H15" s="82"/>
      <c r="I15" s="81">
        <v>0</v>
      </c>
      <c r="J15" s="1"/>
      <c r="K15" s="81">
        <v>0</v>
      </c>
      <c r="L15" s="1"/>
      <c r="M15" s="83"/>
      <c r="N15" s="1"/>
      <c r="O15" s="84"/>
      <c r="P15" s="1"/>
      <c r="Q15" s="85">
        <f>SUM(C15:P15)</f>
        <v>0</v>
      </c>
      <c r="R15" s="47"/>
      <c r="S15" s="115">
        <v>0</v>
      </c>
      <c r="T15" s="47"/>
      <c r="U15" s="85">
        <f>Q15+S15</f>
        <v>0</v>
      </c>
    </row>
    <row r="16" spans="1:23" ht="21" hidden="1" customHeight="1" x14ac:dyDescent="0.7">
      <c r="A16" s="11" t="s">
        <v>124</v>
      </c>
      <c r="B16" s="78"/>
      <c r="C16" s="86">
        <f>SUM(C15:C15)</f>
        <v>0</v>
      </c>
      <c r="D16" s="22"/>
      <c r="E16" s="86">
        <f>SUM(E15:E15)</f>
        <v>0</v>
      </c>
      <c r="F16" s="22"/>
      <c r="G16" s="86">
        <f>SUM(G15:G15)</f>
        <v>0</v>
      </c>
      <c r="H16" s="22"/>
      <c r="I16" s="86">
        <f>SUM(I15:I15)</f>
        <v>0</v>
      </c>
      <c r="J16" s="22"/>
      <c r="K16" s="86">
        <f>SUM(K15:K15)</f>
        <v>0</v>
      </c>
      <c r="L16" s="22"/>
      <c r="M16" s="87">
        <f>SUM(M15:M15)</f>
        <v>0</v>
      </c>
      <c r="N16" s="22"/>
      <c r="O16" s="87">
        <f>SUM(O15:O15)</f>
        <v>0</v>
      </c>
      <c r="P16" s="22"/>
      <c r="Q16" s="87">
        <f>SUM(Q15:Q15)</f>
        <v>0</v>
      </c>
      <c r="R16" s="22"/>
      <c r="S16" s="116">
        <f>SUM(S15:S15)</f>
        <v>0</v>
      </c>
      <c r="T16" s="22"/>
      <c r="U16" s="87">
        <f>SUM(U15:U15)</f>
        <v>0</v>
      </c>
    </row>
    <row r="17" spans="1:22" ht="21" hidden="1" customHeight="1" x14ac:dyDescent="0.7">
      <c r="A17" s="9"/>
      <c r="B17" s="6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114"/>
      <c r="T17" s="61"/>
      <c r="U17" s="61"/>
    </row>
    <row r="18" spans="1:22" ht="21" hidden="1" customHeight="1" x14ac:dyDescent="0.7">
      <c r="A18" s="11" t="s">
        <v>167</v>
      </c>
      <c r="B18" s="78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54"/>
      <c r="T18" s="1"/>
      <c r="U18" s="1"/>
    </row>
    <row r="19" spans="1:22" ht="21" hidden="1" customHeight="1" x14ac:dyDescent="0.7">
      <c r="A19" s="6" t="s">
        <v>169</v>
      </c>
      <c r="B19" s="78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48">
        <f>SUM(C19:P19)</f>
        <v>0</v>
      </c>
      <c r="R19" s="1"/>
      <c r="S19" s="54">
        <v>0</v>
      </c>
      <c r="T19" s="1"/>
      <c r="U19" s="1">
        <f>Q19+S19</f>
        <v>0</v>
      </c>
    </row>
    <row r="20" spans="1:22" ht="21" hidden="1" customHeight="1" x14ac:dyDescent="0.65">
      <c r="A20" s="6" t="s">
        <v>170</v>
      </c>
      <c r="B20" s="5"/>
      <c r="C20" s="88"/>
      <c r="D20" s="89"/>
      <c r="E20" s="88"/>
      <c r="F20" s="89"/>
      <c r="G20" s="88"/>
      <c r="H20" s="89"/>
      <c r="I20" s="88"/>
      <c r="J20" s="1"/>
      <c r="K20" s="88">
        <v>0</v>
      </c>
      <c r="L20" s="1"/>
      <c r="M20" s="90"/>
      <c r="N20" s="1"/>
      <c r="O20" s="91"/>
      <c r="P20" s="1"/>
      <c r="Q20" s="33">
        <f>SUM(C20:P20)</f>
        <v>0</v>
      </c>
      <c r="R20" s="47"/>
      <c r="S20" s="35">
        <f>-Q20</f>
        <v>0</v>
      </c>
      <c r="T20" s="47"/>
      <c r="U20" s="88">
        <f>Q20+S20</f>
        <v>0</v>
      </c>
    </row>
    <row r="21" spans="1:22" ht="21" hidden="1" customHeight="1" x14ac:dyDescent="0.7">
      <c r="A21" s="11" t="s">
        <v>168</v>
      </c>
      <c r="B21" s="78"/>
      <c r="C21" s="92">
        <f>SUM(C19:C20)</f>
        <v>0</v>
      </c>
      <c r="D21" s="22"/>
      <c r="E21" s="92">
        <f>SUM(E19:E20)</f>
        <v>0</v>
      </c>
      <c r="F21" s="22"/>
      <c r="G21" s="92">
        <f>SUM(G20:G20)</f>
        <v>0</v>
      </c>
      <c r="H21" s="22"/>
      <c r="I21" s="92">
        <f>SUM(I19:I20)</f>
        <v>0</v>
      </c>
      <c r="J21" s="22"/>
      <c r="K21" s="92">
        <f>SUM(K20:K20)</f>
        <v>0</v>
      </c>
      <c r="L21" s="22"/>
      <c r="M21" s="92">
        <f>SUM(M19:M20)</f>
        <v>0</v>
      </c>
      <c r="N21" s="22"/>
      <c r="O21" s="93">
        <f>SUM(O20:O20)</f>
        <v>0</v>
      </c>
      <c r="P21" s="22"/>
      <c r="Q21" s="92">
        <f>SUM(Q19:Q20)</f>
        <v>0</v>
      </c>
      <c r="R21" s="22"/>
      <c r="S21" s="117">
        <f>SUM(S19:S20)</f>
        <v>0</v>
      </c>
      <c r="T21" s="22"/>
      <c r="U21" s="92">
        <f>SUM(U19:U20)</f>
        <v>0</v>
      </c>
    </row>
    <row r="22" spans="1:22" ht="21" hidden="1" customHeight="1" x14ac:dyDescent="0.7">
      <c r="A22" s="11"/>
      <c r="B22" s="78"/>
      <c r="C22" s="94"/>
      <c r="D22" s="22"/>
      <c r="E22" s="94"/>
      <c r="F22" s="22"/>
      <c r="G22" s="94"/>
      <c r="H22" s="22"/>
      <c r="I22" s="94"/>
      <c r="J22" s="22"/>
      <c r="K22" s="94"/>
      <c r="L22" s="22"/>
      <c r="M22" s="94"/>
      <c r="N22" s="22"/>
      <c r="O22" s="94"/>
      <c r="P22" s="22"/>
      <c r="Q22" s="94"/>
      <c r="R22" s="22"/>
      <c r="S22" s="118"/>
      <c r="T22" s="22"/>
      <c r="U22" s="94"/>
    </row>
    <row r="23" spans="1:22" ht="21" hidden="1" customHeight="1" x14ac:dyDescent="0.7">
      <c r="A23" s="11" t="s">
        <v>177</v>
      </c>
      <c r="B23" s="78"/>
      <c r="C23" s="93">
        <f>C16+C21</f>
        <v>0</v>
      </c>
      <c r="D23" s="22"/>
      <c r="E23" s="93">
        <f>E16+E21</f>
        <v>0</v>
      </c>
      <c r="F23" s="22"/>
      <c r="G23" s="92"/>
      <c r="H23" s="22"/>
      <c r="I23" s="93">
        <f>I16+I21</f>
        <v>0</v>
      </c>
      <c r="J23" s="22"/>
      <c r="K23" s="92"/>
      <c r="L23" s="22"/>
      <c r="M23" s="93">
        <f>M16+M21</f>
        <v>0</v>
      </c>
      <c r="N23" s="22"/>
      <c r="O23" s="93"/>
      <c r="P23" s="22"/>
      <c r="Q23" s="93">
        <f>Q16+Q21</f>
        <v>0</v>
      </c>
      <c r="R23" s="22"/>
      <c r="S23" s="119">
        <f>S16+S21</f>
        <v>0</v>
      </c>
      <c r="T23" s="22"/>
      <c r="U23" s="93">
        <f>U16+U21</f>
        <v>0</v>
      </c>
    </row>
    <row r="24" spans="1:22" ht="21" hidden="1" customHeight="1" x14ac:dyDescent="0.7">
      <c r="A24" s="11"/>
      <c r="B24" s="78"/>
      <c r="C24" s="94"/>
      <c r="D24" s="22"/>
      <c r="E24" s="94"/>
      <c r="F24" s="22"/>
      <c r="G24" s="94"/>
      <c r="H24" s="22"/>
      <c r="I24" s="94"/>
      <c r="J24" s="22"/>
      <c r="K24" s="94"/>
      <c r="L24" s="22"/>
      <c r="M24" s="94"/>
      <c r="N24" s="22"/>
      <c r="O24" s="94"/>
      <c r="P24" s="22"/>
      <c r="Q24" s="94"/>
      <c r="R24" s="22"/>
      <c r="S24" s="118"/>
      <c r="T24" s="22"/>
      <c r="U24" s="94"/>
    </row>
    <row r="25" spans="1:22" ht="21" customHeight="1" x14ac:dyDescent="0.7">
      <c r="A25" s="9" t="s">
        <v>200</v>
      </c>
      <c r="B25" s="78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114"/>
      <c r="T25" s="22"/>
      <c r="U25" s="22"/>
    </row>
    <row r="26" spans="1:22" ht="21" customHeight="1" x14ac:dyDescent="0.7">
      <c r="A26" s="6" t="s">
        <v>201</v>
      </c>
      <c r="B26" s="78"/>
      <c r="C26" s="81">
        <v>0</v>
      </c>
      <c r="D26" s="82"/>
      <c r="E26" s="81">
        <v>0</v>
      </c>
      <c r="F26" s="82"/>
      <c r="G26" s="95"/>
      <c r="H26" s="82"/>
      <c r="I26" s="81">
        <v>0</v>
      </c>
      <c r="J26" s="1"/>
      <c r="K26" s="96"/>
      <c r="L26" s="1"/>
      <c r="M26" s="107">
        <v>91531</v>
      </c>
      <c r="N26" s="89"/>
      <c r="O26" s="96"/>
      <c r="P26" s="89"/>
      <c r="Q26" s="165">
        <f>SUM(C26:P26)</f>
        <v>91531</v>
      </c>
      <c r="R26" s="47"/>
      <c r="S26" s="165">
        <f>'PL6'!E37</f>
        <v>0</v>
      </c>
      <c r="T26" s="47"/>
      <c r="U26" s="108">
        <f>Q26+S26</f>
        <v>91531</v>
      </c>
      <c r="V26" s="1"/>
    </row>
    <row r="27" spans="1:22" ht="21" customHeight="1" x14ac:dyDescent="0.7">
      <c r="A27" s="6" t="s">
        <v>202</v>
      </c>
      <c r="B27" s="78"/>
      <c r="C27" s="81">
        <v>0</v>
      </c>
      <c r="D27" s="82"/>
      <c r="E27" s="81">
        <v>0</v>
      </c>
      <c r="F27" s="82"/>
      <c r="G27" s="84"/>
      <c r="H27" s="82"/>
      <c r="I27" s="81">
        <v>0</v>
      </c>
      <c r="J27" s="1"/>
      <c r="K27" s="97"/>
      <c r="L27" s="1"/>
      <c r="M27" s="85">
        <v>0</v>
      </c>
      <c r="N27" s="121"/>
      <c r="O27" s="121"/>
      <c r="P27" s="122"/>
      <c r="Q27" s="168">
        <f>SUM(C27:M27)</f>
        <v>0</v>
      </c>
      <c r="R27" s="47"/>
      <c r="S27" s="85">
        <v>0</v>
      </c>
      <c r="T27" s="47"/>
      <c r="U27" s="109">
        <f>Q27+S27</f>
        <v>0</v>
      </c>
    </row>
    <row r="28" spans="1:22" ht="21" customHeight="1" x14ac:dyDescent="0.7">
      <c r="A28" s="9" t="s">
        <v>203</v>
      </c>
      <c r="B28" s="78"/>
      <c r="C28" s="110">
        <f>SUM(C26:C27)</f>
        <v>0</v>
      </c>
      <c r="D28" s="98"/>
      <c r="E28" s="110">
        <f>SUM(E26:E27)</f>
        <v>0</v>
      </c>
      <c r="F28" s="98"/>
      <c r="G28" s="87">
        <f>SUM(G26:G27)</f>
        <v>0</v>
      </c>
      <c r="H28" s="98"/>
      <c r="I28" s="110">
        <f>SUM(I26:I27)</f>
        <v>0</v>
      </c>
      <c r="J28" s="99"/>
      <c r="K28" s="87">
        <f>SUM(K26:K27)</f>
        <v>0</v>
      </c>
      <c r="L28" s="99"/>
      <c r="M28" s="111">
        <f>SUM(M26:M27)</f>
        <v>91531</v>
      </c>
      <c r="N28" s="98"/>
      <c r="O28" s="87">
        <f>SUM(O26:O27)</f>
        <v>0</v>
      </c>
      <c r="P28" s="98"/>
      <c r="Q28" s="111">
        <f>SUM(C28:P28)</f>
        <v>91531</v>
      </c>
      <c r="R28" s="99"/>
      <c r="S28" s="110">
        <f>SUM(S26:S27)</f>
        <v>0</v>
      </c>
      <c r="T28" s="99"/>
      <c r="U28" s="111">
        <f>SUM(U26:U27)</f>
        <v>91531</v>
      </c>
      <c r="V28" s="1"/>
    </row>
    <row r="29" spans="1:22" ht="21" customHeight="1" x14ac:dyDescent="0.7">
      <c r="A29" s="9"/>
      <c r="B29" s="78"/>
      <c r="C29" s="100"/>
      <c r="D29" s="98"/>
      <c r="E29" s="100"/>
      <c r="F29" s="98"/>
      <c r="G29" s="100"/>
      <c r="H29" s="98"/>
      <c r="I29" s="100"/>
      <c r="J29" s="99"/>
      <c r="K29" s="100"/>
      <c r="L29" s="99"/>
      <c r="M29" s="100"/>
      <c r="N29" s="98"/>
      <c r="O29" s="100"/>
      <c r="P29" s="98"/>
      <c r="Q29" s="100"/>
      <c r="R29" s="99"/>
      <c r="S29" s="120"/>
      <c r="T29" s="99"/>
      <c r="U29" s="100"/>
    </row>
    <row r="30" spans="1:22" ht="21" customHeight="1" thickBot="1" x14ac:dyDescent="0.75">
      <c r="A30" s="101" t="s">
        <v>190</v>
      </c>
      <c r="B30" s="101"/>
      <c r="C30" s="191">
        <f>SUM(C11,C23,C28)</f>
        <v>2048255</v>
      </c>
      <c r="D30" s="192"/>
      <c r="E30" s="191">
        <f>SUM(E11,E23,E28)</f>
        <v>283564</v>
      </c>
      <c r="F30" s="192"/>
      <c r="G30" s="103">
        <f>SUM(G11,G16,G28)</f>
        <v>0</v>
      </c>
      <c r="H30" s="192"/>
      <c r="I30" s="191">
        <f>SUM(I11,I23,I28)</f>
        <v>204825</v>
      </c>
      <c r="J30" s="192"/>
      <c r="K30" s="103">
        <f>SUM(K11,K16,K28)</f>
        <v>0</v>
      </c>
      <c r="L30" s="192"/>
      <c r="M30" s="191">
        <f>SUM(M11,M23,M28)</f>
        <v>1324501</v>
      </c>
      <c r="N30" s="192"/>
      <c r="O30" s="103">
        <f>SUM(O11,O16,O28)</f>
        <v>0</v>
      </c>
      <c r="P30" s="192"/>
      <c r="Q30" s="191">
        <f>SUM(Q11,Q23,Q28)</f>
        <v>3861145</v>
      </c>
      <c r="R30" s="192"/>
      <c r="S30" s="191">
        <f>SUM(S28,S11)</f>
        <v>0</v>
      </c>
      <c r="T30" s="192"/>
      <c r="U30" s="191">
        <f>SUM(U11,U23,U28)</f>
        <v>3861145</v>
      </c>
    </row>
    <row r="31" spans="1:22" ht="22" thickTop="1" x14ac:dyDescent="0.65">
      <c r="C31" s="55"/>
      <c r="E31" s="55"/>
      <c r="I31" s="55"/>
      <c r="M31" s="55"/>
      <c r="Q31" s="1"/>
      <c r="S31" s="104"/>
      <c r="U31" s="55"/>
    </row>
  </sheetData>
  <sheetProtection formatCells="0" formatColumns="0" formatRows="0" insertColumns="0" insertRows="0" insertHyperlinks="0" deleteColumns="0" deleteRows="0" sort="0" autoFilter="0" pivotTables="0"/>
  <mergeCells count="3">
    <mergeCell ref="C4:U4"/>
    <mergeCell ref="I5:M5"/>
    <mergeCell ref="C9:U9"/>
  </mergeCells>
  <pageMargins left="0.7" right="0.7" top="0.6" bottom="0.5" header="0.5" footer="0.5"/>
  <pageSetup paperSize="9" scale="85" firstPageNumber="8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30E59-AC2E-4CE4-8BE5-4D47C0041593}">
  <dimension ref="A1:S27"/>
  <sheetViews>
    <sheetView view="pageBreakPreview" zoomScale="85" zoomScaleNormal="85" zoomScaleSheetLayoutView="85" workbookViewId="0">
      <selection activeCell="M8" sqref="M8"/>
    </sheetView>
  </sheetViews>
  <sheetFormatPr defaultRowHeight="22" customHeight="1" x14ac:dyDescent="0.65"/>
  <cols>
    <col min="1" max="1" width="52.19921875" style="6" customWidth="1"/>
    <col min="2" max="2" width="9.296875" style="6" customWidth="1"/>
    <col min="3" max="3" width="15.69921875" style="6" customWidth="1"/>
    <col min="4" max="4" width="0.8984375" style="6" customWidth="1"/>
    <col min="5" max="5" width="15.69921875" style="6" customWidth="1"/>
    <col min="6" max="6" width="0.8984375" style="6" customWidth="1"/>
    <col min="7" max="7" width="15.69921875" style="6" customWidth="1"/>
    <col min="8" max="8" width="0.8984375" style="6" customWidth="1"/>
    <col min="9" max="9" width="15.69921875" style="6" customWidth="1"/>
    <col min="10" max="10" width="0.8984375" style="6" customWidth="1"/>
    <col min="11" max="11" width="15.69921875" style="6" customWidth="1"/>
    <col min="12" max="12" width="0.8984375" style="6" customWidth="1"/>
    <col min="13" max="13" width="15.69921875" style="6" customWidth="1"/>
    <col min="14" max="14" width="0.8984375" style="6" customWidth="1"/>
    <col min="15" max="15" width="15.69921875" style="6" customWidth="1"/>
    <col min="16" max="16384" width="8.796875" style="6"/>
  </cols>
  <sheetData>
    <row r="1" spans="1:19" ht="23" customHeight="1" x14ac:dyDescent="0.7">
      <c r="A1" s="4" t="s">
        <v>0</v>
      </c>
      <c r="B1" s="4"/>
      <c r="C1" s="74"/>
      <c r="K1" s="75"/>
      <c r="M1" s="75"/>
      <c r="O1" s="75"/>
    </row>
    <row r="2" spans="1:19" ht="23" customHeight="1" x14ac:dyDescent="0.7">
      <c r="A2" s="4" t="s">
        <v>104</v>
      </c>
      <c r="B2" s="4"/>
      <c r="C2" s="74"/>
      <c r="K2" s="75"/>
      <c r="L2" s="10"/>
      <c r="M2" s="75"/>
      <c r="N2" s="10"/>
      <c r="O2" s="75"/>
    </row>
    <row r="3" spans="1:19" ht="23" customHeight="1" x14ac:dyDescent="0.7">
      <c r="A3" s="4"/>
      <c r="B3" s="4"/>
      <c r="K3" s="10"/>
    </row>
    <row r="4" spans="1:19" ht="21" customHeight="1" x14ac:dyDescent="0.7">
      <c r="A4" s="4"/>
      <c r="B4" s="4"/>
      <c r="C4" s="200" t="s">
        <v>2</v>
      </c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</row>
    <row r="5" spans="1:19" ht="21" customHeight="1" x14ac:dyDescent="0.65">
      <c r="C5" s="10"/>
      <c r="D5" s="10"/>
      <c r="E5" s="10"/>
      <c r="F5" s="10"/>
      <c r="G5" s="201" t="s">
        <v>68</v>
      </c>
      <c r="H5" s="201"/>
      <c r="I5" s="201"/>
      <c r="J5" s="10"/>
      <c r="K5" s="10"/>
      <c r="L5" s="10"/>
      <c r="M5" s="10"/>
      <c r="N5" s="10"/>
      <c r="O5" s="10"/>
    </row>
    <row r="6" spans="1:19" ht="21" customHeight="1" x14ac:dyDescent="0.65">
      <c r="C6" s="10"/>
      <c r="D6" s="10"/>
      <c r="E6" s="10"/>
      <c r="F6" s="10"/>
      <c r="G6" s="76"/>
      <c r="H6" s="76"/>
      <c r="I6" s="76"/>
      <c r="J6" s="10"/>
      <c r="L6" s="10"/>
      <c r="M6" s="10" t="s">
        <v>105</v>
      </c>
      <c r="N6" s="10"/>
      <c r="O6" s="10"/>
      <c r="S6"/>
    </row>
    <row r="7" spans="1:19" ht="21" customHeight="1" x14ac:dyDescent="0.65">
      <c r="C7" s="10" t="s">
        <v>106</v>
      </c>
      <c r="D7" s="10"/>
      <c r="E7" s="10" t="s">
        <v>107</v>
      </c>
      <c r="F7" s="10"/>
      <c r="G7" s="10" t="s">
        <v>109</v>
      </c>
      <c r="H7" s="10"/>
      <c r="I7" s="10"/>
      <c r="J7" s="10"/>
      <c r="K7" s="10" t="s">
        <v>111</v>
      </c>
      <c r="L7" s="10"/>
      <c r="M7" s="10" t="s">
        <v>112</v>
      </c>
      <c r="N7" s="10"/>
      <c r="O7" s="10" t="s">
        <v>111</v>
      </c>
    </row>
    <row r="8" spans="1:19" ht="21" customHeight="1" x14ac:dyDescent="0.65">
      <c r="B8" s="5"/>
      <c r="C8" s="10" t="s">
        <v>113</v>
      </c>
      <c r="D8" s="10"/>
      <c r="E8" s="10" t="s">
        <v>114</v>
      </c>
      <c r="F8" s="10"/>
      <c r="G8" s="10" t="s">
        <v>116</v>
      </c>
      <c r="H8" s="10"/>
      <c r="I8" s="10" t="s">
        <v>117</v>
      </c>
      <c r="J8" s="10"/>
      <c r="K8" s="10" t="s">
        <v>118</v>
      </c>
      <c r="L8" s="10"/>
      <c r="M8" s="10" t="s">
        <v>119</v>
      </c>
      <c r="N8" s="10"/>
      <c r="O8" s="10" t="s">
        <v>120</v>
      </c>
    </row>
    <row r="9" spans="1:19" ht="21" customHeight="1" x14ac:dyDescent="0.65">
      <c r="C9" s="197" t="s">
        <v>8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</row>
    <row r="10" spans="1:19" ht="21" customHeight="1" x14ac:dyDescent="0.7">
      <c r="A10" s="9" t="s">
        <v>192</v>
      </c>
      <c r="B10" s="9"/>
      <c r="C10" s="5"/>
      <c r="D10" s="5"/>
      <c r="E10" s="5"/>
      <c r="F10" s="5"/>
      <c r="G10" s="5"/>
      <c r="H10" s="5"/>
      <c r="I10" s="77"/>
      <c r="J10" s="5"/>
      <c r="K10" s="5"/>
      <c r="L10" s="5"/>
      <c r="M10" s="5"/>
      <c r="N10" s="5"/>
      <c r="O10" s="5"/>
    </row>
    <row r="11" spans="1:19" ht="21" customHeight="1" x14ac:dyDescent="0.7">
      <c r="A11" s="9" t="s">
        <v>193</v>
      </c>
      <c r="B11" s="9"/>
      <c r="C11" s="53">
        <v>2048255</v>
      </c>
      <c r="D11" s="53"/>
      <c r="E11" s="53">
        <v>283564</v>
      </c>
      <c r="F11" s="53"/>
      <c r="G11" s="53">
        <v>204825</v>
      </c>
      <c r="H11" s="53"/>
      <c r="I11" s="53">
        <v>1310219</v>
      </c>
      <c r="J11" s="53"/>
      <c r="K11" s="126">
        <f>SUM(C11:I11)</f>
        <v>3846863</v>
      </c>
      <c r="L11" s="53"/>
      <c r="M11" s="80">
        <v>0</v>
      </c>
      <c r="N11" s="53"/>
      <c r="O11" s="106">
        <f>K11+M11</f>
        <v>3846863</v>
      </c>
    </row>
    <row r="12" spans="1:19" ht="21" customHeight="1" x14ac:dyDescent="0.7">
      <c r="A12" s="9"/>
      <c r="B12" s="9"/>
      <c r="C12" s="63"/>
      <c r="D12" s="57"/>
      <c r="E12" s="63"/>
      <c r="F12" s="57"/>
      <c r="G12" s="63"/>
      <c r="H12" s="57"/>
      <c r="I12" s="63"/>
      <c r="J12" s="57"/>
      <c r="K12" s="63"/>
      <c r="L12" s="57"/>
      <c r="M12" s="113"/>
      <c r="N12" s="57"/>
      <c r="O12" s="63"/>
    </row>
    <row r="13" spans="1:19" ht="21" hidden="1" customHeight="1" x14ac:dyDescent="0.7">
      <c r="A13" s="9" t="s">
        <v>121</v>
      </c>
      <c r="B13" s="9"/>
      <c r="C13" s="63"/>
      <c r="D13" s="57"/>
      <c r="E13" s="63"/>
      <c r="F13" s="57"/>
      <c r="G13" s="63"/>
      <c r="H13" s="57"/>
      <c r="I13" s="63"/>
      <c r="J13" s="57"/>
      <c r="K13" s="63"/>
      <c r="L13" s="57"/>
      <c r="M13" s="113"/>
      <c r="N13" s="57"/>
      <c r="O13" s="63"/>
    </row>
    <row r="14" spans="1:19" ht="21" hidden="1" customHeight="1" x14ac:dyDescent="0.7">
      <c r="A14" s="11" t="s">
        <v>123</v>
      </c>
      <c r="B14" s="11"/>
      <c r="C14" s="63"/>
      <c r="D14" s="57"/>
      <c r="E14" s="63"/>
      <c r="F14" s="57"/>
      <c r="G14" s="63"/>
      <c r="H14" s="57"/>
      <c r="I14" s="63"/>
      <c r="J14" s="57"/>
      <c r="K14" s="63"/>
      <c r="L14" s="57"/>
      <c r="M14" s="113"/>
      <c r="N14" s="57"/>
      <c r="O14" s="63"/>
    </row>
    <row r="15" spans="1:19" ht="21" hidden="1" customHeight="1" x14ac:dyDescent="0.65">
      <c r="A15" s="6" t="s">
        <v>122</v>
      </c>
      <c r="B15" s="5">
        <v>7</v>
      </c>
      <c r="C15" s="123"/>
      <c r="D15" s="124"/>
      <c r="E15" s="123"/>
      <c r="F15" s="124"/>
      <c r="G15" s="123"/>
      <c r="H15" s="124"/>
      <c r="I15" s="124"/>
      <c r="J15" s="124"/>
      <c r="K15" s="124">
        <f>SUM(C15:J15)</f>
        <v>0</v>
      </c>
      <c r="L15" s="47"/>
      <c r="M15" s="127"/>
      <c r="N15" s="47"/>
      <c r="O15" s="125">
        <f>K15+M15</f>
        <v>0</v>
      </c>
    </row>
    <row r="16" spans="1:19" ht="21" hidden="1" customHeight="1" x14ac:dyDescent="0.7">
      <c r="A16" s="11" t="s">
        <v>124</v>
      </c>
      <c r="B16" s="11"/>
      <c r="C16" s="86">
        <f>SUM(C15:C15)</f>
        <v>0</v>
      </c>
      <c r="D16" s="57"/>
      <c r="E16" s="86">
        <f>SUM(E15:E15)</f>
        <v>0</v>
      </c>
      <c r="F16" s="57"/>
      <c r="G16" s="86">
        <f>SUM(G15:G15)</f>
        <v>0</v>
      </c>
      <c r="H16" s="57"/>
      <c r="I16" s="86">
        <f>SUM(I15:I15)</f>
        <v>0</v>
      </c>
      <c r="J16" s="57"/>
      <c r="K16" s="86">
        <f>SUM(K15:K15)</f>
        <v>0</v>
      </c>
      <c r="L16" s="57"/>
      <c r="M16" s="116">
        <f>SUM(M15:M15)</f>
        <v>0</v>
      </c>
      <c r="N16" s="57"/>
      <c r="O16" s="86">
        <f>SUM(O15:O15)</f>
        <v>0</v>
      </c>
    </row>
    <row r="17" spans="1:15" ht="21" hidden="1" customHeight="1" x14ac:dyDescent="0.7">
      <c r="A17" s="9"/>
      <c r="B17" s="9"/>
      <c r="C17" s="63"/>
      <c r="D17" s="57"/>
      <c r="E17" s="63"/>
      <c r="F17" s="57"/>
      <c r="G17" s="63"/>
      <c r="H17" s="57"/>
      <c r="I17" s="63"/>
      <c r="J17" s="57"/>
      <c r="K17" s="63"/>
      <c r="L17" s="57"/>
      <c r="M17" s="113"/>
      <c r="N17" s="57"/>
      <c r="O17" s="63"/>
    </row>
    <row r="18" spans="1:15" ht="21" customHeight="1" x14ac:dyDescent="0.7">
      <c r="A18" s="9" t="s">
        <v>200</v>
      </c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114"/>
      <c r="N18" s="22"/>
      <c r="O18" s="22"/>
    </row>
    <row r="19" spans="1:15" ht="21" customHeight="1" x14ac:dyDescent="0.65">
      <c r="A19" s="6" t="s">
        <v>201</v>
      </c>
      <c r="C19" s="173">
        <v>0</v>
      </c>
      <c r="D19" s="172"/>
      <c r="E19" s="173">
        <v>0</v>
      </c>
      <c r="F19" s="172"/>
      <c r="G19" s="173">
        <v>0</v>
      </c>
      <c r="H19" s="88"/>
      <c r="I19" s="171">
        <v>61307</v>
      </c>
      <c r="J19" s="172"/>
      <c r="K19" s="171">
        <f>SUM(C19:J19)</f>
        <v>61307</v>
      </c>
      <c r="L19" s="88"/>
      <c r="M19" s="165">
        <f>'BS 3-5'!E95</f>
        <v>0</v>
      </c>
      <c r="N19" s="88"/>
      <c r="O19" s="171">
        <f>K19+M19</f>
        <v>61307</v>
      </c>
    </row>
    <row r="20" spans="1:15" ht="21" customHeight="1" x14ac:dyDescent="0.65">
      <c r="A20" s="6" t="s">
        <v>202</v>
      </c>
      <c r="C20" s="83">
        <v>0</v>
      </c>
      <c r="D20" s="172"/>
      <c r="E20" s="83">
        <v>0</v>
      </c>
      <c r="F20" s="172"/>
      <c r="G20" s="83">
        <v>0</v>
      </c>
      <c r="H20" s="88"/>
      <c r="I20" s="83">
        <v>0</v>
      </c>
      <c r="J20" s="83"/>
      <c r="K20" s="168">
        <f>SUM(C20:I20)</f>
        <v>0</v>
      </c>
      <c r="L20" s="88"/>
      <c r="M20" s="64">
        <v>0</v>
      </c>
      <c r="N20" s="88"/>
      <c r="O20" s="109">
        <f>K20+M20</f>
        <v>0</v>
      </c>
    </row>
    <row r="21" spans="1:15" ht="21" customHeight="1" x14ac:dyDescent="0.7">
      <c r="A21" s="9" t="s">
        <v>203</v>
      </c>
      <c r="B21" s="9"/>
      <c r="C21" s="110">
        <f>SUM(C19:C20)</f>
        <v>0</v>
      </c>
      <c r="D21" s="98"/>
      <c r="E21" s="110">
        <f>SUM(E19:E20)</f>
        <v>0</v>
      </c>
      <c r="F21" s="98"/>
      <c r="G21" s="110">
        <f>SUM(G19:G20)</f>
        <v>0</v>
      </c>
      <c r="H21" s="174"/>
      <c r="I21" s="110">
        <f>SUM(I19:I20)</f>
        <v>61307</v>
      </c>
      <c r="J21" s="98"/>
      <c r="K21" s="110">
        <f>SUM(K19:K20)</f>
        <v>61307</v>
      </c>
      <c r="L21" s="174"/>
      <c r="M21" s="110">
        <f>SUM(M19:M20)</f>
        <v>0</v>
      </c>
      <c r="N21" s="174"/>
      <c r="O21" s="110">
        <f>SUM(O19:O20)</f>
        <v>61307</v>
      </c>
    </row>
    <row r="22" spans="1:15" ht="21" customHeight="1" x14ac:dyDescent="0.7">
      <c r="A22" s="9"/>
      <c r="B22" s="9"/>
      <c r="C22" s="100"/>
      <c r="D22" s="98"/>
      <c r="E22" s="100"/>
      <c r="F22" s="98"/>
      <c r="G22" s="100"/>
      <c r="H22" s="99"/>
      <c r="I22" s="100"/>
      <c r="J22" s="98"/>
      <c r="K22" s="100"/>
      <c r="L22" s="99"/>
      <c r="M22" s="120"/>
      <c r="N22" s="99"/>
      <c r="O22" s="100"/>
    </row>
    <row r="23" spans="1:15" ht="21" customHeight="1" thickBot="1" x14ac:dyDescent="0.75">
      <c r="A23" s="101" t="s">
        <v>194</v>
      </c>
      <c r="B23" s="101"/>
      <c r="C23" s="112">
        <f>SUM(C11,C16,C21)</f>
        <v>2048255</v>
      </c>
      <c r="D23" s="102"/>
      <c r="E23" s="112">
        <f>SUM(E11,E16,E21)</f>
        <v>283564</v>
      </c>
      <c r="F23" s="102"/>
      <c r="G23" s="112">
        <f>SUM(G11,G16,G21)</f>
        <v>204825</v>
      </c>
      <c r="H23" s="102"/>
      <c r="I23" s="112">
        <f>SUM(I11,I16,I21)</f>
        <v>1371526</v>
      </c>
      <c r="J23" s="102"/>
      <c r="K23" s="112">
        <f>SUM(K11,K16,K21)</f>
        <v>3908170</v>
      </c>
      <c r="L23" s="102"/>
      <c r="M23" s="191">
        <f>SUM(M11,M16,M21)</f>
        <v>0</v>
      </c>
      <c r="N23" s="102"/>
      <c r="O23" s="112">
        <f>SUM(O11,O16,O21)</f>
        <v>3908170</v>
      </c>
    </row>
    <row r="24" spans="1:15" ht="22" customHeight="1" thickTop="1" x14ac:dyDescent="0.65">
      <c r="K24" s="55"/>
      <c r="M24" s="55"/>
      <c r="O24" s="55"/>
    </row>
    <row r="25" spans="1:15" ht="22" customHeight="1" x14ac:dyDescent="0.65"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5" ht="22" customHeight="1" x14ac:dyDescent="0.65"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5" ht="22" customHeight="1" x14ac:dyDescent="0.65"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</row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G5:I5"/>
    <mergeCell ref="C9:O9"/>
  </mergeCells>
  <pageMargins left="0.7" right="0.7" top="0.6" bottom="0.5" header="0.5" footer="0.5"/>
  <pageSetup paperSize="9" scale="85" firstPageNumber="9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6CB98-5704-4AD8-85FE-18C048E6E5F8}">
  <dimension ref="A1:S24"/>
  <sheetViews>
    <sheetView view="pageBreakPreview" topLeftCell="A3" zoomScale="85" zoomScaleNormal="90" zoomScaleSheetLayoutView="85" workbookViewId="0">
      <selection activeCell="M8" sqref="M8"/>
    </sheetView>
  </sheetViews>
  <sheetFormatPr defaultColWidth="9.09765625" defaultRowHeight="21.5" x14ac:dyDescent="0.65"/>
  <cols>
    <col min="1" max="1" width="70.69921875" style="6" customWidth="1"/>
    <col min="2" max="2" width="8.796875" style="31" customWidth="1"/>
    <col min="3" max="3" width="1.69921875" style="6" customWidth="1"/>
    <col min="4" max="4" width="15.69921875" style="6" customWidth="1"/>
    <col min="5" max="5" width="1.69921875" style="6" customWidth="1"/>
    <col min="6" max="6" width="15.69921875" style="6" customWidth="1"/>
    <col min="7" max="7" width="1.3984375" style="6" hidden="1" customWidth="1"/>
    <col min="8" max="8" width="13.69921875" style="6" hidden="1" customWidth="1"/>
    <col min="9" max="9" width="1.69921875" style="6" customWidth="1"/>
    <col min="10" max="10" width="15.69921875" style="6" customWidth="1"/>
    <col min="11" max="11" width="1.3984375" style="6" hidden="1" customWidth="1"/>
    <col min="12" max="12" width="13.69921875" style="6" hidden="1" customWidth="1"/>
    <col min="13" max="13" width="1.69921875" style="6" customWidth="1"/>
    <col min="14" max="14" width="15.69921875" style="6" customWidth="1"/>
    <col min="15" max="15" width="1.3984375" style="6" hidden="1" customWidth="1"/>
    <col min="16" max="16" width="13.69921875" style="6" hidden="1" customWidth="1"/>
    <col min="17" max="17" width="1.69921875" style="6" customWidth="1"/>
    <col min="18" max="18" width="15.69921875" style="6" customWidth="1"/>
    <col min="19" max="16384" width="9.09765625" style="6"/>
  </cols>
  <sheetData>
    <row r="1" spans="1:19" ht="23" x14ac:dyDescent="0.7">
      <c r="A1" s="4" t="s">
        <v>0</v>
      </c>
      <c r="B1" s="73"/>
      <c r="C1" s="74"/>
      <c r="D1" s="74"/>
      <c r="R1" s="75"/>
    </row>
    <row r="2" spans="1:19" ht="23" x14ac:dyDescent="0.7">
      <c r="A2" s="4" t="s">
        <v>104</v>
      </c>
      <c r="B2" s="4"/>
      <c r="C2" s="74"/>
      <c r="D2" s="74"/>
      <c r="M2" s="10"/>
      <c r="O2" s="10"/>
      <c r="R2" s="75"/>
    </row>
    <row r="3" spans="1:19" ht="23" x14ac:dyDescent="0.7">
      <c r="A3" s="4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</row>
    <row r="4" spans="1:19" ht="21" customHeight="1" x14ac:dyDescent="0.7">
      <c r="A4" s="4"/>
      <c r="D4" s="200" t="s">
        <v>3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</row>
    <row r="5" spans="1:19" ht="21" customHeight="1" x14ac:dyDescent="0.65">
      <c r="B5" s="5"/>
      <c r="C5" s="10"/>
      <c r="D5" s="10"/>
      <c r="E5" s="10"/>
      <c r="F5" s="10"/>
      <c r="G5" s="10"/>
      <c r="H5" s="10"/>
      <c r="I5" s="10"/>
      <c r="J5" s="201" t="s">
        <v>68</v>
      </c>
      <c r="K5" s="201"/>
      <c r="L5" s="201"/>
      <c r="M5" s="201"/>
      <c r="N5" s="201"/>
      <c r="O5" s="10"/>
      <c r="P5" s="10"/>
      <c r="Q5" s="10"/>
      <c r="R5" s="10"/>
    </row>
    <row r="6" spans="1:19" ht="21" customHeight="1" x14ac:dyDescent="0.65">
      <c r="B6" s="5"/>
      <c r="C6" s="10"/>
      <c r="D6" s="10"/>
      <c r="E6" s="10"/>
      <c r="F6" s="10"/>
      <c r="G6" s="10"/>
      <c r="H6" s="10"/>
      <c r="I6" s="10"/>
      <c r="J6" s="76"/>
      <c r="K6" s="76"/>
      <c r="L6" s="76"/>
      <c r="M6" s="10"/>
      <c r="N6" s="76"/>
      <c r="O6" s="10"/>
      <c r="P6" s="10"/>
      <c r="Q6" s="10"/>
      <c r="R6" s="10"/>
    </row>
    <row r="7" spans="1:19" ht="21" customHeight="1" x14ac:dyDescent="0.65">
      <c r="B7" s="5"/>
      <c r="C7" s="10"/>
      <c r="D7" s="10" t="s">
        <v>106</v>
      </c>
      <c r="E7" s="10"/>
      <c r="F7" s="10" t="s">
        <v>107</v>
      </c>
      <c r="G7" s="10"/>
      <c r="H7" s="10" t="s">
        <v>108</v>
      </c>
      <c r="I7" s="10"/>
      <c r="J7" s="10" t="s">
        <v>109</v>
      </c>
      <c r="K7" s="10"/>
      <c r="L7" s="10" t="s">
        <v>110</v>
      </c>
      <c r="M7" s="10"/>
      <c r="N7" s="10"/>
      <c r="O7" s="10"/>
      <c r="P7" s="10"/>
      <c r="Q7" s="10"/>
      <c r="R7" s="10" t="s">
        <v>111</v>
      </c>
    </row>
    <row r="8" spans="1:19" ht="21" customHeight="1" x14ac:dyDescent="0.65">
      <c r="B8" s="5"/>
      <c r="C8" s="5"/>
      <c r="D8" s="10" t="s">
        <v>113</v>
      </c>
      <c r="E8" s="10"/>
      <c r="F8" s="10" t="s">
        <v>114</v>
      </c>
      <c r="G8" s="10"/>
      <c r="H8" s="10" t="s">
        <v>115</v>
      </c>
      <c r="I8" s="10"/>
      <c r="J8" s="10" t="s">
        <v>116</v>
      </c>
      <c r="K8" s="10"/>
      <c r="L8" s="10" t="s">
        <v>115</v>
      </c>
      <c r="M8" s="10"/>
      <c r="N8" s="10" t="s">
        <v>117</v>
      </c>
      <c r="O8" s="10"/>
      <c r="P8" s="10" t="s">
        <v>115</v>
      </c>
      <c r="Q8" s="10"/>
      <c r="R8" s="10" t="s">
        <v>120</v>
      </c>
    </row>
    <row r="9" spans="1:19" ht="21" customHeight="1" x14ac:dyDescent="0.65">
      <c r="B9" s="5"/>
      <c r="D9" s="197" t="s">
        <v>8</v>
      </c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</row>
    <row r="10" spans="1:19" ht="21" customHeight="1" x14ac:dyDescent="0.7">
      <c r="A10" s="9" t="s">
        <v>191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77"/>
      <c r="M10" s="5"/>
      <c r="N10" s="77"/>
      <c r="O10" s="5"/>
      <c r="P10" s="5"/>
      <c r="Q10" s="5"/>
      <c r="R10" s="5"/>
    </row>
    <row r="11" spans="1:19" ht="21" customHeight="1" x14ac:dyDescent="0.7">
      <c r="A11" s="9" t="s">
        <v>178</v>
      </c>
      <c r="B11" s="78"/>
      <c r="D11" s="53">
        <v>2048255</v>
      </c>
      <c r="E11" s="53"/>
      <c r="F11" s="53">
        <v>283564</v>
      </c>
      <c r="G11" s="53"/>
      <c r="H11" s="22"/>
      <c r="I11" s="53"/>
      <c r="J11" s="53">
        <v>204825</v>
      </c>
      <c r="K11" s="53"/>
      <c r="L11" s="22"/>
      <c r="M11" s="53"/>
      <c r="N11" s="53">
        <v>1092552</v>
      </c>
      <c r="O11" s="53"/>
      <c r="P11" s="22">
        <v>0</v>
      </c>
      <c r="Q11" s="53"/>
      <c r="R11" s="106">
        <f>SUM(D11:Q11)</f>
        <v>3629196</v>
      </c>
      <c r="S11" s="54"/>
    </row>
    <row r="12" spans="1:19" ht="21" customHeight="1" x14ac:dyDescent="0.7">
      <c r="A12" s="9"/>
      <c r="B12" s="78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</row>
    <row r="13" spans="1:19" ht="21" hidden="1" customHeight="1" x14ac:dyDescent="0.7">
      <c r="A13" s="9" t="s">
        <v>121</v>
      </c>
      <c r="B13" s="78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9" ht="21" hidden="1" customHeight="1" x14ac:dyDescent="0.7">
      <c r="A14" s="11" t="s">
        <v>123</v>
      </c>
      <c r="B14" s="78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9" ht="21" hidden="1" customHeight="1" x14ac:dyDescent="0.65">
      <c r="A15" s="6" t="s">
        <v>122</v>
      </c>
      <c r="B15" s="5">
        <v>7</v>
      </c>
      <c r="D15" s="128">
        <v>0</v>
      </c>
      <c r="E15" s="129"/>
      <c r="F15" s="128">
        <v>0</v>
      </c>
      <c r="G15" s="129"/>
      <c r="H15" s="128"/>
      <c r="I15" s="129"/>
      <c r="J15" s="128">
        <v>0</v>
      </c>
      <c r="K15" s="1"/>
      <c r="L15" s="128"/>
      <c r="M15" s="1"/>
      <c r="N15" s="130"/>
      <c r="O15" s="1"/>
      <c r="P15" s="128"/>
      <c r="Q15" s="1"/>
      <c r="R15" s="1">
        <f>SUM(D15:Q15)</f>
        <v>0</v>
      </c>
    </row>
    <row r="16" spans="1:19" ht="21" hidden="1" customHeight="1" x14ac:dyDescent="0.7">
      <c r="A16" s="11" t="s">
        <v>125</v>
      </c>
      <c r="B16" s="78"/>
      <c r="D16" s="131">
        <f>SUM(D15:D15)</f>
        <v>0</v>
      </c>
      <c r="E16" s="22"/>
      <c r="F16" s="131">
        <f>SUM(F15:F15)</f>
        <v>0</v>
      </c>
      <c r="G16" s="22"/>
      <c r="H16" s="131">
        <f>SUM(H15:H15)</f>
        <v>0</v>
      </c>
      <c r="I16" s="22"/>
      <c r="J16" s="131">
        <f>SUM(J15:J15)</f>
        <v>0</v>
      </c>
      <c r="K16" s="22"/>
      <c r="L16" s="131">
        <f>SUM(L15:L15)</f>
        <v>0</v>
      </c>
      <c r="M16" s="22"/>
      <c r="N16" s="131">
        <f>SUM(N15:N15)</f>
        <v>0</v>
      </c>
      <c r="O16" s="22"/>
      <c r="P16" s="131">
        <f>SUM(P15:P15)</f>
        <v>0</v>
      </c>
      <c r="Q16" s="22"/>
      <c r="R16" s="131">
        <f>SUM(R15:R15)</f>
        <v>0</v>
      </c>
    </row>
    <row r="17" spans="1:19" ht="21" hidden="1" customHeight="1" x14ac:dyDescent="0.7">
      <c r="A17" s="9"/>
      <c r="B17" s="6"/>
      <c r="C17" s="2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</row>
    <row r="18" spans="1:19" ht="21" customHeight="1" x14ac:dyDescent="0.7">
      <c r="A18" s="9" t="s">
        <v>200</v>
      </c>
      <c r="B18" s="78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</row>
    <row r="19" spans="1:19" ht="21" customHeight="1" x14ac:dyDescent="0.7">
      <c r="A19" s="6" t="s">
        <v>201</v>
      </c>
      <c r="B19" s="78"/>
      <c r="C19" s="9"/>
      <c r="D19" s="133">
        <v>0</v>
      </c>
      <c r="E19" s="141"/>
      <c r="F19" s="133">
        <v>0</v>
      </c>
      <c r="G19" s="141"/>
      <c r="H19" s="140"/>
      <c r="I19" s="141"/>
      <c r="J19" s="133">
        <v>0</v>
      </c>
      <c r="K19" s="1"/>
      <c r="L19" s="133"/>
      <c r="M19" s="55"/>
      <c r="N19" s="137">
        <v>88819</v>
      </c>
      <c r="O19" s="55"/>
      <c r="P19" s="133"/>
      <c r="Q19" s="134"/>
      <c r="R19" s="72">
        <f>SUM(D19:Q19)</f>
        <v>88819</v>
      </c>
    </row>
    <row r="20" spans="1:19" ht="21" customHeight="1" x14ac:dyDescent="0.7">
      <c r="A20" s="6" t="s">
        <v>202</v>
      </c>
      <c r="B20" s="78"/>
      <c r="C20" s="9"/>
      <c r="D20" s="91">
        <v>0</v>
      </c>
      <c r="E20" s="139"/>
      <c r="F20" s="91">
        <v>0</v>
      </c>
      <c r="G20" s="139"/>
      <c r="H20" s="138"/>
      <c r="I20" s="139"/>
      <c r="J20" s="91">
        <v>0</v>
      </c>
      <c r="K20" s="54"/>
      <c r="L20" s="138"/>
      <c r="M20" s="54"/>
      <c r="N20" s="91">
        <v>0</v>
      </c>
      <c r="O20" s="54"/>
      <c r="P20" s="138"/>
      <c r="Q20" s="139"/>
      <c r="R20" s="91">
        <f>SUM(D20:N20)</f>
        <v>0</v>
      </c>
    </row>
    <row r="21" spans="1:19" ht="21" customHeight="1" x14ac:dyDescent="0.7">
      <c r="A21" s="9" t="s">
        <v>203</v>
      </c>
      <c r="B21" s="78"/>
      <c r="C21" s="9"/>
      <c r="D21" s="110">
        <f>SUM(D19:D20)</f>
        <v>0</v>
      </c>
      <c r="E21" s="142"/>
      <c r="F21" s="110">
        <f>SUM(F19:F20)</f>
        <v>0</v>
      </c>
      <c r="G21" s="142"/>
      <c r="H21" s="143">
        <f>SUM(H19:H20)</f>
        <v>0</v>
      </c>
      <c r="I21" s="142"/>
      <c r="J21" s="110">
        <f>SUM(J19:J20)</f>
        <v>0</v>
      </c>
      <c r="K21" s="99"/>
      <c r="L21" s="87">
        <f>SUM(L19:L20)</f>
        <v>0</v>
      </c>
      <c r="M21" s="99"/>
      <c r="N21" s="110">
        <f>SUM(N19:N20)</f>
        <v>88819</v>
      </c>
      <c r="O21" s="99"/>
      <c r="P21" s="87">
        <f>SUM(P19:P20)</f>
        <v>0</v>
      </c>
      <c r="Q21" s="135"/>
      <c r="R21" s="110">
        <f>SUM(R19:R20)</f>
        <v>88819</v>
      </c>
      <c r="S21" s="1"/>
    </row>
    <row r="22" spans="1:19" ht="21" customHeight="1" x14ac:dyDescent="0.7">
      <c r="A22" s="9"/>
      <c r="B22" s="78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</row>
    <row r="23" spans="1:19" ht="21" customHeight="1" thickBot="1" x14ac:dyDescent="0.75">
      <c r="A23" s="136" t="s">
        <v>190</v>
      </c>
      <c r="B23" s="136"/>
      <c r="D23" s="112">
        <f>SUM(D21,D16,D11)</f>
        <v>2048255</v>
      </c>
      <c r="E23" s="102"/>
      <c r="F23" s="112">
        <f>SUM(F21,F16,F11)</f>
        <v>283564</v>
      </c>
      <c r="G23" s="102"/>
      <c r="H23" s="103">
        <f>SUM(H21,H16,H11)</f>
        <v>0</v>
      </c>
      <c r="I23" s="102"/>
      <c r="J23" s="112">
        <f>SUM(J21,J16,J11)</f>
        <v>204825</v>
      </c>
      <c r="K23" s="102"/>
      <c r="L23" s="103">
        <f>SUM(L21,L16,L11)</f>
        <v>0</v>
      </c>
      <c r="M23" s="102"/>
      <c r="N23" s="112">
        <f>SUM(N21,N16,N11)</f>
        <v>1181371</v>
      </c>
      <c r="O23" s="102"/>
      <c r="P23" s="103">
        <f>SUM(P21,P16,P11)</f>
        <v>0</v>
      </c>
      <c r="Q23" s="102"/>
      <c r="R23" s="112">
        <f>SUM(R21,R16,R11)</f>
        <v>3718015</v>
      </c>
    </row>
    <row r="24" spans="1:19" ht="22" thickTop="1" x14ac:dyDescent="0.65">
      <c r="D24" s="55"/>
      <c r="F24" s="55"/>
      <c r="J24" s="55"/>
      <c r="N24" s="55"/>
      <c r="R24" s="55"/>
    </row>
  </sheetData>
  <sheetProtection formatCells="0" formatColumns="0" formatRows="0" insertColumns="0" insertRows="0" insertHyperlinks="0" deleteColumns="0" deleteRows="0" sort="0" autoFilter="0" pivotTables="0"/>
  <mergeCells count="3">
    <mergeCell ref="D4:R4"/>
    <mergeCell ref="J5:N5"/>
    <mergeCell ref="D9:R9"/>
  </mergeCells>
  <pageMargins left="0.7" right="0.7" top="0.6" bottom="0.5" header="0.5" footer="0.5"/>
  <pageSetup paperSize="9" scale="90" firstPageNumber="10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2A1B0-0953-4161-8B79-7EC5AE72136B}">
  <dimension ref="A1:N26"/>
  <sheetViews>
    <sheetView view="pageBreakPreview" topLeftCell="A3" zoomScale="85" zoomScaleNormal="75" zoomScaleSheetLayoutView="85" workbookViewId="0">
      <selection activeCell="M8" sqref="M8"/>
    </sheetView>
  </sheetViews>
  <sheetFormatPr defaultColWidth="9.09765625" defaultRowHeight="21" customHeight="1" x14ac:dyDescent="0.65"/>
  <cols>
    <col min="1" max="1" width="70.69921875" style="6" customWidth="1"/>
    <col min="2" max="2" width="8.796875" style="31" customWidth="1"/>
    <col min="3" max="3" width="1.69921875" style="6" customWidth="1"/>
    <col min="4" max="4" width="9.09765625" style="6" hidden="1" customWidth="1"/>
    <col min="5" max="5" width="0.59765625" style="6" hidden="1" customWidth="1"/>
    <col min="6" max="6" width="15.69921875" style="6" customWidth="1"/>
    <col min="7" max="7" width="1.69921875" style="6" customWidth="1"/>
    <col min="8" max="8" width="15.69921875" style="6" customWidth="1"/>
    <col min="9" max="9" width="1.69921875" style="6" customWidth="1"/>
    <col min="10" max="10" width="15.69921875" style="6" customWidth="1"/>
    <col min="11" max="11" width="1.69921875" style="6" customWidth="1"/>
    <col min="12" max="12" width="15.69921875" style="6" customWidth="1"/>
    <col min="13" max="13" width="1.69921875" style="6" customWidth="1"/>
    <col min="14" max="14" width="15.69921875" style="6" customWidth="1"/>
    <col min="15" max="16384" width="9.09765625" style="6"/>
  </cols>
  <sheetData>
    <row r="1" spans="1:14" ht="23" customHeight="1" x14ac:dyDescent="0.7">
      <c r="A1" s="4" t="s">
        <v>0</v>
      </c>
      <c r="B1" s="73"/>
      <c r="C1" s="74"/>
      <c r="D1" s="74"/>
      <c r="E1" s="74"/>
      <c r="F1" s="74"/>
      <c r="N1" s="75"/>
    </row>
    <row r="2" spans="1:14" ht="23" customHeight="1" x14ac:dyDescent="0.7">
      <c r="A2" s="4" t="s">
        <v>104</v>
      </c>
      <c r="B2" s="4"/>
      <c r="C2" s="74"/>
      <c r="D2" s="74"/>
      <c r="E2" s="74"/>
      <c r="F2" s="74"/>
      <c r="M2" s="10"/>
      <c r="N2" s="75"/>
    </row>
    <row r="3" spans="1:14" ht="23" customHeight="1" x14ac:dyDescent="0.7">
      <c r="A3" s="4"/>
    </row>
    <row r="4" spans="1:14" ht="21" customHeight="1" x14ac:dyDescent="0.7">
      <c r="A4" s="4"/>
      <c r="F4" s="200" t="s">
        <v>3</v>
      </c>
      <c r="G4" s="200"/>
      <c r="H4" s="200"/>
      <c r="I4" s="200"/>
      <c r="J4" s="200"/>
      <c r="K4" s="200"/>
      <c r="L4" s="200"/>
      <c r="M4" s="200"/>
      <c r="N4" s="200"/>
    </row>
    <row r="5" spans="1:14" ht="21" customHeight="1" x14ac:dyDescent="0.65">
      <c r="B5" s="5"/>
      <c r="C5" s="10"/>
      <c r="D5" s="10"/>
      <c r="E5" s="10"/>
      <c r="F5" s="10"/>
      <c r="G5" s="10"/>
      <c r="H5" s="10"/>
      <c r="I5" s="10"/>
      <c r="J5" s="201" t="s">
        <v>68</v>
      </c>
      <c r="K5" s="201"/>
      <c r="L5" s="201"/>
      <c r="M5" s="10"/>
      <c r="N5" s="10"/>
    </row>
    <row r="6" spans="1:14" ht="21" customHeight="1" x14ac:dyDescent="0.65">
      <c r="B6" s="5"/>
      <c r="C6" s="10"/>
      <c r="D6" s="10"/>
      <c r="E6" s="10"/>
      <c r="F6" s="10"/>
      <c r="G6" s="10"/>
      <c r="H6" s="10"/>
      <c r="I6" s="10"/>
      <c r="J6" s="76"/>
      <c r="K6" s="76"/>
      <c r="L6" s="76"/>
      <c r="M6" s="10"/>
      <c r="N6" s="10"/>
    </row>
    <row r="7" spans="1:14" ht="21" customHeight="1" x14ac:dyDescent="0.65">
      <c r="B7" s="5"/>
      <c r="C7" s="10"/>
      <c r="D7" s="10"/>
      <c r="E7" s="10"/>
      <c r="F7" s="10" t="s">
        <v>106</v>
      </c>
      <c r="G7" s="10"/>
      <c r="H7" s="10" t="s">
        <v>107</v>
      </c>
      <c r="I7" s="10"/>
      <c r="J7" s="10" t="s">
        <v>109</v>
      </c>
      <c r="K7" s="10"/>
      <c r="L7" s="10"/>
      <c r="M7" s="10"/>
      <c r="N7" s="10" t="s">
        <v>111</v>
      </c>
    </row>
    <row r="8" spans="1:14" ht="21" customHeight="1" x14ac:dyDescent="0.65">
      <c r="B8" s="5"/>
      <c r="C8" s="5"/>
      <c r="D8" s="5"/>
      <c r="E8" s="10"/>
      <c r="F8" s="10" t="s">
        <v>113</v>
      </c>
      <c r="G8" s="10"/>
      <c r="H8" s="10" t="s">
        <v>114</v>
      </c>
      <c r="I8" s="10"/>
      <c r="J8" s="10" t="s">
        <v>116</v>
      </c>
      <c r="K8" s="10"/>
      <c r="L8" s="10" t="s">
        <v>117</v>
      </c>
      <c r="M8" s="10"/>
      <c r="N8" s="10" t="s">
        <v>120</v>
      </c>
    </row>
    <row r="9" spans="1:14" ht="21" customHeight="1" x14ac:dyDescent="0.65">
      <c r="B9" s="5"/>
      <c r="D9" s="31"/>
      <c r="E9" s="31"/>
      <c r="F9" s="197" t="s">
        <v>8</v>
      </c>
      <c r="G9" s="197"/>
      <c r="H9" s="197"/>
      <c r="I9" s="197"/>
      <c r="J9" s="197"/>
      <c r="K9" s="197"/>
      <c r="L9" s="197"/>
      <c r="M9" s="197"/>
      <c r="N9" s="197"/>
    </row>
    <row r="10" spans="1:14" ht="21" customHeight="1" x14ac:dyDescent="0.7">
      <c r="A10" s="9" t="s">
        <v>192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77"/>
      <c r="M10" s="5"/>
      <c r="N10" s="5"/>
    </row>
    <row r="11" spans="1:14" ht="21" customHeight="1" x14ac:dyDescent="0.7">
      <c r="A11" s="9" t="s">
        <v>193</v>
      </c>
      <c r="B11" s="78"/>
      <c r="D11" s="22"/>
      <c r="E11" s="22"/>
      <c r="F11" s="53">
        <v>2048255</v>
      </c>
      <c r="G11" s="53"/>
      <c r="H11" s="53">
        <v>283564</v>
      </c>
      <c r="I11" s="53"/>
      <c r="J11" s="53">
        <v>204825</v>
      </c>
      <c r="K11" s="53"/>
      <c r="L11" s="53">
        <v>1177979</v>
      </c>
      <c r="M11" s="53"/>
      <c r="N11" s="106">
        <f>SUM(F11:M11)</f>
        <v>3714623</v>
      </c>
    </row>
    <row r="12" spans="1:14" ht="21" customHeight="1" x14ac:dyDescent="0.7">
      <c r="A12" s="9"/>
      <c r="B12" s="6"/>
      <c r="C12" s="22"/>
      <c r="E12" s="53"/>
      <c r="F12" s="132"/>
      <c r="G12" s="132"/>
      <c r="H12" s="132"/>
      <c r="I12" s="132"/>
      <c r="J12" s="132"/>
      <c r="K12" s="132"/>
      <c r="L12" s="132"/>
      <c r="M12" s="132"/>
      <c r="N12" s="132"/>
    </row>
    <row r="13" spans="1:14" ht="21" hidden="1" customHeight="1" x14ac:dyDescent="0.7">
      <c r="A13" s="9" t="s">
        <v>121</v>
      </c>
      <c r="B13" s="78"/>
      <c r="D13" s="22"/>
      <c r="E13" s="22"/>
      <c r="F13" s="1"/>
      <c r="G13" s="1"/>
      <c r="H13" s="1"/>
      <c r="I13" s="1"/>
      <c r="J13" s="1"/>
      <c r="K13" s="1"/>
      <c r="L13" s="1"/>
      <c r="M13" s="1"/>
      <c r="N13" s="1"/>
    </row>
    <row r="14" spans="1:14" ht="21" hidden="1" customHeight="1" x14ac:dyDescent="0.7">
      <c r="A14" s="11" t="s">
        <v>123</v>
      </c>
      <c r="B14" s="78"/>
      <c r="D14" s="22"/>
      <c r="E14" s="22"/>
      <c r="F14" s="1"/>
      <c r="G14" s="1"/>
      <c r="H14" s="1"/>
      <c r="I14" s="1"/>
      <c r="J14" s="1"/>
      <c r="K14" s="1"/>
      <c r="L14" s="1"/>
      <c r="M14" s="1"/>
      <c r="N14" s="1"/>
    </row>
    <row r="15" spans="1:14" ht="21" hidden="1" customHeight="1" x14ac:dyDescent="0.7">
      <c r="A15" s="6" t="s">
        <v>122</v>
      </c>
      <c r="B15" s="78">
        <v>7</v>
      </c>
      <c r="D15" s="5"/>
      <c r="E15" s="5"/>
      <c r="F15" s="128"/>
      <c r="G15" s="129"/>
      <c r="H15" s="128"/>
      <c r="I15" s="129"/>
      <c r="J15" s="128"/>
      <c r="K15" s="1"/>
      <c r="L15" s="47"/>
      <c r="M15" s="1"/>
      <c r="N15" s="130">
        <f>SUM(F15:M15)</f>
        <v>0</v>
      </c>
    </row>
    <row r="16" spans="1:14" ht="21" hidden="1" customHeight="1" x14ac:dyDescent="0.7">
      <c r="A16" s="11" t="s">
        <v>125</v>
      </c>
      <c r="B16" s="78"/>
      <c r="D16" s="22"/>
      <c r="E16" s="22"/>
      <c r="F16" s="86">
        <f>SUM(F15:F15)</f>
        <v>0</v>
      </c>
      <c r="G16" s="22"/>
      <c r="H16" s="86">
        <f>SUM(H15:H15)</f>
        <v>0</v>
      </c>
      <c r="I16" s="22"/>
      <c r="J16" s="86">
        <f>SUM(J15:J15)</f>
        <v>0</v>
      </c>
      <c r="K16" s="22"/>
      <c r="L16" s="86">
        <f>SUM(L15:L15)</f>
        <v>0</v>
      </c>
      <c r="M16" s="22"/>
      <c r="N16" s="86">
        <f>SUM(N15:N15)</f>
        <v>0</v>
      </c>
    </row>
    <row r="17" spans="1:14" ht="21" hidden="1" customHeight="1" x14ac:dyDescent="0.7">
      <c r="A17" s="9"/>
      <c r="B17" s="6"/>
      <c r="C17" s="22"/>
      <c r="E17" s="53"/>
      <c r="F17" s="132"/>
      <c r="G17" s="132"/>
      <c r="H17" s="132"/>
      <c r="I17" s="132"/>
      <c r="J17" s="132"/>
      <c r="K17" s="132"/>
      <c r="L17" s="132"/>
      <c r="M17" s="132"/>
      <c r="N17" s="132"/>
    </row>
    <row r="18" spans="1:14" ht="21" customHeight="1" x14ac:dyDescent="0.7">
      <c r="A18" s="9" t="s">
        <v>200</v>
      </c>
      <c r="B18" s="78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ht="21" customHeight="1" x14ac:dyDescent="0.7">
      <c r="A19" s="6" t="s">
        <v>201</v>
      </c>
      <c r="B19" s="78"/>
      <c r="C19" s="9"/>
      <c r="D19" s="22"/>
      <c r="E19" s="22"/>
      <c r="F19" s="130">
        <v>0</v>
      </c>
      <c r="G19" s="129"/>
      <c r="H19" s="130">
        <v>0</v>
      </c>
      <c r="I19" s="129"/>
      <c r="J19" s="130">
        <v>0</v>
      </c>
      <c r="K19" s="54"/>
      <c r="L19" s="170">
        <v>41408</v>
      </c>
      <c r="M19" s="54"/>
      <c r="N19" s="166">
        <f>SUM(F19:L19)</f>
        <v>41408</v>
      </c>
    </row>
    <row r="20" spans="1:14" ht="21" customHeight="1" x14ac:dyDescent="0.7">
      <c r="A20" s="6" t="s">
        <v>202</v>
      </c>
      <c r="B20" s="78"/>
      <c r="C20" s="9"/>
      <c r="D20" s="22"/>
      <c r="E20" s="22"/>
      <c r="F20" s="90">
        <v>0</v>
      </c>
      <c r="G20" s="129"/>
      <c r="H20" s="90">
        <v>0</v>
      </c>
      <c r="I20" s="129"/>
      <c r="J20" s="90">
        <v>0</v>
      </c>
      <c r="K20" s="54"/>
      <c r="L20" s="90">
        <v>0</v>
      </c>
      <c r="M20" s="54"/>
      <c r="N20" s="91">
        <f>SUM(F20:L20)</f>
        <v>0</v>
      </c>
    </row>
    <row r="21" spans="1:14" ht="21" customHeight="1" x14ac:dyDescent="0.7">
      <c r="A21" s="9" t="s">
        <v>203</v>
      </c>
      <c r="B21" s="78"/>
      <c r="C21" s="9"/>
      <c r="D21" s="22"/>
      <c r="E21" s="22"/>
      <c r="F21" s="110">
        <f>SUM(F19:F20)</f>
        <v>0</v>
      </c>
      <c r="G21" s="135"/>
      <c r="H21" s="110">
        <f>SUM(H19:H20)</f>
        <v>0</v>
      </c>
      <c r="I21" s="135"/>
      <c r="J21" s="110">
        <f>SUM(J19:J20)</f>
        <v>0</v>
      </c>
      <c r="K21" s="144"/>
      <c r="L21" s="110">
        <f>SUM(L19:L20)</f>
        <v>41408</v>
      </c>
      <c r="M21" s="144"/>
      <c r="N21" s="110">
        <f>SUM(N19:N20)</f>
        <v>41408</v>
      </c>
    </row>
    <row r="22" spans="1:14" ht="21" customHeight="1" x14ac:dyDescent="0.7">
      <c r="A22" s="9"/>
      <c r="B22" s="6"/>
      <c r="C22" s="22"/>
      <c r="E22" s="53"/>
      <c r="F22" s="132"/>
      <c r="G22" s="132"/>
      <c r="H22" s="132"/>
      <c r="I22" s="132"/>
      <c r="J22" s="132"/>
      <c r="K22" s="132"/>
      <c r="L22" s="132"/>
      <c r="M22" s="132"/>
      <c r="N22" s="132"/>
    </row>
    <row r="23" spans="1:14" ht="21" customHeight="1" thickBot="1" x14ac:dyDescent="0.75">
      <c r="A23" s="136" t="s">
        <v>194</v>
      </c>
      <c r="B23" s="136"/>
      <c r="D23" s="22"/>
      <c r="E23" s="22"/>
      <c r="F23" s="112">
        <f>F11+F16+F21</f>
        <v>2048255</v>
      </c>
      <c r="G23" s="102"/>
      <c r="H23" s="112">
        <f>H11+H16+H21</f>
        <v>283564</v>
      </c>
      <c r="I23" s="102"/>
      <c r="J23" s="112">
        <f>J11+J16+J21</f>
        <v>204825</v>
      </c>
      <c r="K23" s="102"/>
      <c r="L23" s="112">
        <f>L11+L16+L21</f>
        <v>1219387</v>
      </c>
      <c r="M23" s="102"/>
      <c r="N23" s="112">
        <f>N11+N16+N21</f>
        <v>3756031</v>
      </c>
    </row>
    <row r="24" spans="1:14" ht="21" customHeight="1" thickTop="1" x14ac:dyDescent="0.65">
      <c r="F24" s="55"/>
      <c r="H24" s="55"/>
    </row>
    <row r="25" spans="1:14" ht="21" customHeight="1" x14ac:dyDescent="0.65">
      <c r="F25" s="104"/>
      <c r="G25" s="104"/>
      <c r="H25" s="104"/>
      <c r="I25" s="104"/>
      <c r="J25" s="104"/>
      <c r="K25" s="104"/>
      <c r="L25" s="104"/>
      <c r="M25" s="104"/>
      <c r="N25" s="54"/>
    </row>
    <row r="26" spans="1:14" ht="21" customHeight="1" x14ac:dyDescent="0.65">
      <c r="F26" s="55"/>
      <c r="G26" s="55"/>
      <c r="H26" s="55"/>
      <c r="I26" s="55"/>
      <c r="J26" s="55"/>
      <c r="K26" s="55"/>
      <c r="L26" s="55"/>
      <c r="N26" s="55"/>
    </row>
  </sheetData>
  <sheetProtection formatCells="0" formatColumns="0" formatRows="0" insertColumns="0" insertRows="0" insertHyperlinks="0" deleteColumns="0" deleteRows="0" sort="0" autoFilter="0" pivotTables="0"/>
  <mergeCells count="3">
    <mergeCell ref="F4:N4"/>
    <mergeCell ref="J5:L5"/>
    <mergeCell ref="F9:N9"/>
  </mergeCells>
  <pageMargins left="0.7" right="0.7" top="0.6" bottom="0.5" header="0.5" footer="0.5"/>
  <pageSetup paperSize="9" scale="90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F255-83BC-48FA-BC60-EBD0083420BD}">
  <dimension ref="A1:AU97"/>
  <sheetViews>
    <sheetView tabSelected="1" view="pageBreakPreview" zoomScale="85" zoomScaleNormal="90" zoomScaleSheetLayoutView="85" workbookViewId="0">
      <selection activeCell="S7" sqref="S7"/>
    </sheetView>
  </sheetViews>
  <sheetFormatPr defaultColWidth="9.09765625" defaultRowHeight="21.75" customHeight="1" x14ac:dyDescent="0.65"/>
  <cols>
    <col min="1" max="1" width="57.296875" style="6" customWidth="1"/>
    <col min="2" max="2" width="9.69921875" style="5" customWidth="1"/>
    <col min="3" max="3" width="15.8984375" style="6" customWidth="1"/>
    <col min="4" max="4" width="1" style="6" customWidth="1"/>
    <col min="5" max="5" width="15.8984375" style="6" customWidth="1"/>
    <col min="6" max="6" width="1" style="6" customWidth="1"/>
    <col min="7" max="7" width="15.8984375" style="6" customWidth="1"/>
    <col min="8" max="8" width="1" style="6" customWidth="1"/>
    <col min="9" max="21" width="15.8984375" style="6" customWidth="1"/>
    <col min="22" max="22" width="11.5" style="6" bestFit="1" customWidth="1"/>
    <col min="23" max="23" width="1.59765625" style="6" customWidth="1"/>
    <col min="24" max="24" width="10.69921875" style="6" customWidth="1"/>
    <col min="25" max="25" width="10" style="6" bestFit="1" customWidth="1"/>
    <col min="26" max="26" width="9.09765625" style="6"/>
    <col min="27" max="27" width="2" style="6" customWidth="1"/>
    <col min="28" max="28" width="9.5" style="6" bestFit="1" customWidth="1"/>
    <col min="29" max="29" width="10" style="6" bestFit="1" customWidth="1"/>
    <col min="30" max="31" width="9.09765625" style="6"/>
    <col min="32" max="32" width="17.296875" style="6" customWidth="1"/>
    <col min="33" max="33" width="9.09765625" style="6"/>
    <col min="34" max="34" width="10.69921875" style="6" customWidth="1"/>
    <col min="35" max="37" width="9.09765625" style="6"/>
    <col min="38" max="38" width="10.19921875" style="6" bestFit="1" customWidth="1"/>
    <col min="39" max="40" width="19.69921875" style="6" customWidth="1"/>
    <col min="41" max="42" width="14.3984375" style="6" customWidth="1"/>
    <col min="43" max="46" width="9.09765625" style="6"/>
    <col min="47" max="47" width="14.19921875" style="6" bestFit="1" customWidth="1"/>
    <col min="48" max="16384" width="9.09765625" style="6"/>
  </cols>
  <sheetData>
    <row r="1" spans="1:47" ht="24" customHeight="1" x14ac:dyDescent="0.7">
      <c r="A1" s="4" t="s">
        <v>0</v>
      </c>
      <c r="B1" s="44"/>
    </row>
    <row r="2" spans="1:47" ht="24" customHeight="1" x14ac:dyDescent="0.7">
      <c r="A2" s="4" t="s">
        <v>126</v>
      </c>
      <c r="B2" s="44"/>
      <c r="C2" s="4" t="s">
        <v>127</v>
      </c>
      <c r="E2" s="4" t="s">
        <v>127</v>
      </c>
      <c r="G2" s="4" t="s">
        <v>127</v>
      </c>
      <c r="I2" s="4" t="s">
        <v>127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47" ht="24" customHeight="1" x14ac:dyDescent="0.7">
      <c r="F3" s="10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AF3" s="202"/>
      <c r="AG3" s="202"/>
      <c r="AH3" s="202"/>
      <c r="AI3" s="202"/>
      <c r="AJ3" s="202"/>
      <c r="AK3" s="202"/>
      <c r="AL3" s="202"/>
      <c r="AM3" s="202"/>
      <c r="AN3" s="202"/>
      <c r="AO3" s="202"/>
      <c r="AP3" s="202"/>
    </row>
    <row r="4" spans="1:47" ht="24" customHeight="1" x14ac:dyDescent="0.7">
      <c r="C4" s="198" t="s">
        <v>2</v>
      </c>
      <c r="D4" s="198"/>
      <c r="E4" s="198"/>
      <c r="G4" s="198" t="s">
        <v>3</v>
      </c>
      <c r="H4" s="198"/>
      <c r="I4" s="19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</row>
    <row r="5" spans="1:47" ht="24" customHeight="1" x14ac:dyDescent="0.65">
      <c r="C5" s="199" t="s">
        <v>77</v>
      </c>
      <c r="D5" s="199"/>
      <c r="E5" s="199"/>
      <c r="G5" s="199" t="s">
        <v>77</v>
      </c>
      <c r="H5" s="199"/>
      <c r="I5" s="199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AF5" s="202"/>
      <c r="AG5" s="202"/>
      <c r="AH5" s="202"/>
      <c r="AI5" s="202"/>
      <c r="AJ5" s="202"/>
      <c r="AK5" s="202"/>
      <c r="AL5" s="202"/>
      <c r="AM5" s="202"/>
      <c r="AN5" s="202"/>
      <c r="AO5" s="202"/>
      <c r="AP5" s="202"/>
    </row>
    <row r="6" spans="1:47" ht="24" customHeight="1" x14ac:dyDescent="0.65">
      <c r="C6" s="199" t="s">
        <v>188</v>
      </c>
      <c r="D6" s="199"/>
      <c r="E6" s="199"/>
      <c r="G6" s="199" t="s">
        <v>188</v>
      </c>
      <c r="H6" s="199"/>
      <c r="I6" s="199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AF6" s="202"/>
      <c r="AG6" s="202"/>
      <c r="AH6" s="202"/>
      <c r="AI6" s="202"/>
      <c r="AJ6" s="202"/>
      <c r="AK6" s="202"/>
      <c r="AL6" s="202"/>
      <c r="AM6" s="203"/>
      <c r="AN6" s="204"/>
      <c r="AO6" s="202"/>
      <c r="AP6" s="202"/>
      <c r="AU6" s="104"/>
    </row>
    <row r="7" spans="1:47" ht="24" customHeight="1" x14ac:dyDescent="0.65">
      <c r="B7" s="5" t="s">
        <v>6</v>
      </c>
      <c r="C7" s="10">
        <v>2569</v>
      </c>
      <c r="D7" s="10"/>
      <c r="E7" s="10">
        <v>2568</v>
      </c>
      <c r="G7" s="10">
        <v>2569</v>
      </c>
      <c r="H7" s="10"/>
      <c r="I7" s="10">
        <v>2568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AF7" s="202"/>
      <c r="AG7" s="202"/>
      <c r="AH7" s="202"/>
      <c r="AI7" s="202"/>
      <c r="AJ7" s="202"/>
      <c r="AK7" s="202"/>
      <c r="AL7" s="202"/>
      <c r="AM7" s="205"/>
      <c r="AN7" s="204"/>
      <c r="AO7" s="202"/>
      <c r="AP7" s="205"/>
      <c r="AU7" s="55"/>
    </row>
    <row r="8" spans="1:47" ht="24" customHeight="1" x14ac:dyDescent="0.65">
      <c r="C8" s="197" t="s">
        <v>8</v>
      </c>
      <c r="D8" s="197"/>
      <c r="E8" s="197"/>
      <c r="F8" s="197"/>
      <c r="G8" s="197"/>
      <c r="H8" s="197"/>
      <c r="I8" s="197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AF8" s="202"/>
      <c r="AG8" s="202"/>
      <c r="AH8" s="202"/>
      <c r="AI8" s="202"/>
      <c r="AJ8" s="202"/>
      <c r="AK8" s="202"/>
      <c r="AL8" s="202"/>
      <c r="AM8" s="203"/>
      <c r="AN8" s="206"/>
      <c r="AO8" s="202"/>
      <c r="AP8" s="202"/>
    </row>
    <row r="9" spans="1:47" ht="21.5" customHeight="1" x14ac:dyDescent="0.7">
      <c r="A9" s="11" t="s">
        <v>128</v>
      </c>
      <c r="B9" s="78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AF9" s="202"/>
      <c r="AG9" s="202"/>
      <c r="AH9" s="202"/>
      <c r="AI9" s="202"/>
      <c r="AJ9" s="202"/>
      <c r="AK9" s="202"/>
      <c r="AL9" s="202"/>
      <c r="AM9" s="206"/>
      <c r="AN9" s="206"/>
      <c r="AO9" s="205"/>
      <c r="AP9" s="205"/>
    </row>
    <row r="10" spans="1:47" ht="21.5" customHeight="1" x14ac:dyDescent="0.65">
      <c r="A10" s="6" t="s">
        <v>97</v>
      </c>
      <c r="C10" s="158">
        <v>61307</v>
      </c>
      <c r="D10" s="24"/>
      <c r="E10" s="158">
        <v>91531</v>
      </c>
      <c r="F10" s="24"/>
      <c r="G10" s="158">
        <v>41408</v>
      </c>
      <c r="H10" s="24"/>
      <c r="I10" s="159">
        <v>88819</v>
      </c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AF10" s="202"/>
      <c r="AG10" s="202"/>
      <c r="AH10" s="202"/>
      <c r="AI10" s="202"/>
      <c r="AJ10" s="202"/>
      <c r="AK10" s="202"/>
      <c r="AL10" s="206"/>
      <c r="AM10" s="206"/>
      <c r="AN10" s="204"/>
      <c r="AO10" s="202"/>
      <c r="AP10" s="202"/>
    </row>
    <row r="11" spans="1:47" ht="21.5" customHeight="1" x14ac:dyDescent="0.7">
      <c r="A11" s="31" t="s">
        <v>129</v>
      </c>
      <c r="B11" s="78"/>
      <c r="C11" s="2"/>
      <c r="D11" s="24"/>
      <c r="E11" s="24"/>
      <c r="F11" s="24"/>
      <c r="G11" s="2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AF11" s="202"/>
      <c r="AG11" s="202"/>
      <c r="AH11" s="202"/>
      <c r="AI11" s="202"/>
      <c r="AJ11" s="202"/>
      <c r="AK11" s="202"/>
      <c r="AL11" s="202"/>
      <c r="AM11" s="202"/>
      <c r="AN11" s="202"/>
      <c r="AO11" s="202"/>
      <c r="AP11" s="202"/>
    </row>
    <row r="12" spans="1:47" ht="21.5" customHeight="1" x14ac:dyDescent="0.65">
      <c r="A12" s="6" t="s">
        <v>96</v>
      </c>
      <c r="C12" s="158">
        <v>11969</v>
      </c>
      <c r="D12" s="58"/>
      <c r="E12" s="160">
        <v>21527</v>
      </c>
      <c r="F12" s="58"/>
      <c r="G12" s="158">
        <v>11969</v>
      </c>
      <c r="H12" s="58"/>
      <c r="I12" s="158">
        <v>21527</v>
      </c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36"/>
      <c r="W12" s="36"/>
      <c r="X12" s="36"/>
      <c r="Y12" s="58"/>
      <c r="Z12" s="36"/>
      <c r="AA12" s="36"/>
      <c r="AB12" s="36"/>
      <c r="AF12" s="202"/>
      <c r="AG12" s="202"/>
      <c r="AH12" s="202"/>
      <c r="AI12" s="202"/>
      <c r="AJ12" s="202"/>
      <c r="AK12" s="202"/>
      <c r="AL12" s="202"/>
      <c r="AM12" s="204"/>
      <c r="AN12" s="204"/>
      <c r="AO12" s="202"/>
      <c r="AP12" s="202"/>
    </row>
    <row r="13" spans="1:47" ht="21.5" customHeight="1" x14ac:dyDescent="0.7">
      <c r="A13" s="6" t="s">
        <v>94</v>
      </c>
      <c r="C13" s="158">
        <v>165</v>
      </c>
      <c r="D13" s="24"/>
      <c r="E13" s="159">
        <v>167</v>
      </c>
      <c r="F13" s="24"/>
      <c r="G13" s="158">
        <v>165</v>
      </c>
      <c r="H13" s="24"/>
      <c r="I13" s="159">
        <v>167</v>
      </c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36"/>
      <c r="W13" s="36"/>
      <c r="X13" s="36"/>
      <c r="Y13" s="24"/>
      <c r="Z13" s="36"/>
      <c r="AA13" s="36"/>
      <c r="AB13" s="36"/>
      <c r="AF13" s="207"/>
      <c r="AG13" s="207"/>
      <c r="AH13" s="202"/>
      <c r="AI13" s="202"/>
      <c r="AJ13" s="202"/>
      <c r="AK13" s="202"/>
      <c r="AL13" s="202"/>
      <c r="AM13" s="204"/>
      <c r="AN13" s="204"/>
      <c r="AO13" s="205"/>
      <c r="AP13" s="205"/>
    </row>
    <row r="14" spans="1:47" ht="21.5" customHeight="1" x14ac:dyDescent="0.65">
      <c r="A14" s="6" t="s">
        <v>130</v>
      </c>
      <c r="C14" s="2">
        <v>36475</v>
      </c>
      <c r="D14" s="24"/>
      <c r="E14" s="24">
        <v>33750</v>
      </c>
      <c r="F14" s="24"/>
      <c r="G14" s="2">
        <v>36475</v>
      </c>
      <c r="H14" s="24"/>
      <c r="I14" s="24">
        <v>33750</v>
      </c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146"/>
      <c r="X14" s="23"/>
      <c r="Y14" s="24"/>
      <c r="Z14" s="146"/>
      <c r="AA14" s="146"/>
      <c r="AB14" s="23"/>
      <c r="AF14" s="208"/>
      <c r="AG14" s="49"/>
      <c r="AH14" s="202"/>
      <c r="AI14" s="202"/>
      <c r="AJ14" s="202"/>
      <c r="AK14" s="202"/>
      <c r="AL14" s="203"/>
      <c r="AM14" s="203"/>
      <c r="AN14" s="205"/>
      <c r="AO14" s="202"/>
      <c r="AP14" s="202"/>
    </row>
    <row r="15" spans="1:47" ht="21.5" customHeight="1" x14ac:dyDescent="0.65">
      <c r="A15" s="6" t="s">
        <v>197</v>
      </c>
      <c r="C15" s="2"/>
      <c r="D15" s="24"/>
      <c r="E15" s="47"/>
      <c r="F15" s="24"/>
      <c r="G15" s="2"/>
      <c r="H15" s="24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24"/>
      <c r="W15" s="36"/>
      <c r="X15" s="36"/>
      <c r="Y15" s="24"/>
      <c r="Z15" s="36"/>
      <c r="AA15" s="36"/>
      <c r="AB15" s="36"/>
      <c r="AF15" s="204"/>
      <c r="AG15" s="194"/>
      <c r="AH15" s="202"/>
      <c r="AI15" s="202"/>
      <c r="AJ15" s="202"/>
      <c r="AK15" s="202"/>
      <c r="AL15" s="202"/>
      <c r="AM15" s="203"/>
      <c r="AN15" s="204"/>
      <c r="AO15" s="202"/>
      <c r="AP15" s="202"/>
    </row>
    <row r="16" spans="1:47" ht="21.5" customHeight="1" x14ac:dyDescent="0.65">
      <c r="A16" s="6" t="s">
        <v>131</v>
      </c>
      <c r="B16" s="5">
        <v>3</v>
      </c>
      <c r="C16" s="2">
        <v>87</v>
      </c>
      <c r="D16" s="24"/>
      <c r="E16" s="88">
        <v>347</v>
      </c>
      <c r="F16" s="24"/>
      <c r="G16" s="2">
        <v>87</v>
      </c>
      <c r="H16" s="24"/>
      <c r="I16" s="88">
        <v>347</v>
      </c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36"/>
      <c r="W16" s="36"/>
      <c r="X16" s="36"/>
      <c r="Y16" s="36"/>
      <c r="Z16" s="36"/>
      <c r="AA16" s="36"/>
      <c r="AB16" s="36"/>
      <c r="AC16" s="36"/>
      <c r="AF16" s="204"/>
      <c r="AG16" s="194"/>
      <c r="AH16" s="202"/>
      <c r="AI16" s="202"/>
      <c r="AJ16" s="202"/>
      <c r="AK16" s="202"/>
      <c r="AL16" s="202"/>
      <c r="AM16" s="202"/>
      <c r="AN16" s="202"/>
      <c r="AO16" s="202"/>
      <c r="AP16" s="202"/>
    </row>
    <row r="17" spans="1:42" ht="21.5" customHeight="1" x14ac:dyDescent="0.65">
      <c r="A17" s="6" t="s">
        <v>184</v>
      </c>
      <c r="C17" s="2"/>
      <c r="D17" s="24"/>
      <c r="E17" s="47"/>
      <c r="F17" s="24"/>
      <c r="G17" s="2"/>
      <c r="H17" s="24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36"/>
      <c r="W17" s="36"/>
      <c r="X17" s="36"/>
      <c r="Y17" s="36"/>
      <c r="Z17" s="36"/>
      <c r="AA17" s="36"/>
      <c r="AB17" s="36"/>
      <c r="AC17" s="36"/>
      <c r="AF17" s="204"/>
      <c r="AG17" s="194"/>
      <c r="AH17" s="202"/>
      <c r="AI17" s="202"/>
      <c r="AJ17" s="202"/>
      <c r="AK17" s="202"/>
      <c r="AL17" s="202"/>
      <c r="AM17" s="202"/>
      <c r="AN17" s="202"/>
      <c r="AO17" s="202"/>
      <c r="AP17" s="202"/>
    </row>
    <row r="18" spans="1:42" ht="21.5" customHeight="1" x14ac:dyDescent="0.65">
      <c r="A18" s="6" t="s">
        <v>181</v>
      </c>
      <c r="C18" s="2">
        <v>-302</v>
      </c>
      <c r="D18" s="24"/>
      <c r="E18" s="145">
        <v>0</v>
      </c>
      <c r="F18" s="156"/>
      <c r="G18" s="2">
        <v>-302</v>
      </c>
      <c r="H18" s="156"/>
      <c r="I18" s="145">
        <v>0</v>
      </c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36"/>
      <c r="W18" s="36"/>
      <c r="X18" s="36"/>
      <c r="Y18" s="36"/>
      <c r="Z18" s="36"/>
      <c r="AA18" s="36"/>
      <c r="AB18" s="36"/>
      <c r="AC18" s="36"/>
      <c r="AF18" s="204"/>
      <c r="AG18" s="194"/>
      <c r="AH18" s="202"/>
      <c r="AI18" s="202"/>
      <c r="AJ18" s="202"/>
      <c r="AK18" s="202"/>
      <c r="AL18" s="202"/>
      <c r="AM18" s="202"/>
      <c r="AN18" s="202"/>
      <c r="AO18" s="202"/>
      <c r="AP18" s="202"/>
    </row>
    <row r="19" spans="1:42" ht="21.5" customHeight="1" x14ac:dyDescent="0.65">
      <c r="A19" s="6" t="s">
        <v>207</v>
      </c>
      <c r="B19" s="5">
        <v>4</v>
      </c>
      <c r="C19" s="3">
        <v>0</v>
      </c>
      <c r="D19" s="47"/>
      <c r="E19" s="3">
        <v>0</v>
      </c>
      <c r="F19" s="47"/>
      <c r="G19" s="3">
        <v>17739</v>
      </c>
      <c r="H19" s="47"/>
      <c r="I19" s="3"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25"/>
      <c r="W19" s="25"/>
      <c r="X19" s="25"/>
      <c r="Y19" s="25"/>
      <c r="Z19" s="36"/>
      <c r="AA19" s="36"/>
      <c r="AB19" s="36"/>
      <c r="AC19" s="55"/>
      <c r="AF19" s="202"/>
      <c r="AG19" s="206"/>
      <c r="AH19" s="202"/>
      <c r="AI19" s="202"/>
      <c r="AJ19" s="202"/>
      <c r="AK19" s="202"/>
      <c r="AL19" s="202"/>
      <c r="AM19" s="202"/>
      <c r="AN19" s="202"/>
      <c r="AO19" s="202"/>
      <c r="AP19" s="202"/>
    </row>
    <row r="20" spans="1:42" ht="21.5" customHeight="1" x14ac:dyDescent="0.65">
      <c r="A20" s="6" t="s">
        <v>56</v>
      </c>
      <c r="C20" s="3">
        <v>1017</v>
      </c>
      <c r="D20" s="25"/>
      <c r="E20" s="47">
        <v>841</v>
      </c>
      <c r="F20" s="25"/>
      <c r="G20" s="3">
        <v>1017</v>
      </c>
      <c r="H20" s="25"/>
      <c r="I20" s="47">
        <v>841</v>
      </c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36"/>
      <c r="W20" s="36"/>
      <c r="X20" s="36"/>
      <c r="Y20" s="36"/>
      <c r="Z20" s="36"/>
      <c r="AA20" s="36"/>
      <c r="AB20" s="36"/>
      <c r="AC20" s="36"/>
      <c r="AF20" s="202"/>
      <c r="AG20" s="194"/>
      <c r="AH20" s="205"/>
      <c r="AI20" s="206"/>
      <c r="AJ20" s="202"/>
      <c r="AK20" s="202"/>
      <c r="AL20" s="202"/>
      <c r="AM20" s="202"/>
      <c r="AN20" s="202"/>
      <c r="AO20" s="202"/>
      <c r="AP20" s="202"/>
    </row>
    <row r="21" spans="1:42" ht="21.5" customHeight="1" x14ac:dyDescent="0.7">
      <c r="A21" s="6" t="s">
        <v>198</v>
      </c>
      <c r="C21" s="2">
        <v>-17</v>
      </c>
      <c r="D21" s="47"/>
      <c r="E21" s="2">
        <v>-6</v>
      </c>
      <c r="F21" s="47"/>
      <c r="G21" s="2">
        <v>-17</v>
      </c>
      <c r="H21" s="47"/>
      <c r="I21" s="2">
        <v>-6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36"/>
      <c r="AA21" s="36"/>
      <c r="AB21" s="36"/>
      <c r="AF21" s="207"/>
      <c r="AG21" s="206"/>
      <c r="AH21" s="202"/>
      <c r="AI21" s="202"/>
      <c r="AJ21" s="202"/>
      <c r="AK21" s="202"/>
      <c r="AL21" s="202"/>
      <c r="AM21" s="202"/>
      <c r="AN21" s="202"/>
      <c r="AO21" s="202"/>
      <c r="AP21" s="202"/>
    </row>
    <row r="22" spans="1:42" ht="21.5" customHeight="1" x14ac:dyDescent="0.65">
      <c r="A22" s="6" t="s">
        <v>132</v>
      </c>
      <c r="B22" s="5">
        <v>5</v>
      </c>
      <c r="C22" s="2">
        <v>-5162</v>
      </c>
      <c r="D22" s="47"/>
      <c r="E22" s="24">
        <v>-5849</v>
      </c>
      <c r="F22" s="47"/>
      <c r="G22" s="2">
        <v>-5162</v>
      </c>
      <c r="H22" s="47"/>
      <c r="I22" s="24">
        <v>-5849</v>
      </c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36"/>
      <c r="W22" s="36"/>
      <c r="X22" s="36"/>
      <c r="Y22" s="36"/>
      <c r="Z22" s="36"/>
      <c r="AA22" s="36"/>
      <c r="AB22" s="36"/>
      <c r="AC22" s="36"/>
      <c r="AF22" s="204"/>
      <c r="AG22" s="194"/>
      <c r="AH22" s="202"/>
      <c r="AI22" s="202"/>
      <c r="AJ22" s="202"/>
      <c r="AK22" s="202"/>
      <c r="AL22" s="202"/>
      <c r="AM22" s="202"/>
      <c r="AN22" s="202"/>
      <c r="AO22" s="202"/>
      <c r="AP22" s="202"/>
    </row>
    <row r="23" spans="1:42" ht="21.5" customHeight="1" x14ac:dyDescent="0.65">
      <c r="A23" s="6" t="s">
        <v>133</v>
      </c>
      <c r="C23" s="2">
        <v>-7030</v>
      </c>
      <c r="D23" s="47"/>
      <c r="E23" s="24">
        <v>-6610</v>
      </c>
      <c r="F23" s="47"/>
      <c r="G23" s="2">
        <v>-7030</v>
      </c>
      <c r="H23" s="47"/>
      <c r="I23" s="24">
        <v>-6610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36"/>
      <c r="W23" s="36"/>
      <c r="X23" s="36"/>
      <c r="Y23" s="36"/>
      <c r="Z23" s="36"/>
      <c r="AA23" s="36"/>
      <c r="AB23" s="36"/>
      <c r="AC23" s="36"/>
      <c r="AF23" s="204"/>
      <c r="AG23" s="194"/>
      <c r="AH23" s="202"/>
      <c r="AI23" s="202"/>
      <c r="AJ23" s="202"/>
      <c r="AK23" s="202"/>
      <c r="AL23" s="202"/>
      <c r="AM23" s="202"/>
      <c r="AN23" s="202"/>
      <c r="AO23" s="202"/>
      <c r="AP23" s="202"/>
    </row>
    <row r="24" spans="1:42" ht="21.5" customHeight="1" x14ac:dyDescent="0.65">
      <c r="A24" s="6" t="s">
        <v>134</v>
      </c>
      <c r="C24" s="2">
        <v>-162</v>
      </c>
      <c r="D24" s="47"/>
      <c r="E24" s="24">
        <v>-637</v>
      </c>
      <c r="F24" s="47"/>
      <c r="G24" s="2">
        <v>-162</v>
      </c>
      <c r="H24" s="47"/>
      <c r="I24" s="24">
        <v>-637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36"/>
      <c r="AA24" s="36"/>
      <c r="AB24" s="36"/>
      <c r="AF24" s="202"/>
      <c r="AG24" s="194"/>
      <c r="AH24" s="205"/>
      <c r="AI24" s="202"/>
      <c r="AJ24" s="202"/>
      <c r="AK24" s="202"/>
      <c r="AL24" s="202"/>
      <c r="AM24" s="202"/>
      <c r="AN24" s="202"/>
      <c r="AO24" s="202"/>
      <c r="AP24" s="202"/>
    </row>
    <row r="25" spans="1:42" ht="21.5" customHeight="1" x14ac:dyDescent="0.65">
      <c r="A25" s="6" t="s">
        <v>195</v>
      </c>
      <c r="B25" s="5">
        <v>4</v>
      </c>
      <c r="C25" s="2">
        <v>-2862</v>
      </c>
      <c r="D25" s="24"/>
      <c r="E25" s="24">
        <v>-3799</v>
      </c>
      <c r="F25" s="24"/>
      <c r="G25" s="2">
        <v>0</v>
      </c>
      <c r="H25" s="47"/>
      <c r="I25" s="145">
        <v>0</v>
      </c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36"/>
      <c r="AA25" s="36"/>
      <c r="AB25" s="36"/>
      <c r="AF25" s="202"/>
      <c r="AG25" s="202"/>
      <c r="AH25" s="202"/>
      <c r="AI25" s="202"/>
      <c r="AJ25" s="202"/>
      <c r="AK25" s="202"/>
      <c r="AL25" s="202"/>
      <c r="AM25" s="202"/>
      <c r="AN25" s="202"/>
      <c r="AO25" s="202"/>
      <c r="AP25" s="202"/>
    </row>
    <row r="26" spans="1:42" ht="21.5" hidden="1" customHeight="1" x14ac:dyDescent="0.65">
      <c r="A26" s="6" t="s">
        <v>84</v>
      </c>
      <c r="B26" s="5">
        <v>2</v>
      </c>
      <c r="C26" s="2"/>
      <c r="D26" s="24"/>
      <c r="E26" s="145">
        <v>0</v>
      </c>
      <c r="F26" s="156"/>
      <c r="G26" s="2">
        <v>0</v>
      </c>
      <c r="H26" s="54"/>
      <c r="I26" s="145">
        <v>0</v>
      </c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24"/>
      <c r="W26" s="24"/>
      <c r="X26" s="24"/>
      <c r="Y26" s="24"/>
      <c r="Z26" s="36"/>
      <c r="AA26" s="36"/>
      <c r="AB26" s="36"/>
      <c r="AF26" s="202"/>
      <c r="AG26" s="194"/>
      <c r="AH26" s="202"/>
      <c r="AI26" s="202"/>
      <c r="AJ26" s="202"/>
      <c r="AK26" s="202"/>
      <c r="AL26" s="202"/>
      <c r="AM26" s="202"/>
      <c r="AN26" s="202"/>
      <c r="AO26" s="202"/>
      <c r="AP26" s="202"/>
    </row>
    <row r="27" spans="1:42" ht="21.5" customHeight="1" x14ac:dyDescent="0.65">
      <c r="A27" s="6" t="s">
        <v>135</v>
      </c>
      <c r="C27" s="2">
        <v>-1056</v>
      </c>
      <c r="D27" s="24"/>
      <c r="E27" s="2">
        <v>-2202</v>
      </c>
      <c r="F27" s="156"/>
      <c r="G27" s="2">
        <v>-1673</v>
      </c>
      <c r="H27" s="54"/>
      <c r="I27" s="2">
        <v>-2819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4"/>
      <c r="W27" s="24"/>
      <c r="X27" s="24"/>
      <c r="Y27" s="24"/>
      <c r="Z27" s="36"/>
      <c r="AA27" s="36"/>
      <c r="AB27" s="36"/>
      <c r="AF27" s="202"/>
      <c r="AG27" s="194"/>
      <c r="AH27" s="202"/>
      <c r="AI27" s="202"/>
      <c r="AJ27" s="202"/>
      <c r="AK27" s="202"/>
      <c r="AL27" s="202"/>
      <c r="AM27" s="202"/>
      <c r="AN27" s="202"/>
      <c r="AO27" s="202"/>
      <c r="AP27" s="202"/>
    </row>
    <row r="28" spans="1:42" ht="21.5" customHeight="1" x14ac:dyDescent="0.7">
      <c r="A28" s="9"/>
      <c r="B28" s="78"/>
      <c r="C28" s="182">
        <f>SUM(C10:C27)</f>
        <v>94429</v>
      </c>
      <c r="D28" s="147"/>
      <c r="E28" s="167">
        <f>SUM(E10:E27)</f>
        <v>129060</v>
      </c>
      <c r="F28" s="147"/>
      <c r="G28" s="182">
        <f>SUM(G10:G27)</f>
        <v>94514</v>
      </c>
      <c r="H28" s="147"/>
      <c r="I28" s="167">
        <f>SUM(I10:I27)</f>
        <v>129530</v>
      </c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52"/>
      <c r="W28" s="52"/>
      <c r="X28" s="52"/>
      <c r="Y28" s="52"/>
      <c r="Z28" s="36"/>
      <c r="AA28" s="36"/>
      <c r="AB28" s="36"/>
      <c r="AF28" s="202"/>
      <c r="AG28" s="202"/>
      <c r="AH28" s="202"/>
      <c r="AI28" s="202"/>
      <c r="AJ28" s="202"/>
      <c r="AK28" s="202"/>
      <c r="AL28" s="202"/>
      <c r="AM28" s="202"/>
      <c r="AN28" s="202"/>
      <c r="AO28" s="202"/>
      <c r="AP28" s="202"/>
    </row>
    <row r="29" spans="1:42" ht="21.5" customHeight="1" x14ac:dyDescent="0.65">
      <c r="A29" s="31" t="s">
        <v>136</v>
      </c>
      <c r="C29" s="175"/>
      <c r="D29" s="47"/>
      <c r="E29" s="47"/>
      <c r="F29" s="47"/>
      <c r="G29" s="175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36"/>
      <c r="AA29" s="36"/>
      <c r="AB29" s="36"/>
      <c r="AF29" s="202"/>
      <c r="AG29" s="202"/>
      <c r="AH29" s="202"/>
      <c r="AI29" s="202"/>
      <c r="AJ29" s="202"/>
      <c r="AK29" s="202"/>
      <c r="AL29" s="202"/>
      <c r="AM29" s="202"/>
      <c r="AN29" s="202"/>
      <c r="AO29" s="202"/>
      <c r="AP29" s="202"/>
    </row>
    <row r="30" spans="1:42" ht="21.5" customHeight="1" x14ac:dyDescent="0.65">
      <c r="A30" s="6" t="s">
        <v>12</v>
      </c>
      <c r="C30" s="2">
        <v>-579</v>
      </c>
      <c r="D30" s="24"/>
      <c r="E30" s="24">
        <v>1855</v>
      </c>
      <c r="F30" s="24"/>
      <c r="G30" s="2">
        <v>-579</v>
      </c>
      <c r="H30" s="24"/>
      <c r="I30" s="24">
        <v>1855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36"/>
      <c r="AA30" s="36"/>
      <c r="AB30" s="36"/>
      <c r="AF30" s="202"/>
      <c r="AG30" s="202"/>
      <c r="AH30" s="202"/>
      <c r="AI30" s="202"/>
      <c r="AJ30" s="202"/>
      <c r="AK30" s="202"/>
      <c r="AL30" s="202"/>
      <c r="AM30" s="202"/>
      <c r="AN30" s="202"/>
      <c r="AO30" s="202"/>
      <c r="AP30" s="202"/>
    </row>
    <row r="31" spans="1:42" ht="21.5" customHeight="1" x14ac:dyDescent="0.65">
      <c r="A31" s="6" t="s">
        <v>14</v>
      </c>
      <c r="C31" s="2">
        <v>0</v>
      </c>
      <c r="D31" s="24"/>
      <c r="E31" s="24">
        <v>1800</v>
      </c>
      <c r="F31" s="24"/>
      <c r="G31" s="2">
        <v>0</v>
      </c>
      <c r="H31" s="24"/>
      <c r="I31" s="24">
        <v>1800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36"/>
      <c r="AA31" s="36"/>
      <c r="AB31" s="36"/>
      <c r="AF31" s="202"/>
      <c r="AG31" s="202"/>
      <c r="AH31" s="202"/>
      <c r="AI31" s="202"/>
      <c r="AJ31" s="202"/>
      <c r="AK31" s="202"/>
      <c r="AL31" s="202"/>
      <c r="AM31" s="202"/>
      <c r="AN31" s="202"/>
      <c r="AO31" s="202"/>
      <c r="AP31" s="202"/>
    </row>
    <row r="32" spans="1:42" ht="21.5" customHeight="1" x14ac:dyDescent="0.65">
      <c r="A32" s="6" t="s">
        <v>15</v>
      </c>
      <c r="C32" s="2">
        <v>-2543</v>
      </c>
      <c r="D32" s="24"/>
      <c r="E32" s="24">
        <v>-4614</v>
      </c>
      <c r="F32" s="24"/>
      <c r="G32" s="2">
        <v>-2543</v>
      </c>
      <c r="H32" s="24"/>
      <c r="I32" s="24">
        <v>-4626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148"/>
      <c r="W32" s="148"/>
      <c r="X32" s="148"/>
      <c r="Y32" s="149"/>
      <c r="Z32" s="148"/>
      <c r="AA32" s="148"/>
      <c r="AB32" s="148"/>
      <c r="AC32" s="1"/>
      <c r="AF32" s="202"/>
      <c r="AG32" s="202"/>
      <c r="AH32" s="202"/>
      <c r="AI32" s="202"/>
      <c r="AJ32" s="202"/>
      <c r="AK32" s="202"/>
      <c r="AL32" s="202"/>
      <c r="AM32" s="202"/>
      <c r="AN32" s="202"/>
      <c r="AO32" s="202"/>
      <c r="AP32" s="202"/>
    </row>
    <row r="33" spans="1:29" ht="21.5" hidden="1" customHeight="1" x14ac:dyDescent="0.65">
      <c r="A33" s="6" t="s">
        <v>165</v>
      </c>
      <c r="C33" s="2"/>
      <c r="D33" s="24"/>
      <c r="E33" s="145">
        <v>0</v>
      </c>
      <c r="F33" s="156"/>
      <c r="G33" s="2"/>
      <c r="H33" s="156"/>
      <c r="I33" s="145">
        <v>0</v>
      </c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36"/>
      <c r="W33" s="36"/>
      <c r="X33" s="36"/>
      <c r="Y33" s="1"/>
      <c r="Z33" s="36"/>
      <c r="AA33" s="36"/>
      <c r="AB33" s="36"/>
      <c r="AC33" s="1"/>
    </row>
    <row r="34" spans="1:29" ht="21.5" customHeight="1" x14ac:dyDescent="0.65">
      <c r="A34" s="6" t="s">
        <v>17</v>
      </c>
      <c r="C34" s="2">
        <v>-2240</v>
      </c>
      <c r="D34" s="24"/>
      <c r="E34" s="2">
        <v>932</v>
      </c>
      <c r="F34" s="24"/>
      <c r="G34" s="2">
        <v>-2240</v>
      </c>
      <c r="H34" s="24"/>
      <c r="I34" s="2">
        <v>932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36"/>
      <c r="W34" s="36"/>
      <c r="X34" s="36"/>
      <c r="Y34" s="1"/>
      <c r="Z34" s="36"/>
      <c r="AA34" s="36"/>
      <c r="AB34" s="36"/>
      <c r="AC34" s="1"/>
    </row>
    <row r="35" spans="1:29" ht="21.5" customHeight="1" x14ac:dyDescent="0.65">
      <c r="A35" s="6" t="s">
        <v>18</v>
      </c>
      <c r="C35" s="2">
        <v>57</v>
      </c>
      <c r="D35" s="24"/>
      <c r="E35" s="24">
        <v>-60</v>
      </c>
      <c r="F35" s="24"/>
      <c r="G35" s="2">
        <v>57</v>
      </c>
      <c r="H35" s="24"/>
      <c r="I35" s="24">
        <v>-59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36"/>
      <c r="W35" s="36"/>
      <c r="X35" s="36"/>
      <c r="Y35" s="1"/>
      <c r="Z35" s="36"/>
      <c r="AA35" s="36"/>
      <c r="AB35" s="36"/>
      <c r="AC35" s="1"/>
    </row>
    <row r="36" spans="1:29" ht="21.5" customHeight="1" x14ac:dyDescent="0.65">
      <c r="A36" s="6" t="s">
        <v>28</v>
      </c>
      <c r="C36" s="2">
        <v>482</v>
      </c>
      <c r="D36" s="24"/>
      <c r="E36" s="145">
        <v>0</v>
      </c>
      <c r="F36" s="156"/>
      <c r="G36" s="2">
        <v>482</v>
      </c>
      <c r="H36" s="156"/>
      <c r="I36" s="145">
        <v>0</v>
      </c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36"/>
      <c r="W36" s="36"/>
      <c r="X36" s="36"/>
      <c r="Y36" s="1"/>
      <c r="Z36" s="36"/>
      <c r="AA36" s="36"/>
      <c r="AB36" s="36"/>
      <c r="AC36" s="1"/>
    </row>
    <row r="37" spans="1:29" ht="21.5" customHeight="1" x14ac:dyDescent="0.65">
      <c r="A37" s="6" t="s">
        <v>37</v>
      </c>
      <c r="C37" s="2">
        <v>-3239</v>
      </c>
      <c r="D37" s="24"/>
      <c r="E37" s="2">
        <v>49</v>
      </c>
      <c r="F37" s="24"/>
      <c r="G37" s="2">
        <v>-3239</v>
      </c>
      <c r="H37" s="24"/>
      <c r="I37" s="2">
        <v>49</v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36"/>
      <c r="W37" s="36"/>
      <c r="X37" s="36"/>
      <c r="Y37" s="1"/>
      <c r="Z37" s="36"/>
      <c r="AA37" s="36"/>
      <c r="AB37" s="36"/>
      <c r="AC37" s="1"/>
    </row>
    <row r="38" spans="1:29" ht="21.5" customHeight="1" x14ac:dyDescent="0.65">
      <c r="A38" s="6" t="s">
        <v>38</v>
      </c>
      <c r="C38" s="2">
        <v>5969</v>
      </c>
      <c r="D38" s="24"/>
      <c r="E38" s="2">
        <v>112871</v>
      </c>
      <c r="F38" s="24"/>
      <c r="G38" s="2">
        <v>5931</v>
      </c>
      <c r="H38" s="24"/>
      <c r="I38" s="2">
        <v>113103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36"/>
      <c r="W38" s="36"/>
      <c r="X38" s="36"/>
      <c r="Y38" s="1"/>
      <c r="Z38" s="36"/>
      <c r="AA38" s="36"/>
      <c r="AB38" s="36"/>
      <c r="AC38" s="1"/>
    </row>
    <row r="39" spans="1:29" ht="21.5" customHeight="1" x14ac:dyDescent="0.65">
      <c r="A39" s="6" t="s">
        <v>50</v>
      </c>
      <c r="C39" s="2">
        <v>133</v>
      </c>
      <c r="D39" s="24"/>
      <c r="E39" s="2">
        <v>-1523</v>
      </c>
      <c r="F39" s="24"/>
      <c r="G39" s="2">
        <v>133</v>
      </c>
      <c r="H39" s="24"/>
      <c r="I39" s="2">
        <v>-1523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36"/>
      <c r="W39" s="36"/>
      <c r="X39" s="36"/>
      <c r="Y39" s="1"/>
      <c r="Z39" s="36"/>
      <c r="AA39" s="36"/>
      <c r="AB39" s="36"/>
      <c r="AC39" s="1"/>
    </row>
    <row r="40" spans="1:29" ht="21.5" customHeight="1" x14ac:dyDescent="0.65">
      <c r="A40" s="6" t="s">
        <v>137</v>
      </c>
      <c r="C40" s="2">
        <v>-188</v>
      </c>
      <c r="D40" s="24"/>
      <c r="E40" s="145">
        <v>0</v>
      </c>
      <c r="F40" s="156"/>
      <c r="G40" s="2">
        <v>-188</v>
      </c>
      <c r="H40" s="156"/>
      <c r="I40" s="145">
        <v>0</v>
      </c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36"/>
      <c r="W40" s="36"/>
      <c r="X40" s="36"/>
      <c r="Y40" s="55"/>
      <c r="Z40" s="36"/>
      <c r="AA40" s="36"/>
      <c r="AB40" s="36"/>
      <c r="AC40" s="1"/>
    </row>
    <row r="41" spans="1:29" ht="21.5" customHeight="1" x14ac:dyDescent="0.65">
      <c r="A41" s="6" t="s">
        <v>57</v>
      </c>
      <c r="C41" s="2">
        <v>174</v>
      </c>
      <c r="D41" s="24"/>
      <c r="E41" s="2">
        <v>1914</v>
      </c>
      <c r="F41" s="24"/>
      <c r="G41" s="2">
        <v>174</v>
      </c>
      <c r="H41" s="24"/>
      <c r="I41" s="2">
        <v>1914</v>
      </c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36"/>
      <c r="W41" s="36"/>
      <c r="X41" s="36"/>
      <c r="Y41" s="55"/>
      <c r="Z41" s="36"/>
      <c r="AA41" s="36"/>
      <c r="AB41" s="36"/>
      <c r="AC41" s="55"/>
    </row>
    <row r="42" spans="1:29" ht="21.5" customHeight="1" x14ac:dyDescent="0.65">
      <c r="A42" s="6" t="s">
        <v>138</v>
      </c>
      <c r="B42" s="5">
        <v>2</v>
      </c>
      <c r="C42" s="2">
        <v>0</v>
      </c>
      <c r="D42" s="24"/>
      <c r="E42" s="2">
        <v>60000</v>
      </c>
      <c r="F42" s="24"/>
      <c r="G42" s="2">
        <v>0</v>
      </c>
      <c r="H42" s="24"/>
      <c r="I42" s="2">
        <v>60000</v>
      </c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36"/>
      <c r="W42" s="36"/>
      <c r="X42" s="36"/>
      <c r="Y42" s="55"/>
      <c r="Z42" s="36"/>
      <c r="AA42" s="36"/>
      <c r="AB42" s="36"/>
      <c r="AC42" s="1"/>
    </row>
    <row r="43" spans="1:29" ht="21.5" hidden="1" customHeight="1" x14ac:dyDescent="0.65">
      <c r="A43" s="6" t="s">
        <v>183</v>
      </c>
      <c r="C43" s="2">
        <v>0</v>
      </c>
      <c r="D43" s="24"/>
      <c r="E43" s="34">
        <v>0</v>
      </c>
      <c r="F43" s="156"/>
      <c r="G43" s="2">
        <v>0</v>
      </c>
      <c r="H43" s="156"/>
      <c r="I43" s="34">
        <v>0</v>
      </c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36"/>
      <c r="W43" s="36"/>
      <c r="X43" s="36"/>
      <c r="Y43" s="1"/>
      <c r="Z43" s="36"/>
      <c r="AA43" s="36"/>
      <c r="AB43" s="36"/>
      <c r="AC43" s="1"/>
    </row>
    <row r="44" spans="1:29" ht="21.5" customHeight="1" x14ac:dyDescent="0.65">
      <c r="A44" s="6" t="s">
        <v>139</v>
      </c>
      <c r="C44" s="182">
        <f>SUM(C28:C43)</f>
        <v>92455</v>
      </c>
      <c r="D44" s="52"/>
      <c r="E44" s="167">
        <f>SUM(E28:E43)</f>
        <v>302284</v>
      </c>
      <c r="F44" s="52"/>
      <c r="G44" s="176">
        <f>SUM(G28:G43)</f>
        <v>92502</v>
      </c>
      <c r="H44" s="52"/>
      <c r="I44" s="167">
        <f>SUM(I28:I43)</f>
        <v>302975</v>
      </c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36"/>
      <c r="W44" s="24"/>
      <c r="X44" s="24"/>
      <c r="Y44" s="24"/>
      <c r="Z44" s="36"/>
      <c r="AA44" s="36"/>
      <c r="AB44" s="36"/>
    </row>
    <row r="45" spans="1:29" ht="21.5" customHeight="1" x14ac:dyDescent="0.65">
      <c r="A45" s="6" t="s">
        <v>140</v>
      </c>
      <c r="C45" s="125">
        <v>-4100</v>
      </c>
      <c r="D45" s="25"/>
      <c r="E45" s="124">
        <v>-5955</v>
      </c>
      <c r="F45" s="25"/>
      <c r="G45" s="125">
        <v>-4100</v>
      </c>
      <c r="H45" s="25"/>
      <c r="I45" s="124">
        <v>-5955</v>
      </c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48"/>
      <c r="W45" s="148"/>
      <c r="X45" s="148"/>
      <c r="Y45" s="150"/>
      <c r="Z45" s="148"/>
      <c r="AA45" s="148"/>
      <c r="AB45" s="148"/>
      <c r="AC45" s="150"/>
    </row>
    <row r="46" spans="1:29" ht="21.5" customHeight="1" x14ac:dyDescent="0.7">
      <c r="A46" s="9" t="s">
        <v>141</v>
      </c>
      <c r="B46" s="78"/>
      <c r="C46" s="177">
        <f>SUM(C44:C45)</f>
        <v>88355</v>
      </c>
      <c r="D46" s="57"/>
      <c r="E46" s="161">
        <f>SUM(E44:E45)</f>
        <v>296329</v>
      </c>
      <c r="F46" s="57"/>
      <c r="G46" s="177">
        <f>SUM(G44:G45)</f>
        <v>88402</v>
      </c>
      <c r="H46" s="57"/>
      <c r="I46" s="161">
        <f>SUM(I44:I45)</f>
        <v>297020</v>
      </c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63"/>
      <c r="W46" s="63"/>
      <c r="X46" s="63"/>
      <c r="Y46" s="63"/>
      <c r="Z46" s="36"/>
      <c r="AA46" s="36"/>
      <c r="AB46" s="36"/>
    </row>
    <row r="47" spans="1:29" ht="21.5" customHeight="1" x14ac:dyDescent="0.7">
      <c r="A47" s="9"/>
      <c r="B47" s="78"/>
      <c r="C47" s="79"/>
      <c r="D47" s="57"/>
      <c r="E47" s="63"/>
      <c r="F47" s="57"/>
      <c r="G47" s="79"/>
      <c r="H47" s="57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53"/>
      <c r="W47" s="53"/>
      <c r="X47" s="53"/>
      <c r="Y47" s="53"/>
      <c r="Z47" s="36"/>
      <c r="AA47" s="36"/>
      <c r="AB47" s="36"/>
    </row>
    <row r="48" spans="1:29" ht="24" customHeight="1" x14ac:dyDescent="0.7">
      <c r="A48" s="4" t="s">
        <v>0</v>
      </c>
      <c r="B48" s="44"/>
    </row>
    <row r="49" spans="1:47" ht="24" customHeight="1" x14ac:dyDescent="0.7">
      <c r="A49" s="4" t="s">
        <v>126</v>
      </c>
      <c r="B49" s="44"/>
      <c r="C49" s="4" t="s">
        <v>127</v>
      </c>
      <c r="E49" s="4" t="s">
        <v>127</v>
      </c>
      <c r="G49" s="4" t="s">
        <v>127</v>
      </c>
      <c r="I49" s="4" t="s">
        <v>127</v>
      </c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47" ht="24" customHeight="1" x14ac:dyDescent="0.7">
      <c r="F50" s="10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AK50"/>
      <c r="AL50"/>
      <c r="AM50"/>
      <c r="AN50"/>
      <c r="AO50"/>
    </row>
    <row r="51" spans="1:47" ht="24" customHeight="1" x14ac:dyDescent="0.7">
      <c r="C51" s="198" t="s">
        <v>2</v>
      </c>
      <c r="D51" s="198"/>
      <c r="E51" s="198"/>
      <c r="G51" s="198" t="s">
        <v>3</v>
      </c>
      <c r="H51" s="198"/>
      <c r="I51" s="19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AK51"/>
      <c r="AL51"/>
      <c r="AM51"/>
      <c r="AN51"/>
      <c r="AO51"/>
    </row>
    <row r="52" spans="1:47" ht="24" customHeight="1" x14ac:dyDescent="0.65">
      <c r="C52" s="199" t="s">
        <v>77</v>
      </c>
      <c r="D52" s="199"/>
      <c r="E52" s="199"/>
      <c r="G52" s="199" t="s">
        <v>77</v>
      </c>
      <c r="H52" s="199"/>
      <c r="I52" s="199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AK52"/>
      <c r="AL52"/>
      <c r="AM52"/>
      <c r="AN52"/>
      <c r="AO52"/>
    </row>
    <row r="53" spans="1:47" ht="24" customHeight="1" x14ac:dyDescent="0.65">
      <c r="C53" s="199" t="s">
        <v>188</v>
      </c>
      <c r="D53" s="199"/>
      <c r="E53" s="199"/>
      <c r="G53" s="199" t="s">
        <v>188</v>
      </c>
      <c r="H53" s="199"/>
      <c r="I53" s="199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AK53"/>
      <c r="AL53"/>
      <c r="AM53"/>
      <c r="AN53"/>
      <c r="AO53"/>
      <c r="AU53" s="104"/>
    </row>
    <row r="54" spans="1:47" ht="24" customHeight="1" x14ac:dyDescent="0.65">
      <c r="C54" s="10">
        <v>2569</v>
      </c>
      <c r="D54" s="10"/>
      <c r="E54" s="10">
        <v>2568</v>
      </c>
      <c r="G54" s="10">
        <v>2569</v>
      </c>
      <c r="H54" s="10"/>
      <c r="I54" s="10">
        <v>2568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AK54"/>
      <c r="AL54"/>
      <c r="AM54"/>
      <c r="AN54"/>
      <c r="AO54"/>
      <c r="AP54" s="104"/>
      <c r="AU54" s="55"/>
    </row>
    <row r="55" spans="1:47" ht="24" customHeight="1" x14ac:dyDescent="0.65">
      <c r="C55" s="197" t="s">
        <v>8</v>
      </c>
      <c r="D55" s="197"/>
      <c r="E55" s="197"/>
      <c r="F55" s="197"/>
      <c r="G55" s="197"/>
      <c r="H55" s="197"/>
      <c r="I55" s="197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AK55"/>
      <c r="AL55"/>
      <c r="AM55"/>
      <c r="AN55"/>
      <c r="AO55"/>
    </row>
    <row r="56" spans="1:47" ht="21.5" customHeight="1" x14ac:dyDescent="0.7">
      <c r="A56" s="11" t="s">
        <v>142</v>
      </c>
      <c r="B56" s="78"/>
      <c r="C56" s="1"/>
      <c r="D56" s="47"/>
      <c r="E56" s="47"/>
      <c r="F56" s="47"/>
      <c r="G56" s="88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151"/>
      <c r="W56" s="151"/>
      <c r="X56" s="151"/>
      <c r="Y56" s="151"/>
      <c r="Z56" s="36"/>
      <c r="AA56" s="36"/>
      <c r="AB56" s="36"/>
      <c r="AK56"/>
      <c r="AL56"/>
      <c r="AM56"/>
      <c r="AN56"/>
      <c r="AO56"/>
    </row>
    <row r="57" spans="1:47" ht="21.5" customHeight="1" x14ac:dyDescent="0.7">
      <c r="A57" s="6" t="s">
        <v>143</v>
      </c>
      <c r="B57" s="78"/>
      <c r="C57" s="2">
        <v>0</v>
      </c>
      <c r="D57" s="24"/>
      <c r="E57" s="26">
        <v>200000</v>
      </c>
      <c r="F57" s="24"/>
      <c r="G57" s="26">
        <v>0</v>
      </c>
      <c r="H57" s="24"/>
      <c r="I57" s="26">
        <v>200000</v>
      </c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148"/>
      <c r="W57" s="36"/>
      <c r="X57" s="148"/>
      <c r="Y57" s="150"/>
      <c r="Z57" s="148"/>
      <c r="AA57" s="36"/>
      <c r="AB57" s="148"/>
      <c r="AC57" s="150"/>
    </row>
    <row r="58" spans="1:47" ht="21.5" customHeight="1" x14ac:dyDescent="0.7">
      <c r="A58" s="6" t="s">
        <v>144</v>
      </c>
      <c r="B58" s="78"/>
      <c r="C58" s="2">
        <v>0</v>
      </c>
      <c r="D58" s="24"/>
      <c r="E58" s="2">
        <v>-420000</v>
      </c>
      <c r="F58" s="24"/>
      <c r="G58" s="2">
        <v>0</v>
      </c>
      <c r="H58" s="24"/>
      <c r="I58" s="2">
        <v>-420000</v>
      </c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47" ht="21.5" hidden="1" customHeight="1" x14ac:dyDescent="0.65">
      <c r="A59" s="6" t="s">
        <v>185</v>
      </c>
      <c r="B59" s="5">
        <v>2</v>
      </c>
      <c r="C59" s="2">
        <v>0</v>
      </c>
      <c r="D59" s="147"/>
      <c r="E59" s="145">
        <v>0</v>
      </c>
      <c r="F59" s="115"/>
      <c r="G59" s="2">
        <v>0</v>
      </c>
      <c r="H59" s="115"/>
      <c r="I59" s="145">
        <v>0</v>
      </c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36"/>
      <c r="W59" s="36"/>
      <c r="X59" s="36"/>
      <c r="Y59" s="55"/>
      <c r="Z59" s="36"/>
      <c r="AA59" s="36"/>
      <c r="AB59" s="36"/>
      <c r="AC59" s="1"/>
    </row>
    <row r="60" spans="1:47" ht="21.5" hidden="1" customHeight="1" x14ac:dyDescent="0.65">
      <c r="A60" s="6" t="s">
        <v>186</v>
      </c>
      <c r="B60" s="5">
        <v>2</v>
      </c>
      <c r="C60" s="2">
        <v>0</v>
      </c>
      <c r="D60" s="147"/>
      <c r="E60" s="145">
        <v>0</v>
      </c>
      <c r="F60" s="115"/>
      <c r="G60" s="2">
        <v>0</v>
      </c>
      <c r="H60" s="115"/>
      <c r="I60" s="145">
        <v>0</v>
      </c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  <c r="V60" s="10"/>
      <c r="W60" s="10"/>
      <c r="X60" s="10"/>
      <c r="Y60" s="10"/>
      <c r="Z60" s="36"/>
      <c r="AA60" s="36"/>
      <c r="AB60" s="36"/>
    </row>
    <row r="61" spans="1:47" ht="21.5" hidden="1" customHeight="1" x14ac:dyDescent="0.65">
      <c r="A61" s="6" t="s">
        <v>171</v>
      </c>
      <c r="C61" s="2">
        <v>0</v>
      </c>
      <c r="D61" s="147"/>
      <c r="E61" s="145">
        <v>0</v>
      </c>
      <c r="F61" s="115"/>
      <c r="G61" s="26">
        <v>0</v>
      </c>
      <c r="H61" s="115"/>
      <c r="I61" s="145">
        <v>0</v>
      </c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0"/>
      <c r="W61" s="10"/>
      <c r="X61" s="10"/>
      <c r="Y61" s="10"/>
      <c r="Z61" s="36"/>
      <c r="AA61" s="36"/>
      <c r="AB61" s="36"/>
    </row>
    <row r="62" spans="1:47" ht="21.5" hidden="1" customHeight="1" x14ac:dyDescent="0.7">
      <c r="A62" s="6" t="s">
        <v>145</v>
      </c>
      <c r="B62" s="78"/>
      <c r="C62" s="2"/>
      <c r="D62" s="23"/>
      <c r="E62" s="21"/>
      <c r="F62" s="24"/>
      <c r="G62" s="2"/>
      <c r="H62" s="24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5"/>
      <c r="W62" s="5"/>
      <c r="X62" s="5"/>
      <c r="Y62" s="5"/>
      <c r="Z62" s="36"/>
      <c r="AA62" s="36"/>
      <c r="AB62" s="36"/>
    </row>
    <row r="63" spans="1:47" ht="21.5" hidden="1" customHeight="1" x14ac:dyDescent="0.65">
      <c r="A63" s="6" t="s">
        <v>146</v>
      </c>
      <c r="B63" s="5">
        <v>5</v>
      </c>
      <c r="C63" s="2"/>
      <c r="D63" s="23"/>
      <c r="E63" s="26"/>
      <c r="F63" s="24"/>
      <c r="G63" s="2"/>
      <c r="H63" s="24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47"/>
      <c r="W63" s="47"/>
      <c r="X63" s="47"/>
      <c r="Y63" s="47"/>
      <c r="Z63" s="36"/>
      <c r="AA63" s="36"/>
      <c r="AB63" s="36"/>
    </row>
    <row r="64" spans="1:47" ht="21.5" customHeight="1" x14ac:dyDescent="0.65">
      <c r="A64" s="6" t="s">
        <v>150</v>
      </c>
      <c r="C64" s="2">
        <v>-10240</v>
      </c>
      <c r="D64" s="47"/>
      <c r="E64" s="145">
        <v>0</v>
      </c>
      <c r="F64" s="54"/>
      <c r="G64" s="2">
        <v>-10240</v>
      </c>
      <c r="H64" s="54"/>
      <c r="I64" s="145">
        <v>0</v>
      </c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  <c r="V64" s="36"/>
      <c r="W64" s="36"/>
      <c r="X64" s="36"/>
      <c r="Y64" s="55"/>
      <c r="Z64" s="36"/>
      <c r="AA64" s="36"/>
      <c r="AB64" s="36"/>
      <c r="AC64" s="55"/>
    </row>
    <row r="65" spans="1:29" ht="21.5" customHeight="1" x14ac:dyDescent="0.65">
      <c r="A65" s="6" t="s">
        <v>147</v>
      </c>
      <c r="C65" s="2">
        <v>43</v>
      </c>
      <c r="D65" s="47"/>
      <c r="E65" s="26">
        <v>20</v>
      </c>
      <c r="F65" s="47"/>
      <c r="G65" s="26">
        <v>43</v>
      </c>
      <c r="H65" s="47"/>
      <c r="I65" s="2">
        <v>20</v>
      </c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146"/>
      <c r="W65" s="146"/>
      <c r="X65" s="146"/>
      <c r="Y65" s="55"/>
      <c r="Z65" s="146"/>
      <c r="AA65" s="146"/>
      <c r="AB65" s="146"/>
      <c r="AC65" s="55"/>
    </row>
    <row r="66" spans="1:29" ht="21.5" customHeight="1" x14ac:dyDescent="0.65">
      <c r="A66" s="6" t="s">
        <v>148</v>
      </c>
      <c r="C66" s="130">
        <v>-31559</v>
      </c>
      <c r="D66" s="23"/>
      <c r="E66" s="153">
        <v>-25320</v>
      </c>
      <c r="F66" s="24"/>
      <c r="G66" s="178">
        <v>-31559</v>
      </c>
      <c r="H66" s="24"/>
      <c r="I66" s="154">
        <v>-25320</v>
      </c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  <c r="V66" s="146"/>
      <c r="W66" s="146"/>
      <c r="X66" s="146"/>
      <c r="Y66" s="185"/>
      <c r="Z66" s="146"/>
      <c r="AA66" s="146"/>
      <c r="AB66" s="146"/>
      <c r="AC66" s="185"/>
    </row>
    <row r="67" spans="1:29" ht="21.5" customHeight="1" x14ac:dyDescent="0.65">
      <c r="A67" s="6" t="s">
        <v>149</v>
      </c>
      <c r="C67" s="2">
        <v>0</v>
      </c>
      <c r="D67" s="47"/>
      <c r="E67" s="26">
        <v>-375</v>
      </c>
      <c r="F67" s="47"/>
      <c r="G67" s="2">
        <v>0</v>
      </c>
      <c r="H67" s="47"/>
      <c r="I67" s="2">
        <v>-375</v>
      </c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36"/>
      <c r="W67" s="36"/>
      <c r="X67" s="36"/>
      <c r="Y67" s="185"/>
      <c r="Z67" s="36"/>
      <c r="AA67" s="36"/>
      <c r="AB67" s="36"/>
      <c r="AC67" s="185"/>
    </row>
    <row r="68" spans="1:29" ht="21.5" hidden="1" customHeight="1" x14ac:dyDescent="0.65">
      <c r="A68" s="6" t="s">
        <v>174</v>
      </c>
      <c r="C68" s="2"/>
      <c r="D68" s="47"/>
      <c r="E68" s="145">
        <v>0</v>
      </c>
      <c r="F68" s="54"/>
      <c r="G68" s="2"/>
      <c r="H68" s="54"/>
      <c r="I68" s="145">
        <v>0</v>
      </c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36"/>
      <c r="W68" s="36"/>
      <c r="X68" s="36"/>
      <c r="Z68" s="36"/>
      <c r="AA68" s="36"/>
      <c r="AB68" s="36"/>
    </row>
    <row r="69" spans="1:29" ht="21.5" hidden="1" customHeight="1" x14ac:dyDescent="0.65">
      <c r="A69" s="6" t="s">
        <v>84</v>
      </c>
      <c r="B69" s="5">
        <v>2</v>
      </c>
      <c r="C69" s="2"/>
      <c r="D69" s="47"/>
      <c r="E69" s="145">
        <v>0</v>
      </c>
      <c r="F69" s="54"/>
      <c r="G69" s="2"/>
      <c r="H69" s="54"/>
      <c r="I69" s="145">
        <v>0</v>
      </c>
      <c r="J69" s="145"/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36"/>
      <c r="W69" s="36"/>
      <c r="X69" s="36"/>
      <c r="Z69" s="36"/>
      <c r="AA69" s="36"/>
      <c r="AB69" s="36"/>
    </row>
    <row r="70" spans="1:29" ht="21.5" customHeight="1" x14ac:dyDescent="0.65">
      <c r="A70" s="6" t="s">
        <v>135</v>
      </c>
      <c r="C70" s="3">
        <v>774</v>
      </c>
      <c r="D70" s="47"/>
      <c r="E70" s="25">
        <v>4375</v>
      </c>
      <c r="F70" s="47"/>
      <c r="G70" s="3">
        <v>1381</v>
      </c>
      <c r="H70" s="47"/>
      <c r="I70" s="25">
        <v>4992</v>
      </c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36"/>
      <c r="W70" s="36"/>
      <c r="X70" s="36"/>
      <c r="Z70" s="36"/>
      <c r="AA70" s="36"/>
      <c r="AB70" s="36"/>
    </row>
    <row r="71" spans="1:29" ht="21.5" customHeight="1" x14ac:dyDescent="0.7">
      <c r="A71" s="9" t="s">
        <v>151</v>
      </c>
      <c r="B71" s="78"/>
      <c r="C71" s="177">
        <f>SUM(C57:C70)</f>
        <v>-40982</v>
      </c>
      <c r="D71" s="57"/>
      <c r="E71" s="161">
        <f>SUM(E57:E70)</f>
        <v>-241300</v>
      </c>
      <c r="F71" s="57"/>
      <c r="G71" s="179">
        <f>SUM(G57:G70)</f>
        <v>-40375</v>
      </c>
      <c r="H71" s="57"/>
      <c r="I71" s="161">
        <f>SUM(I57:I70)</f>
        <v>-240683</v>
      </c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36"/>
      <c r="W71" s="36"/>
      <c r="X71" s="36"/>
      <c r="Z71" s="36"/>
      <c r="AA71" s="36"/>
      <c r="AB71" s="36"/>
    </row>
    <row r="72" spans="1:29" ht="15" customHeight="1" x14ac:dyDescent="0.7">
      <c r="A72" s="9"/>
      <c r="B72" s="78"/>
      <c r="C72" s="22"/>
      <c r="D72" s="53"/>
      <c r="E72" s="53"/>
      <c r="F72" s="53"/>
      <c r="G72" s="22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148"/>
      <c r="W72" s="148"/>
      <c r="X72" s="148"/>
      <c r="Y72" s="55"/>
      <c r="Z72" s="148"/>
      <c r="AA72" s="148"/>
      <c r="AB72" s="148"/>
      <c r="AC72" s="55"/>
    </row>
    <row r="73" spans="1:29" ht="21.5" customHeight="1" x14ac:dyDescent="0.7">
      <c r="A73" s="11" t="s">
        <v>152</v>
      </c>
      <c r="B73" s="78"/>
      <c r="C73" s="1"/>
      <c r="D73" s="47"/>
      <c r="E73" s="47"/>
      <c r="F73" s="47"/>
      <c r="G73" s="1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36"/>
      <c r="W73" s="36"/>
      <c r="X73" s="36"/>
      <c r="Y73" s="55"/>
      <c r="Z73" s="36"/>
      <c r="AA73" s="36"/>
      <c r="AB73" s="36"/>
      <c r="AC73" s="55"/>
    </row>
    <row r="74" spans="1:29" ht="21.5" hidden="1" customHeight="1" x14ac:dyDescent="0.7">
      <c r="A74" s="6" t="s">
        <v>173</v>
      </c>
      <c r="B74" s="78"/>
      <c r="C74" s="1"/>
      <c r="D74" s="47"/>
      <c r="E74" s="47"/>
      <c r="F74" s="47"/>
      <c r="G74" s="1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36"/>
      <c r="W74" s="36"/>
      <c r="X74" s="36"/>
      <c r="Y74" s="55"/>
      <c r="Z74" s="36"/>
      <c r="AA74" s="36"/>
      <c r="AB74" s="36"/>
      <c r="AC74" s="55"/>
    </row>
    <row r="75" spans="1:29" ht="21.5" hidden="1" customHeight="1" x14ac:dyDescent="0.65">
      <c r="A75" s="6" t="s">
        <v>172</v>
      </c>
      <c r="C75" s="2"/>
      <c r="D75" s="35"/>
      <c r="E75" s="145">
        <v>0</v>
      </c>
      <c r="F75" s="35"/>
      <c r="G75" s="26"/>
      <c r="H75" s="35"/>
      <c r="I75" s="145">
        <v>0</v>
      </c>
      <c r="J75" s="145"/>
      <c r="K75" s="145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51"/>
      <c r="W75" s="51"/>
      <c r="X75" s="51"/>
      <c r="Y75" s="51"/>
      <c r="Z75" s="36"/>
      <c r="AA75" s="36"/>
      <c r="AB75" s="36"/>
    </row>
    <row r="76" spans="1:29" ht="21.5" hidden="1" customHeight="1" x14ac:dyDescent="0.65">
      <c r="A76" s="6" t="s">
        <v>189</v>
      </c>
      <c r="C76" s="2"/>
      <c r="D76" s="35"/>
      <c r="E76" s="145">
        <v>0</v>
      </c>
      <c r="F76" s="35"/>
      <c r="G76" s="26"/>
      <c r="H76" s="35"/>
      <c r="I76" s="145">
        <v>0</v>
      </c>
      <c r="J76" s="145"/>
      <c r="K76" s="145"/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51"/>
      <c r="W76" s="51"/>
      <c r="X76" s="51"/>
      <c r="Y76" s="51"/>
      <c r="Z76" s="36"/>
      <c r="AA76" s="36"/>
      <c r="AB76" s="36"/>
    </row>
    <row r="77" spans="1:29" ht="21.5" hidden="1" customHeight="1" x14ac:dyDescent="0.65">
      <c r="A77" s="6" t="s">
        <v>175</v>
      </c>
      <c r="C77" s="2"/>
      <c r="D77" s="47"/>
      <c r="E77" s="145">
        <v>0</v>
      </c>
      <c r="F77" s="54"/>
      <c r="G77" s="26"/>
      <c r="H77" s="54"/>
      <c r="I77" s="145">
        <v>0</v>
      </c>
      <c r="J77" s="145"/>
      <c r="K77" s="145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25"/>
      <c r="W77" s="25"/>
      <c r="X77" s="25"/>
      <c r="Y77" s="25"/>
      <c r="Z77" s="36"/>
      <c r="AA77" s="36"/>
      <c r="AB77" s="36"/>
    </row>
    <row r="78" spans="1:29" ht="21.5" customHeight="1" x14ac:dyDescent="0.65">
      <c r="A78" s="6" t="s">
        <v>153</v>
      </c>
      <c r="C78" s="2">
        <v>-729</v>
      </c>
      <c r="D78" s="24"/>
      <c r="E78" s="24">
        <v>-967</v>
      </c>
      <c r="F78" s="24"/>
      <c r="G78" s="51">
        <v>-729</v>
      </c>
      <c r="H78" s="24"/>
      <c r="I78" s="24">
        <v>-967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36"/>
      <c r="W78" s="36"/>
      <c r="X78" s="36"/>
      <c r="Y78" s="55"/>
      <c r="Z78" s="36"/>
      <c r="AA78" s="36"/>
      <c r="AB78" s="36"/>
      <c r="AC78" s="55"/>
    </row>
    <row r="79" spans="1:29" ht="21.5" customHeight="1" x14ac:dyDescent="0.65">
      <c r="A79" s="6" t="s">
        <v>154</v>
      </c>
      <c r="C79" s="2">
        <v>-11997</v>
      </c>
      <c r="D79" s="47"/>
      <c r="E79" s="26">
        <v>-11996</v>
      </c>
      <c r="F79" s="47"/>
      <c r="G79" s="26">
        <v>-11997</v>
      </c>
      <c r="H79" s="47"/>
      <c r="I79" s="26">
        <v>-11996</v>
      </c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36"/>
      <c r="W79" s="36"/>
      <c r="X79" s="36"/>
      <c r="Y79" s="55"/>
      <c r="Z79" s="36"/>
      <c r="AA79" s="36"/>
      <c r="AB79" s="36"/>
      <c r="AC79" s="55"/>
    </row>
    <row r="80" spans="1:29" ht="21.5" hidden="1" customHeight="1" x14ac:dyDescent="0.65">
      <c r="A80" s="6" t="s">
        <v>155</v>
      </c>
      <c r="C80" s="2"/>
      <c r="D80" s="47"/>
      <c r="E80" s="26"/>
      <c r="F80" s="47"/>
      <c r="G80" s="26"/>
      <c r="H80" s="47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47"/>
      <c r="W80" s="47"/>
      <c r="X80" s="47"/>
      <c r="Y80" s="47"/>
      <c r="Z80" s="36"/>
      <c r="AA80" s="36"/>
      <c r="AB80" s="36"/>
    </row>
    <row r="81" spans="1:29" ht="21.5" hidden="1" customHeight="1" x14ac:dyDescent="0.65">
      <c r="A81" s="6" t="s">
        <v>156</v>
      </c>
      <c r="B81" s="5">
        <v>7</v>
      </c>
      <c r="C81" s="2"/>
      <c r="D81" s="47"/>
      <c r="E81" s="145">
        <v>0</v>
      </c>
      <c r="F81" s="54"/>
      <c r="G81" s="2"/>
      <c r="H81" s="54"/>
      <c r="I81" s="145">
        <v>0</v>
      </c>
      <c r="J81" s="145"/>
      <c r="K81" s="145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52"/>
      <c r="W81" s="52"/>
      <c r="X81" s="52"/>
      <c r="Y81" s="52"/>
      <c r="Z81" s="36"/>
      <c r="AA81" s="36"/>
      <c r="AB81" s="36"/>
    </row>
    <row r="82" spans="1:29" ht="21.5" customHeight="1" x14ac:dyDescent="0.65">
      <c r="A82" s="6" t="s">
        <v>157</v>
      </c>
      <c r="C82" s="2">
        <v>-164</v>
      </c>
      <c r="D82" s="47"/>
      <c r="E82" s="24">
        <v>-167</v>
      </c>
      <c r="F82" s="47"/>
      <c r="G82" s="2">
        <v>-164</v>
      </c>
      <c r="H82" s="47"/>
      <c r="I82" s="24">
        <v>-167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36"/>
      <c r="W82" s="36"/>
      <c r="X82" s="36"/>
      <c r="Y82" s="55"/>
      <c r="Z82" s="36"/>
      <c r="AA82" s="36"/>
      <c r="AB82" s="36"/>
      <c r="AC82" s="55"/>
    </row>
    <row r="83" spans="1:29" ht="21.5" customHeight="1" x14ac:dyDescent="0.7">
      <c r="A83" s="9" t="s">
        <v>158</v>
      </c>
      <c r="B83" s="78"/>
      <c r="C83" s="177">
        <f>SUM(C75:C82)</f>
        <v>-12890</v>
      </c>
      <c r="D83" s="57"/>
      <c r="E83" s="161">
        <f>SUM(E75:E82)</f>
        <v>-13130</v>
      </c>
      <c r="F83" s="57"/>
      <c r="G83" s="179">
        <f>SUM(G75:G82)</f>
        <v>-12890</v>
      </c>
      <c r="H83" s="57"/>
      <c r="I83" s="161">
        <f>SUM(I75:I82)</f>
        <v>-13130</v>
      </c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  <c r="V83" s="36"/>
      <c r="W83" s="36"/>
      <c r="X83" s="36"/>
      <c r="Y83" s="55"/>
      <c r="Z83" s="36"/>
      <c r="AA83" s="36"/>
      <c r="AB83" s="36"/>
      <c r="AC83" s="55"/>
    </row>
    <row r="84" spans="1:29" ht="15" customHeight="1" x14ac:dyDescent="0.7">
      <c r="A84" s="9"/>
      <c r="B84" s="78"/>
      <c r="C84" s="183"/>
      <c r="D84" s="53"/>
      <c r="E84" s="53"/>
      <c r="F84" s="53"/>
      <c r="G84" s="80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</row>
    <row r="85" spans="1:29" ht="21.5" customHeight="1" x14ac:dyDescent="0.7">
      <c r="A85" s="9" t="s">
        <v>199</v>
      </c>
      <c r="B85" s="78"/>
      <c r="C85" s="66">
        <f>SUM(C46+C71+C83)</f>
        <v>34483</v>
      </c>
      <c r="D85" s="57"/>
      <c r="E85" s="67">
        <f>SUM(E46+E71+E83)</f>
        <v>41899</v>
      </c>
      <c r="F85" s="57"/>
      <c r="G85" s="66">
        <f>SUM(G46+G71+G83)</f>
        <v>35137</v>
      </c>
      <c r="H85" s="57"/>
      <c r="I85" s="67">
        <f>SUM(I46+I71+I83)</f>
        <v>43207</v>
      </c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</row>
    <row r="86" spans="1:29" ht="21.5" customHeight="1" x14ac:dyDescent="0.7">
      <c r="A86" s="6" t="s">
        <v>205</v>
      </c>
      <c r="C86" s="180">
        <v>306049</v>
      </c>
      <c r="D86" s="57"/>
      <c r="E86" s="162">
        <v>355562</v>
      </c>
      <c r="F86" s="57"/>
      <c r="G86" s="180">
        <v>290802</v>
      </c>
      <c r="H86" s="57"/>
      <c r="I86" s="162">
        <v>335496</v>
      </c>
      <c r="J86" s="196"/>
      <c r="K86" s="196"/>
      <c r="L86" s="196"/>
      <c r="M86" s="196"/>
      <c r="N86" s="196"/>
      <c r="O86" s="196"/>
      <c r="P86" s="196"/>
      <c r="Q86" s="196"/>
      <c r="R86" s="196"/>
      <c r="S86" s="196"/>
      <c r="T86" s="196"/>
      <c r="U86" s="196"/>
    </row>
    <row r="87" spans="1:29" ht="21.5" customHeight="1" thickBot="1" x14ac:dyDescent="0.75">
      <c r="A87" s="9" t="s">
        <v>206</v>
      </c>
      <c r="C87" s="40">
        <f>SUM(C85:C86)</f>
        <v>340532</v>
      </c>
      <c r="D87" s="57"/>
      <c r="E87" s="69">
        <f>SUM(E85:E86)</f>
        <v>397461</v>
      </c>
      <c r="F87" s="57"/>
      <c r="G87" s="40">
        <f>SUM(G85:G86)</f>
        <v>325939</v>
      </c>
      <c r="H87" s="57"/>
      <c r="I87" s="69">
        <f>SUM(I85:I86)</f>
        <v>378703</v>
      </c>
      <c r="J87" s="126"/>
      <c r="K87" s="126"/>
      <c r="L87" s="126"/>
      <c r="M87" s="126"/>
      <c r="N87" s="126"/>
      <c r="O87" s="126"/>
      <c r="P87" s="126"/>
      <c r="Q87" s="126"/>
      <c r="R87" s="126"/>
      <c r="S87" s="126"/>
      <c r="T87" s="126"/>
      <c r="U87" s="126"/>
    </row>
    <row r="88" spans="1:29" ht="15" customHeight="1" thickTop="1" x14ac:dyDescent="0.7">
      <c r="A88" s="9"/>
      <c r="B88" s="78"/>
      <c r="C88" s="1"/>
      <c r="G88" s="1"/>
    </row>
    <row r="89" spans="1:29" ht="21.5" customHeight="1" x14ac:dyDescent="0.7">
      <c r="A89" s="11" t="s">
        <v>159</v>
      </c>
      <c r="B89" s="78"/>
      <c r="C89" s="1"/>
      <c r="D89" s="155"/>
      <c r="E89" s="155"/>
      <c r="F89" s="155"/>
      <c r="G89" s="1"/>
      <c r="H89" s="155"/>
      <c r="I89" s="155"/>
      <c r="J89" s="155"/>
      <c r="K89" s="155"/>
      <c r="L89" s="155"/>
      <c r="M89" s="155"/>
      <c r="N89" s="155"/>
      <c r="O89" s="155"/>
      <c r="P89" s="155"/>
      <c r="Q89" s="155"/>
      <c r="R89" s="155"/>
      <c r="S89" s="155"/>
      <c r="T89" s="155"/>
      <c r="U89" s="155"/>
    </row>
    <row r="90" spans="1:29" ht="21.5" customHeight="1" x14ac:dyDescent="0.7">
      <c r="A90" s="6" t="s">
        <v>160</v>
      </c>
      <c r="B90" s="78"/>
      <c r="C90" s="51">
        <v>0</v>
      </c>
      <c r="D90" s="155"/>
      <c r="E90" s="51">
        <v>874</v>
      </c>
      <c r="F90" s="155"/>
      <c r="G90" s="51">
        <v>0</v>
      </c>
      <c r="H90" s="155"/>
      <c r="I90" s="51">
        <v>874</v>
      </c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</row>
    <row r="91" spans="1:29" ht="21.5" customHeight="1" x14ac:dyDescent="0.7">
      <c r="A91" s="6" t="s">
        <v>161</v>
      </c>
      <c r="C91" s="2">
        <v>1407</v>
      </c>
      <c r="D91" s="47"/>
      <c r="E91" s="2">
        <v>3513</v>
      </c>
      <c r="F91" s="47"/>
      <c r="G91" s="181">
        <v>1407</v>
      </c>
      <c r="H91" s="47"/>
      <c r="I91" s="2">
        <v>3513</v>
      </c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1:29" ht="21.5" hidden="1" customHeight="1" x14ac:dyDescent="0.65">
      <c r="A92" s="6" t="s">
        <v>162</v>
      </c>
      <c r="C92" s="1"/>
      <c r="D92" s="47"/>
      <c r="E92" s="47"/>
      <c r="F92" s="47"/>
      <c r="G92" s="1"/>
      <c r="H92" s="47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9" ht="21.5" hidden="1" customHeight="1" x14ac:dyDescent="0.65">
      <c r="A93" s="6" t="s">
        <v>163</v>
      </c>
      <c r="C93" s="2"/>
      <c r="D93" s="47"/>
      <c r="E93" s="156"/>
      <c r="F93" s="47"/>
      <c r="G93" s="2"/>
      <c r="H93" s="47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1:29" ht="21.5" customHeight="1" x14ac:dyDescent="0.65">
      <c r="A94" s="6" t="s">
        <v>196</v>
      </c>
      <c r="C94" s="1"/>
      <c r="D94" s="47"/>
      <c r="E94" s="47"/>
      <c r="F94" s="47"/>
      <c r="G94" s="1"/>
      <c r="H94" s="47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9" ht="21.5" customHeight="1" x14ac:dyDescent="0.65">
      <c r="A95" s="6" t="s">
        <v>164</v>
      </c>
      <c r="C95" s="2">
        <v>0</v>
      </c>
      <c r="D95" s="47"/>
      <c r="E95" s="2">
        <v>6833</v>
      </c>
      <c r="F95" s="47"/>
      <c r="G95" s="2">
        <v>0</v>
      </c>
      <c r="H95" s="47"/>
      <c r="I95" s="2">
        <v>6833</v>
      </c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1:29" ht="21.5" customHeight="1" x14ac:dyDescent="0.7">
      <c r="A96" s="6" t="s">
        <v>182</v>
      </c>
      <c r="C96" s="2">
        <v>240</v>
      </c>
      <c r="E96" s="145">
        <v>0</v>
      </c>
      <c r="F96" s="54"/>
      <c r="G96" s="181">
        <v>240</v>
      </c>
      <c r="H96" s="54"/>
      <c r="I96" s="145">
        <v>0</v>
      </c>
      <c r="J96" s="145"/>
      <c r="K96" s="145"/>
      <c r="L96" s="145"/>
      <c r="M96" s="145"/>
      <c r="N96" s="145"/>
      <c r="O96" s="145"/>
      <c r="P96" s="145"/>
      <c r="Q96" s="145"/>
      <c r="R96" s="145"/>
      <c r="S96" s="145"/>
      <c r="T96" s="145"/>
      <c r="U96" s="145"/>
    </row>
    <row r="97" spans="3:7" ht="21.75" customHeight="1" x14ac:dyDescent="0.65">
      <c r="C97" s="157"/>
      <c r="G97" s="157"/>
    </row>
  </sheetData>
  <sheetProtection formatCells="0" formatColumns="0" formatRows="0" insertColumns="0" insertRows="0" insertHyperlinks="0" deleteColumns="0" deleteRows="0" sort="0" autoFilter="0" pivotTables="0"/>
  <mergeCells count="14">
    <mergeCell ref="C55:I55"/>
    <mergeCell ref="C51:E51"/>
    <mergeCell ref="G51:I51"/>
    <mergeCell ref="C52:E52"/>
    <mergeCell ref="G52:I52"/>
    <mergeCell ref="C53:E53"/>
    <mergeCell ref="G53:I53"/>
    <mergeCell ref="C8:I8"/>
    <mergeCell ref="C4:E4"/>
    <mergeCell ref="G4:I4"/>
    <mergeCell ref="C5:E5"/>
    <mergeCell ref="G5:I5"/>
    <mergeCell ref="C6:E6"/>
    <mergeCell ref="G6:I6"/>
  </mergeCells>
  <pageMargins left="0.7" right="0.7" top="0.6" bottom="0.5" header="0.5" footer="0.5"/>
  <pageSetup paperSize="9" scale="75" firstPageNumber="12" fitToWidth="0" fitToHeight="2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7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1F70E1-79CA-4616-81D3-0BEC8398586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0CEDFA9A-9F44-469F-A6E3-F38AECC300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CF313A-8715-411E-A1A5-36D79275908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 3-5</vt:lpstr>
      <vt:lpstr>PL6</vt:lpstr>
      <vt:lpstr>PL7</vt:lpstr>
      <vt:lpstr>SHCS67 8</vt:lpstr>
      <vt:lpstr>SHCS68 9</vt:lpstr>
      <vt:lpstr>SHSP67 10</vt:lpstr>
      <vt:lpstr>SHSP68 11</vt:lpstr>
      <vt:lpstr>CF12-13</vt:lpstr>
      <vt:lpstr>'BS 3-5'!Print_Area</vt:lpstr>
      <vt:lpstr>'CF12-13'!Print_Area</vt:lpstr>
      <vt:lpstr>'PL6'!Print_Area</vt:lpstr>
      <vt:lpstr>'PL7'!Print_Area</vt:lpstr>
      <vt:lpstr>'SHCS67 8'!Print_Area</vt:lpstr>
      <vt:lpstr>'SHCS68 9'!Print_Area</vt:lpstr>
      <vt:lpstr>'SHSP67 10'!Print_Area</vt:lpstr>
      <vt:lpstr>'SHSP68 11'!Print_Area</vt:lpstr>
      <vt:lpstr>'PL6'!Print_Titles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Kusalin, Rangsarittikun</cp:lastModifiedBy>
  <cp:revision/>
  <cp:lastPrinted>2026-05-12T02:10:43Z</cp:lastPrinted>
  <dcterms:created xsi:type="dcterms:W3CDTF">2005-02-01T04:26:42Z</dcterms:created>
  <dcterms:modified xsi:type="dcterms:W3CDTF">2026-05-13T10:27:47Z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