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kornthon Hospital\2026\Q1'2026\SET\"/>
    </mc:Choice>
  </mc:AlternateContent>
  <xr:revisionPtr revIDLastSave="0" documentId="13_ncr:1_{355634DA-C114-4D30-9F2E-79FDB236BCDD}" xr6:coauthVersionLast="47" xr6:coauthVersionMax="47" xr10:uidLastSave="{00000000-0000-0000-0000-000000000000}"/>
  <bookViews>
    <workbookView xWindow="-108" yWindow="-108" windowWidth="23256" windowHeight="12456" tabRatio="616" xr2:uid="{00000000-000D-0000-FFFF-FFFF00000000}"/>
  </bookViews>
  <sheets>
    <sheet name="BS" sheetId="1" r:id="rId1"/>
    <sheet name="PL" sheetId="5" r:id="rId2"/>
    <sheet name="Consolidated" sheetId="8" r:id="rId3"/>
    <sheet name="The Company" sheetId="9" r:id="rId4"/>
    <sheet name="Cashflow" sheetId="6" r:id="rId5"/>
  </sheets>
  <definedNames>
    <definedName name="_xlnm.Print_Area" localSheetId="0">BS!$A$1:$L$75</definedName>
    <definedName name="_xlnm.Print_Area" localSheetId="4">Cashflow!$A$1:$J$71</definedName>
    <definedName name="_xlnm.Print_Area" localSheetId="2">Consolidated!$A$1:$M$18</definedName>
    <definedName name="_xlnm.Print_Area" localSheetId="1">PL!$A$1:$L$33</definedName>
    <definedName name="_xlnm.Print_Area" localSheetId="3">'The Company'!$A$1:$P$18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6" l="1"/>
  <c r="I35" i="6" s="1"/>
  <c r="G31" i="6"/>
  <c r="G35" i="6" s="1"/>
  <c r="E31" i="6"/>
  <c r="E35" i="6" s="1"/>
  <c r="C31" i="6"/>
  <c r="C35" i="6" s="1"/>
  <c r="I54" i="6"/>
  <c r="E54" i="6"/>
  <c r="G54" i="6"/>
  <c r="C54" i="6"/>
  <c r="I60" i="6" l="1"/>
  <c r="G60" i="6"/>
  <c r="E60" i="6"/>
  <c r="C60" i="6"/>
  <c r="L66" i="1"/>
  <c r="J66" i="1"/>
  <c r="H66" i="1"/>
  <c r="F66" i="1"/>
  <c r="L53" i="1"/>
  <c r="J53" i="1"/>
  <c r="H53" i="1"/>
  <c r="F53" i="1"/>
  <c r="L46" i="1" l="1"/>
  <c r="K17" i="5" l="1"/>
  <c r="K12" i="5"/>
  <c r="G17" i="5"/>
  <c r="G12" i="5"/>
  <c r="G20" i="5" l="1"/>
  <c r="G22" i="5" s="1"/>
  <c r="G27" i="5" s="1"/>
  <c r="K20" i="5"/>
  <c r="K22" i="5" s="1"/>
  <c r="K31" i="5" s="1"/>
  <c r="G31" i="5" l="1"/>
  <c r="K27" i="5"/>
  <c r="F46" i="1"/>
  <c r="H46" i="1"/>
  <c r="J46" i="1"/>
  <c r="G16" i="9" l="1"/>
  <c r="G12" i="9"/>
  <c r="E16" i="8"/>
  <c r="E12" i="8"/>
  <c r="G62" i="6" l="1"/>
  <c r="J25" i="1"/>
  <c r="F25" i="1"/>
  <c r="I16" i="9"/>
  <c r="K12" i="9"/>
  <c r="I12" i="9"/>
  <c r="E12" i="9"/>
  <c r="G16" i="8"/>
  <c r="I12" i="8"/>
  <c r="I16" i="8" s="1"/>
  <c r="G12" i="8"/>
  <c r="C12" i="8"/>
  <c r="K16" i="9" l="1"/>
  <c r="E16" i="9"/>
  <c r="C16" i="8"/>
  <c r="E61" i="6" l="1"/>
  <c r="E63" i="6" l="1"/>
  <c r="M12" i="8"/>
  <c r="K12" i="8"/>
  <c r="G47" i="1" l="1"/>
  <c r="I17" i="5" l="1"/>
  <c r="C62" i="6" l="1"/>
  <c r="H25" i="1"/>
  <c r="H15" i="1"/>
  <c r="F15" i="1"/>
  <c r="E17" i="5"/>
  <c r="E12" i="5"/>
  <c r="E20" i="5" l="1"/>
  <c r="F54" i="1"/>
  <c r="H54" i="1"/>
  <c r="H26" i="1"/>
  <c r="F26" i="1"/>
  <c r="H67" i="1" l="1"/>
  <c r="H68" i="1" s="1"/>
  <c r="E22" i="5"/>
  <c r="E31" i="5" s="1"/>
  <c r="C61" i="6" l="1"/>
  <c r="C63" i="6" s="1"/>
  <c r="C64" i="6" s="1"/>
  <c r="E27" i="5"/>
  <c r="K16" i="8" l="1"/>
  <c r="M16" i="8"/>
  <c r="F67" i="1" l="1"/>
  <c r="F68" i="1" s="1"/>
  <c r="M17" i="8"/>
  <c r="J15" i="1"/>
  <c r="I12" i="5" l="1"/>
  <c r="J54" i="1" l="1"/>
  <c r="L25" i="1"/>
  <c r="L15" i="1"/>
  <c r="J26" i="1" l="1"/>
  <c r="L54" i="1"/>
  <c r="L26" i="1"/>
  <c r="L67" i="1" l="1"/>
  <c r="L68" i="1" s="1"/>
  <c r="I61" i="6"/>
  <c r="M12" i="9" l="1"/>
  <c r="I63" i="6"/>
  <c r="O12" i="9" l="1"/>
  <c r="I20" i="5"/>
  <c r="I22" i="5" l="1"/>
  <c r="I31" i="5" s="1"/>
  <c r="O16" i="9" l="1"/>
  <c r="M16" i="9"/>
  <c r="G61" i="6"/>
  <c r="G63" i="6" s="1"/>
  <c r="G64" i="6" l="1"/>
  <c r="I27" i="5" l="1"/>
  <c r="O17" i="9" l="1"/>
  <c r="J67" i="1" l="1"/>
  <c r="J68" i="1" s="1"/>
</calcChain>
</file>

<file path=xl/sharedStrings.xml><?xml version="1.0" encoding="utf-8"?>
<sst xmlns="http://schemas.openxmlformats.org/spreadsheetml/2006/main" count="233" uniqueCount="157">
  <si>
    <t>Statements of financial position</t>
  </si>
  <si>
    <t>(Unit: Thousand Baht)</t>
  </si>
  <si>
    <t>Consolidated financial statements</t>
  </si>
  <si>
    <t>Separate financial statements</t>
  </si>
  <si>
    <t>(Unaudited</t>
  </si>
  <si>
    <t>(Audited)</t>
  </si>
  <si>
    <t>but reviewed)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</si>
  <si>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</si>
  <si>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</si>
  <si>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</si>
  <si>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</si>
  <si>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</si>
  <si>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</si>
  <si>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</si>
  <si>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</si>
  <si>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</si>
  <si>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>Investment in subsidiaries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</si>
  <si>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</si>
  <si>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</si>
  <si>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</si>
  <si>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</si>
  <si>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</si>
  <si>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</si>
  <si>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</si>
  <si>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</si>
  <si>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</si>
  <si>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financial liabilities</t>
  </si>
  <si>
    <t>Other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</si>
  <si>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</si>
  <si>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</si>
  <si>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</si>
  <si>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</si>
  <si>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</si>
  <si>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</si>
  <si>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</si>
  <si>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</si>
  <si>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</si>
  <si>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</si>
  <si>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</si>
  <si>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</si>
  <si>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</si>
  <si>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</si>
  <si>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Share-based payment reserve</t>
  </si>
  <si>
    <t>The accompanying notes are an integral part of the financial statements.</t>
  </si>
  <si>
    <t>Directors</t>
  </si>
  <si>
    <t>(Unaudited but reviewed)</t>
  </si>
  <si>
    <t>Statement of comprehensive income</t>
  </si>
  <si>
    <t>Profit or loss:</t>
  </si>
  <si>
    <t>Revenues</t>
  </si>
  <si>
    <t>Revenue from hospital operation</t>
  </si>
  <si>
    <t>Other income</t>
  </si>
  <si>
    <t>Total revenues</t>
  </si>
  <si>
    <t>Expenses</t>
  </si>
  <si>
    <t>Cost of hospital operation</t>
  </si>
  <si>
    <t>Administrative expenses</t>
  </si>
  <si>
    <t>Total expenses</t>
  </si>
  <si>
    <t>Operating profit</t>
  </si>
  <si>
    <t>Finance cost</t>
  </si>
  <si>
    <t>Profit before income tax expense</t>
  </si>
  <si>
    <t>Income tax expense</t>
  </si>
  <si>
    <t>Other comprehensive income:</t>
  </si>
  <si>
    <t>Other comprehensive income for the period</t>
  </si>
  <si>
    <t>Total comprehensive income for the period</t>
  </si>
  <si>
    <t>Basic earnings per share</t>
  </si>
  <si>
    <t xml:space="preserve">   Profit attributable to equity holders of the Company</t>
  </si>
  <si>
    <t>Issued and</t>
  </si>
  <si>
    <t>Share-based</t>
  </si>
  <si>
    <t>paid-up</t>
  </si>
  <si>
    <t>payment</t>
  </si>
  <si>
    <t>share capital</t>
  </si>
  <si>
    <t>reserve</t>
  </si>
  <si>
    <t>Unappropriated</t>
  </si>
  <si>
    <t>Total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</si>
  <si>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</si>
  <si>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</si>
  <si>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</si>
  <si>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</si>
  <si>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</si>
  <si>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</si>
  <si>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</si>
  <si>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</si>
  <si>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</si>
  <si>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</si>
  <si>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</si>
  <si>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</si>
  <si>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</si>
  <si>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Unearned revenue</t>
  </si>
  <si>
    <t xml:space="preserve">   Other current liabilities</t>
  </si>
  <si>
    <t xml:space="preserve">   Other non-current liabilities</t>
  </si>
  <si>
    <t>Net cash flows from operating activities</t>
  </si>
  <si>
    <t>Cash flow statement (continued)</t>
  </si>
  <si>
    <t>Cash flows from investing activities</t>
  </si>
  <si>
    <t>Acquisition of fixed assets</t>
  </si>
  <si>
    <t>Proceed from sales of fixed assets</t>
  </si>
  <si>
    <t>Increase in intangible assets</t>
  </si>
  <si>
    <t>Cash flows from financing activities</t>
  </si>
  <si>
    <t>Net increase (decrease) in cash and cash equivalents</t>
  </si>
  <si>
    <t>Supplemental cash flows information</t>
  </si>
  <si>
    <t>Non-cash transactions</t>
  </si>
  <si>
    <t>Selling and service expenses</t>
  </si>
  <si>
    <t>Profit from operating activities before changes in</t>
  </si>
  <si>
    <t>Cash and cash equivalents at beginning of period</t>
  </si>
  <si>
    <t>Cash and cash equivalents at end of period</t>
  </si>
  <si>
    <t>Balance as at 1 January 2025</t>
  </si>
  <si>
    <t>Balance as at 31 March 2025</t>
  </si>
  <si>
    <t xml:space="preserve">Current portion of long-term loans </t>
  </si>
  <si>
    <t>Unearned revenue</t>
  </si>
  <si>
    <t>Share premium</t>
  </si>
  <si>
    <t xml:space="preserve">      535,000,000 ordinary shares of Baht 1 each </t>
  </si>
  <si>
    <t>Trade and other current payables</t>
  </si>
  <si>
    <t>Trade and other current receivables</t>
  </si>
  <si>
    <t>Non-current provision for employee benefits</t>
  </si>
  <si>
    <t>Nakornthon Hospital Public Company Limited and its subsidiaries</t>
  </si>
  <si>
    <t xml:space="preserve">   Trade and other current payables</t>
  </si>
  <si>
    <t xml:space="preserve">   Trade and other current receivables</t>
  </si>
  <si>
    <t>Statements of financial position (continued)</t>
  </si>
  <si>
    <t>Total current liabilities</t>
  </si>
  <si>
    <t xml:space="preserve">   Increase in account payables - purchase of fixed assets</t>
  </si>
  <si>
    <t>Cash paid for account payables - purchase of fixed assets</t>
  </si>
  <si>
    <t>(Unit: Thousand Baht, except basic earnings per share expressed in Baht)</t>
  </si>
  <si>
    <t xml:space="preserve">   Cash paid for employee benefits</t>
  </si>
  <si>
    <t>For the three-month period ended 31 March 2026</t>
  </si>
  <si>
    <t>Balance as at 1 January 2026</t>
  </si>
  <si>
    <t>Balance as at 31 March 2026</t>
  </si>
  <si>
    <t>As at 31 March 2026</t>
  </si>
  <si>
    <t>31 March 2026</t>
  </si>
  <si>
    <t>31 December 2025</t>
  </si>
  <si>
    <t>Long-term loans to subsidiaries</t>
  </si>
  <si>
    <t>Income tax payable</t>
  </si>
  <si>
    <t xml:space="preserve">   Increase in account payables - purchase of intangible assets</t>
  </si>
  <si>
    <t xml:space="preserve">   net of current portion</t>
  </si>
  <si>
    <t>Profit for the period</t>
  </si>
  <si>
    <t>Appropriated -</t>
  </si>
  <si>
    <t>statutory reserve</t>
  </si>
  <si>
    <t xml:space="preserve">   Allowance for expected credit losses (reversal)</t>
  </si>
  <si>
    <t xml:space="preserve">   (Gain) loss on disposal of fixed assets</t>
  </si>
  <si>
    <t>Dividend paid</t>
  </si>
  <si>
    <t xml:space="preserve">   Increase in provision for employee benefits</t>
  </si>
  <si>
    <t>Net cash flows used in investing activities</t>
  </si>
  <si>
    <t>Repayment of short-term loans from financial institutions</t>
  </si>
  <si>
    <t>Net cash flows from (used in) financing activities</t>
  </si>
  <si>
    <t xml:space="preserve">   Transfer intangible assets to construction in progress</t>
  </si>
  <si>
    <t>Earnings per share</t>
  </si>
  <si>
    <t>Statements of changes in shareholders' equity</t>
  </si>
  <si>
    <t>Statements of changes in shareholders' equity (continued)</t>
  </si>
  <si>
    <t>Cash flow statements</t>
  </si>
  <si>
    <t xml:space="preserve">   Interest received</t>
  </si>
  <si>
    <t xml:space="preserve">   Corporate income tax paid</t>
  </si>
  <si>
    <t>Long-term loan to subsidiaries</t>
  </si>
  <si>
    <t>Cash received from long-term loan to subsidiaries</t>
  </si>
  <si>
    <t>Cash paid for investment in a subsidiary</t>
  </si>
  <si>
    <t xml:space="preserve">Long-term loans from a financial institution, </t>
  </si>
  <si>
    <t>Asset capitalised from finance cost</t>
  </si>
  <si>
    <t xml:space="preserve">   Interest paid</t>
  </si>
  <si>
    <t xml:space="preserve">   from a financial institution</t>
  </si>
  <si>
    <t>Cash received from long-term loans from a financial institution</t>
  </si>
  <si>
    <t>Repayment of long-term loans from a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</si>
</sst>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rgb="FFFF0000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</cellStyleXfs>
  <cellXfs count="91">
    <xf numFmtId="0" fontId="0" fillId="0" borderId="0" xfId="0"/>
    <xf numFmtId="0" fontId="4" fillId="0" borderId="0" xfId="0" applyFont="1"/>
    <xf numFmtId="37" fontId="4" fillId="0" borderId="0" xfId="4" applyNumberFormat="1" applyFont="1" applyAlignment="1">
      <alignment horizontal="left"/>
    </xf>
    <xf numFmtId="0" fontId="6" fillId="0" borderId="0" xfId="0" applyFont="1" applyAlignment="1">
      <alignment horizontal="right"/>
    </xf>
    <xf numFmtId="165" fontId="4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 applyAlignment="1">
      <alignment horizontal="left"/>
    </xf>
    <xf numFmtId="165" fontId="6" fillId="0" borderId="0" xfId="0" quotePrefix="1" applyNumberFormat="1" applyFont="1" applyAlignment="1">
      <alignment horizontal="centerContinuous" vertical="top"/>
    </xf>
    <xf numFmtId="0" fontId="6" fillId="0" borderId="0" xfId="0" applyFont="1" applyAlignment="1">
      <alignment horizontal="centerContinuous" vertical="top"/>
    </xf>
    <xf numFmtId="165" fontId="6" fillId="0" borderId="0" xfId="0" applyNumberFormat="1" applyFont="1" applyAlignment="1">
      <alignment horizontal="centerContinuous" vertical="top"/>
    </xf>
    <xf numFmtId="165" fontId="6" fillId="0" borderId="0" xfId="0" applyNumberFormat="1" applyFont="1" applyAlignment="1">
      <alignment horizontal="left" vertical="top"/>
    </xf>
    <xf numFmtId="165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165" fontId="6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41" fontId="6" fillId="0" borderId="0" xfId="0" applyNumberFormat="1" applyFont="1" applyAlignment="1">
      <alignment horizontal="right"/>
    </xf>
    <xf numFmtId="41" fontId="6" fillId="0" borderId="2" xfId="0" applyNumberFormat="1" applyFont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41" fontId="6" fillId="0" borderId="3" xfId="0" applyNumberFormat="1" applyFont="1" applyBorder="1" applyAlignment="1">
      <alignment horizontal="right"/>
    </xf>
    <xf numFmtId="165" fontId="6" fillId="0" borderId="0" xfId="0" applyNumberFormat="1" applyFont="1"/>
    <xf numFmtId="165" fontId="6" fillId="0" borderId="0" xfId="0" applyNumberFormat="1" applyFont="1" applyAlignment="1">
      <alignment horizontal="centerContinuous"/>
    </xf>
    <xf numFmtId="165" fontId="6" fillId="0" borderId="0" xfId="0" quotePrefix="1" applyNumberFormat="1" applyFont="1" applyAlignment="1">
      <alignment horizontal="centerContinuous"/>
    </xf>
    <xf numFmtId="165" fontId="6" fillId="0" borderId="0" xfId="0" applyNumberFormat="1" applyFont="1" applyAlignment="1">
      <alignment horizontal="center"/>
    </xf>
    <xf numFmtId="41" fontId="6" fillId="0" borderId="2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right"/>
    </xf>
    <xf numFmtId="41" fontId="6" fillId="0" borderId="4" xfId="0" applyNumberFormat="1" applyFont="1" applyBorder="1" applyAlignment="1">
      <alignment horizontal="right"/>
    </xf>
    <xf numFmtId="41" fontId="6" fillId="0" borderId="0" xfId="3" applyNumberFormat="1" applyFont="1" applyFill="1" applyAlignment="1">
      <alignment horizontal="right"/>
    </xf>
    <xf numFmtId="41" fontId="6" fillId="0" borderId="0" xfId="3" applyNumberFormat="1" applyFont="1" applyFill="1" applyAlignment="1"/>
    <xf numFmtId="0" fontId="8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49" fontId="4" fillId="2" borderId="0" xfId="0" applyNumberFormat="1" applyFont="1" applyFill="1"/>
    <xf numFmtId="0" fontId="4" fillId="2" borderId="0" xfId="0" applyFont="1" applyFill="1"/>
    <xf numFmtId="0" fontId="6" fillId="2" borderId="0" xfId="0" applyFont="1" applyFill="1"/>
    <xf numFmtId="37" fontId="6" fillId="0" borderId="0" xfId="0" applyNumberFormat="1" applyFont="1" applyAlignment="1">
      <alignment vertical="top"/>
    </xf>
    <xf numFmtId="165" fontId="7" fillId="0" borderId="0" xfId="0" applyNumberFormat="1" applyFont="1" applyAlignment="1">
      <alignment horizontal="right" vertical="top"/>
    </xf>
    <xf numFmtId="37" fontId="8" fillId="0" borderId="0" xfId="2" applyNumberFormat="1" applyFont="1" applyAlignment="1">
      <alignment horizontal="center" vertical="top"/>
    </xf>
    <xf numFmtId="43" fontId="6" fillId="0" borderId="0" xfId="3" applyFont="1" applyFill="1" applyAlignment="1">
      <alignment vertical="top"/>
    </xf>
    <xf numFmtId="49" fontId="4" fillId="0" borderId="0" xfId="2" applyNumberFormat="1" applyFont="1" applyAlignment="1">
      <alignment vertical="top"/>
    </xf>
    <xf numFmtId="165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37" fontId="6" fillId="0" borderId="0" xfId="2" applyNumberFormat="1" applyFont="1"/>
    <xf numFmtId="41" fontId="6" fillId="0" borderId="1" xfId="2" applyNumberFormat="1" applyFont="1" applyBorder="1" applyAlignment="1">
      <alignment horizontal="right"/>
    </xf>
    <xf numFmtId="41" fontId="6" fillId="0" borderId="0" xfId="2" applyNumberFormat="1" applyFont="1" applyAlignment="1">
      <alignment horizontal="right"/>
    </xf>
    <xf numFmtId="41" fontId="6" fillId="0" borderId="4" xfId="0" applyNumberFormat="1" applyFont="1" applyBorder="1"/>
    <xf numFmtId="41" fontId="6" fillId="0" borderId="0" xfId="0" applyNumberFormat="1" applyFont="1"/>
    <xf numFmtId="43" fontId="6" fillId="0" borderId="0" xfId="0" applyNumberFormat="1" applyFont="1" applyAlignment="1">
      <alignment horizontal="right"/>
    </xf>
    <xf numFmtId="43" fontId="6" fillId="0" borderId="4" xfId="0" applyNumberFormat="1" applyFont="1" applyBorder="1" applyAlignment="1">
      <alignment horizontal="right"/>
    </xf>
    <xf numFmtId="165" fontId="6" fillId="0" borderId="0" xfId="5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165" fontId="6" fillId="0" borderId="1" xfId="5" applyNumberFormat="1" applyFont="1" applyBorder="1" applyAlignment="1">
      <alignment horizontal="center"/>
    </xf>
    <xf numFmtId="37" fontId="4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centerContinuous"/>
    </xf>
    <xf numFmtId="165" fontId="4" fillId="0" borderId="0" xfId="0" applyNumberFormat="1" applyFont="1" applyAlignment="1">
      <alignment horizontal="center"/>
    </xf>
    <xf numFmtId="37" fontId="6" fillId="0" borderId="0" xfId="5" applyNumberFormat="1" applyFont="1"/>
    <xf numFmtId="165" fontId="10" fillId="0" borderId="0" xfId="0" applyNumberFormat="1" applyFont="1"/>
    <xf numFmtId="0" fontId="4" fillId="0" borderId="0" xfId="6" applyFont="1"/>
    <xf numFmtId="41" fontId="6" fillId="0" borderId="3" xfId="0" applyNumberFormat="1" applyFont="1" applyBorder="1" applyAlignment="1">
      <alignment horizontal="center"/>
    </xf>
    <xf numFmtId="164" fontId="6" fillId="0" borderId="0" xfId="0" applyNumberFormat="1" applyFont="1"/>
    <xf numFmtId="165" fontId="6" fillId="0" borderId="0" xfId="0" applyNumberFormat="1" applyFont="1" applyAlignment="1">
      <alignment horizontal="left"/>
    </xf>
    <xf numFmtId="165" fontId="13" fillId="0" borderId="0" xfId="0" applyNumberFormat="1" applyFont="1"/>
    <xf numFmtId="41" fontId="6" fillId="0" borderId="0" xfId="3" applyNumberFormat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41" fontId="6" fillId="2" borderId="0" xfId="0" applyNumberFormat="1" applyFont="1" applyFill="1" applyAlignment="1">
      <alignment horizontal="right"/>
    </xf>
    <xf numFmtId="165" fontId="6" fillId="3" borderId="0" xfId="0" applyNumberFormat="1" applyFont="1" applyFill="1"/>
    <xf numFmtId="0" fontId="12" fillId="0" borderId="0" xfId="0" applyFont="1"/>
    <xf numFmtId="37" fontId="6" fillId="0" borderId="0" xfId="0" applyNumberFormat="1" applyFont="1"/>
    <xf numFmtId="165" fontId="6" fillId="0" borderId="0" xfId="0" quotePrefix="1" applyNumberFormat="1" applyFont="1" applyAlignment="1">
      <alignment horizontal="center"/>
    </xf>
    <xf numFmtId="165" fontId="6" fillId="0" borderId="0" xfId="0" quotePrefix="1" applyNumberFormat="1" applyFont="1" applyAlignment="1">
      <alignment horizontal="left"/>
    </xf>
    <xf numFmtId="0" fontId="4" fillId="0" borderId="0" xfId="0" applyFont="1" applyAlignment="1">
      <alignment horizontal="left"/>
    </xf>
    <xf numFmtId="41" fontId="13" fillId="0" borderId="0" xfId="0" applyNumberFormat="1" applyFont="1" applyAlignment="1">
      <alignment horizontal="center"/>
    </xf>
    <xf numFmtId="41" fontId="6" fillId="0" borderId="4" xfId="0" applyNumberFormat="1" applyFont="1" applyBorder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6" fillId="0" borderId="0" xfId="0" applyFont="1" applyAlignment="1">
      <alignment horizontal="centerContinuous"/>
    </xf>
    <xf numFmtId="37" fontId="6" fillId="0" borderId="0" xfId="1" applyNumberFormat="1" applyFont="1"/>
    <xf numFmtId="1" fontId="6" fillId="0" borderId="0" xfId="0" applyNumberFormat="1" applyFont="1"/>
    <xf numFmtId="165" fontId="6" fillId="2" borderId="0" xfId="0" applyNumberFormat="1" applyFont="1" applyFill="1"/>
    <xf numFmtId="0" fontId="6" fillId="0" borderId="5" xfId="0" applyFont="1" applyBorder="1"/>
    <xf numFmtId="165" fontId="4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</cellXfs>
  <cellStyles count="7">
    <cellStyle name="Comma" xfId="3" builtinId="3"/>
    <cellStyle name="Normal" xfId="0" builtinId="0"/>
    <cellStyle name="Normal 11 2" xfId="6" xr:uid="{00000000-0005-0000-0000-000002000000}"/>
    <cellStyle name="Normal 2" xfId="2" xr:uid="{00000000-0005-0000-0000-000003000000}"/>
    <cellStyle name="Normal 2 2 2" xfId="5" xr:uid="{00000000-0005-0000-0000-000004000000}"/>
    <cellStyle name="Normal_BS - E" xfId="4" xr:uid="{00000000-0005-0000-0000-000005000000}"/>
    <cellStyle name="Normal_BS&amp;PLT Q1'2006" xfId="1" xr:uid="{00000000-0005-0000-0000-000006000000}"/>
  </cellStyles>
  <dxfs count="0"/>
  <tableStyles count="1" defaultTableStyle="TableStyleMedium9" defaultPivotStyle="PivotStyleLight16">
    <tableStyle name="Invisible" pivot="0" table="0" count="0" xr9:uid="{042061F0-B913-42D4-B6C6-20EDC66FF480}"/>
  </tableStyles>
  <colors>
    <mruColors>
      <color rgb="FFFFFFCC"/>
      <color rgb="FF66FFFF"/>
      <color rgb="FF66FF33"/>
      <color rgb="FFFFFF00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4"/>
  <sheetViews>
    <sheetView showGridLines="0" tabSelected="1" view="pageBreakPreview" zoomScale="70" zoomScaleNormal="90" zoomScaleSheetLayoutView="70" workbookViewId="0">
      <selection activeCell="A3" sqref="A3"/>
    </sheetView>
  </sheetViews>
  <sheetFormatPr defaultColWidth="10.5546875" defaultRowHeight="23.1" customHeight="1"/>
  <cols>
    <col min="1" max="1" width="44.6640625" style="10" customWidth="1"/>
    <col min="2" max="2" width="2.33203125" style="10" customWidth="1"/>
    <col min="3" max="3" width="1.6640625" style="25" customWidth="1"/>
    <col min="4" max="4" width="7" style="7" customWidth="1"/>
    <col min="5" max="5" width="1.6640625" style="10" customWidth="1"/>
    <col min="6" max="6" width="16.6640625" style="25" customWidth="1"/>
    <col min="7" max="7" width="1.44140625" style="25" customWidth="1"/>
    <col min="8" max="8" width="16.6640625" style="25" customWidth="1"/>
    <col min="9" max="9" width="1.44140625" style="25" customWidth="1"/>
    <col min="10" max="10" width="16.6640625" style="25" customWidth="1"/>
    <col min="11" max="11" width="1.44140625" style="25" customWidth="1"/>
    <col min="12" max="12" width="16.6640625" style="25" customWidth="1"/>
    <col min="13" max="13" width="1.44140625" style="25" customWidth="1"/>
    <col min="14" max="14" width="15.6640625" style="25" customWidth="1"/>
    <col min="15" max="16384" width="10.5546875" style="25"/>
  </cols>
  <sheetData>
    <row r="1" spans="1:12" s="68" customFormat="1" ht="23.1" customHeight="1">
      <c r="A1" s="1" t="s">
        <v>112</v>
      </c>
      <c r="B1" s="83"/>
      <c r="C1" s="27"/>
      <c r="D1" s="7"/>
      <c r="E1" s="84"/>
      <c r="F1" s="26"/>
      <c r="G1" s="26"/>
      <c r="H1" s="26"/>
      <c r="I1" s="26"/>
      <c r="J1" s="26"/>
      <c r="K1" s="26"/>
      <c r="L1" s="26"/>
    </row>
    <row r="2" spans="1:12" s="68" customFormat="1" ht="23.1" customHeight="1">
      <c r="A2" s="1" t="s">
        <v>0</v>
      </c>
      <c r="B2" s="60"/>
      <c r="C2" s="27"/>
      <c r="D2" s="7"/>
      <c r="E2" s="84"/>
      <c r="F2" s="27"/>
      <c r="G2" s="26"/>
      <c r="H2" s="27"/>
      <c r="I2" s="26"/>
      <c r="J2" s="27"/>
      <c r="K2" s="26"/>
      <c r="L2" s="27"/>
    </row>
    <row r="3" spans="1:12" s="85" customFormat="1" ht="23.1" customHeight="1">
      <c r="A3" s="2" t="s">
        <v>124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3.1" customHeight="1">
      <c r="A4" s="84"/>
      <c r="B4" s="84"/>
      <c r="C4" s="26"/>
      <c r="E4" s="26"/>
      <c r="F4" s="26"/>
      <c r="G4" s="26"/>
      <c r="H4" s="26"/>
      <c r="I4" s="26"/>
      <c r="J4" s="26"/>
      <c r="K4" s="26"/>
      <c r="L4" s="3" t="s">
        <v>1</v>
      </c>
    </row>
    <row r="5" spans="1:12" ht="23.1" customHeight="1">
      <c r="A5" s="84"/>
      <c r="B5" s="84"/>
      <c r="C5" s="26"/>
      <c r="E5" s="26"/>
      <c r="F5" s="89" t="s">
        <v>2</v>
      </c>
      <c r="G5" s="89"/>
      <c r="H5" s="89"/>
      <c r="I5" s="4"/>
      <c r="J5" s="89" t="s">
        <v>3</v>
      </c>
      <c r="K5" s="89"/>
      <c r="L5" s="89"/>
    </row>
    <row r="6" spans="1:12" ht="23.1" customHeight="1">
      <c r="D6" s="9" t="s">
        <v>7</v>
      </c>
      <c r="E6" s="86"/>
      <c r="F6" s="8" t="s">
        <v>125</v>
      </c>
      <c r="G6" s="6"/>
      <c r="H6" s="8" t="s">
        <v>126</v>
      </c>
      <c r="I6" s="6"/>
      <c r="J6" s="8" t="s">
        <v>125</v>
      </c>
      <c r="K6" s="6"/>
      <c r="L6" s="8" t="s">
        <v>126</v>
      </c>
    </row>
    <row r="7" spans="1:12" ht="23.1" customHeight="1">
      <c r="D7" s="5"/>
      <c r="E7" s="6"/>
      <c r="F7" s="7" t="s">
        <v>4</v>
      </c>
      <c r="G7" s="3"/>
      <c r="H7" s="7" t="s">
        <v>5</v>
      </c>
      <c r="I7" s="3"/>
      <c r="J7" s="7" t="s">
        <v>4</v>
      </c>
      <c r="K7" s="3"/>
      <c r="L7" s="7" t="s">
        <v>5</v>
      </c>
    </row>
    <row r="8" spans="1:12" ht="23.1" customHeight="1">
      <c r="D8" s="5"/>
      <c r="E8" s="6"/>
      <c r="F8" s="7" t="s">
        <v>6</v>
      </c>
      <c r="G8" s="3"/>
      <c r="H8" s="7"/>
      <c r="I8" s="3"/>
      <c r="J8" s="7" t="s">
        <v>6</v>
      </c>
      <c r="K8" s="3"/>
      <c r="L8" s="7"/>
    </row>
    <row r="9" spans="1:12" ht="23.1" customHeight="1">
      <c r="A9" s="1" t="s">
        <v>8</v>
      </c>
      <c r="B9" s="1"/>
    </row>
    <row r="10" spans="1:12" ht="23.1" customHeight="1">
      <c r="A10" s="1" t="s">
        <v>9</v>
      </c>
      <c r="B10" s="1"/>
      <c r="D10" s="36"/>
      <c r="L10" s="28"/>
    </row>
    <row r="11" spans="1:12" ht="23.1" customHeight="1">
      <c r="A11" s="10" t="s">
        <v>10</v>
      </c>
      <c r="D11" s="36"/>
      <c r="F11" s="21">
        <v>513171</v>
      </c>
      <c r="G11" s="21"/>
      <c r="H11" s="21">
        <v>299100</v>
      </c>
      <c r="I11" s="21"/>
      <c r="J11" s="21">
        <v>226451</v>
      </c>
      <c r="K11" s="21"/>
      <c r="L11" s="21">
        <v>169802</v>
      </c>
    </row>
    <row r="12" spans="1:12" ht="23.1" customHeight="1">
      <c r="A12" s="10" t="s">
        <v>110</v>
      </c>
      <c r="D12" s="36">
        <v>3</v>
      </c>
      <c r="E12" s="36"/>
      <c r="F12" s="21">
        <v>94678</v>
      </c>
      <c r="G12" s="21"/>
      <c r="H12" s="21">
        <v>110560</v>
      </c>
      <c r="I12" s="21"/>
      <c r="J12" s="72">
        <v>96235</v>
      </c>
      <c r="K12" s="21"/>
      <c r="L12" s="21">
        <v>126934</v>
      </c>
    </row>
    <row r="13" spans="1:12" ht="23.1" customHeight="1">
      <c r="A13" s="10" t="s">
        <v>11</v>
      </c>
      <c r="B13" s="11"/>
      <c r="C13" s="77"/>
      <c r="D13" s="36"/>
      <c r="F13" s="21">
        <v>51725</v>
      </c>
      <c r="G13" s="21"/>
      <c r="H13" s="21">
        <v>35036</v>
      </c>
      <c r="I13" s="21"/>
      <c r="J13" s="21">
        <v>48155</v>
      </c>
      <c r="K13" s="21"/>
      <c r="L13" s="21">
        <v>31945</v>
      </c>
    </row>
    <row r="14" spans="1:12" ht="23.1" customHeight="1">
      <c r="A14" s="10" t="s">
        <v>12</v>
      </c>
      <c r="D14" s="36"/>
      <c r="F14" s="21">
        <v>9618</v>
      </c>
      <c r="G14" s="21"/>
      <c r="H14" s="21">
        <v>12553</v>
      </c>
      <c r="I14" s="21"/>
      <c r="J14" s="21">
        <v>4893</v>
      </c>
      <c r="K14" s="21"/>
      <c r="L14" s="21">
        <v>7018</v>
      </c>
    </row>
    <row r="15" spans="1:12" ht="23.1" customHeight="1">
      <c r="A15" s="1" t="s">
        <v>13</v>
      </c>
      <c r="B15" s="1"/>
      <c r="D15" s="36"/>
      <c r="F15" s="22">
        <f>SUM(F11:F14)</f>
        <v>669192</v>
      </c>
      <c r="G15" s="21"/>
      <c r="H15" s="22">
        <f>SUM(H11:H14)</f>
        <v>457249</v>
      </c>
      <c r="I15" s="21"/>
      <c r="J15" s="22">
        <f>SUM(J11:J14)</f>
        <v>375734</v>
      </c>
      <c r="K15" s="21"/>
      <c r="L15" s="22">
        <f>SUM(L11:L14)</f>
        <v>335699</v>
      </c>
    </row>
    <row r="16" spans="1:12" ht="23.1" customHeight="1">
      <c r="A16" s="1" t="s">
        <v>14</v>
      </c>
      <c r="B16" s="1"/>
      <c r="D16" s="36"/>
      <c r="F16" s="21"/>
      <c r="G16" s="21"/>
      <c r="H16" s="21"/>
      <c r="I16" s="21"/>
      <c r="J16" s="21"/>
      <c r="K16" s="21"/>
      <c r="L16" s="21"/>
    </row>
    <row r="17" spans="1:16" s="87" customFormat="1" ht="23.1" customHeight="1">
      <c r="A17" s="41" t="s">
        <v>15</v>
      </c>
      <c r="B17" s="41"/>
      <c r="D17" s="71"/>
      <c r="E17" s="41"/>
      <c r="F17" s="72">
        <v>4951</v>
      </c>
      <c r="G17" s="72"/>
      <c r="H17" s="72">
        <v>4951</v>
      </c>
      <c r="I17" s="72"/>
      <c r="J17" s="72">
        <v>4951</v>
      </c>
      <c r="K17" s="72"/>
      <c r="L17" s="72">
        <v>4951</v>
      </c>
      <c r="N17" s="25"/>
      <c r="O17" s="25"/>
      <c r="P17" s="25"/>
    </row>
    <row r="18" spans="1:16" ht="23.1" customHeight="1">
      <c r="A18" s="10" t="s">
        <v>16</v>
      </c>
      <c r="D18" s="36">
        <v>4</v>
      </c>
      <c r="F18" s="21">
        <v>0</v>
      </c>
      <c r="G18" s="21"/>
      <c r="H18" s="21">
        <v>0</v>
      </c>
      <c r="I18" s="21"/>
      <c r="J18" s="21">
        <v>480000</v>
      </c>
      <c r="K18" s="21"/>
      <c r="L18" s="21">
        <v>330000</v>
      </c>
    </row>
    <row r="19" spans="1:16" ht="23.1" customHeight="1">
      <c r="A19" s="10" t="s">
        <v>127</v>
      </c>
      <c r="D19" s="36">
        <v>2</v>
      </c>
      <c r="F19" s="21">
        <v>0</v>
      </c>
      <c r="G19" s="21"/>
      <c r="H19" s="21">
        <v>0</v>
      </c>
      <c r="I19" s="21"/>
      <c r="J19" s="72">
        <v>650000</v>
      </c>
      <c r="K19" s="21"/>
      <c r="L19" s="21">
        <v>750000</v>
      </c>
    </row>
    <row r="20" spans="1:16" ht="23.1" customHeight="1">
      <c r="A20" s="10" t="s">
        <v>17</v>
      </c>
      <c r="B20" s="11"/>
      <c r="C20" s="77"/>
      <c r="D20" s="36">
        <v>5</v>
      </c>
      <c r="F20" s="72">
        <v>2066468</v>
      </c>
      <c r="G20" s="21"/>
      <c r="H20" s="21">
        <v>1911339</v>
      </c>
      <c r="I20" s="21"/>
      <c r="J20" s="21">
        <v>922710</v>
      </c>
      <c r="K20" s="21"/>
      <c r="L20" s="21">
        <v>926404</v>
      </c>
    </row>
    <row r="21" spans="1:16" ht="23.1" customHeight="1">
      <c r="A21" s="10" t="s">
        <v>18</v>
      </c>
      <c r="B21" s="11"/>
      <c r="C21" s="77"/>
      <c r="D21" s="36">
        <v>8</v>
      </c>
      <c r="F21" s="21">
        <v>112038</v>
      </c>
      <c r="G21" s="21"/>
      <c r="H21" s="21">
        <v>113012</v>
      </c>
      <c r="I21" s="21"/>
      <c r="J21" s="21">
        <v>0</v>
      </c>
      <c r="K21" s="21"/>
      <c r="L21" s="21">
        <v>0</v>
      </c>
    </row>
    <row r="22" spans="1:16" ht="23.1" customHeight="1">
      <c r="A22" s="10" t="s">
        <v>19</v>
      </c>
      <c r="B22" s="12"/>
      <c r="C22" s="77"/>
      <c r="D22" s="36"/>
      <c r="F22" s="21">
        <v>82176</v>
      </c>
      <c r="G22" s="21"/>
      <c r="H22" s="21">
        <v>85046</v>
      </c>
      <c r="I22" s="21"/>
      <c r="J22" s="21">
        <v>47870</v>
      </c>
      <c r="K22" s="21"/>
      <c r="L22" s="21">
        <v>48683</v>
      </c>
    </row>
    <row r="23" spans="1:16" ht="23.1" customHeight="1">
      <c r="A23" s="10" t="s">
        <v>20</v>
      </c>
      <c r="B23" s="12"/>
      <c r="C23" s="77"/>
      <c r="D23" s="36"/>
      <c r="F23" s="21">
        <v>15496</v>
      </c>
      <c r="G23" s="21"/>
      <c r="H23" s="21">
        <v>16084</v>
      </c>
      <c r="I23" s="21"/>
      <c r="J23" s="21">
        <v>15312</v>
      </c>
      <c r="K23" s="21"/>
      <c r="L23" s="21">
        <v>15540</v>
      </c>
    </row>
    <row r="24" spans="1:16" ht="23.1" customHeight="1">
      <c r="A24" s="10" t="s">
        <v>21</v>
      </c>
      <c r="D24" s="36"/>
      <c r="F24" s="21">
        <v>13779</v>
      </c>
      <c r="G24" s="21"/>
      <c r="H24" s="21">
        <v>19298</v>
      </c>
      <c r="I24" s="21"/>
      <c r="J24" s="21">
        <v>2004</v>
      </c>
      <c r="K24" s="21"/>
      <c r="L24" s="21">
        <v>1727</v>
      </c>
    </row>
    <row r="25" spans="1:16" ht="23.1" customHeight="1">
      <c r="A25" s="1" t="s">
        <v>22</v>
      </c>
      <c r="B25" s="1"/>
      <c r="D25" s="36"/>
      <c r="F25" s="22">
        <f>SUM(F17:F24)</f>
        <v>2294908</v>
      </c>
      <c r="G25" s="21"/>
      <c r="H25" s="22">
        <f>SUM(H17:H24)</f>
        <v>2149730</v>
      </c>
      <c r="I25" s="21"/>
      <c r="J25" s="22">
        <f>SUM(J17:J24)</f>
        <v>2122847</v>
      </c>
      <c r="K25" s="21"/>
      <c r="L25" s="22">
        <f>SUM(L17:L24)</f>
        <v>2077305</v>
      </c>
    </row>
    <row r="26" spans="1:16" ht="23.1" customHeight="1" thickBot="1">
      <c r="A26" s="1" t="s">
        <v>23</v>
      </c>
      <c r="B26" s="1"/>
      <c r="F26" s="24">
        <f>F15+F25</f>
        <v>2964100</v>
      </c>
      <c r="G26" s="21"/>
      <c r="H26" s="24">
        <f>H15+H25</f>
        <v>2606979</v>
      </c>
      <c r="I26" s="21"/>
      <c r="J26" s="24">
        <f>J15+J25</f>
        <v>2498581</v>
      </c>
      <c r="K26" s="21"/>
      <c r="L26" s="24">
        <f>L15+L25</f>
        <v>2413004</v>
      </c>
    </row>
    <row r="27" spans="1:16" ht="23.1" customHeight="1" thickTop="1"/>
    <row r="28" spans="1:16" ht="23.1" customHeight="1">
      <c r="A28" s="11" t="s">
        <v>43</v>
      </c>
    </row>
    <row r="29" spans="1:16" s="68" customFormat="1" ht="23.1" customHeight="1">
      <c r="A29" s="1" t="s">
        <v>112</v>
      </c>
      <c r="B29" s="83"/>
      <c r="C29" s="27"/>
      <c r="D29" s="7"/>
      <c r="E29" s="84"/>
      <c r="F29" s="26"/>
      <c r="G29" s="26"/>
      <c r="H29" s="26"/>
      <c r="I29" s="26"/>
      <c r="J29" s="26"/>
      <c r="K29" s="26"/>
      <c r="L29" s="26"/>
      <c r="N29" s="25"/>
      <c r="O29" s="25"/>
      <c r="P29" s="25"/>
    </row>
    <row r="30" spans="1:16" s="68" customFormat="1" ht="23.1" customHeight="1">
      <c r="A30" s="1" t="s">
        <v>115</v>
      </c>
      <c r="B30" s="78"/>
      <c r="C30" s="27"/>
      <c r="D30" s="7"/>
      <c r="E30" s="84"/>
      <c r="F30" s="27"/>
      <c r="G30" s="26"/>
      <c r="H30" s="27"/>
      <c r="I30" s="26"/>
      <c r="J30" s="27"/>
      <c r="K30" s="26"/>
      <c r="L30" s="27"/>
      <c r="N30" s="25"/>
      <c r="O30" s="25"/>
      <c r="P30" s="25"/>
    </row>
    <row r="31" spans="1:16" s="85" customFormat="1" ht="23.1" customHeight="1">
      <c r="A31" s="2" t="s">
        <v>124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N31" s="25"/>
      <c r="O31" s="25"/>
      <c r="P31" s="25"/>
    </row>
    <row r="32" spans="1:16" ht="23.1" customHeight="1">
      <c r="A32" s="84"/>
      <c r="B32" s="84"/>
      <c r="C32" s="26"/>
      <c r="E32" s="26"/>
      <c r="F32" s="26"/>
      <c r="G32" s="26"/>
      <c r="H32" s="26"/>
      <c r="I32" s="26"/>
      <c r="J32" s="26"/>
      <c r="K32" s="26"/>
      <c r="L32" s="3" t="s">
        <v>1</v>
      </c>
    </row>
    <row r="33" spans="1:12" ht="23.1" customHeight="1">
      <c r="A33" s="84"/>
      <c r="B33" s="84"/>
      <c r="C33" s="26"/>
      <c r="E33" s="26"/>
      <c r="F33" s="89" t="s">
        <v>2</v>
      </c>
      <c r="G33" s="89"/>
      <c r="H33" s="89"/>
      <c r="I33" s="4"/>
      <c r="J33" s="89" t="s">
        <v>3</v>
      </c>
      <c r="K33" s="89"/>
      <c r="L33" s="89"/>
    </row>
    <row r="34" spans="1:12" ht="23.1" customHeight="1">
      <c r="D34" s="9" t="s">
        <v>7</v>
      </c>
      <c r="E34" s="86"/>
      <c r="F34" s="8" t="s">
        <v>125</v>
      </c>
      <c r="G34" s="6"/>
      <c r="H34" s="8" t="s">
        <v>126</v>
      </c>
      <c r="I34" s="6"/>
      <c r="J34" s="8" t="s">
        <v>125</v>
      </c>
      <c r="K34" s="6"/>
      <c r="L34" s="8" t="s">
        <v>126</v>
      </c>
    </row>
    <row r="35" spans="1:12" ht="23.1" customHeight="1">
      <c r="D35" s="5"/>
      <c r="E35" s="6"/>
      <c r="F35" s="7" t="s">
        <v>4</v>
      </c>
      <c r="G35" s="3"/>
      <c r="H35" s="7" t="s">
        <v>5</v>
      </c>
      <c r="I35" s="3"/>
      <c r="J35" s="7" t="s">
        <v>4</v>
      </c>
      <c r="K35" s="3"/>
      <c r="L35" s="7" t="s">
        <v>5</v>
      </c>
    </row>
    <row r="36" spans="1:12" ht="23.1" customHeight="1">
      <c r="D36" s="5"/>
      <c r="E36" s="6"/>
      <c r="F36" s="7" t="s">
        <v>6</v>
      </c>
      <c r="G36" s="3"/>
      <c r="H36" s="7"/>
      <c r="I36" s="3"/>
      <c r="J36" s="7" t="s">
        <v>6</v>
      </c>
      <c r="K36" s="3"/>
      <c r="L36" s="7"/>
    </row>
    <row r="37" spans="1:12" ht="23.1" customHeight="1">
      <c r="A37" s="1" t="s">
        <v>24</v>
      </c>
      <c r="B37" s="1"/>
    </row>
    <row r="38" spans="1:12" ht="23.1" customHeight="1">
      <c r="A38" s="1" t="s">
        <v>25</v>
      </c>
      <c r="B38" s="1"/>
    </row>
    <row r="39" spans="1:12" ht="23.1" customHeight="1">
      <c r="A39" s="10" t="s">
        <v>109</v>
      </c>
      <c r="B39" s="11"/>
      <c r="C39" s="77"/>
      <c r="D39" s="36">
        <v>6</v>
      </c>
      <c r="F39" s="28">
        <v>271099</v>
      </c>
      <c r="G39" s="28"/>
      <c r="H39" s="30">
        <v>290414</v>
      </c>
      <c r="I39" s="30"/>
      <c r="J39" s="21">
        <v>217673</v>
      </c>
      <c r="K39" s="30"/>
      <c r="L39" s="30">
        <v>197455</v>
      </c>
    </row>
    <row r="40" spans="1:12" ht="23.1" customHeight="1">
      <c r="A40" s="10" t="s">
        <v>105</v>
      </c>
      <c r="B40" s="11"/>
      <c r="C40" s="77"/>
      <c r="D40" s="36"/>
      <c r="H40" s="54"/>
      <c r="I40" s="54"/>
      <c r="J40" s="54"/>
      <c r="K40" s="54"/>
      <c r="L40" s="54"/>
    </row>
    <row r="41" spans="1:12" ht="23.1" customHeight="1">
      <c r="A41" s="10" t="s">
        <v>154</v>
      </c>
      <c r="B41" s="11"/>
      <c r="C41" s="77"/>
      <c r="D41" s="36">
        <v>7</v>
      </c>
      <c r="F41" s="30">
        <v>4958</v>
      </c>
      <c r="H41" s="54">
        <v>0</v>
      </c>
      <c r="I41" s="54"/>
      <c r="J41" s="30">
        <v>0</v>
      </c>
      <c r="K41" s="54"/>
      <c r="L41" s="54">
        <v>0</v>
      </c>
    </row>
    <row r="42" spans="1:12" ht="23.1" customHeight="1">
      <c r="A42" s="10" t="s">
        <v>106</v>
      </c>
      <c r="B42" s="11"/>
      <c r="C42" s="77"/>
      <c r="D42" s="36"/>
      <c r="F42" s="25">
        <v>29214</v>
      </c>
      <c r="H42" s="54">
        <v>24155</v>
      </c>
      <c r="I42" s="54"/>
      <c r="J42" s="54">
        <v>29046</v>
      </c>
      <c r="K42" s="54"/>
      <c r="L42" s="54">
        <v>24149</v>
      </c>
    </row>
    <row r="43" spans="1:12" ht="23.1" customHeight="1">
      <c r="A43" s="10" t="s">
        <v>128</v>
      </c>
      <c r="B43" s="11"/>
      <c r="C43" s="77"/>
      <c r="D43" s="36"/>
      <c r="F43" s="28">
        <v>23178</v>
      </c>
      <c r="G43" s="28"/>
      <c r="H43" s="30">
        <v>13562</v>
      </c>
      <c r="I43" s="30"/>
      <c r="J43" s="21">
        <v>23178</v>
      </c>
      <c r="K43" s="30"/>
      <c r="L43" s="30">
        <v>13562</v>
      </c>
    </row>
    <row r="44" spans="1:12" ht="23.1" customHeight="1">
      <c r="A44" s="10" t="s">
        <v>26</v>
      </c>
      <c r="B44" s="12"/>
      <c r="C44" s="77"/>
      <c r="D44" s="36"/>
      <c r="F44" s="28">
        <v>40000</v>
      </c>
      <c r="G44" s="28"/>
      <c r="H44" s="30">
        <v>40000</v>
      </c>
      <c r="I44" s="30"/>
      <c r="J44" s="21">
        <v>0</v>
      </c>
      <c r="K44" s="30"/>
      <c r="L44" s="21">
        <v>0</v>
      </c>
    </row>
    <row r="45" spans="1:12" ht="23.1" customHeight="1">
      <c r="A45" s="10" t="s">
        <v>27</v>
      </c>
      <c r="B45" s="12"/>
      <c r="C45" s="77"/>
      <c r="D45" s="36"/>
      <c r="F45" s="28">
        <v>8828</v>
      </c>
      <c r="G45" s="28"/>
      <c r="H45" s="30">
        <v>15543</v>
      </c>
      <c r="I45" s="30"/>
      <c r="J45" s="30">
        <v>6804</v>
      </c>
      <c r="K45" s="30"/>
      <c r="L45" s="30">
        <v>14328</v>
      </c>
    </row>
    <row r="46" spans="1:12" ht="23.1" customHeight="1">
      <c r="A46" s="1" t="s">
        <v>116</v>
      </c>
      <c r="B46" s="1"/>
      <c r="D46" s="36"/>
      <c r="F46" s="29">
        <f>SUM(F39:F45)</f>
        <v>377277</v>
      </c>
      <c r="G46" s="28"/>
      <c r="H46" s="29">
        <f>SUM(H39:H45)</f>
        <v>383674</v>
      </c>
      <c r="I46" s="28"/>
      <c r="J46" s="29">
        <f>SUM(J39:J45)</f>
        <v>276701</v>
      </c>
      <c r="K46" s="28"/>
      <c r="L46" s="29">
        <f>SUM(L39:L45)</f>
        <v>249494</v>
      </c>
    </row>
    <row r="47" spans="1:12" ht="23.1" customHeight="1">
      <c r="A47" s="1" t="s">
        <v>28</v>
      </c>
      <c r="B47" s="1"/>
      <c r="D47" s="36"/>
      <c r="F47" s="30"/>
      <c r="G47" s="28">
        <f>+G37/40000</f>
        <v>0</v>
      </c>
      <c r="H47" s="30"/>
      <c r="I47" s="28"/>
      <c r="J47" s="30"/>
      <c r="K47" s="28"/>
      <c r="L47" s="30"/>
    </row>
    <row r="48" spans="1:12" ht="23.1" customHeight="1">
      <c r="A48" s="10" t="s">
        <v>151</v>
      </c>
      <c r="B48" s="1"/>
      <c r="D48" s="36"/>
      <c r="F48" s="30"/>
      <c r="G48" s="28"/>
      <c r="H48" s="30"/>
      <c r="I48" s="28"/>
      <c r="J48" s="30"/>
      <c r="K48" s="28"/>
      <c r="L48" s="30"/>
    </row>
    <row r="49" spans="1:12" ht="23.1" customHeight="1">
      <c r="A49" s="10" t="s">
        <v>130</v>
      </c>
      <c r="B49" s="1"/>
      <c r="D49" s="36">
        <v>7</v>
      </c>
      <c r="F49" s="30">
        <v>345042</v>
      </c>
      <c r="G49" s="28"/>
      <c r="H49" s="30">
        <v>0</v>
      </c>
      <c r="I49" s="28"/>
      <c r="J49" s="30">
        <v>0</v>
      </c>
      <c r="K49" s="28"/>
      <c r="L49" s="30">
        <v>0</v>
      </c>
    </row>
    <row r="50" spans="1:12" ht="23.1" customHeight="1">
      <c r="A50" s="10" t="s">
        <v>29</v>
      </c>
      <c r="B50" s="1"/>
      <c r="D50" s="36">
        <v>8</v>
      </c>
      <c r="F50" s="30">
        <v>87186</v>
      </c>
      <c r="G50" s="28"/>
      <c r="H50" s="30">
        <v>85769</v>
      </c>
      <c r="I50" s="28"/>
      <c r="J50" s="30">
        <v>0</v>
      </c>
      <c r="K50" s="28"/>
      <c r="L50" s="30">
        <v>0</v>
      </c>
    </row>
    <row r="51" spans="1:12" ht="23.1" customHeight="1">
      <c r="A51" s="10" t="s">
        <v>111</v>
      </c>
      <c r="D51" s="36"/>
      <c r="F51" s="30">
        <v>80966</v>
      </c>
      <c r="G51" s="28"/>
      <c r="H51" s="30">
        <v>79312</v>
      </c>
      <c r="I51" s="28"/>
      <c r="J51" s="30">
        <v>78814</v>
      </c>
      <c r="K51" s="28"/>
      <c r="L51" s="30">
        <v>77234</v>
      </c>
    </row>
    <row r="52" spans="1:12" ht="23.1" customHeight="1">
      <c r="A52" s="10" t="s">
        <v>30</v>
      </c>
      <c r="D52" s="36"/>
      <c r="F52" s="31">
        <v>46880</v>
      </c>
      <c r="G52" s="28"/>
      <c r="H52" s="31">
        <v>39131</v>
      </c>
      <c r="I52" s="28"/>
      <c r="J52" s="31">
        <v>9710</v>
      </c>
      <c r="K52" s="28"/>
      <c r="L52" s="31">
        <v>8812</v>
      </c>
    </row>
    <row r="53" spans="1:12" ht="23.1" customHeight="1">
      <c r="A53" s="1" t="s">
        <v>31</v>
      </c>
      <c r="B53" s="1"/>
      <c r="D53" s="36"/>
      <c r="F53" s="30">
        <f>SUM(F49:F52)</f>
        <v>560074</v>
      </c>
      <c r="G53" s="28"/>
      <c r="H53" s="30">
        <f>SUM(H49:H52)</f>
        <v>204212</v>
      </c>
      <c r="I53" s="28"/>
      <c r="J53" s="30">
        <f>SUM(J49:J52)</f>
        <v>88524</v>
      </c>
      <c r="K53" s="28"/>
      <c r="L53" s="30">
        <f>SUM(L49:L52)</f>
        <v>86046</v>
      </c>
    </row>
    <row r="54" spans="1:12" ht="23.1" customHeight="1">
      <c r="A54" s="1" t="s">
        <v>32</v>
      </c>
      <c r="B54" s="1"/>
      <c r="F54" s="29">
        <f>F46+F53</f>
        <v>937351</v>
      </c>
      <c r="G54" s="28"/>
      <c r="H54" s="29">
        <f>H46+H53</f>
        <v>587886</v>
      </c>
      <c r="I54" s="28"/>
      <c r="J54" s="29">
        <f>J46+J53</f>
        <v>365225</v>
      </c>
      <c r="K54" s="28"/>
      <c r="L54" s="29">
        <f>L46+L53</f>
        <v>335540</v>
      </c>
    </row>
    <row r="55" spans="1:12" ht="23.1" customHeight="1">
      <c r="A55" s="1" t="s">
        <v>33</v>
      </c>
      <c r="B55" s="1"/>
      <c r="F55" s="32"/>
      <c r="G55" s="32"/>
      <c r="H55" s="32"/>
      <c r="I55" s="32"/>
      <c r="J55" s="32"/>
      <c r="K55" s="32"/>
      <c r="L55" s="32"/>
    </row>
    <row r="56" spans="1:12" ht="23.1" customHeight="1">
      <c r="A56" s="10" t="s">
        <v>34</v>
      </c>
      <c r="F56" s="32"/>
      <c r="G56" s="32"/>
      <c r="H56" s="32"/>
      <c r="I56" s="32"/>
      <c r="J56" s="32"/>
      <c r="K56" s="32"/>
      <c r="L56" s="32"/>
    </row>
    <row r="57" spans="1:12" ht="23.1" customHeight="1">
      <c r="A57" s="10" t="s">
        <v>35</v>
      </c>
      <c r="B57" s="12"/>
      <c r="C57" s="77"/>
      <c r="D57" s="36"/>
      <c r="F57" s="32"/>
      <c r="G57" s="32"/>
      <c r="H57" s="32"/>
      <c r="I57" s="32"/>
      <c r="J57" s="32"/>
      <c r="K57" s="32"/>
      <c r="L57" s="32"/>
    </row>
    <row r="58" spans="1:12" ht="23.1" customHeight="1" thickBot="1">
      <c r="A58" s="10" t="s">
        <v>108</v>
      </c>
      <c r="B58" s="12"/>
      <c r="C58" s="77"/>
      <c r="D58" s="36"/>
      <c r="F58" s="33">
        <v>535000</v>
      </c>
      <c r="G58" s="21"/>
      <c r="H58" s="33">
        <v>535000</v>
      </c>
      <c r="I58" s="21"/>
      <c r="J58" s="33">
        <v>535000</v>
      </c>
      <c r="K58" s="21"/>
      <c r="L58" s="33">
        <v>535000</v>
      </c>
    </row>
    <row r="59" spans="1:12" ht="23.1" customHeight="1" thickTop="1">
      <c r="A59" s="10" t="s">
        <v>36</v>
      </c>
      <c r="B59" s="12"/>
      <c r="C59" s="77"/>
      <c r="D59" s="36"/>
      <c r="F59" s="21"/>
      <c r="G59" s="21"/>
      <c r="H59" s="21"/>
      <c r="I59" s="21"/>
      <c r="J59" s="21"/>
      <c r="K59" s="21"/>
      <c r="L59" s="21"/>
    </row>
    <row r="60" spans="1:12" ht="23.1" customHeight="1">
      <c r="A60" s="10" t="s">
        <v>108</v>
      </c>
      <c r="B60" s="12"/>
      <c r="C60" s="77"/>
      <c r="F60" s="21">
        <v>535000</v>
      </c>
      <c r="G60" s="21"/>
      <c r="H60" s="21">
        <v>535000</v>
      </c>
      <c r="I60" s="21"/>
      <c r="J60" s="21">
        <v>535000</v>
      </c>
      <c r="K60" s="21"/>
      <c r="L60" s="21">
        <v>535000</v>
      </c>
    </row>
    <row r="61" spans="1:12" ht="23.1" customHeight="1">
      <c r="A61" s="10" t="s">
        <v>107</v>
      </c>
      <c r="B61" s="12"/>
      <c r="C61" s="77"/>
      <c r="F61" s="21">
        <v>892649</v>
      </c>
      <c r="G61" s="21"/>
      <c r="H61" s="21">
        <v>892649</v>
      </c>
      <c r="I61" s="21"/>
      <c r="J61" s="21">
        <v>892649</v>
      </c>
      <c r="K61" s="21"/>
      <c r="L61" s="21">
        <v>892649</v>
      </c>
    </row>
    <row r="62" spans="1:12" ht="23.1" customHeight="1">
      <c r="A62" s="10" t="s">
        <v>42</v>
      </c>
      <c r="B62" s="12"/>
      <c r="C62" s="77"/>
      <c r="F62" s="21">
        <v>5941</v>
      </c>
      <c r="G62" s="21"/>
      <c r="H62" s="21">
        <v>5941</v>
      </c>
      <c r="I62" s="21"/>
      <c r="J62" s="21">
        <v>5941</v>
      </c>
      <c r="K62" s="21"/>
      <c r="L62" s="21">
        <v>5941</v>
      </c>
    </row>
    <row r="63" spans="1:12" ht="23.1" customHeight="1">
      <c r="A63" s="10" t="s">
        <v>37</v>
      </c>
      <c r="B63" s="12"/>
      <c r="C63" s="68"/>
      <c r="D63" s="36"/>
      <c r="F63" s="21"/>
      <c r="G63" s="21"/>
      <c r="H63" s="21"/>
      <c r="I63" s="21"/>
      <c r="J63" s="21"/>
      <c r="K63" s="21"/>
      <c r="L63" s="21"/>
    </row>
    <row r="64" spans="1:12" ht="23.1" customHeight="1">
      <c r="A64" s="10" t="s">
        <v>38</v>
      </c>
      <c r="B64" s="12"/>
      <c r="C64" s="68"/>
      <c r="D64" s="36"/>
      <c r="F64" s="21">
        <v>53500</v>
      </c>
      <c r="G64" s="21"/>
      <c r="H64" s="21">
        <v>53500</v>
      </c>
      <c r="I64" s="21"/>
      <c r="J64" s="21">
        <v>53500</v>
      </c>
      <c r="K64" s="21"/>
      <c r="L64" s="21">
        <v>53500</v>
      </c>
    </row>
    <row r="65" spans="1:12" ht="23.1" customHeight="1">
      <c r="A65" s="10" t="s">
        <v>39</v>
      </c>
      <c r="B65" s="12"/>
      <c r="C65" s="68"/>
      <c r="F65" s="23">
        <v>539659</v>
      </c>
      <c r="G65" s="21"/>
      <c r="H65" s="23">
        <v>532003</v>
      </c>
      <c r="I65" s="21"/>
      <c r="J65" s="23">
        <v>646266</v>
      </c>
      <c r="K65" s="21"/>
      <c r="L65" s="23">
        <v>590374</v>
      </c>
    </row>
    <row r="66" spans="1:12" ht="23.1" customHeight="1">
      <c r="A66" s="1" t="s">
        <v>40</v>
      </c>
      <c r="B66" s="78"/>
      <c r="C66" s="68"/>
      <c r="F66" s="22">
        <f>SUM(F60:F65)</f>
        <v>2026749</v>
      </c>
      <c r="G66" s="21"/>
      <c r="H66" s="22">
        <f>SUM(H60:H65)</f>
        <v>2019093</v>
      </c>
      <c r="I66" s="21"/>
      <c r="J66" s="22">
        <f>SUM(J60:J65)</f>
        <v>2133356</v>
      </c>
      <c r="K66" s="21"/>
      <c r="L66" s="22">
        <f>SUM(L60:L65)</f>
        <v>2077464</v>
      </c>
    </row>
    <row r="67" spans="1:12" ht="23.1" customHeight="1" thickBot="1">
      <c r="A67" s="1" t="s">
        <v>41</v>
      </c>
      <c r="B67" s="1"/>
      <c r="F67" s="33">
        <f>F54+F66</f>
        <v>2964100</v>
      </c>
      <c r="G67" s="21"/>
      <c r="H67" s="33">
        <f>H54+H66</f>
        <v>2606979</v>
      </c>
      <c r="I67" s="21"/>
      <c r="J67" s="33">
        <f>J54+J66</f>
        <v>2498581</v>
      </c>
      <c r="K67" s="21"/>
      <c r="L67" s="33">
        <f>L54+L66</f>
        <v>2413004</v>
      </c>
    </row>
    <row r="68" spans="1:12" ht="23.1" customHeight="1" thickTop="1">
      <c r="D68" s="37"/>
      <c r="F68" s="34">
        <f>F26-F67</f>
        <v>0</v>
      </c>
      <c r="G68" s="32"/>
      <c r="H68" s="34">
        <f>H26-H67</f>
        <v>0</v>
      </c>
      <c r="I68" s="35"/>
      <c r="J68" s="34">
        <f>J26-J67</f>
        <v>0</v>
      </c>
      <c r="K68" s="35"/>
      <c r="L68" s="34">
        <f>L26-L67</f>
        <v>0</v>
      </c>
    </row>
    <row r="69" spans="1:12" ht="23.1" customHeight="1">
      <c r="A69" s="11" t="s">
        <v>43</v>
      </c>
      <c r="D69" s="37"/>
    </row>
    <row r="70" spans="1:12" ht="23.1" customHeight="1">
      <c r="D70" s="37"/>
    </row>
    <row r="71" spans="1:12" ht="23.1" customHeight="1">
      <c r="A71" s="88"/>
      <c r="D71" s="37"/>
    </row>
    <row r="72" spans="1:12" ht="23.1" customHeight="1">
      <c r="D72" s="37"/>
    </row>
    <row r="73" spans="1:12" ht="23.1" customHeight="1">
      <c r="B73" s="12" t="s">
        <v>44</v>
      </c>
    </row>
    <row r="74" spans="1:12" ht="23.1" customHeight="1">
      <c r="A74" s="88"/>
      <c r="D74" s="37"/>
    </row>
  </sheetData>
  <mergeCells count="4">
    <mergeCell ref="J5:L5"/>
    <mergeCell ref="F5:H5"/>
    <mergeCell ref="F33:H33"/>
    <mergeCell ref="J33:L33"/>
  </mergeCells>
  <printOptions horizontalCentered="1"/>
  <pageMargins left="0.70866141732283472" right="0.35433070866141736" top="0.78740157480314965" bottom="0.19685039370078741" header="0.31496062992125984" footer="0.31496062992125984"/>
  <pageSetup paperSize="9" scale="72" fitToHeight="7" orientation="portrait" r:id="rId1"/>
  <headerFooter differentOddEven="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3"/>
  <sheetViews>
    <sheetView showGridLines="0" view="pageBreakPreview" topLeftCell="A3" zoomScale="85" zoomScaleNormal="100" zoomScaleSheetLayoutView="85" workbookViewId="0">
      <selection activeCell="F20" sqref="F20"/>
    </sheetView>
  </sheetViews>
  <sheetFormatPr defaultColWidth="10.5546875" defaultRowHeight="24" customHeight="1"/>
  <cols>
    <col min="1" max="1" width="38.33203125" style="18" customWidth="1"/>
    <col min="2" max="2" width="2.109375" style="17" customWidth="1"/>
    <col min="3" max="3" width="6.6640625" style="18" customWidth="1"/>
    <col min="4" max="4" width="2.44140625" style="17" customWidth="1"/>
    <col min="5" max="5" width="16.33203125" style="17" customWidth="1"/>
    <col min="6" max="6" width="1.33203125" style="17" customWidth="1"/>
    <col min="7" max="7" width="16.33203125" style="17" customWidth="1"/>
    <col min="8" max="8" width="1.33203125" style="17" customWidth="1"/>
    <col min="9" max="9" width="16.33203125" style="17" customWidth="1"/>
    <col min="10" max="10" width="1.33203125" style="17" customWidth="1"/>
    <col min="11" max="11" width="16.33203125" style="17" customWidth="1"/>
    <col min="12" max="12" width="0.6640625" style="17" customWidth="1"/>
    <col min="13" max="13" width="13.5546875" style="17" customWidth="1"/>
    <col min="14" max="16384" width="10.5546875" style="17"/>
  </cols>
  <sheetData>
    <row r="1" spans="1:15" s="42" customFormat="1" ht="24" customHeight="1">
      <c r="K1" s="3" t="s">
        <v>45</v>
      </c>
    </row>
    <row r="2" spans="1:15" s="16" customFormat="1" ht="24" customHeight="1">
      <c r="A2" s="1" t="s">
        <v>112</v>
      </c>
      <c r="B2" s="13"/>
      <c r="C2" s="14"/>
      <c r="D2" s="15"/>
      <c r="E2" s="15"/>
      <c r="F2" s="15"/>
      <c r="G2" s="15"/>
      <c r="H2" s="15"/>
      <c r="I2" s="15"/>
      <c r="J2" s="15"/>
      <c r="K2" s="15"/>
    </row>
    <row r="3" spans="1:15" s="16" customFormat="1" ht="24" customHeight="1">
      <c r="A3" s="1" t="s">
        <v>46</v>
      </c>
      <c r="B3" s="13"/>
      <c r="C3" s="14"/>
      <c r="D3" s="15"/>
      <c r="E3" s="15"/>
      <c r="F3" s="15"/>
      <c r="G3" s="15"/>
      <c r="H3" s="15"/>
      <c r="I3" s="15"/>
      <c r="J3" s="15"/>
      <c r="K3" s="15"/>
    </row>
    <row r="4" spans="1:15" s="16" customFormat="1" ht="24" customHeight="1">
      <c r="A4" s="1" t="s">
        <v>121</v>
      </c>
      <c r="B4" s="13"/>
      <c r="C4" s="14"/>
      <c r="D4" s="15"/>
      <c r="E4" s="15"/>
      <c r="F4" s="15"/>
      <c r="G4" s="15"/>
      <c r="H4" s="15"/>
      <c r="I4" s="15"/>
      <c r="J4" s="15"/>
      <c r="K4" s="15"/>
    </row>
    <row r="5" spans="1:15" s="16" customFormat="1" ht="24" customHeight="1">
      <c r="B5" s="13"/>
      <c r="C5" s="14"/>
      <c r="D5" s="15"/>
      <c r="E5" s="13"/>
      <c r="F5" s="15"/>
      <c r="G5" s="13"/>
      <c r="H5" s="15"/>
      <c r="I5" s="13"/>
      <c r="J5" s="15"/>
      <c r="K5" s="3" t="s">
        <v>119</v>
      </c>
    </row>
    <row r="6" spans="1:15" s="16" customFormat="1" ht="24" customHeight="1">
      <c r="B6" s="13"/>
      <c r="C6" s="14"/>
      <c r="D6" s="15"/>
      <c r="E6" s="38"/>
      <c r="F6" s="38" t="s">
        <v>2</v>
      </c>
      <c r="G6" s="38"/>
      <c r="H6" s="4"/>
      <c r="I6" s="38"/>
      <c r="J6" s="38" t="s">
        <v>3</v>
      </c>
      <c r="K6" s="38"/>
    </row>
    <row r="7" spans="1:15" ht="24" customHeight="1">
      <c r="C7" s="5"/>
      <c r="D7" s="43"/>
      <c r="E7" s="5">
        <v>2026</v>
      </c>
      <c r="F7" s="6"/>
      <c r="G7" s="5">
        <v>2025</v>
      </c>
      <c r="H7" s="6"/>
      <c r="I7" s="5">
        <v>2026</v>
      </c>
      <c r="J7" s="6"/>
      <c r="K7" s="5">
        <v>2025</v>
      </c>
      <c r="N7" s="16"/>
      <c r="O7" s="16"/>
    </row>
    <row r="8" spans="1:15" ht="24" customHeight="1">
      <c r="A8" s="1" t="s">
        <v>47</v>
      </c>
      <c r="C8" s="5"/>
      <c r="D8" s="47"/>
      <c r="E8" s="5"/>
      <c r="F8" s="48"/>
      <c r="G8" s="5"/>
      <c r="H8" s="48"/>
      <c r="I8" s="5"/>
      <c r="J8" s="48"/>
      <c r="K8" s="5"/>
    </row>
    <row r="9" spans="1:15" ht="24" customHeight="1">
      <c r="A9" s="1" t="s">
        <v>48</v>
      </c>
      <c r="C9" s="10"/>
      <c r="D9" s="25"/>
      <c r="E9" s="25"/>
      <c r="F9" s="25"/>
      <c r="G9" s="25"/>
      <c r="H9" s="25"/>
      <c r="I9" s="25"/>
      <c r="J9" s="25"/>
      <c r="K9" s="28"/>
    </row>
    <row r="10" spans="1:15" ht="24" customHeight="1">
      <c r="A10" s="10" t="s">
        <v>49</v>
      </c>
      <c r="B10" s="19"/>
      <c r="C10" s="49"/>
      <c r="D10" s="25"/>
      <c r="E10" s="28">
        <v>486099</v>
      </c>
      <c r="F10" s="28"/>
      <c r="G10" s="28">
        <v>494445</v>
      </c>
      <c r="H10" s="28"/>
      <c r="I10" s="28">
        <v>479403</v>
      </c>
      <c r="J10" s="28"/>
      <c r="K10" s="28">
        <v>494445</v>
      </c>
    </row>
    <row r="11" spans="1:15" ht="24" customHeight="1">
      <c r="A11" s="10" t="s">
        <v>50</v>
      </c>
      <c r="B11" s="19"/>
      <c r="C11" s="36"/>
      <c r="D11" s="25"/>
      <c r="E11" s="28">
        <v>5255</v>
      </c>
      <c r="F11" s="28"/>
      <c r="G11" s="28">
        <v>6094</v>
      </c>
      <c r="H11" s="28"/>
      <c r="I11" s="28">
        <v>13139</v>
      </c>
      <c r="J11" s="28"/>
      <c r="K11" s="28">
        <v>7261</v>
      </c>
    </row>
    <row r="12" spans="1:15" ht="24" customHeight="1">
      <c r="A12" s="1" t="s">
        <v>51</v>
      </c>
      <c r="C12" s="10"/>
      <c r="D12" s="25"/>
      <c r="E12" s="29">
        <f>SUM(E10:E11)</f>
        <v>491354</v>
      </c>
      <c r="F12" s="30"/>
      <c r="G12" s="29">
        <f>SUM(G10:G11)</f>
        <v>500539</v>
      </c>
      <c r="H12" s="30"/>
      <c r="I12" s="29">
        <f>SUM(I10:I11)</f>
        <v>492542</v>
      </c>
      <c r="J12" s="30"/>
      <c r="K12" s="29">
        <f>SUM(K10:K11)</f>
        <v>501706</v>
      </c>
    </row>
    <row r="13" spans="1:15" ht="24" customHeight="1">
      <c r="A13" s="1" t="s">
        <v>52</v>
      </c>
      <c r="C13" s="10"/>
      <c r="D13" s="25"/>
      <c r="E13" s="30"/>
      <c r="F13" s="30"/>
      <c r="G13" s="30"/>
      <c r="H13" s="30"/>
      <c r="I13" s="30"/>
      <c r="J13" s="30"/>
      <c r="K13" s="30"/>
    </row>
    <row r="14" spans="1:15" ht="24" customHeight="1">
      <c r="A14" s="10" t="s">
        <v>53</v>
      </c>
      <c r="B14" s="19"/>
      <c r="C14" s="49"/>
      <c r="D14" s="25"/>
      <c r="E14" s="30">
        <v>374018</v>
      </c>
      <c r="F14" s="30"/>
      <c r="G14" s="30">
        <v>346820</v>
      </c>
      <c r="H14" s="30"/>
      <c r="I14" s="28">
        <v>343909</v>
      </c>
      <c r="J14" s="30"/>
      <c r="K14" s="28">
        <v>346820</v>
      </c>
    </row>
    <row r="15" spans="1:15" ht="24" customHeight="1">
      <c r="A15" s="10" t="s">
        <v>99</v>
      </c>
      <c r="B15" s="19"/>
      <c r="C15" s="36"/>
      <c r="D15" s="25"/>
      <c r="E15" s="30">
        <v>11455</v>
      </c>
      <c r="F15" s="30"/>
      <c r="G15" s="30">
        <v>9733</v>
      </c>
      <c r="H15" s="30"/>
      <c r="I15" s="28">
        <v>11105</v>
      </c>
      <c r="J15" s="30"/>
      <c r="K15" s="28">
        <v>9733</v>
      </c>
    </row>
    <row r="16" spans="1:15" ht="24" customHeight="1">
      <c r="A16" s="10" t="s">
        <v>54</v>
      </c>
      <c r="B16" s="19"/>
      <c r="C16" s="36"/>
      <c r="D16" s="25"/>
      <c r="E16" s="30">
        <v>82487</v>
      </c>
      <c r="F16" s="30"/>
      <c r="G16" s="30">
        <v>71704</v>
      </c>
      <c r="H16" s="30"/>
      <c r="I16" s="28">
        <v>67675</v>
      </c>
      <c r="J16" s="30"/>
      <c r="K16" s="28">
        <v>70494</v>
      </c>
    </row>
    <row r="17" spans="1:13" ht="24" customHeight="1">
      <c r="A17" s="1" t="s">
        <v>55</v>
      </c>
      <c r="C17" s="10"/>
      <c r="D17" s="25"/>
      <c r="E17" s="29">
        <f>SUM(E14:E16)</f>
        <v>467960</v>
      </c>
      <c r="F17" s="30"/>
      <c r="G17" s="29">
        <f>SUM(G14:G16)</f>
        <v>428257</v>
      </c>
      <c r="H17" s="30"/>
      <c r="I17" s="29">
        <f>SUM(I14:I16)</f>
        <v>422689</v>
      </c>
      <c r="J17" s="30"/>
      <c r="K17" s="29">
        <f>SUM(K14:K16)</f>
        <v>427047</v>
      </c>
    </row>
    <row r="18" spans="1:13" ht="24" customHeight="1">
      <c r="A18" s="1" t="s">
        <v>56</v>
      </c>
      <c r="C18" s="10"/>
      <c r="D18" s="25"/>
      <c r="E18" s="25">
        <v>23394</v>
      </c>
      <c r="F18" s="25"/>
      <c r="G18" s="25">
        <v>72282</v>
      </c>
      <c r="H18" s="25"/>
      <c r="I18" s="25">
        <v>69853</v>
      </c>
      <c r="J18" s="25"/>
      <c r="K18" s="25">
        <v>74659</v>
      </c>
    </row>
    <row r="19" spans="1:13" ht="24" customHeight="1">
      <c r="A19" s="10" t="s">
        <v>57</v>
      </c>
      <c r="B19" s="16"/>
      <c r="C19" s="10"/>
      <c r="D19" s="25"/>
      <c r="E19" s="31">
        <v>-1417</v>
      </c>
      <c r="F19" s="30"/>
      <c r="G19" s="31">
        <v>-1431</v>
      </c>
      <c r="H19" s="30"/>
      <c r="I19" s="31">
        <v>0</v>
      </c>
      <c r="J19" s="30"/>
      <c r="K19" s="31">
        <v>-104</v>
      </c>
      <c r="L19" s="31">
        <v>0</v>
      </c>
    </row>
    <row r="20" spans="1:13" ht="24" customHeight="1">
      <c r="A20" s="1" t="s">
        <v>58</v>
      </c>
      <c r="B20" s="16"/>
      <c r="C20" s="10"/>
      <c r="D20" s="25"/>
      <c r="E20" s="30">
        <f>SUM(E18:E19)</f>
        <v>21977</v>
      </c>
      <c r="F20" s="30"/>
      <c r="G20" s="30">
        <f>SUM(G18:G19)</f>
        <v>70851</v>
      </c>
      <c r="H20" s="30"/>
      <c r="I20" s="30">
        <f>SUM(I18:I19)</f>
        <v>69853</v>
      </c>
      <c r="J20" s="30"/>
      <c r="K20" s="30">
        <f>SUM(K18:K19)</f>
        <v>74555</v>
      </c>
      <c r="L20" s="30">
        <v>79010</v>
      </c>
    </row>
    <row r="21" spans="1:13" ht="24" customHeight="1">
      <c r="A21" s="10" t="s">
        <v>59</v>
      </c>
      <c r="B21" s="16"/>
      <c r="C21" s="36"/>
      <c r="D21" s="25"/>
      <c r="E21" s="31">
        <v>-14321</v>
      </c>
      <c r="F21" s="30"/>
      <c r="G21" s="31">
        <v>-14786</v>
      </c>
      <c r="H21" s="30"/>
      <c r="I21" s="31">
        <v>-13961</v>
      </c>
      <c r="J21" s="30"/>
      <c r="K21" s="31">
        <v>-14769</v>
      </c>
      <c r="L21" s="31">
        <v>-15241</v>
      </c>
    </row>
    <row r="22" spans="1:13" ht="24" customHeight="1">
      <c r="A22" s="1" t="s">
        <v>131</v>
      </c>
      <c r="C22" s="10"/>
      <c r="D22" s="25"/>
      <c r="E22" s="31">
        <f>SUM(E20:E21)</f>
        <v>7656</v>
      </c>
      <c r="F22" s="30"/>
      <c r="G22" s="31">
        <f>SUM(G20:G21)</f>
        <v>56065</v>
      </c>
      <c r="H22" s="30"/>
      <c r="I22" s="31">
        <f>SUM(I20:I21)</f>
        <v>55892</v>
      </c>
      <c r="J22" s="30"/>
      <c r="K22" s="31">
        <f>SUM(K20:K21)</f>
        <v>59786</v>
      </c>
      <c r="L22" s="31">
        <v>63769</v>
      </c>
    </row>
    <row r="23" spans="1:13" ht="24" customHeight="1">
      <c r="C23" s="10"/>
      <c r="D23" s="25"/>
      <c r="E23" s="28"/>
      <c r="F23" s="28"/>
      <c r="G23" s="28"/>
      <c r="H23" s="28"/>
      <c r="I23" s="28"/>
      <c r="J23" s="28"/>
      <c r="K23" s="28"/>
      <c r="L23" s="28"/>
    </row>
    <row r="24" spans="1:13" ht="24" customHeight="1">
      <c r="A24" s="39" t="s">
        <v>60</v>
      </c>
      <c r="C24" s="10"/>
      <c r="D24" s="25"/>
      <c r="E24" s="28"/>
      <c r="F24" s="28"/>
      <c r="G24" s="28"/>
      <c r="H24" s="28"/>
      <c r="I24" s="28"/>
      <c r="J24" s="28"/>
      <c r="K24" s="28"/>
      <c r="L24" s="28"/>
    </row>
    <row r="25" spans="1:13" s="42" customFormat="1" ht="24" customHeight="1">
      <c r="A25" s="41" t="s">
        <v>61</v>
      </c>
      <c r="B25" s="44"/>
      <c r="C25" s="50"/>
      <c r="D25" s="50"/>
      <c r="E25" s="51">
        <v>0</v>
      </c>
      <c r="F25" s="52"/>
      <c r="G25" s="51">
        <v>0</v>
      </c>
      <c r="H25" s="52"/>
      <c r="I25" s="51">
        <v>0</v>
      </c>
      <c r="J25" s="52"/>
      <c r="K25" s="51">
        <v>0</v>
      </c>
      <c r="L25" s="51">
        <v>0</v>
      </c>
      <c r="M25" s="45"/>
    </row>
    <row r="26" spans="1:13" s="42" customFormat="1" ht="24" customHeight="1">
      <c r="A26" s="46"/>
      <c r="B26" s="44"/>
      <c r="C26" s="50"/>
      <c r="D26" s="50"/>
      <c r="E26" s="52"/>
      <c r="F26" s="52"/>
      <c r="G26" s="52"/>
      <c r="H26" s="52"/>
      <c r="I26" s="52"/>
      <c r="J26" s="52"/>
      <c r="K26" s="52"/>
      <c r="L26" s="52"/>
    </row>
    <row r="27" spans="1:13" s="42" customFormat="1" ht="24" customHeight="1" thickBot="1">
      <c r="A27" s="40" t="s">
        <v>62</v>
      </c>
      <c r="B27" s="18"/>
      <c r="C27" s="36"/>
      <c r="D27" s="1"/>
      <c r="E27" s="53">
        <f>SUM(E22,E25)</f>
        <v>7656</v>
      </c>
      <c r="F27" s="54"/>
      <c r="G27" s="53">
        <f>SUM(G22,G25)</f>
        <v>56065</v>
      </c>
      <c r="H27" s="54"/>
      <c r="I27" s="53">
        <f>SUM(I22,I25)</f>
        <v>55892</v>
      </c>
      <c r="J27" s="54"/>
      <c r="K27" s="53">
        <f>SUM(K22,K25)</f>
        <v>59786</v>
      </c>
      <c r="L27" s="53">
        <v>63769</v>
      </c>
    </row>
    <row r="28" spans="1:13" ht="24" customHeight="1" thickTop="1">
      <c r="A28" s="20"/>
      <c r="B28" s="16"/>
      <c r="C28" s="36"/>
      <c r="D28" s="25"/>
      <c r="E28" s="55"/>
      <c r="F28" s="55"/>
      <c r="G28" s="55"/>
      <c r="H28" s="55"/>
      <c r="I28" s="55"/>
      <c r="J28" s="55"/>
      <c r="K28" s="55"/>
      <c r="L28" s="55"/>
    </row>
    <row r="29" spans="1:13" ht="24" customHeight="1">
      <c r="A29" s="40" t="s">
        <v>142</v>
      </c>
      <c r="B29" s="16"/>
      <c r="C29" s="36"/>
      <c r="D29" s="25"/>
      <c r="E29" s="55"/>
      <c r="F29" s="55"/>
      <c r="G29" s="55"/>
      <c r="H29" s="55"/>
      <c r="I29" s="55"/>
      <c r="J29" s="55"/>
      <c r="K29" s="55"/>
      <c r="L29" s="55"/>
    </row>
    <row r="30" spans="1:13" s="18" customFormat="1" ht="24" customHeight="1">
      <c r="A30" s="41" t="s">
        <v>63</v>
      </c>
      <c r="B30" s="17"/>
      <c r="C30" s="36"/>
      <c r="D30" s="7"/>
      <c r="E30" s="28"/>
      <c r="F30" s="28"/>
      <c r="G30" s="28"/>
      <c r="H30" s="28"/>
      <c r="I30" s="28"/>
      <c r="J30" s="28"/>
      <c r="K30" s="28"/>
      <c r="L30" s="28"/>
    </row>
    <row r="31" spans="1:13" s="18" customFormat="1" ht="24" customHeight="1" thickBot="1">
      <c r="A31" s="41" t="s">
        <v>64</v>
      </c>
      <c r="B31" s="16"/>
      <c r="C31" s="36"/>
      <c r="D31" s="36"/>
      <c r="E31" s="56">
        <f>+E22/535000</f>
        <v>1.4310280373831776E-2</v>
      </c>
      <c r="F31" s="55"/>
      <c r="G31" s="56">
        <f>+G22/535000</f>
        <v>0.10479439252336449</v>
      </c>
      <c r="H31" s="55"/>
      <c r="I31" s="56">
        <f>+I22/535000</f>
        <v>0.10447102803738317</v>
      </c>
      <c r="J31" s="55"/>
      <c r="K31" s="56">
        <f>+K22/535000</f>
        <v>0.11174953271028037</v>
      </c>
      <c r="L31" s="56">
        <v>1.594225</v>
      </c>
    </row>
    <row r="32" spans="1:13" s="18" customFormat="1" ht="24" customHeight="1" thickTop="1">
      <c r="A32" s="20"/>
      <c r="B32" s="16"/>
      <c r="C32" s="7"/>
      <c r="D32" s="7"/>
      <c r="E32" s="55"/>
      <c r="F32" s="32"/>
      <c r="G32" s="55"/>
      <c r="H32" s="32"/>
      <c r="I32" s="32"/>
      <c r="J32" s="32"/>
      <c r="K32" s="55"/>
      <c r="L32" s="17"/>
    </row>
    <row r="33" spans="1:12" s="18" customFormat="1" ht="24" customHeight="1">
      <c r="A33" s="11" t="s">
        <v>43</v>
      </c>
      <c r="B33" s="17"/>
      <c r="C33" s="37"/>
      <c r="D33" s="37"/>
      <c r="E33" s="32"/>
      <c r="F33" s="32"/>
      <c r="G33" s="32"/>
      <c r="H33" s="32"/>
      <c r="I33" s="32"/>
      <c r="J33" s="32"/>
      <c r="K33" s="32"/>
      <c r="L33" s="17"/>
    </row>
    <row r="34" spans="1:12" s="18" customFormat="1" ht="24" customHeight="1">
      <c r="B34" s="17"/>
      <c r="D34" s="17"/>
      <c r="E34" s="17"/>
      <c r="F34" s="17"/>
      <c r="G34" s="17"/>
      <c r="H34" s="17"/>
      <c r="I34" s="17"/>
      <c r="J34" s="17"/>
      <c r="K34" s="17"/>
    </row>
    <row r="35" spans="1:12" s="18" customFormat="1" ht="24" customHeight="1">
      <c r="B35" s="17"/>
      <c r="D35" s="17"/>
      <c r="E35" s="17"/>
      <c r="F35" s="17"/>
      <c r="G35" s="17"/>
      <c r="H35" s="17"/>
      <c r="I35" s="17"/>
      <c r="J35" s="17"/>
      <c r="K35" s="17"/>
    </row>
    <row r="36" spans="1:12" s="18" customFormat="1" ht="24" customHeight="1">
      <c r="B36" s="17"/>
      <c r="D36" s="17"/>
      <c r="E36" s="17"/>
      <c r="F36" s="17"/>
      <c r="G36" s="17"/>
      <c r="H36" s="17"/>
      <c r="I36" s="17"/>
      <c r="J36" s="17"/>
      <c r="K36" s="17"/>
    </row>
    <row r="37" spans="1:12" s="18" customFormat="1" ht="24" customHeight="1">
      <c r="B37" s="17"/>
      <c r="D37" s="17"/>
      <c r="E37" s="17"/>
      <c r="F37" s="17"/>
      <c r="G37" s="17"/>
      <c r="H37" s="17"/>
      <c r="I37" s="17"/>
      <c r="J37" s="17"/>
      <c r="K37" s="17"/>
    </row>
    <row r="38" spans="1:12" s="18" customFormat="1" ht="24" customHeight="1">
      <c r="B38" s="17"/>
      <c r="D38" s="17"/>
      <c r="E38" s="17"/>
      <c r="F38" s="17"/>
      <c r="G38" s="17"/>
      <c r="H38" s="17"/>
      <c r="I38" s="17"/>
      <c r="J38" s="17"/>
      <c r="K38" s="17"/>
    </row>
    <row r="39" spans="1:12" s="18" customFormat="1" ht="24" customHeight="1">
      <c r="B39" s="17"/>
      <c r="D39" s="17"/>
      <c r="E39" s="17"/>
      <c r="F39" s="17"/>
      <c r="G39" s="17"/>
      <c r="H39" s="17"/>
      <c r="I39" s="17"/>
      <c r="J39" s="17"/>
      <c r="K39" s="17"/>
    </row>
    <row r="40" spans="1:12" s="18" customFormat="1" ht="24" customHeight="1">
      <c r="B40" s="17"/>
      <c r="D40" s="17"/>
      <c r="E40" s="17"/>
      <c r="F40" s="17"/>
      <c r="G40" s="17"/>
      <c r="H40" s="17"/>
      <c r="I40" s="17"/>
      <c r="J40" s="17"/>
      <c r="K40" s="17"/>
    </row>
    <row r="41" spans="1:12" s="18" customFormat="1" ht="24" customHeight="1">
      <c r="B41" s="17"/>
      <c r="D41" s="17"/>
      <c r="E41" s="17"/>
      <c r="F41" s="17"/>
      <c r="G41" s="17"/>
      <c r="H41" s="17"/>
      <c r="I41" s="17"/>
      <c r="J41" s="17"/>
      <c r="K41" s="17"/>
    </row>
    <row r="42" spans="1:12" s="18" customFormat="1" ht="24" customHeight="1">
      <c r="B42" s="17"/>
      <c r="D42" s="17"/>
      <c r="E42" s="17"/>
      <c r="F42" s="17"/>
      <c r="G42" s="17"/>
      <c r="H42" s="17"/>
      <c r="I42" s="17"/>
      <c r="J42" s="17"/>
      <c r="K42" s="17"/>
    </row>
    <row r="43" spans="1:12" s="18" customFormat="1" ht="24" customHeight="1">
      <c r="B43" s="17"/>
      <c r="D43" s="17"/>
      <c r="E43" s="17"/>
      <c r="F43" s="17"/>
      <c r="G43" s="17"/>
      <c r="H43" s="17"/>
      <c r="I43" s="17"/>
      <c r="J43" s="17"/>
      <c r="K43" s="17"/>
    </row>
    <row r="44" spans="1:12" s="18" customFormat="1" ht="24" customHeight="1">
      <c r="B44" s="17"/>
      <c r="D44" s="17"/>
      <c r="E44" s="17"/>
      <c r="F44" s="17"/>
      <c r="G44" s="17"/>
      <c r="H44" s="17"/>
      <c r="I44" s="17"/>
      <c r="J44" s="17"/>
      <c r="K44" s="17"/>
    </row>
    <row r="45" spans="1:12" s="18" customFormat="1" ht="24" customHeight="1">
      <c r="B45" s="17"/>
      <c r="D45" s="17"/>
      <c r="E45" s="17"/>
      <c r="F45" s="17"/>
      <c r="G45" s="17"/>
      <c r="H45" s="17"/>
      <c r="I45" s="17"/>
      <c r="J45" s="17"/>
      <c r="K45" s="17"/>
    </row>
    <row r="46" spans="1:12" s="18" customFormat="1" ht="24" customHeight="1">
      <c r="B46" s="17"/>
      <c r="D46" s="17"/>
      <c r="E46" s="17"/>
      <c r="F46" s="17"/>
      <c r="G46" s="17"/>
      <c r="H46" s="17"/>
      <c r="I46" s="17"/>
      <c r="J46" s="17"/>
      <c r="K46" s="17"/>
    </row>
    <row r="47" spans="1:12" s="18" customFormat="1" ht="24" customHeight="1">
      <c r="B47" s="17"/>
      <c r="D47" s="17"/>
      <c r="E47" s="17"/>
      <c r="F47" s="17"/>
      <c r="G47" s="17"/>
      <c r="H47" s="17"/>
      <c r="I47" s="17"/>
      <c r="J47" s="17"/>
      <c r="K47" s="17"/>
    </row>
    <row r="48" spans="1:12" s="18" customFormat="1" ht="24" customHeight="1">
      <c r="B48" s="17"/>
      <c r="D48" s="17"/>
      <c r="E48" s="17"/>
      <c r="F48" s="17"/>
      <c r="G48" s="17"/>
      <c r="H48" s="17"/>
      <c r="I48" s="17"/>
      <c r="J48" s="17"/>
      <c r="K48" s="17"/>
    </row>
    <row r="49" spans="2:11" s="18" customFormat="1" ht="24" customHeight="1">
      <c r="B49" s="17"/>
      <c r="D49" s="17"/>
      <c r="E49" s="17"/>
      <c r="F49" s="17"/>
      <c r="G49" s="17"/>
      <c r="H49" s="17"/>
      <c r="I49" s="17"/>
      <c r="J49" s="17"/>
      <c r="K49" s="17"/>
    </row>
    <row r="50" spans="2:11" s="18" customFormat="1" ht="24" customHeight="1">
      <c r="B50" s="17"/>
      <c r="D50" s="17"/>
      <c r="E50" s="17"/>
      <c r="F50" s="17"/>
      <c r="G50" s="17"/>
      <c r="H50" s="17"/>
      <c r="I50" s="17"/>
      <c r="J50" s="17"/>
      <c r="K50" s="17"/>
    </row>
    <row r="51" spans="2:11" s="18" customFormat="1" ht="24" customHeight="1">
      <c r="B51" s="17"/>
      <c r="D51" s="17"/>
      <c r="E51" s="17"/>
      <c r="F51" s="17"/>
      <c r="G51" s="17"/>
      <c r="H51" s="17"/>
      <c r="I51" s="17"/>
      <c r="J51" s="17"/>
      <c r="K51" s="17"/>
    </row>
    <row r="52" spans="2:11" s="18" customFormat="1" ht="24" customHeight="1">
      <c r="B52" s="17"/>
      <c r="D52" s="17"/>
      <c r="E52" s="17"/>
      <c r="F52" s="17"/>
      <c r="G52" s="17"/>
      <c r="H52" s="17"/>
      <c r="I52" s="17"/>
      <c r="J52" s="17"/>
      <c r="K52" s="17"/>
    </row>
    <row r="53" spans="2:11" s="18" customFormat="1" ht="24" customHeight="1">
      <c r="B53" s="17"/>
      <c r="D53" s="17"/>
      <c r="E53" s="17"/>
      <c r="F53" s="17"/>
      <c r="G53" s="17"/>
      <c r="H53" s="17"/>
      <c r="I53" s="17"/>
      <c r="J53" s="17"/>
      <c r="K53" s="17"/>
    </row>
    <row r="54" spans="2:11" s="18" customFormat="1" ht="24" customHeight="1">
      <c r="B54" s="17"/>
      <c r="D54" s="17"/>
      <c r="E54" s="17"/>
      <c r="F54" s="17"/>
      <c r="G54" s="17"/>
      <c r="H54" s="17"/>
      <c r="I54" s="17"/>
      <c r="J54" s="17"/>
      <c r="K54" s="17"/>
    </row>
    <row r="55" spans="2:11" s="18" customFormat="1" ht="24" customHeight="1">
      <c r="B55" s="17"/>
      <c r="D55" s="17"/>
      <c r="E55" s="17"/>
      <c r="F55" s="17"/>
      <c r="G55" s="17"/>
      <c r="H55" s="17"/>
      <c r="I55" s="17"/>
      <c r="J55" s="17"/>
      <c r="K55" s="17"/>
    </row>
    <row r="56" spans="2:11" s="18" customFormat="1" ht="24" customHeight="1">
      <c r="B56" s="17"/>
      <c r="D56" s="17"/>
      <c r="E56" s="17"/>
      <c r="F56" s="17"/>
      <c r="G56" s="17"/>
      <c r="H56" s="17"/>
      <c r="I56" s="17"/>
      <c r="J56" s="17"/>
      <c r="K56" s="17"/>
    </row>
    <row r="57" spans="2:11" s="18" customFormat="1" ht="24" customHeight="1">
      <c r="B57" s="17"/>
      <c r="D57" s="17"/>
      <c r="E57" s="17"/>
      <c r="F57" s="17"/>
      <c r="G57" s="17"/>
      <c r="H57" s="17"/>
      <c r="I57" s="17"/>
      <c r="J57" s="17"/>
      <c r="K57" s="17"/>
    </row>
    <row r="58" spans="2:11" s="18" customFormat="1" ht="24" customHeight="1">
      <c r="B58" s="17"/>
      <c r="D58" s="17"/>
      <c r="E58" s="17"/>
      <c r="F58" s="17"/>
      <c r="G58" s="17"/>
      <c r="H58" s="17"/>
      <c r="I58" s="17"/>
      <c r="J58" s="17"/>
      <c r="K58" s="17"/>
    </row>
    <row r="59" spans="2:11" s="18" customFormat="1" ht="24" customHeight="1">
      <c r="B59" s="17"/>
      <c r="D59" s="17"/>
      <c r="E59" s="17"/>
      <c r="F59" s="17"/>
      <c r="G59" s="17"/>
      <c r="H59" s="17"/>
      <c r="I59" s="17"/>
      <c r="J59" s="17"/>
      <c r="K59" s="17"/>
    </row>
    <row r="60" spans="2:11" s="18" customFormat="1" ht="24" customHeight="1">
      <c r="B60" s="17"/>
      <c r="D60" s="17"/>
      <c r="E60" s="17"/>
      <c r="F60" s="17"/>
      <c r="G60" s="17"/>
      <c r="H60" s="17"/>
      <c r="I60" s="17"/>
      <c r="J60" s="17"/>
      <c r="K60" s="17"/>
    </row>
    <row r="61" spans="2:11" s="18" customFormat="1" ht="24" customHeight="1">
      <c r="B61" s="17"/>
      <c r="D61" s="17"/>
      <c r="E61" s="17"/>
      <c r="F61" s="17"/>
      <c r="G61" s="17"/>
      <c r="H61" s="17"/>
      <c r="I61" s="17"/>
      <c r="J61" s="17"/>
      <c r="K61" s="17"/>
    </row>
    <row r="62" spans="2:11" s="18" customFormat="1" ht="24" customHeight="1">
      <c r="B62" s="17"/>
      <c r="D62" s="17"/>
      <c r="E62" s="17"/>
      <c r="F62" s="17"/>
      <c r="G62" s="17"/>
      <c r="H62" s="17"/>
      <c r="I62" s="17"/>
      <c r="J62" s="17"/>
      <c r="K62" s="17"/>
    </row>
    <row r="63" spans="2:11" s="18" customFormat="1" ht="24" customHeight="1">
      <c r="B63" s="17"/>
      <c r="D63" s="17"/>
      <c r="E63" s="17"/>
      <c r="F63" s="17"/>
      <c r="G63" s="17"/>
      <c r="H63" s="17"/>
      <c r="I63" s="17"/>
      <c r="J63" s="17"/>
      <c r="K63" s="17"/>
    </row>
  </sheetData>
  <printOptions horizontalCentered="1"/>
  <pageMargins left="0.7" right="0.35" top="0.78740157480314998" bottom="0.31496062992126" header="0.31496062992126" footer="0.31496062992126"/>
  <pageSetup paperSize="9" scale="75" fitToHeight="7" orientation="portrait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8"/>
  <sheetViews>
    <sheetView showGridLines="0" view="pageBreakPreview" zoomScale="85" zoomScaleNormal="60" zoomScaleSheetLayoutView="85" workbookViewId="0">
      <selection activeCell="A7" sqref="A7"/>
    </sheetView>
  </sheetViews>
  <sheetFormatPr defaultColWidth="9.44140625" defaultRowHeight="24" customHeight="1"/>
  <cols>
    <col min="1" max="1" width="41.109375" style="25" customWidth="1"/>
    <col min="2" max="2" width="5.44140625" style="25" customWidth="1"/>
    <col min="3" max="3" width="16" style="25" customWidth="1"/>
    <col min="4" max="4" width="1.44140625" style="25" customWidth="1"/>
    <col min="5" max="5" width="16" style="25" customWidth="1"/>
    <col min="6" max="6" width="1.44140625" style="25" customWidth="1"/>
    <col min="7" max="7" width="16" style="25" customWidth="1"/>
    <col min="8" max="8" width="1.44140625" style="25" customWidth="1"/>
    <col min="9" max="9" width="16" style="25" customWidth="1"/>
    <col min="10" max="10" width="1.44140625" style="25" customWidth="1"/>
    <col min="11" max="11" width="16" style="25" customWidth="1"/>
    <col min="12" max="12" width="1.44140625" style="25" customWidth="1"/>
    <col min="13" max="13" width="17.88671875" style="25" customWidth="1"/>
    <col min="14" max="14" width="18.5546875" style="25" customWidth="1"/>
    <col min="15" max="15" width="11.44140625" style="25" bestFit="1" customWidth="1"/>
    <col min="16" max="16384" width="9.44140625" style="25"/>
  </cols>
  <sheetData>
    <row r="1" spans="1:13" ht="24" customHeight="1">
      <c r="M1" s="3" t="s">
        <v>45</v>
      </c>
    </row>
    <row r="2" spans="1:13" ht="24" customHeight="1">
      <c r="A2" s="1" t="s">
        <v>112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3" ht="24" customHeight="1">
      <c r="A3" s="1" t="s">
        <v>143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3" ht="24" customHeight="1">
      <c r="A4" s="1" t="s">
        <v>121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3" ht="24" customHeight="1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3" t="s">
        <v>1</v>
      </c>
    </row>
    <row r="6" spans="1:13" ht="24" customHeight="1">
      <c r="A6" s="28"/>
      <c r="B6" s="28"/>
      <c r="C6" s="89" t="s">
        <v>2</v>
      </c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13" s="28" customFormat="1" ht="24" customHeight="1">
      <c r="C7" s="57" t="s">
        <v>65</v>
      </c>
      <c r="D7" s="58"/>
      <c r="E7" s="58"/>
      <c r="F7" s="58"/>
      <c r="G7" s="57" t="s">
        <v>66</v>
      </c>
      <c r="H7" s="62"/>
      <c r="I7" s="90" t="s">
        <v>37</v>
      </c>
      <c r="J7" s="90"/>
      <c r="K7" s="90"/>
      <c r="M7" s="57"/>
    </row>
    <row r="8" spans="1:13" s="28" customFormat="1" ht="24" customHeight="1">
      <c r="C8" s="57" t="s">
        <v>67</v>
      </c>
      <c r="D8" s="58"/>
      <c r="E8" s="58"/>
      <c r="F8" s="58"/>
      <c r="G8" s="57" t="s">
        <v>68</v>
      </c>
      <c r="I8" s="28" t="s">
        <v>132</v>
      </c>
      <c r="L8" s="30"/>
      <c r="M8" s="57"/>
    </row>
    <row r="9" spans="1:13" s="28" customFormat="1" ht="24" customHeight="1">
      <c r="C9" s="59" t="s">
        <v>69</v>
      </c>
      <c r="D9" s="58"/>
      <c r="E9" s="59" t="s">
        <v>107</v>
      </c>
      <c r="F9" s="58"/>
      <c r="G9" s="59" t="s">
        <v>70</v>
      </c>
      <c r="I9" s="59" t="s">
        <v>133</v>
      </c>
      <c r="J9" s="57"/>
      <c r="K9" s="59" t="s">
        <v>71</v>
      </c>
      <c r="L9" s="57"/>
      <c r="M9" s="59" t="s">
        <v>72</v>
      </c>
    </row>
    <row r="10" spans="1:13" ht="24" customHeight="1">
      <c r="A10" s="65" t="s">
        <v>103</v>
      </c>
      <c r="C10" s="30">
        <v>535000</v>
      </c>
      <c r="D10" s="30"/>
      <c r="E10" s="30">
        <v>892649</v>
      </c>
      <c r="F10" s="30"/>
      <c r="G10" s="30">
        <v>5941</v>
      </c>
      <c r="H10" s="30"/>
      <c r="I10" s="30">
        <v>53500</v>
      </c>
      <c r="J10" s="30"/>
      <c r="K10" s="30">
        <v>440539</v>
      </c>
      <c r="L10" s="30"/>
      <c r="M10" s="54">
        <v>1927629</v>
      </c>
    </row>
    <row r="11" spans="1:13" ht="24" customHeight="1">
      <c r="A11" s="63" t="s">
        <v>62</v>
      </c>
      <c r="C11" s="30">
        <v>0</v>
      </c>
      <c r="D11" s="30"/>
      <c r="E11" s="30">
        <v>0</v>
      </c>
      <c r="F11" s="30"/>
      <c r="G11" s="30">
        <v>0</v>
      </c>
      <c r="H11" s="30"/>
      <c r="I11" s="30">
        <v>0</v>
      </c>
      <c r="J11" s="30"/>
      <c r="K11" s="30">
        <v>56065</v>
      </c>
      <c r="L11" s="30"/>
      <c r="M11" s="54">
        <v>56065</v>
      </c>
    </row>
    <row r="12" spans="1:13" ht="24" customHeight="1" thickBot="1">
      <c r="A12" s="65" t="s">
        <v>104</v>
      </c>
      <c r="C12" s="66">
        <f>SUM(C10:C11)</f>
        <v>535000</v>
      </c>
      <c r="D12" s="30"/>
      <c r="E12" s="66">
        <f>SUM(E10:E11)</f>
        <v>892649</v>
      </c>
      <c r="F12" s="30"/>
      <c r="G12" s="66">
        <f>SUM(G10:G11)</f>
        <v>5941</v>
      </c>
      <c r="H12" s="30"/>
      <c r="I12" s="66">
        <f>SUM(I10:I11)</f>
        <v>53500</v>
      </c>
      <c r="J12" s="30"/>
      <c r="K12" s="66">
        <f>SUM(K10:K11)</f>
        <v>496604</v>
      </c>
      <c r="L12" s="30"/>
      <c r="M12" s="66">
        <f>SUM(M10:M11)</f>
        <v>1983694</v>
      </c>
    </row>
    <row r="13" spans="1:13" ht="24" customHeight="1" thickTop="1">
      <c r="A13" s="1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ht="24" customHeight="1">
      <c r="A14" s="65" t="s">
        <v>122</v>
      </c>
      <c r="C14" s="30">
        <v>535000</v>
      </c>
      <c r="D14" s="30"/>
      <c r="E14" s="30">
        <v>892649</v>
      </c>
      <c r="F14" s="30"/>
      <c r="G14" s="30">
        <v>5941</v>
      </c>
      <c r="H14" s="30"/>
      <c r="I14" s="30">
        <v>53500</v>
      </c>
      <c r="J14" s="30"/>
      <c r="K14" s="30">
        <v>532003</v>
      </c>
      <c r="L14" s="30"/>
      <c r="M14" s="54">
        <v>2019093</v>
      </c>
    </row>
    <row r="15" spans="1:13" ht="24" customHeight="1">
      <c r="A15" s="63" t="s">
        <v>62</v>
      </c>
      <c r="C15" s="30">
        <v>0</v>
      </c>
      <c r="D15" s="30"/>
      <c r="E15" s="30">
        <v>0</v>
      </c>
      <c r="F15" s="30"/>
      <c r="G15" s="30">
        <v>0</v>
      </c>
      <c r="H15" s="30"/>
      <c r="I15" s="30">
        <v>0</v>
      </c>
      <c r="J15" s="30"/>
      <c r="K15" s="30">
        <v>7656</v>
      </c>
      <c r="L15" s="30"/>
      <c r="M15" s="54">
        <v>7656</v>
      </c>
    </row>
    <row r="16" spans="1:13" ht="24" customHeight="1" thickBot="1">
      <c r="A16" s="65" t="s">
        <v>123</v>
      </c>
      <c r="C16" s="66">
        <f>SUM(C14,C15:C15)</f>
        <v>535000</v>
      </c>
      <c r="D16" s="30"/>
      <c r="E16" s="66">
        <f>SUM(E14,E15:E15)</f>
        <v>892649</v>
      </c>
      <c r="F16" s="30"/>
      <c r="G16" s="66">
        <f>SUM(G14,G15:G15)</f>
        <v>5941</v>
      </c>
      <c r="H16" s="30"/>
      <c r="I16" s="66">
        <f>SUM(I14,I15:I15)</f>
        <v>53500</v>
      </c>
      <c r="J16" s="30"/>
      <c r="K16" s="66">
        <f>SUM(K14,K15:K15)</f>
        <v>539659</v>
      </c>
      <c r="L16" s="30"/>
      <c r="M16" s="66">
        <f>SUM(M14,M15:M15)</f>
        <v>2026749</v>
      </c>
    </row>
    <row r="17" spans="1:13" ht="24" customHeight="1" thickTop="1">
      <c r="A17" s="1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>
        <f>M16-BS!F66</f>
        <v>0</v>
      </c>
    </row>
    <row r="18" spans="1:13" ht="24" customHeight="1">
      <c r="A18" s="11" t="s">
        <v>43</v>
      </c>
    </row>
  </sheetData>
  <mergeCells count="2">
    <mergeCell ref="C6:M6"/>
    <mergeCell ref="I7:K7"/>
  </mergeCells>
  <printOptions horizontalCentered="1"/>
  <pageMargins left="0.63" right="0.3" top="0.91" bottom="0.15748031496063" header="0.31496062992126" footer="0.15748031496063"/>
  <pageSetup paperSize="9" scale="9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18"/>
  <sheetViews>
    <sheetView showGridLines="0" view="pageBreakPreview" zoomScale="85" zoomScaleNormal="85" zoomScaleSheetLayoutView="85" workbookViewId="0">
      <selection activeCell="A10" sqref="A10"/>
    </sheetView>
  </sheetViews>
  <sheetFormatPr defaultColWidth="9.44140625" defaultRowHeight="24" customHeight="1"/>
  <cols>
    <col min="1" max="1" width="33.33203125" style="25" customWidth="1"/>
    <col min="2" max="2" width="4.44140625" style="25" customWidth="1"/>
    <col min="3" max="3" width="2.6640625" style="25" customWidth="1"/>
    <col min="4" max="4" width="4.33203125" style="25" customWidth="1"/>
    <col min="5" max="5" width="17.88671875" style="25" customWidth="1"/>
    <col min="6" max="6" width="1.5546875" style="25" customWidth="1"/>
    <col min="7" max="7" width="18.33203125" style="25" customWidth="1"/>
    <col min="8" max="8" width="1.5546875" style="25" customWidth="1"/>
    <col min="9" max="9" width="17.88671875" style="25" customWidth="1"/>
    <col min="10" max="10" width="1.5546875" style="25" customWidth="1"/>
    <col min="11" max="11" width="17.88671875" style="25" customWidth="1"/>
    <col min="12" max="12" width="1.5546875" style="25" customWidth="1"/>
    <col min="13" max="13" width="17.88671875" style="25" customWidth="1"/>
    <col min="14" max="14" width="1.5546875" style="25" customWidth="1"/>
    <col min="15" max="15" width="17.88671875" style="25" customWidth="1"/>
    <col min="16" max="16" width="0.5546875" style="25" customWidth="1"/>
    <col min="17" max="17" width="13.88671875" style="25" bestFit="1" customWidth="1"/>
    <col min="18" max="18" width="12.44140625" style="25" bestFit="1" customWidth="1"/>
    <col min="19" max="16384" width="9.44140625" style="25"/>
  </cols>
  <sheetData>
    <row r="1" spans="1:16" ht="24" customHeight="1">
      <c r="O1" s="3" t="s">
        <v>45</v>
      </c>
    </row>
    <row r="2" spans="1:16" ht="24" customHeight="1">
      <c r="A2" s="1" t="s">
        <v>112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6" ht="24" customHeight="1">
      <c r="A3" s="1" t="s">
        <v>144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6" ht="24" customHeight="1">
      <c r="A4" s="1" t="s">
        <v>121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6" ht="24" customHeight="1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3" t="s">
        <v>1</v>
      </c>
      <c r="P5" s="3"/>
    </row>
    <row r="6" spans="1:16" ht="24" customHeight="1">
      <c r="A6" s="28"/>
      <c r="B6" s="28"/>
      <c r="C6" s="28"/>
      <c r="D6" s="4"/>
      <c r="E6" s="89" t="s">
        <v>3</v>
      </c>
      <c r="F6" s="89"/>
      <c r="G6" s="89"/>
      <c r="H6" s="89"/>
      <c r="I6" s="89"/>
      <c r="J6" s="89"/>
      <c r="K6" s="89"/>
      <c r="L6" s="89"/>
      <c r="M6" s="89"/>
      <c r="N6" s="89"/>
      <c r="O6" s="89"/>
    </row>
    <row r="7" spans="1:16" ht="24" customHeight="1">
      <c r="A7" s="28"/>
      <c r="B7" s="28"/>
      <c r="C7" s="28"/>
      <c r="D7" s="4"/>
      <c r="E7" s="57" t="s">
        <v>65</v>
      </c>
      <c r="F7" s="58"/>
      <c r="G7" s="58"/>
      <c r="H7" s="58"/>
      <c r="I7" s="57" t="s">
        <v>66</v>
      </c>
      <c r="J7" s="62"/>
      <c r="K7" s="90" t="s">
        <v>37</v>
      </c>
      <c r="L7" s="90"/>
      <c r="M7" s="90"/>
      <c r="N7" s="90"/>
      <c r="O7" s="57"/>
    </row>
    <row r="8" spans="1:16" s="28" customFormat="1" ht="24" customHeight="1">
      <c r="E8" s="57" t="s">
        <v>67</v>
      </c>
      <c r="F8" s="58"/>
      <c r="G8" s="58"/>
      <c r="H8" s="58"/>
      <c r="I8" s="57" t="s">
        <v>68</v>
      </c>
      <c r="K8" s="28" t="s">
        <v>132</v>
      </c>
      <c r="O8" s="57"/>
    </row>
    <row r="9" spans="1:16" s="28" customFormat="1" ht="24" customHeight="1">
      <c r="E9" s="59" t="s">
        <v>69</v>
      </c>
      <c r="F9" s="58"/>
      <c r="G9" s="59" t="s">
        <v>107</v>
      </c>
      <c r="H9" s="58"/>
      <c r="I9" s="59" t="s">
        <v>70</v>
      </c>
      <c r="K9" s="59" t="s">
        <v>133</v>
      </c>
      <c r="L9" s="57"/>
      <c r="M9" s="59" t="s">
        <v>71</v>
      </c>
      <c r="O9" s="59" t="s">
        <v>72</v>
      </c>
    </row>
    <row r="10" spans="1:16" ht="24" customHeight="1">
      <c r="A10" s="65" t="s">
        <v>103</v>
      </c>
      <c r="D10" s="28"/>
      <c r="E10" s="30">
        <v>535000</v>
      </c>
      <c r="F10" s="30"/>
      <c r="G10" s="30">
        <v>892649</v>
      </c>
      <c r="H10" s="30"/>
      <c r="I10" s="30">
        <v>5941</v>
      </c>
      <c r="J10" s="30"/>
      <c r="K10" s="30">
        <v>53500</v>
      </c>
      <c r="L10" s="30"/>
      <c r="M10" s="30">
        <v>455777</v>
      </c>
      <c r="N10" s="30"/>
      <c r="O10" s="30">
        <v>1942867</v>
      </c>
    </row>
    <row r="11" spans="1:16" ht="24" customHeight="1">
      <c r="A11" s="63" t="s">
        <v>62</v>
      </c>
      <c r="C11" s="64"/>
      <c r="D11" s="64"/>
      <c r="E11" s="30">
        <v>0</v>
      </c>
      <c r="F11" s="30"/>
      <c r="G11" s="30">
        <v>0</v>
      </c>
      <c r="H11" s="30"/>
      <c r="I11" s="30">
        <v>0</v>
      </c>
      <c r="J11" s="30"/>
      <c r="K11" s="30">
        <v>0</v>
      </c>
      <c r="L11" s="30"/>
      <c r="M11" s="30">
        <v>59786</v>
      </c>
      <c r="N11" s="30"/>
      <c r="O11" s="30">
        <v>59786</v>
      </c>
      <c r="P11" s="28"/>
    </row>
    <row r="12" spans="1:16" ht="24" customHeight="1" thickBot="1">
      <c r="A12" s="65" t="s">
        <v>104</v>
      </c>
      <c r="D12" s="28"/>
      <c r="E12" s="66">
        <f>SUM(E10:E11)</f>
        <v>535000</v>
      </c>
      <c r="F12" s="30"/>
      <c r="G12" s="66">
        <f>SUM(G10:G11)</f>
        <v>892649</v>
      </c>
      <c r="H12" s="30"/>
      <c r="I12" s="66">
        <f>SUM(I10:I11)</f>
        <v>5941</v>
      </c>
      <c r="J12" s="30"/>
      <c r="K12" s="66">
        <f>SUM(K10:K11)</f>
        <v>53500</v>
      </c>
      <c r="L12" s="30"/>
      <c r="M12" s="66">
        <f>SUM(M10:M11)</f>
        <v>515563</v>
      </c>
      <c r="N12" s="30"/>
      <c r="O12" s="66">
        <f>SUM(O10:O11)</f>
        <v>2002653</v>
      </c>
    </row>
    <row r="13" spans="1:16" ht="24" customHeight="1" thickTop="1">
      <c r="A13" s="1"/>
      <c r="D13" s="28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</row>
    <row r="14" spans="1:16" ht="24" customHeight="1">
      <c r="A14" s="65" t="s">
        <v>122</v>
      </c>
      <c r="D14" s="28"/>
      <c r="E14" s="30">
        <v>535000</v>
      </c>
      <c r="F14" s="30"/>
      <c r="G14" s="30">
        <v>892649</v>
      </c>
      <c r="H14" s="30"/>
      <c r="I14" s="30">
        <v>5941</v>
      </c>
      <c r="J14" s="30"/>
      <c r="K14" s="30">
        <v>53500</v>
      </c>
      <c r="L14" s="30"/>
      <c r="M14" s="30">
        <v>590374</v>
      </c>
      <c r="N14" s="30"/>
      <c r="O14" s="30">
        <v>2077464</v>
      </c>
    </row>
    <row r="15" spans="1:16" ht="24" customHeight="1">
      <c r="A15" s="63" t="s">
        <v>62</v>
      </c>
      <c r="C15" s="64"/>
      <c r="D15" s="64"/>
      <c r="E15" s="30">
        <v>0</v>
      </c>
      <c r="F15" s="30"/>
      <c r="G15" s="30">
        <v>0</v>
      </c>
      <c r="H15" s="30"/>
      <c r="I15" s="30">
        <v>0</v>
      </c>
      <c r="J15" s="30"/>
      <c r="K15" s="30">
        <v>0</v>
      </c>
      <c r="L15" s="30"/>
      <c r="M15" s="30">
        <v>55892</v>
      </c>
      <c r="N15" s="30"/>
      <c r="O15" s="30">
        <v>55892</v>
      </c>
      <c r="P15" s="28"/>
    </row>
    <row r="16" spans="1:16" ht="24" customHeight="1" thickBot="1">
      <c r="A16" s="65" t="s">
        <v>123</v>
      </c>
      <c r="D16" s="28"/>
      <c r="E16" s="66">
        <f>SUM(E14,E15:E15)</f>
        <v>535000</v>
      </c>
      <c r="F16" s="30"/>
      <c r="G16" s="66">
        <f>SUM(G14,G15:G15)</f>
        <v>892649</v>
      </c>
      <c r="H16" s="30"/>
      <c r="I16" s="66">
        <f>SUM(I14,I15:I15)</f>
        <v>5941</v>
      </c>
      <c r="J16" s="30"/>
      <c r="K16" s="66">
        <f>SUM(K14,K15:K15)</f>
        <v>53500</v>
      </c>
      <c r="L16" s="30"/>
      <c r="M16" s="66">
        <f>SUM(M14,M15:M15)</f>
        <v>646266</v>
      </c>
      <c r="N16" s="30"/>
      <c r="O16" s="66">
        <f>SUM(O14,O15:O15)</f>
        <v>2133356</v>
      </c>
    </row>
    <row r="17" spans="1:17" ht="24" customHeight="1" thickTop="1">
      <c r="A17" s="1"/>
      <c r="D17" s="28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>
        <f>O16-BS!J66</f>
        <v>0</v>
      </c>
    </row>
    <row r="18" spans="1:17" ht="24" customHeight="1">
      <c r="A18" s="11" t="s">
        <v>43</v>
      </c>
      <c r="Q18" s="67"/>
    </row>
  </sheetData>
  <mergeCells count="2">
    <mergeCell ref="E6:O6"/>
    <mergeCell ref="K7:N7"/>
  </mergeCells>
  <printOptions horizontalCentered="1"/>
  <pageMargins left="0.7" right="0.3" top="0.85" bottom="0.31496062992126" header="0.31496062992126" footer="0.31496062992126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28"/>
  <sheetViews>
    <sheetView showGridLines="0" view="pageBreakPreview" zoomScale="85" zoomScaleNormal="85" zoomScaleSheetLayoutView="85" workbookViewId="0">
      <selection activeCell="M8" sqref="M8:M9"/>
    </sheetView>
  </sheetViews>
  <sheetFormatPr defaultColWidth="10.5546875" defaultRowHeight="24" customHeight="1"/>
  <cols>
    <col min="1" max="1" width="54.6640625" style="10" customWidth="1"/>
    <col min="2" max="2" width="2.6640625" style="25" customWidth="1"/>
    <col min="3" max="3" width="16.6640625" style="25" customWidth="1"/>
    <col min="4" max="4" width="1.44140625" style="25" customWidth="1"/>
    <col min="5" max="5" width="16.6640625" style="25" customWidth="1"/>
    <col min="6" max="6" width="1.44140625" style="25" customWidth="1"/>
    <col min="7" max="7" width="16.6640625" style="25" customWidth="1"/>
    <col min="8" max="8" width="1.44140625" style="25" customWidth="1"/>
    <col min="9" max="9" width="16.6640625" style="25" customWidth="1"/>
    <col min="10" max="10" width="1.44140625" style="25" customWidth="1"/>
    <col min="11" max="11" width="16.6640625" style="25" customWidth="1"/>
    <col min="12" max="16384" width="10.5546875" style="25"/>
  </cols>
  <sheetData>
    <row r="1" spans="1:10" ht="24" customHeight="1">
      <c r="I1" s="3" t="s">
        <v>45</v>
      </c>
    </row>
    <row r="2" spans="1:10" s="68" customFormat="1" ht="24" customHeight="1">
      <c r="A2" s="1" t="s">
        <v>112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s="68" customFormat="1" ht="24" customHeight="1">
      <c r="A3" s="1" t="s">
        <v>145</v>
      </c>
      <c r="B3" s="76"/>
      <c r="C3" s="28"/>
      <c r="D3" s="28"/>
      <c r="E3" s="28"/>
      <c r="F3" s="28"/>
      <c r="G3" s="28"/>
      <c r="H3" s="28"/>
      <c r="I3" s="28"/>
      <c r="J3" s="28"/>
    </row>
    <row r="4" spans="1:10" s="68" customFormat="1" ht="24" customHeight="1">
      <c r="A4" s="1" t="s">
        <v>121</v>
      </c>
      <c r="B4" s="76"/>
      <c r="C4" s="28"/>
      <c r="D4" s="28"/>
      <c r="E4" s="28"/>
      <c r="F4" s="28"/>
      <c r="G4" s="28"/>
      <c r="H4" s="28"/>
      <c r="I4" s="28"/>
      <c r="J4" s="28"/>
    </row>
    <row r="5" spans="1:10" s="68" customFormat="1" ht="24" customHeight="1">
      <c r="B5" s="76"/>
      <c r="C5" s="76"/>
      <c r="D5" s="28"/>
      <c r="E5" s="76"/>
      <c r="F5" s="28"/>
      <c r="G5" s="76"/>
      <c r="H5" s="28"/>
      <c r="I5" s="3" t="s">
        <v>1</v>
      </c>
      <c r="J5" s="28"/>
    </row>
    <row r="6" spans="1:10" s="68" customFormat="1" ht="24" customHeight="1">
      <c r="B6" s="76"/>
      <c r="C6" s="38"/>
      <c r="D6" s="38" t="s">
        <v>2</v>
      </c>
      <c r="E6" s="38"/>
      <c r="F6" s="4"/>
      <c r="G6" s="38"/>
      <c r="H6" s="38" t="s">
        <v>3</v>
      </c>
      <c r="I6" s="38"/>
      <c r="J6" s="28"/>
    </row>
    <row r="7" spans="1:10" ht="24" customHeight="1">
      <c r="C7" s="5">
        <v>2026</v>
      </c>
      <c r="D7" s="6"/>
      <c r="E7" s="5">
        <v>2025</v>
      </c>
      <c r="F7" s="6"/>
      <c r="G7" s="5">
        <v>2026</v>
      </c>
      <c r="H7" s="6"/>
      <c r="I7" s="5">
        <v>2025</v>
      </c>
      <c r="J7" s="48"/>
    </row>
    <row r="8" spans="1:10" ht="24" customHeight="1">
      <c r="A8" s="1" t="s">
        <v>73</v>
      </c>
      <c r="B8" s="4"/>
      <c r="C8" s="28"/>
      <c r="E8" s="28"/>
      <c r="G8" s="28"/>
      <c r="H8" s="28"/>
      <c r="I8" s="28"/>
      <c r="J8" s="28"/>
    </row>
    <row r="9" spans="1:10" ht="24" customHeight="1">
      <c r="A9" s="10" t="s">
        <v>74</v>
      </c>
      <c r="C9" s="30">
        <v>21977</v>
      </c>
      <c r="E9" s="30">
        <v>70851</v>
      </c>
      <c r="G9" s="30">
        <v>69853</v>
      </c>
      <c r="H9" s="30"/>
      <c r="I9" s="30">
        <v>74555</v>
      </c>
      <c r="J9" s="30"/>
    </row>
    <row r="10" spans="1:10" ht="24" customHeight="1">
      <c r="A10" s="10" t="s">
        <v>75</v>
      </c>
      <c r="C10" s="30"/>
      <c r="E10" s="30"/>
      <c r="G10" s="30"/>
      <c r="H10" s="30"/>
      <c r="I10" s="30"/>
      <c r="J10" s="30"/>
    </row>
    <row r="11" spans="1:10" ht="24" customHeight="1">
      <c r="A11" s="10" t="s">
        <v>76</v>
      </c>
      <c r="C11" s="30"/>
      <c r="E11" s="30"/>
      <c r="G11" s="30"/>
      <c r="H11" s="30"/>
      <c r="I11" s="30"/>
      <c r="J11" s="30"/>
    </row>
    <row r="12" spans="1:10" ht="24" customHeight="1">
      <c r="A12" s="10" t="s">
        <v>77</v>
      </c>
      <c r="C12" s="30">
        <v>45042</v>
      </c>
      <c r="E12" s="30">
        <v>32548</v>
      </c>
      <c r="G12" s="30">
        <v>32734</v>
      </c>
      <c r="H12" s="30"/>
      <c r="I12" s="30">
        <v>31574</v>
      </c>
      <c r="J12" s="30"/>
    </row>
    <row r="13" spans="1:10" ht="24" customHeight="1">
      <c r="A13" s="10" t="s">
        <v>134</v>
      </c>
      <c r="C13" s="30">
        <v>-409</v>
      </c>
      <c r="E13" s="30">
        <v>2312</v>
      </c>
      <c r="G13" s="30">
        <v>-409</v>
      </c>
      <c r="H13" s="30"/>
      <c r="I13" s="30">
        <v>2312</v>
      </c>
      <c r="J13" s="30"/>
    </row>
    <row r="14" spans="1:10" ht="24" customHeight="1">
      <c r="A14" s="10" t="s">
        <v>135</v>
      </c>
      <c r="C14" s="30">
        <v>57</v>
      </c>
      <c r="E14" s="30">
        <v>-193</v>
      </c>
      <c r="G14" s="30">
        <v>57</v>
      </c>
      <c r="H14" s="30"/>
      <c r="I14" s="30">
        <v>-193</v>
      </c>
      <c r="J14" s="30"/>
    </row>
    <row r="15" spans="1:10" ht="24" customHeight="1">
      <c r="A15" s="10" t="s">
        <v>137</v>
      </c>
      <c r="B15" s="68"/>
      <c r="C15" s="30">
        <v>2151</v>
      </c>
      <c r="E15" s="30">
        <v>2110</v>
      </c>
      <c r="G15" s="30">
        <v>2077</v>
      </c>
      <c r="H15" s="30"/>
      <c r="I15" s="30">
        <v>2110</v>
      </c>
      <c r="J15" s="30"/>
    </row>
    <row r="16" spans="1:10" ht="24" customHeight="1">
      <c r="A16" s="10" t="s">
        <v>78</v>
      </c>
      <c r="B16" s="68"/>
      <c r="C16" s="30">
        <v>-78</v>
      </c>
      <c r="E16" s="30">
        <v>-239</v>
      </c>
      <c r="G16" s="30">
        <v>-5203</v>
      </c>
      <c r="H16" s="30"/>
      <c r="I16" s="30">
        <v>-1666</v>
      </c>
      <c r="J16" s="30"/>
    </row>
    <row r="17" spans="1:11" ht="24" customHeight="1">
      <c r="A17" s="10" t="s">
        <v>79</v>
      </c>
      <c r="B17" s="68"/>
      <c r="C17" s="31">
        <v>1417</v>
      </c>
      <c r="E17" s="31">
        <v>1431</v>
      </c>
      <c r="G17" s="31">
        <v>0</v>
      </c>
      <c r="H17" s="30"/>
      <c r="I17" s="31">
        <v>104</v>
      </c>
      <c r="J17" s="30"/>
    </row>
    <row r="18" spans="1:11" ht="24" customHeight="1">
      <c r="A18" s="12" t="s">
        <v>100</v>
      </c>
      <c r="C18" s="30"/>
      <c r="E18" s="30"/>
      <c r="G18" s="30"/>
      <c r="H18" s="30"/>
      <c r="I18" s="30"/>
      <c r="J18" s="30"/>
    </row>
    <row r="19" spans="1:11" ht="24" customHeight="1">
      <c r="A19" s="10" t="s">
        <v>80</v>
      </c>
      <c r="C19" s="30">
        <v>70157</v>
      </c>
      <c r="E19" s="30">
        <v>108820</v>
      </c>
      <c r="G19" s="30">
        <v>99109</v>
      </c>
      <c r="H19" s="30"/>
      <c r="I19" s="30">
        <v>108796</v>
      </c>
      <c r="J19" s="30"/>
    </row>
    <row r="20" spans="1:11" ht="24" customHeight="1">
      <c r="A20" s="10" t="s">
        <v>81</v>
      </c>
      <c r="C20" s="30"/>
      <c r="E20" s="30"/>
      <c r="G20" s="30"/>
      <c r="H20" s="30"/>
      <c r="I20" s="30"/>
      <c r="J20" s="30"/>
    </row>
    <row r="21" spans="1:11" ht="24" customHeight="1">
      <c r="A21" s="10" t="s">
        <v>114</v>
      </c>
      <c r="C21" s="30">
        <v>16276</v>
      </c>
      <c r="E21" s="30">
        <v>2620</v>
      </c>
      <c r="G21" s="30">
        <v>30930</v>
      </c>
      <c r="H21" s="30"/>
      <c r="I21" s="30">
        <v>2620</v>
      </c>
      <c r="J21" s="30"/>
    </row>
    <row r="22" spans="1:11" ht="24" customHeight="1">
      <c r="A22" s="10" t="s">
        <v>82</v>
      </c>
      <c r="C22" s="30">
        <v>-16689</v>
      </c>
      <c r="E22" s="30">
        <v>-1332</v>
      </c>
      <c r="G22" s="30">
        <v>-16210</v>
      </c>
      <c r="H22" s="30"/>
      <c r="I22" s="30">
        <v>-1332</v>
      </c>
      <c r="J22" s="30"/>
    </row>
    <row r="23" spans="1:11" ht="24" customHeight="1">
      <c r="A23" s="12" t="s">
        <v>83</v>
      </c>
      <c r="B23" s="77"/>
      <c r="C23" s="30">
        <v>2935</v>
      </c>
      <c r="E23" s="30">
        <v>294</v>
      </c>
      <c r="G23" s="30">
        <v>2124</v>
      </c>
      <c r="H23" s="30"/>
      <c r="I23" s="30">
        <v>294</v>
      </c>
      <c r="J23" s="30"/>
    </row>
    <row r="24" spans="1:11" ht="24" customHeight="1">
      <c r="A24" s="10" t="s">
        <v>84</v>
      </c>
      <c r="C24" s="30">
        <v>5519</v>
      </c>
      <c r="E24" s="30">
        <v>7622</v>
      </c>
      <c r="G24" s="30">
        <v>-276</v>
      </c>
      <c r="H24" s="30"/>
      <c r="I24" s="30">
        <v>7600</v>
      </c>
      <c r="J24" s="30"/>
    </row>
    <row r="25" spans="1:11" ht="24" customHeight="1">
      <c r="A25" s="10" t="s">
        <v>85</v>
      </c>
      <c r="C25" s="30"/>
      <c r="E25" s="30"/>
      <c r="G25" s="30"/>
      <c r="H25" s="30"/>
      <c r="I25" s="30"/>
      <c r="J25" s="30"/>
    </row>
    <row r="26" spans="1:11" ht="24" customHeight="1">
      <c r="A26" s="12" t="s">
        <v>113</v>
      </c>
      <c r="B26" s="68"/>
      <c r="C26" s="30">
        <v>36998</v>
      </c>
      <c r="E26" s="30">
        <v>9745</v>
      </c>
      <c r="G26" s="30">
        <v>32948</v>
      </c>
      <c r="H26" s="30"/>
      <c r="I26" s="30">
        <v>9688</v>
      </c>
      <c r="J26" s="30"/>
    </row>
    <row r="27" spans="1:11" ht="24" customHeight="1">
      <c r="A27" s="12" t="s">
        <v>86</v>
      </c>
      <c r="B27" s="68"/>
      <c r="C27" s="30">
        <v>5059</v>
      </c>
      <c r="E27" s="30">
        <v>-2507</v>
      </c>
      <c r="G27" s="30">
        <v>4897</v>
      </c>
      <c r="H27" s="30"/>
      <c r="I27" s="30">
        <v>-2507</v>
      </c>
      <c r="J27" s="30"/>
    </row>
    <row r="28" spans="1:11" ht="24" customHeight="1">
      <c r="A28" s="12" t="s">
        <v>87</v>
      </c>
      <c r="B28" s="68"/>
      <c r="C28" s="30">
        <v>-6715</v>
      </c>
      <c r="E28" s="30">
        <v>-8197</v>
      </c>
      <c r="G28" s="30">
        <v>-7524</v>
      </c>
      <c r="H28" s="30"/>
      <c r="I28" s="30">
        <v>-8743</v>
      </c>
      <c r="J28" s="30"/>
    </row>
    <row r="29" spans="1:11" ht="24" customHeight="1">
      <c r="A29" s="10" t="s">
        <v>88</v>
      </c>
      <c r="B29" s="68"/>
      <c r="C29" s="30">
        <v>7749</v>
      </c>
      <c r="E29" s="30">
        <v>2995</v>
      </c>
      <c r="G29" s="30">
        <v>898</v>
      </c>
      <c r="H29" s="30"/>
      <c r="I29" s="30">
        <v>520</v>
      </c>
      <c r="J29" s="30"/>
    </row>
    <row r="30" spans="1:11" s="73" customFormat="1" ht="24" customHeight="1">
      <c r="A30" s="12" t="s">
        <v>120</v>
      </c>
      <c r="B30" s="68"/>
      <c r="C30" s="31">
        <v>-497</v>
      </c>
      <c r="D30" s="25"/>
      <c r="E30" s="31">
        <v>-451</v>
      </c>
      <c r="F30" s="25"/>
      <c r="G30" s="31">
        <v>-497</v>
      </c>
      <c r="H30" s="30"/>
      <c r="I30" s="31">
        <v>-451</v>
      </c>
      <c r="J30" s="30"/>
      <c r="K30" s="25"/>
    </row>
    <row r="31" spans="1:11" ht="24" customHeight="1">
      <c r="A31" s="10" t="s">
        <v>73</v>
      </c>
      <c r="B31" s="68"/>
      <c r="C31" s="30">
        <f>SUM(C19:C30)</f>
        <v>120792</v>
      </c>
      <c r="E31" s="30">
        <f>SUM(E19:E30)</f>
        <v>119609</v>
      </c>
      <c r="G31" s="30">
        <f>SUM(G19:G30)</f>
        <v>146399</v>
      </c>
      <c r="H31" s="30"/>
      <c r="I31" s="30">
        <f>SUM(I19:I30)</f>
        <v>116485</v>
      </c>
      <c r="J31" s="30"/>
    </row>
    <row r="32" spans="1:11" ht="24" customHeight="1">
      <c r="A32" s="12" t="s">
        <v>146</v>
      </c>
      <c r="B32" s="68"/>
      <c r="C32" s="30">
        <v>93</v>
      </c>
      <c r="E32" s="30">
        <v>273</v>
      </c>
      <c r="G32" s="30">
        <v>5381</v>
      </c>
      <c r="H32" s="30"/>
      <c r="I32" s="30">
        <v>1054</v>
      </c>
      <c r="J32" s="30"/>
    </row>
    <row r="33" spans="1:10" ht="24" customHeight="1">
      <c r="A33" s="12" t="s">
        <v>153</v>
      </c>
      <c r="B33" s="68"/>
      <c r="C33" s="30">
        <v>0</v>
      </c>
      <c r="E33" s="30">
        <v>-187</v>
      </c>
      <c r="G33" s="30">
        <v>0</v>
      </c>
      <c r="H33" s="30"/>
      <c r="I33" s="30">
        <v>-167</v>
      </c>
      <c r="J33" s="30"/>
    </row>
    <row r="34" spans="1:10" ht="24" customHeight="1">
      <c r="A34" s="10" t="s">
        <v>147</v>
      </c>
      <c r="B34" s="68"/>
      <c r="C34" s="31">
        <v>-4117</v>
      </c>
      <c r="E34" s="31">
        <v>-4025</v>
      </c>
      <c r="G34" s="31">
        <v>-4117</v>
      </c>
      <c r="H34" s="30"/>
      <c r="I34" s="31">
        <v>-4016</v>
      </c>
      <c r="J34" s="30"/>
    </row>
    <row r="35" spans="1:10" ht="24" customHeight="1">
      <c r="A35" s="78" t="s">
        <v>89</v>
      </c>
      <c r="B35" s="77"/>
      <c r="C35" s="31">
        <f>SUM(C31:C34)</f>
        <v>116768</v>
      </c>
      <c r="E35" s="31">
        <f>SUM(E31:E34)</f>
        <v>115670</v>
      </c>
      <c r="G35" s="31">
        <f>SUM(G31:G34)</f>
        <v>147663</v>
      </c>
      <c r="H35" s="30"/>
      <c r="I35" s="31">
        <f>SUM(I31:I34)</f>
        <v>113356</v>
      </c>
      <c r="J35" s="30"/>
    </row>
    <row r="36" spans="1:10" ht="24" customHeight="1">
      <c r="C36" s="32"/>
      <c r="E36" s="32"/>
      <c r="G36" s="32"/>
      <c r="H36" s="32"/>
      <c r="I36" s="32"/>
      <c r="J36" s="32"/>
    </row>
    <row r="37" spans="1:10" ht="24" customHeight="1">
      <c r="A37" s="11" t="s">
        <v>43</v>
      </c>
      <c r="B37" s="77"/>
    </row>
    <row r="38" spans="1:10" ht="24" customHeight="1">
      <c r="I38" s="3" t="s">
        <v>45</v>
      </c>
    </row>
    <row r="39" spans="1:10" s="68" customFormat="1" ht="24" customHeight="1">
      <c r="A39" s="1" t="s">
        <v>112</v>
      </c>
      <c r="B39" s="28"/>
      <c r="C39" s="28"/>
      <c r="D39" s="28"/>
      <c r="E39" s="28"/>
      <c r="F39" s="28"/>
      <c r="G39" s="28"/>
      <c r="H39" s="28"/>
      <c r="I39" s="28"/>
      <c r="J39" s="28"/>
    </row>
    <row r="40" spans="1:10" s="68" customFormat="1" ht="24" customHeight="1">
      <c r="A40" s="1" t="s">
        <v>90</v>
      </c>
      <c r="B40" s="76"/>
      <c r="C40" s="28"/>
      <c r="D40" s="28"/>
      <c r="E40" s="28"/>
      <c r="F40" s="28"/>
      <c r="G40" s="28"/>
      <c r="H40" s="28"/>
      <c r="I40" s="28"/>
      <c r="J40" s="28"/>
    </row>
    <row r="41" spans="1:10" s="68" customFormat="1" ht="24" customHeight="1">
      <c r="A41" s="1" t="s">
        <v>121</v>
      </c>
      <c r="B41" s="76"/>
      <c r="C41" s="28"/>
      <c r="D41" s="28"/>
      <c r="E41" s="28"/>
      <c r="F41" s="28"/>
      <c r="G41" s="28"/>
      <c r="H41" s="28"/>
      <c r="I41" s="28"/>
      <c r="J41" s="28"/>
    </row>
    <row r="42" spans="1:10" s="68" customFormat="1" ht="24" customHeight="1">
      <c r="B42" s="76"/>
      <c r="C42" s="76"/>
      <c r="D42" s="28"/>
      <c r="E42" s="76"/>
      <c r="F42" s="28"/>
      <c r="G42" s="76"/>
      <c r="H42" s="28"/>
      <c r="I42" s="3" t="s">
        <v>1</v>
      </c>
      <c r="J42" s="28"/>
    </row>
    <row r="43" spans="1:10" s="68" customFormat="1" ht="24" customHeight="1">
      <c r="B43" s="76"/>
      <c r="C43" s="38"/>
      <c r="D43" s="38" t="s">
        <v>2</v>
      </c>
      <c r="E43" s="38"/>
      <c r="F43" s="4"/>
      <c r="G43" s="38"/>
      <c r="H43" s="38" t="s">
        <v>3</v>
      </c>
      <c r="I43" s="38"/>
      <c r="J43" s="28"/>
    </row>
    <row r="44" spans="1:10" ht="24" customHeight="1">
      <c r="C44" s="5">
        <v>2026</v>
      </c>
      <c r="D44" s="6"/>
      <c r="E44" s="5">
        <v>2025</v>
      </c>
      <c r="F44" s="6"/>
      <c r="G44" s="5">
        <v>2026</v>
      </c>
      <c r="H44" s="6"/>
      <c r="I44" s="5">
        <v>2025</v>
      </c>
      <c r="J44" s="48"/>
    </row>
    <row r="45" spans="1:10" ht="24" customHeight="1">
      <c r="A45" s="1" t="s">
        <v>91</v>
      </c>
      <c r="B45" s="4"/>
      <c r="C45" s="32"/>
      <c r="E45" s="32"/>
      <c r="G45" s="32"/>
      <c r="H45" s="32"/>
      <c r="I45" s="32"/>
      <c r="J45" s="32"/>
    </row>
    <row r="46" spans="1:10" ht="24" customHeight="1">
      <c r="A46" s="75" t="s">
        <v>148</v>
      </c>
      <c r="C46" s="30">
        <v>0</v>
      </c>
      <c r="E46" s="30">
        <v>0</v>
      </c>
      <c r="G46" s="30">
        <v>-50000</v>
      </c>
      <c r="H46" s="30"/>
      <c r="I46" s="30">
        <v>-200000</v>
      </c>
      <c r="J46" s="30"/>
    </row>
    <row r="47" spans="1:10" ht="24" customHeight="1">
      <c r="A47" s="75" t="s">
        <v>149</v>
      </c>
      <c r="C47" s="30">
        <v>0</v>
      </c>
      <c r="E47" s="30">
        <v>0</v>
      </c>
      <c r="G47" s="30">
        <v>150000</v>
      </c>
      <c r="H47" s="30"/>
      <c r="I47" s="30">
        <v>0</v>
      </c>
      <c r="J47" s="30"/>
    </row>
    <row r="48" spans="1:10" ht="24" customHeight="1">
      <c r="A48" s="75" t="s">
        <v>150</v>
      </c>
      <c r="C48" s="30">
        <v>0</v>
      </c>
      <c r="E48" s="30">
        <v>0</v>
      </c>
      <c r="G48" s="30">
        <v>-150000</v>
      </c>
      <c r="H48" s="30"/>
      <c r="I48" s="30">
        <v>0</v>
      </c>
      <c r="J48" s="30"/>
    </row>
    <row r="49" spans="1:10" s="69" customFormat="1" ht="24" customHeight="1">
      <c r="A49" s="75" t="s">
        <v>92</v>
      </c>
      <c r="B49" s="25"/>
      <c r="C49" s="30">
        <v>-124586</v>
      </c>
      <c r="D49" s="25"/>
      <c r="E49" s="30">
        <v>-68253</v>
      </c>
      <c r="F49" s="25"/>
      <c r="G49" s="30">
        <v>-5643</v>
      </c>
      <c r="H49" s="30"/>
      <c r="I49" s="30">
        <v>-22995</v>
      </c>
      <c r="J49" s="79"/>
    </row>
    <row r="50" spans="1:10" ht="24" customHeight="1">
      <c r="A50" s="75" t="s">
        <v>118</v>
      </c>
      <c r="C50" s="30">
        <v>-120889</v>
      </c>
      <c r="E50" s="30">
        <v>-80821</v>
      </c>
      <c r="G50" s="30">
        <v>-34251</v>
      </c>
      <c r="H50" s="30"/>
      <c r="I50" s="30">
        <v>-42207</v>
      </c>
      <c r="J50" s="30"/>
    </row>
    <row r="51" spans="1:10" ht="24" customHeight="1">
      <c r="A51" s="75" t="s">
        <v>93</v>
      </c>
      <c r="C51" s="30">
        <v>28</v>
      </c>
      <c r="E51" s="30">
        <v>287</v>
      </c>
      <c r="G51" s="30">
        <v>28</v>
      </c>
      <c r="H51" s="30"/>
      <c r="I51" s="30">
        <v>287</v>
      </c>
      <c r="J51" s="30"/>
    </row>
    <row r="52" spans="1:10" ht="24" customHeight="1">
      <c r="A52" s="75" t="s">
        <v>152</v>
      </c>
      <c r="C52" s="30">
        <v>-1312</v>
      </c>
      <c r="E52" s="30">
        <v>-64</v>
      </c>
      <c r="G52" s="30">
        <v>0</v>
      </c>
      <c r="H52" s="30"/>
      <c r="I52" s="30">
        <v>0</v>
      </c>
      <c r="J52" s="30"/>
    </row>
    <row r="53" spans="1:10" ht="24" customHeight="1">
      <c r="A53" s="75" t="s">
        <v>94</v>
      </c>
      <c r="C53" s="30">
        <v>-5581</v>
      </c>
      <c r="E53" s="30">
        <v>-306</v>
      </c>
      <c r="G53" s="30">
        <v>-791</v>
      </c>
      <c r="H53" s="30"/>
      <c r="I53" s="30">
        <v>-306</v>
      </c>
      <c r="J53" s="30"/>
    </row>
    <row r="54" spans="1:10" ht="24" customHeight="1">
      <c r="A54" s="1" t="s">
        <v>138</v>
      </c>
      <c r="C54" s="29">
        <f>SUM(C46:C53)</f>
        <v>-252340</v>
      </c>
      <c r="E54" s="29">
        <f>SUM(E46:E53)</f>
        <v>-149157</v>
      </c>
      <c r="G54" s="29">
        <f>SUM(G46:G53)</f>
        <v>-90657</v>
      </c>
      <c r="H54" s="30"/>
      <c r="I54" s="29">
        <f>SUM(I46:I53)</f>
        <v>-265221</v>
      </c>
      <c r="J54" s="30"/>
    </row>
    <row r="55" spans="1:10" ht="24" customHeight="1">
      <c r="A55" s="1" t="s">
        <v>95</v>
      </c>
      <c r="B55" s="4"/>
      <c r="C55" s="30"/>
      <c r="E55" s="30"/>
      <c r="G55" s="30"/>
      <c r="H55" s="30"/>
      <c r="I55" s="30"/>
      <c r="J55" s="30"/>
    </row>
    <row r="56" spans="1:10" ht="24" customHeight="1">
      <c r="A56" s="75" t="s">
        <v>139</v>
      </c>
      <c r="B56" s="4"/>
      <c r="C56" s="30">
        <v>0</v>
      </c>
      <c r="E56" s="30">
        <v>-50000</v>
      </c>
      <c r="G56" s="30">
        <v>0</v>
      </c>
      <c r="H56" s="30"/>
      <c r="I56" s="30">
        <v>0</v>
      </c>
      <c r="J56" s="30"/>
    </row>
    <row r="57" spans="1:10" ht="24" customHeight="1">
      <c r="A57" s="75" t="s">
        <v>155</v>
      </c>
      <c r="B57" s="4"/>
      <c r="C57" s="30">
        <v>350000</v>
      </c>
      <c r="E57" s="30">
        <v>0</v>
      </c>
      <c r="G57" s="30">
        <v>0</v>
      </c>
      <c r="H57" s="30"/>
      <c r="I57" s="30">
        <v>0</v>
      </c>
      <c r="J57" s="30"/>
    </row>
    <row r="58" spans="1:10" ht="24" customHeight="1">
      <c r="A58" s="75" t="s">
        <v>156</v>
      </c>
      <c r="B58" s="4"/>
      <c r="C58" s="30">
        <v>0</v>
      </c>
      <c r="E58" s="30">
        <v>-100000</v>
      </c>
      <c r="G58" s="30">
        <v>0</v>
      </c>
      <c r="H58" s="30"/>
      <c r="I58" s="30">
        <v>-100000</v>
      </c>
      <c r="J58" s="30"/>
    </row>
    <row r="59" spans="1:10" ht="24" customHeight="1">
      <c r="A59" s="75" t="s">
        <v>136</v>
      </c>
      <c r="B59" s="4"/>
      <c r="C59" s="30">
        <v>-357</v>
      </c>
      <c r="E59" s="30">
        <v>0</v>
      </c>
      <c r="G59" s="30">
        <v>-357</v>
      </c>
      <c r="H59" s="30"/>
      <c r="I59" s="30">
        <v>0</v>
      </c>
      <c r="J59" s="30"/>
    </row>
    <row r="60" spans="1:10" ht="24" customHeight="1">
      <c r="A60" s="1" t="s">
        <v>140</v>
      </c>
      <c r="C60" s="29">
        <f>SUM(C56:C59)</f>
        <v>349643</v>
      </c>
      <c r="E60" s="29">
        <f>SUM(E56:E59)</f>
        <v>-150000</v>
      </c>
      <c r="G60" s="29">
        <f>SUM(G56:G59)</f>
        <v>-357</v>
      </c>
      <c r="H60" s="28"/>
      <c r="I60" s="29">
        <f>SUM(I56:I59)</f>
        <v>-100000</v>
      </c>
      <c r="J60" s="28"/>
    </row>
    <row r="61" spans="1:10" ht="24" customHeight="1">
      <c r="A61" s="1" t="s">
        <v>96</v>
      </c>
      <c r="C61" s="30">
        <f>SUM(C35,C54,C60)</f>
        <v>214071</v>
      </c>
      <c r="E61" s="30">
        <f>SUM(E35,E54,E60)</f>
        <v>-183487</v>
      </c>
      <c r="G61" s="30">
        <f>SUM(G35,G54,G60)</f>
        <v>56649</v>
      </c>
      <c r="H61" s="28"/>
      <c r="I61" s="30">
        <f>SUM(I35,I54,I60)</f>
        <v>-251865</v>
      </c>
      <c r="J61" s="28"/>
    </row>
    <row r="62" spans="1:10" ht="24" customHeight="1">
      <c r="A62" s="12" t="s">
        <v>101</v>
      </c>
      <c r="B62" s="68"/>
      <c r="C62" s="31">
        <f>BS!H11</f>
        <v>299100</v>
      </c>
      <c r="E62" s="31">
        <v>1094885</v>
      </c>
      <c r="G62" s="31">
        <f>+BS!L11</f>
        <v>169802</v>
      </c>
      <c r="H62" s="28"/>
      <c r="I62" s="31">
        <v>967519</v>
      </c>
      <c r="J62" s="28"/>
    </row>
    <row r="63" spans="1:10" ht="24" customHeight="1" thickBot="1">
      <c r="A63" s="78" t="s">
        <v>102</v>
      </c>
      <c r="B63" s="77"/>
      <c r="C63" s="80">
        <f>SUM(C61:C62)</f>
        <v>513171</v>
      </c>
      <c r="E63" s="80">
        <f>SUM(E61:E62)</f>
        <v>911398</v>
      </c>
      <c r="G63" s="80">
        <f>SUM(G61:G62)</f>
        <v>226451</v>
      </c>
      <c r="H63" s="28"/>
      <c r="I63" s="80">
        <f>SUM(I61:I62)</f>
        <v>715654</v>
      </c>
      <c r="J63" s="28"/>
    </row>
    <row r="64" spans="1:10" ht="24" customHeight="1" thickTop="1">
      <c r="C64" s="30">
        <f>C63-BS!F11</f>
        <v>0</v>
      </c>
      <c r="D64" s="28"/>
      <c r="E64" s="30"/>
      <c r="F64" s="28"/>
      <c r="G64" s="30">
        <f>G63-BS!J11</f>
        <v>0</v>
      </c>
      <c r="H64" s="30"/>
      <c r="I64" s="30"/>
      <c r="J64" s="30"/>
    </row>
    <row r="65" spans="1:16" ht="24" customHeight="1">
      <c r="A65" s="81" t="s">
        <v>97</v>
      </c>
      <c r="C65" s="30"/>
      <c r="D65" s="28"/>
      <c r="E65" s="30"/>
      <c r="F65" s="28"/>
      <c r="G65" s="30"/>
      <c r="H65" s="30"/>
      <c r="I65" s="30"/>
      <c r="J65" s="30"/>
    </row>
    <row r="66" spans="1:16" ht="24" customHeight="1">
      <c r="A66" s="82" t="s">
        <v>98</v>
      </c>
      <c r="C66" s="30"/>
      <c r="D66" s="28"/>
      <c r="E66" s="30"/>
      <c r="F66" s="28"/>
      <c r="G66" s="30"/>
      <c r="H66" s="30"/>
      <c r="I66" s="30"/>
      <c r="J66" s="30"/>
    </row>
    <row r="67" spans="1:16" ht="24" customHeight="1">
      <c r="A67" s="74" t="s">
        <v>117</v>
      </c>
      <c r="C67" s="25">
        <v>64184</v>
      </c>
      <c r="D67" s="28"/>
      <c r="E67" s="70">
        <v>63473</v>
      </c>
      <c r="F67" s="28"/>
      <c r="G67" s="25">
        <v>21849</v>
      </c>
      <c r="H67" s="30"/>
      <c r="I67" s="70">
        <v>39620</v>
      </c>
      <c r="J67" s="30"/>
      <c r="K67" s="69"/>
    </row>
    <row r="68" spans="1:16" ht="24" customHeight="1">
      <c r="A68" s="74" t="s">
        <v>129</v>
      </c>
      <c r="C68" s="25">
        <v>749</v>
      </c>
      <c r="D68" s="28"/>
      <c r="E68" s="70">
        <v>0</v>
      </c>
      <c r="F68" s="28"/>
      <c r="G68" s="25">
        <v>29</v>
      </c>
      <c r="H68" s="30"/>
      <c r="I68" s="70">
        <v>0</v>
      </c>
      <c r="J68" s="30"/>
    </row>
    <row r="69" spans="1:16" ht="24" customHeight="1">
      <c r="A69" s="74" t="s">
        <v>141</v>
      </c>
      <c r="C69" s="25">
        <v>6750</v>
      </c>
      <c r="D69" s="28"/>
      <c r="E69" s="70">
        <v>0</v>
      </c>
      <c r="F69" s="28"/>
      <c r="G69" s="25">
        <v>0</v>
      </c>
      <c r="H69" s="30"/>
      <c r="I69" s="70">
        <v>0</v>
      </c>
      <c r="J69" s="30"/>
    </row>
    <row r="70" spans="1:16" ht="24" customHeight="1">
      <c r="C70" s="28"/>
      <c r="D70" s="28"/>
      <c r="E70" s="28"/>
      <c r="F70" s="28"/>
      <c r="G70" s="28"/>
      <c r="H70" s="28"/>
      <c r="I70" s="28"/>
      <c r="J70" s="28"/>
    </row>
    <row r="71" spans="1:16" ht="24" customHeight="1">
      <c r="A71" s="11" t="s">
        <v>43</v>
      </c>
      <c r="B71" s="77"/>
    </row>
    <row r="77" spans="1:16" s="10" customFormat="1" ht="24" customHeight="1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</row>
    <row r="78" spans="1:16" s="10" customFormat="1" ht="24" customHeight="1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</row>
    <row r="79" spans="1:16" s="10" customFormat="1" ht="24" customHeight="1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</row>
    <row r="80" spans="1:16" s="10" customFormat="1" ht="24" customHeight="1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</row>
    <row r="81" spans="2:16" s="10" customFormat="1" ht="24" customHeight="1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</row>
    <row r="82" spans="2:16" s="10" customFormat="1" ht="24" customHeight="1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</row>
    <row r="83" spans="2:16" s="10" customFormat="1" ht="24" customHeight="1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</row>
    <row r="84" spans="2:16" s="10" customFormat="1" ht="24" customHeight="1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</row>
    <row r="85" spans="2:16" s="10" customFormat="1" ht="24" customHeight="1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</row>
    <row r="86" spans="2:16" s="10" customFormat="1" ht="24" customHeight="1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</row>
    <row r="87" spans="2:16" s="10" customFormat="1" ht="24" customHeight="1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</row>
    <row r="88" spans="2:16" s="10" customFormat="1" ht="24" customHeight="1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</row>
    <row r="89" spans="2:16" s="10" customFormat="1" ht="24" customHeight="1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</row>
    <row r="90" spans="2:16" s="10" customFormat="1" ht="24" customHeight="1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</row>
    <row r="91" spans="2:16" s="10" customFormat="1" ht="24" customHeight="1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</row>
    <row r="92" spans="2:16" s="10" customFormat="1" ht="24" customHeight="1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</row>
    <row r="93" spans="2:16" s="10" customFormat="1" ht="24" customHeight="1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</row>
    <row r="94" spans="2:16" s="10" customFormat="1" ht="24" customHeight="1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</row>
    <row r="95" spans="2:16" s="10" customFormat="1" ht="24" customHeight="1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</row>
    <row r="96" spans="2:16" s="10" customFormat="1" ht="24" customHeight="1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</row>
    <row r="97" spans="2:16" s="10" customFormat="1" ht="24" customHeight="1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</row>
    <row r="98" spans="2:16" s="10" customFormat="1" ht="24" customHeight="1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</row>
    <row r="99" spans="2:16" s="10" customFormat="1" ht="24" customHeight="1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</row>
    <row r="100" spans="2:16" s="10" customFormat="1" ht="24" customHeight="1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</row>
    <row r="101" spans="2:16" s="10" customFormat="1" ht="24" customHeight="1"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</row>
    <row r="102" spans="2:16" s="10" customFormat="1" ht="24" customHeight="1"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</row>
    <row r="103" spans="2:16" s="10" customFormat="1" ht="24" customHeight="1"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</row>
    <row r="104" spans="2:16" s="10" customFormat="1" ht="24" customHeight="1"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</row>
    <row r="105" spans="2:16" s="10" customFormat="1" ht="24" customHeight="1"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</row>
    <row r="106" spans="2:16" s="10" customFormat="1" ht="24" customHeight="1"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</row>
    <row r="107" spans="2:16" s="10" customFormat="1" ht="24" customHeight="1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2:16" s="10" customFormat="1" ht="24" customHeight="1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</row>
    <row r="109" spans="2:16" s="10" customFormat="1" ht="24" customHeight="1"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</row>
    <row r="110" spans="2:16" s="10" customFormat="1" ht="24" customHeight="1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</row>
    <row r="111" spans="2:16" s="10" customFormat="1" ht="24" customHeight="1"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</row>
    <row r="112" spans="2:16" s="10" customFormat="1" ht="24" customHeight="1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</row>
    <row r="113" spans="2:16" s="10" customFormat="1" ht="24" customHeight="1"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</row>
    <row r="114" spans="2:16" s="10" customFormat="1" ht="24" customHeight="1"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</row>
    <row r="115" spans="2:16" s="10" customFormat="1" ht="24" customHeight="1"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</row>
    <row r="116" spans="2:16" s="10" customFormat="1" ht="24" customHeight="1"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</row>
    <row r="117" spans="2:16" s="10" customFormat="1" ht="24" customHeight="1"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</row>
    <row r="118" spans="2:16" s="10" customFormat="1" ht="24" customHeight="1"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</row>
    <row r="119" spans="2:16" s="10" customFormat="1" ht="24" customHeight="1"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</row>
    <row r="120" spans="2:16" s="10" customFormat="1" ht="24" customHeight="1"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</row>
    <row r="121" spans="2:16" s="10" customFormat="1" ht="24" customHeight="1"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</row>
    <row r="122" spans="2:16" s="10" customFormat="1" ht="24" customHeight="1"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</row>
    <row r="123" spans="2:16" s="10" customFormat="1" ht="24" customHeight="1"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</row>
    <row r="124" spans="2:16" s="10" customFormat="1" ht="24" customHeight="1"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</row>
    <row r="125" spans="2:16" s="10" customFormat="1" ht="24" customHeight="1"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</row>
    <row r="126" spans="2:16" s="10" customFormat="1" ht="24" customHeight="1"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</row>
    <row r="127" spans="2:16" s="10" customFormat="1" ht="24" customHeight="1"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</row>
    <row r="128" spans="2:16" s="10" customFormat="1" ht="24" customHeight="1"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</row>
  </sheetData>
  <printOptions horizontalCentered="1"/>
  <pageMargins left="0.7" right="0.35" top="0.78700000000000003" bottom="0.2" header="0.31496062992126" footer="0.31496062992126"/>
  <pageSetup paperSize="9" scale="72" fitToHeight="7" orientation="portrait" r:id="rId1"/>
  <headerFooter differentOddEven="1"/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2026-05-07T13:30:36Z</cp:lastPrinted>
  <dcterms:created xsi:type="dcterms:W3CDTF">2011-03-08T09:02:15Z</dcterms:created>
  <dcterms:modified xsi:type="dcterms:W3CDTF">2026-05-11T10:32:27Z</dcterms:modified>
</cp:coreProperties>
</file>