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akornthon Hospital\2026\Q1'2026\SET\"/>
    </mc:Choice>
  </mc:AlternateContent>
  <xr:revisionPtr revIDLastSave="0" documentId="13_ncr:1_{E8EA7029-B1C9-4391-80C0-00325D77C7B7}" xr6:coauthVersionLast="47" xr6:coauthVersionMax="47" xr10:uidLastSave="{00000000-0000-0000-0000-000000000000}"/>
  <bookViews>
    <workbookView xWindow="-108" yWindow="-108" windowWidth="23256" windowHeight="12456" tabRatio="835" xr2:uid="{00000000-000D-0000-FFFF-FFFF00000000}"/>
  </bookViews>
  <sheets>
    <sheet name="BS" sheetId="1" r:id="rId1"/>
    <sheet name="PL" sheetId="5" r:id="rId2"/>
    <sheet name="Consolidated" sheetId="8" r:id="rId3"/>
    <sheet name="The Company" sheetId="9" r:id="rId4"/>
    <sheet name="Cashflow" sheetId="6" r:id="rId5"/>
  </sheets>
  <definedNames>
    <definedName name="_xlnm.Print_Area" localSheetId="0">BS!$A$1:$L$75</definedName>
    <definedName name="_xlnm.Print_Area" localSheetId="4">Cashflow!$A$1:$J$71</definedName>
    <definedName name="_xlnm.Print_Area" localSheetId="2">Consolidated!$A$1:$M$19</definedName>
    <definedName name="_xlnm.Print_Area" localSheetId="1">PL!$A$1:$L$33</definedName>
    <definedName name="_xlnm.Print_Area" localSheetId="3">'The Company'!$A$1:$O$19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2" i="6" l="1"/>
  <c r="E54" i="6"/>
  <c r="I54" i="6"/>
  <c r="G54" i="6"/>
  <c r="C54" i="6"/>
  <c r="E31" i="5" l="1"/>
  <c r="L66" i="1" l="1"/>
  <c r="H66" i="1"/>
  <c r="N14" i="9"/>
  <c r="N16" i="9"/>
  <c r="M14" i="8"/>
  <c r="M16" i="8"/>
  <c r="L15" i="1"/>
  <c r="L25" i="1"/>
  <c r="K12" i="5"/>
  <c r="K18" i="5" s="1"/>
  <c r="K20" i="5" s="1"/>
  <c r="K22" i="5" s="1"/>
  <c r="K17" i="5"/>
  <c r="L26" i="1" l="1"/>
  <c r="K31" i="5"/>
  <c r="K27" i="5"/>
  <c r="L11" i="9"/>
  <c r="L12" i="9" s="1"/>
  <c r="C60" i="6"/>
  <c r="E60" i="6"/>
  <c r="I60" i="6"/>
  <c r="G60" i="6"/>
  <c r="N11" i="9" l="1"/>
  <c r="N12" i="9" s="1"/>
  <c r="L53" i="1"/>
  <c r="J53" i="1"/>
  <c r="F53" i="1"/>
  <c r="H53" i="1"/>
  <c r="H46" i="1" l="1"/>
  <c r="G17" i="5" l="1"/>
  <c r="G12" i="5"/>
  <c r="N10" i="9"/>
  <c r="G18" i="5" l="1"/>
  <c r="G20" i="5" s="1"/>
  <c r="I9" i="6" l="1"/>
  <c r="I19" i="6" s="1"/>
  <c r="I31" i="6" s="1"/>
  <c r="G22" i="5"/>
  <c r="K11" i="8" s="1"/>
  <c r="E9" i="6"/>
  <c r="E19" i="6" s="1"/>
  <c r="E31" i="6" s="1"/>
  <c r="F17" i="9"/>
  <c r="F12" i="9"/>
  <c r="M10" i="8"/>
  <c r="E17" i="8"/>
  <c r="E12" i="8"/>
  <c r="I35" i="6" l="1"/>
  <c r="I61" i="6" s="1"/>
  <c r="E35" i="6"/>
  <c r="E61" i="6" s="1"/>
  <c r="K12" i="8"/>
  <c r="M11" i="8"/>
  <c r="M12" i="8" s="1"/>
  <c r="G31" i="5"/>
  <c r="G27" i="5"/>
  <c r="G62" i="6" l="1"/>
  <c r="J25" i="1"/>
  <c r="F25" i="1"/>
  <c r="H17" i="9"/>
  <c r="J12" i="9"/>
  <c r="H12" i="9"/>
  <c r="D12" i="9"/>
  <c r="G17" i="8"/>
  <c r="I12" i="8"/>
  <c r="I17" i="8" s="1"/>
  <c r="G12" i="8"/>
  <c r="C12" i="8"/>
  <c r="J17" i="9" l="1"/>
  <c r="D17" i="9"/>
  <c r="C17" i="8"/>
  <c r="E63" i="6" l="1"/>
  <c r="E64" i="6" s="1"/>
  <c r="G47" i="1" l="1"/>
  <c r="I17" i="5" l="1"/>
  <c r="C62" i="6" l="1"/>
  <c r="H25" i="1"/>
  <c r="H15" i="1"/>
  <c r="F46" i="1"/>
  <c r="F15" i="1"/>
  <c r="E17" i="5"/>
  <c r="E12" i="5"/>
  <c r="I63" i="6"/>
  <c r="I64" i="6" s="1"/>
  <c r="E18" i="5" l="1"/>
  <c r="E20" i="5" s="1"/>
  <c r="C9" i="6" s="1"/>
  <c r="F54" i="1"/>
  <c r="H54" i="1"/>
  <c r="H26" i="1"/>
  <c r="F26" i="1"/>
  <c r="H67" i="1" l="1"/>
  <c r="H68" i="1" s="1"/>
  <c r="E22" i="5"/>
  <c r="K15" i="8" s="1"/>
  <c r="C19" i="6"/>
  <c r="C31" i="6" s="1"/>
  <c r="C35" i="6" l="1"/>
  <c r="C61" i="6" s="1"/>
  <c r="C63" i="6" s="1"/>
  <c r="C64" i="6" s="1"/>
  <c r="M15" i="8"/>
  <c r="M17" i="8" s="1"/>
  <c r="K17" i="8"/>
  <c r="E27" i="5"/>
  <c r="F65" i="1" l="1"/>
  <c r="F66" i="1" l="1"/>
  <c r="M18" i="8" s="1"/>
  <c r="J15" i="1"/>
  <c r="I12" i="5" l="1"/>
  <c r="I18" i="5" s="1"/>
  <c r="F67" i="1" l="1"/>
  <c r="L46" i="1"/>
  <c r="J46" i="1"/>
  <c r="F68" i="1" l="1"/>
  <c r="J54" i="1"/>
  <c r="J26" i="1"/>
  <c r="L54" i="1"/>
  <c r="L67" i="1" l="1"/>
  <c r="L68" i="1" s="1"/>
  <c r="I20" i="5" l="1"/>
  <c r="G9" i="6" s="1"/>
  <c r="G19" i="6" s="1"/>
  <c r="I22" i="5" l="1"/>
  <c r="I31" i="5" l="1"/>
  <c r="L15" i="9"/>
  <c r="G31" i="6"/>
  <c r="G35" i="6" s="1"/>
  <c r="L17" i="9" l="1"/>
  <c r="N15" i="9"/>
  <c r="N17" i="9" s="1"/>
  <c r="J65" i="1"/>
  <c r="G61" i="6"/>
  <c r="G63" i="6" s="1"/>
  <c r="J66" i="1" l="1"/>
  <c r="N18" i="9" s="1"/>
  <c r="G64" i="6"/>
  <c r="I27" i="5" l="1"/>
  <c r="J67" i="1" l="1"/>
  <c r="J68" i="1" s="1"/>
</calcChain>
</file>

<file path=xl/sharedStrings.xml><?xml version="1.0" encoding="utf-8"?>
<sst xmlns="http://schemas.openxmlformats.org/spreadsheetml/2006/main" count="238" uniqueCount="162">
  <si>
    <t>บริษัท โรงพยาบาลนครธน จำกัด (มหาชน) และบริษัทย่อย</t>
  </si>
  <si>
    <t>งบฐานะการเงิน</t>
  </si>
  <si>
    <t>ณ วันที่ 31 มีนาคม 2569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</si>
  <si>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</si>
  <si>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</si>
  <si>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</si>
  <si>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</si>
  <si>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มีนาคม 2569</t>
  </si>
  <si>
    <t>31 ธันวาคม 2568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</si>
  <si>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</si>
  <si>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</si>
  <si>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</si>
  <si>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</si>
  <si>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</si>
  <si>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</si>
  <si>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</si>
  <si>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</si>
  <si>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</si>
  <si>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</si>
  <si>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</si>
  <si>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</si>
  <si>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</si>
  <si>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เงินให้กู้ยืมระยะยาวแก่บริษัทย่อย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</si>
  <si>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</si>
  <si>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</si>
  <si>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</si>
  <si>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</si>
  <si>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</si>
  <si>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</si>
  <si>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</si>
  <si>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</si>
  <si>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</si>
  <si>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</si>
  <si>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</si>
  <si>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</si>
  <si>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</si>
  <si>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</si>
  <si>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รายได้รับล่วงหน้า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</si>
  <si>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</si>
  <si>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</si>
  <si>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</si>
  <si>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</si>
  <si>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</si>
  <si>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สุทธิจากส่วนที่ถึงกำหนด</t>
  </si>
  <si>
    <t xml:space="preserve">   ชำระภายในหนึ่งปี</t>
  </si>
  <si>
    <t xml:space="preserve">หนี้สินตามสัญญาเช่า 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</si>
  <si>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</si>
  <si>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</si>
  <si>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</si>
  <si>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</si>
  <si>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</si>
  <si>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</si>
  <si>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</si>
  <si>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535,000,000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</si>
  <si>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</si>
  <si>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</si>
  <si>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สำรองจากการจ่ายโดยใช้หุ้นเป็นเกณฑ์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</si>
  <si>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</si>
  <si>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</si>
  <si>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</si>
  <si>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</si>
  <si>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</si>
  <si>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</si>
  <si>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</si>
  <si>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</si>
  <si>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31 มีนาคม 2569</t>
  </si>
  <si>
    <t>(หน่วย: พันบาท ยกเว้นกำไรต่อหุ้นขั้นพื้นฐานแสดงเป็นบาท)</t>
  </si>
  <si>
    <t>กำไรหรือขาดทุน:</t>
  </si>
  <si>
    <t>รายได้</t>
  </si>
  <si>
    <t>รายได้จากการประกอบกิจการโรงพยาบาล</t>
  </si>
  <si>
    <t>รายได้อื่น</t>
  </si>
  <si>
    <t>รวมรายได้</t>
  </si>
  <si>
    <t>ค่าใช้จ่าย</t>
  </si>
  <si>
    <t>ต้นทุนในการประกอบกิจการโรงพยาบาล</t>
  </si>
  <si>
    <t>ค่าใช้จ่ายในการขายและบริการ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</si>
  <si>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</si>
  <si>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</si>
  <si>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</si>
  <si>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</si>
  <si>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</si>
  <si>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</si>
  <si>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</si>
  <si>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</si>
  <si>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</si>
  <si>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</si>
  <si>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</si>
  <si>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</si>
  <si>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</si>
  <si>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งบการเปลี่ยนแปลงส่วนของผู้ถือหุ้น</t>
  </si>
  <si>
    <t xml:space="preserve">(หน่วย: พันบาท)  </t>
  </si>
  <si>
    <t>สำรอง</t>
  </si>
  <si>
    <t>ส่วนเกินมูลค่า</t>
  </si>
  <si>
    <t>จากการจ่ายโดย</t>
  </si>
  <si>
    <t>จัดสรรแล้ว -</t>
  </si>
  <si>
    <t>ที่ออกและชำระแล้ว</t>
  </si>
  <si>
    <t>หุ้นสามัญ</t>
  </si>
  <si>
    <t>ใช้หุ้นเป็นเกณฑ์</t>
  </si>
  <si>
    <t>สำรองตามกฎหมาย</t>
  </si>
  <si>
    <t>ยังไม่ได้จัดสรร</t>
  </si>
  <si>
    <t>รวม</t>
  </si>
  <si>
    <t>ยอดคงเหลือ ณ วันที่ 1 มกราคม 2568</t>
  </si>
  <si>
    <t xml:space="preserve">กำไรขาดทุนเบ็ดเสร็จรวมสำหรับงวด </t>
  </si>
  <si>
    <t>ยอดคงเหลือ ณ วันที่ 31 มีนาคม 2568</t>
  </si>
  <si>
    <t>ยอดคงเหลือ ณ วันที่ 1 มกราคม 2569</t>
  </si>
  <si>
    <t>เงินปันผลจ่าย (หมายเหตุ 8)</t>
  </si>
  <si>
    <t>ยอดคงเหลือ ณ วันที่ 31 มีนาคม 2569</t>
  </si>
  <si>
    <t>งบการเปลี่ยนแปลงส่วนของผู้ถือหุ้น (ต่อ)</t>
  </si>
  <si>
    <t>งบกระแสเงินสด</t>
  </si>
  <si>
    <t>2569</t>
  </si>
  <si>
    <t>2568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</si>
  <si>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</si>
  <si>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</si>
  <si>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</si>
  <si>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</si>
  <si>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</si>
  <si>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ผลขาดทุนด้านเครดิตที่คาดว่าจะเกิดขึ้น (โอนกลับ)</t>
  </si>
  <si>
    <t xml:space="preserve">   (กำไร) ขาดทุนจากการจำหน่ายสินทรัพย์ถาวร</t>
  </si>
  <si>
    <t xml:space="preserve">   ประมาณการหนี้สินผลประโยชน์พนักงานเพิ่มขึ้น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</si>
  <si>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</si>
  <si>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</si>
  <si>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</si>
  <si>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</si>
  <si>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</si>
  <si>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</si>
  <si>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</si>
  <si>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</si>
  <si>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</si>
  <si>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</si>
  <si>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</si>
  <si>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</si>
  <si>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</si>
  <si>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</si>
  <si>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เงินสดจ่ายผลประโยชน์พนักงาน</t>
  </si>
  <si>
    <t>เงินสดจากกิจกรรมดำเนินงาน</t>
  </si>
  <si>
    <t xml:space="preserve">   เงินสดรับจากดอกเบี้ย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</si>
  <si>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</si>
  <si>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</si>
  <si>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</si>
  <si>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</si>
  <si>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เงินสดจ่ายลงทุนในบริษัทย่อย</t>
  </si>
  <si>
    <t>ซื้อสินทรัพย์ถาวร</t>
  </si>
  <si>
    <t>เงินสดจ่ายชำระเจ้าหนี้ค่าซื้อสินทรัพย์ถาวร</t>
  </si>
  <si>
    <t>เงินสดรับจากการจำหน่ายสินทรัพย์ถาวร</t>
  </si>
  <si>
    <t>สินทรัพย์ไม่มีตัวตนเพิ่มขึ้น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</si>
  <si>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</si>
  <si>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</si>
  <si>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</si>
  <si>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</si>
  <si>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จ่ายเงินปันผล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</si>
  <si>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</si>
  <si>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</si>
  <si>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</si>
  <si>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</si>
  <si>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</si>
  <si>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 xml:space="preserve">รายการที่ไม่ใช่เงินสด </t>
  </si>
  <si>
    <t xml:space="preserve">   เจ้าหนี้ค่าซื้อสินทรัพย์ถาวรเพิ่มขึ้น</t>
  </si>
  <si>
    <t xml:space="preserve">   เจ้าหนี้ค่าซื้อสินทรัพย์ไม่มีตัวตนเพิ่มขึ้น</t>
  </si>
  <si>
    <t>เงินสดรับชำระคืนจากเงินให้กู้ยืมระยะยาวแก่บริษัทย่อย</t>
  </si>
  <si>
    <t xml:space="preserve">   โอนสินทรัพย์ไม่มีตัวตนเป็นงานระหว่างก่อสร้าง</t>
  </si>
  <si>
    <t>ชำระคืนเงินกู้ยืมระยะสั้นจากสถาบันการเงิน</t>
  </si>
  <si>
    <t>ต้นทุนการกู้ยืมที่เกี่ยวข้องกับการได้มาซึ่งสินทรัพย์</t>
  </si>
  <si>
    <t xml:space="preserve">   จ่ายดอกเบี้ย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</si>
</sst>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.00_-;\-* #,##0.00_-;_-* &quot;-&quot;??_-;_-@_-"/>
    <numFmt numFmtId="166" formatCode="_(* #,##0_);_(* \(#,##0\);_(* &quot;-&quot;??_);_(@_)"/>
    <numFmt numFmtId="167" formatCode="\t&quot;฿&quot;#,##0.00_);[Red]\(\t&quot;฿&quot;#,##0.00\)"/>
    <numFmt numFmtId="168" formatCode="#,##0;[Red]\(#,##0\)"/>
    <numFmt numFmtId="169" formatCode="&quot;$&quot;____####0_);[Red]\(&quot;$&quot;____####0\)"/>
    <numFmt numFmtId="170" formatCode="_-* #,##0.00_-;\-* #,##0.00_-;_-* &quot;-&quot;&quot; &quot;&quot; &quot;_-;_-@_-"/>
    <numFmt numFmtId="171" formatCode="_-&quot;฿&quot;* #,##0.00_-;\-&quot;฿&quot;* #,##0.00_-;_-&quot;฿&quot;* &quot;-&quot;&quot; &quot;&quot; &quot;_-;_-@_-"/>
    <numFmt numFmtId="172" formatCode="General_)"/>
    <numFmt numFmtId="173" formatCode="0.0%"/>
    <numFmt numFmtId="174" formatCode="* #,##0_);* \(#,##0\);&quot;-&quot;??_);@"/>
    <numFmt numFmtId="175" formatCode="_-[$€-2]* #,##0.00_-;\-[$€-2]* #,##0.00_-;_-[$€-2]* &quot;-&quot;??_-"/>
    <numFmt numFmtId="176" formatCode="#,##0.0_);[Red]\(#,##0.0\)"/>
    <numFmt numFmtId="177" formatCode="_-* #,##0.00\ _€_-;\-* #,##0.00\ _€_-;_-* &quot;-&quot;??\ _€_-;_-@_-"/>
    <numFmt numFmtId="178" formatCode="_-* #,##0.00_-;\-* #,##0.00_-;_-* \-??_-;_-@_-"/>
    <numFmt numFmtId="179" formatCode="_ * #,##0_ ;_ * \-#,##0_ ;_ * &quot;-&quot;_ ;_ @_ "/>
    <numFmt numFmtId="180" formatCode="_ &quot;C$&quot;\ * #,##0_ ;_ &quot;C$&quot;\ * \-#,##0_ ;_ &quot;C$&quot;\ * &quot;-&quot;_ ;_ @_ "/>
    <numFmt numFmtId="181" formatCode="_ &quot;C$&quot;\ * #,##0.00_ ;_ &quot;C$&quot;\ * \-#,##0.00_ ;_ &quot;C$&quot;\ * &quot;-&quot;??_ ;_ @_ "/>
  </numFmts>
  <fonts count="16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6"/>
      <name val="Cordia New"/>
      <family val="2"/>
    </font>
    <font>
      <sz val="10"/>
      <name val="ApFont"/>
    </font>
    <font>
      <sz val="14"/>
      <name val="Cordia New"/>
      <family val="2"/>
    </font>
    <font>
      <sz val="10"/>
      <name val="ApFont"/>
      <charset val="222"/>
    </font>
    <font>
      <sz val="11"/>
      <color rgb="FF9C6500"/>
      <name val="Calibri"/>
      <family val="2"/>
      <scheme val="minor"/>
    </font>
    <font>
      <b/>
      <sz val="10"/>
      <name val="Arial"/>
      <family val="2"/>
    </font>
    <font>
      <sz val="12"/>
      <name val="Tms Rmn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8"/>
      <name val="Arial"/>
      <family val="2"/>
    </font>
    <font>
      <sz val="11"/>
      <color theme="1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color indexed="8"/>
      <name val="MS Sans Serif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u/>
      <sz val="14"/>
      <color indexed="12"/>
      <name val="AngsanaUPC"/>
      <family val="1"/>
      <charset val="222"/>
    </font>
    <font>
      <sz val="10"/>
      <name val="Times New Roman"/>
      <family val="1"/>
    </font>
    <font>
      <sz val="14"/>
      <name val="CordiaUPC"/>
      <family val="2"/>
    </font>
    <font>
      <b/>
      <sz val="12"/>
      <name val="Helv"/>
    </font>
    <font>
      <b/>
      <i/>
      <sz val="16"/>
      <name val="Helv"/>
    </font>
    <font>
      <sz val="10"/>
      <name val="MS Sans Serif"/>
      <family val="2"/>
      <charset val="22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4"/>
      <name val="Cordia New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Tahoma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Tahoma"/>
      <family val="2"/>
      <charset val="222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Tahoma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Tahoma"/>
      <family val="2"/>
      <charset val="222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Tahoma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Tahoma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Tahoma"/>
      <family val="2"/>
      <charset val="222"/>
    </font>
    <font>
      <b/>
      <sz val="11"/>
      <color theme="3"/>
      <name val="Calibri"/>
      <family val="2"/>
      <charset val="222"/>
      <scheme val="minor"/>
    </font>
    <font>
      <u/>
      <sz val="11"/>
      <color theme="10"/>
      <name val="Calibri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Tahoma"/>
      <family val="2"/>
      <charset val="222"/>
    </font>
    <font>
      <sz val="11"/>
      <color rgb="FFFA7D00"/>
      <name val="Calibri"/>
      <family val="2"/>
      <charset val="222"/>
      <scheme val="minor"/>
    </font>
    <font>
      <sz val="11"/>
      <color rgb="FF9C6500"/>
      <name val="Tahoma"/>
      <family val="2"/>
      <charset val="222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Tahom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Tahoma"/>
      <family val="2"/>
      <charset val="222"/>
    </font>
    <font>
      <sz val="11"/>
      <color rgb="FFFF0000"/>
      <name val="Calibri"/>
      <family val="2"/>
      <charset val="222"/>
      <scheme val="minor"/>
    </font>
    <font>
      <u/>
      <sz val="14"/>
      <color indexed="10"/>
      <name val="BrowalliaUPC"/>
      <family val="2"/>
      <charset val="222"/>
    </font>
    <font>
      <sz val="10"/>
      <name val="Arial"/>
      <family val="2"/>
      <charset val="222"/>
    </font>
    <font>
      <sz val="14"/>
      <name val="EucrosiaUPC"/>
      <family val="1"/>
    </font>
    <font>
      <sz val="11"/>
      <color indexed="8"/>
      <name val="Tahoma"/>
      <family val="2"/>
    </font>
    <font>
      <sz val="8"/>
      <name val="EYInterstate Light"/>
    </font>
    <font>
      <sz val="12"/>
      <name val="Palatino"/>
      <family val="1"/>
    </font>
    <font>
      <u/>
      <sz val="10"/>
      <color theme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</font>
    <font>
      <b/>
      <sz val="10"/>
      <color rgb="FFFF0000"/>
      <name val="EYInterstate"/>
    </font>
    <font>
      <sz val="12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Arial"/>
      <family val="2"/>
    </font>
    <font>
      <sz val="10"/>
      <name val="EYInterstate"/>
    </font>
    <font>
      <b/>
      <sz val="10"/>
      <name val="EYInterstate"/>
    </font>
    <font>
      <b/>
      <sz val="16"/>
      <color rgb="FFFF0000"/>
      <name val="Angsana New"/>
      <family val="1"/>
    </font>
    <font>
      <b/>
      <sz val="16"/>
      <color rgb="FF0000FF"/>
      <name val="Angsana New"/>
      <family val="1"/>
    </font>
    <font>
      <sz val="15"/>
      <color rgb="FF0070C0"/>
      <name val="Angsana New"/>
      <family val="1"/>
    </font>
    <font>
      <sz val="16"/>
      <color rgb="FF0070C0"/>
      <name val="Angsana New"/>
      <family val="1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theme="0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34">
    <xf numFmtId="0" fontId="0" fillId="0" borderId="0"/>
    <xf numFmtId="0" fontId="10" fillId="0" borderId="0"/>
    <xf numFmtId="0" fontId="3" fillId="0" borderId="0"/>
    <xf numFmtId="43" fontId="12" fillId="0" borderId="0" applyFont="0" applyFill="0" applyBorder="0" applyAlignment="0" applyProtection="0"/>
    <xf numFmtId="0" fontId="22" fillId="0" borderId="12" applyNumberFormat="0" applyFill="0" applyAlignment="0" applyProtection="0"/>
    <xf numFmtId="0" fontId="29" fillId="0" borderId="0"/>
    <xf numFmtId="4" fontId="30" fillId="0" borderId="0" applyFont="0" applyFill="0" applyBorder="0" applyAlignment="0" applyProtection="0"/>
    <xf numFmtId="0" fontId="29" fillId="0" borderId="0"/>
    <xf numFmtId="0" fontId="30" fillId="0" borderId="0"/>
    <xf numFmtId="0" fontId="30" fillId="0" borderId="0"/>
    <xf numFmtId="0" fontId="28" fillId="0" borderId="0"/>
    <xf numFmtId="165" fontId="29" fillId="0" borderId="0" applyFont="0" applyFill="0" applyBorder="0" applyAlignment="0" applyProtection="0"/>
    <xf numFmtId="0" fontId="28" fillId="0" borderId="0"/>
    <xf numFmtId="165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0" borderId="0"/>
    <xf numFmtId="9" fontId="2" fillId="0" borderId="0" applyFont="0" applyFill="0" applyBorder="0" applyAlignment="0" applyProtection="0"/>
    <xf numFmtId="0" fontId="36" fillId="0" borderId="0"/>
    <xf numFmtId="0" fontId="3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9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40" fillId="33" borderId="0" applyNumberFormat="0" applyBorder="0" applyAlignment="0" applyProtection="0"/>
    <xf numFmtId="0" fontId="40" fillId="0" borderId="0"/>
    <xf numFmtId="0" fontId="2" fillId="10" borderId="0" applyNumberFormat="0" applyBorder="0" applyAlignment="0" applyProtection="0"/>
    <xf numFmtId="0" fontId="43" fillId="33" borderId="0" applyNumberFormat="0" applyBorder="0" applyAlignment="0" applyProtection="0"/>
    <xf numFmtId="0" fontId="40" fillId="33" borderId="0" applyNumberFormat="0" applyBorder="0" applyAlignment="0" applyProtection="0"/>
    <xf numFmtId="0" fontId="2" fillId="10" borderId="0" applyNumberFormat="0" applyBorder="0" applyAlignment="0" applyProtection="0"/>
    <xf numFmtId="0" fontId="43" fillId="33" borderId="0" applyNumberFormat="0" applyBorder="0" applyAlignment="0" applyProtection="0"/>
    <xf numFmtId="0" fontId="36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2" fillId="14" borderId="0" applyNumberFormat="0" applyBorder="0" applyAlignment="0" applyProtection="0"/>
    <xf numFmtId="0" fontId="43" fillId="34" borderId="0" applyNumberFormat="0" applyBorder="0" applyAlignment="0" applyProtection="0"/>
    <xf numFmtId="0" fontId="40" fillId="34" borderId="0" applyNumberFormat="0" applyBorder="0" applyAlignment="0" applyProtection="0"/>
    <xf numFmtId="0" fontId="2" fillId="14" borderId="0" applyNumberFormat="0" applyBorder="0" applyAlignment="0" applyProtection="0"/>
    <xf numFmtId="0" fontId="43" fillId="34" borderId="0" applyNumberFormat="0" applyBorder="0" applyAlignment="0" applyProtection="0"/>
    <xf numFmtId="0" fontId="36" fillId="14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2" fillId="18" borderId="0" applyNumberFormat="0" applyBorder="0" applyAlignment="0" applyProtection="0"/>
    <xf numFmtId="0" fontId="43" fillId="35" borderId="0" applyNumberFormat="0" applyBorder="0" applyAlignment="0" applyProtection="0"/>
    <xf numFmtId="0" fontId="40" fillId="35" borderId="0" applyNumberFormat="0" applyBorder="0" applyAlignment="0" applyProtection="0"/>
    <xf numFmtId="0" fontId="2" fillId="18" borderId="0" applyNumberFormat="0" applyBorder="0" applyAlignment="0" applyProtection="0"/>
    <xf numFmtId="0" fontId="43" fillId="35" borderId="0" applyNumberFormat="0" applyBorder="0" applyAlignment="0" applyProtection="0"/>
    <xf numFmtId="0" fontId="36" fillId="18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2" fillId="22" borderId="0" applyNumberFormat="0" applyBorder="0" applyAlignment="0" applyProtection="0"/>
    <xf numFmtId="0" fontId="43" fillId="36" borderId="0" applyNumberFormat="0" applyBorder="0" applyAlignment="0" applyProtection="0"/>
    <xf numFmtId="0" fontId="40" fillId="36" borderId="0" applyNumberFormat="0" applyBorder="0" applyAlignment="0" applyProtection="0"/>
    <xf numFmtId="0" fontId="2" fillId="22" borderId="0" applyNumberFormat="0" applyBorder="0" applyAlignment="0" applyProtection="0"/>
    <xf numFmtId="0" fontId="43" fillId="36" borderId="0" applyNumberFormat="0" applyBorder="0" applyAlignment="0" applyProtection="0"/>
    <xf numFmtId="0" fontId="36" fillId="22" borderId="0" applyNumberFormat="0" applyBorder="0" applyAlignment="0" applyProtection="0"/>
    <xf numFmtId="0" fontId="40" fillId="36" borderId="0" applyNumberFormat="0" applyBorder="0" applyAlignment="0" applyProtection="0"/>
    <xf numFmtId="0" fontId="40" fillId="26" borderId="0" applyNumberFormat="0" applyBorder="0" applyAlignment="0" applyProtection="0"/>
    <xf numFmtId="0" fontId="2" fillId="26" borderId="0" applyNumberFormat="0" applyBorder="0" applyAlignment="0" applyProtection="0"/>
    <xf numFmtId="0" fontId="43" fillId="37" borderId="0" applyNumberFormat="0" applyBorder="0" applyAlignment="0" applyProtection="0"/>
    <xf numFmtId="0" fontId="40" fillId="26" borderId="0" applyNumberFormat="0" applyBorder="0" applyAlignment="0" applyProtection="0"/>
    <xf numFmtId="0" fontId="2" fillId="26" borderId="0" applyNumberFormat="0" applyBorder="0" applyAlignment="0" applyProtection="0"/>
    <xf numFmtId="0" fontId="43" fillId="37" borderId="0" applyNumberFormat="0" applyBorder="0" applyAlignment="0" applyProtection="0"/>
    <xf numFmtId="0" fontId="36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30" borderId="0" applyNumberFormat="0" applyBorder="0" applyAlignment="0" applyProtection="0"/>
    <xf numFmtId="0" fontId="2" fillId="30" borderId="0" applyNumberFormat="0" applyBorder="0" applyAlignment="0" applyProtection="0"/>
    <xf numFmtId="0" fontId="43" fillId="38" borderId="0" applyNumberFormat="0" applyBorder="0" applyAlignment="0" applyProtection="0"/>
    <xf numFmtId="0" fontId="40" fillId="30" borderId="0" applyNumberFormat="0" applyBorder="0" applyAlignment="0" applyProtection="0"/>
    <xf numFmtId="0" fontId="2" fillId="30" borderId="0" applyNumberFormat="0" applyBorder="0" applyAlignment="0" applyProtection="0"/>
    <xf numFmtId="0" fontId="43" fillId="38" borderId="0" applyNumberFormat="0" applyBorder="0" applyAlignment="0" applyProtection="0"/>
    <xf numFmtId="0" fontId="36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11" borderId="0" applyNumberFormat="0" applyBorder="0" applyAlignment="0" applyProtection="0"/>
    <xf numFmtId="0" fontId="2" fillId="11" borderId="0" applyNumberFormat="0" applyBorder="0" applyAlignment="0" applyProtection="0"/>
    <xf numFmtId="0" fontId="43" fillId="39" borderId="0" applyNumberFormat="0" applyBorder="0" applyAlignment="0" applyProtection="0"/>
    <xf numFmtId="0" fontId="40" fillId="11" borderId="0" applyNumberFormat="0" applyBorder="0" applyAlignment="0" applyProtection="0"/>
    <xf numFmtId="0" fontId="2" fillId="11" borderId="0" applyNumberFormat="0" applyBorder="0" applyAlignment="0" applyProtection="0"/>
    <xf numFmtId="0" fontId="43" fillId="39" borderId="0" applyNumberFormat="0" applyBorder="0" applyAlignment="0" applyProtection="0"/>
    <xf numFmtId="0" fontId="36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2" fillId="15" borderId="0" applyNumberFormat="0" applyBorder="0" applyAlignment="0" applyProtection="0"/>
    <xf numFmtId="0" fontId="43" fillId="40" borderId="0" applyNumberFormat="0" applyBorder="0" applyAlignment="0" applyProtection="0"/>
    <xf numFmtId="0" fontId="40" fillId="15" borderId="0" applyNumberFormat="0" applyBorder="0" applyAlignment="0" applyProtection="0"/>
    <xf numFmtId="0" fontId="2" fillId="15" borderId="0" applyNumberFormat="0" applyBorder="0" applyAlignment="0" applyProtection="0"/>
    <xf numFmtId="0" fontId="43" fillId="40" borderId="0" applyNumberFormat="0" applyBorder="0" applyAlignment="0" applyProtection="0"/>
    <xf numFmtId="0" fontId="36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41" borderId="0" applyNumberFormat="0" applyBorder="0" applyAlignment="0" applyProtection="0"/>
    <xf numFmtId="0" fontId="2" fillId="19" borderId="0" applyNumberFormat="0" applyBorder="0" applyAlignment="0" applyProtection="0"/>
    <xf numFmtId="0" fontId="43" fillId="41" borderId="0" applyNumberFormat="0" applyBorder="0" applyAlignment="0" applyProtection="0"/>
    <xf numFmtId="0" fontId="40" fillId="41" borderId="0" applyNumberFormat="0" applyBorder="0" applyAlignment="0" applyProtection="0"/>
    <xf numFmtId="0" fontId="2" fillId="19" borderId="0" applyNumberFormat="0" applyBorder="0" applyAlignment="0" applyProtection="0"/>
    <xf numFmtId="0" fontId="43" fillId="41" borderId="0" applyNumberFormat="0" applyBorder="0" applyAlignment="0" applyProtection="0"/>
    <xf numFmtId="0" fontId="36" fillId="19" borderId="0" applyNumberFormat="0" applyBorder="0" applyAlignment="0" applyProtection="0"/>
    <xf numFmtId="0" fontId="40" fillId="41" borderId="0" applyNumberFormat="0" applyBorder="0" applyAlignment="0" applyProtection="0"/>
    <xf numFmtId="0" fontId="40" fillId="23" borderId="0" applyNumberFormat="0" applyBorder="0" applyAlignment="0" applyProtection="0"/>
    <xf numFmtId="0" fontId="2" fillId="23" borderId="0" applyNumberFormat="0" applyBorder="0" applyAlignment="0" applyProtection="0"/>
    <xf numFmtId="0" fontId="43" fillId="36" borderId="0" applyNumberFormat="0" applyBorder="0" applyAlignment="0" applyProtection="0"/>
    <xf numFmtId="0" fontId="40" fillId="23" borderId="0" applyNumberFormat="0" applyBorder="0" applyAlignment="0" applyProtection="0"/>
    <xf numFmtId="0" fontId="2" fillId="23" borderId="0" applyNumberFormat="0" applyBorder="0" applyAlignment="0" applyProtection="0"/>
    <xf numFmtId="0" fontId="43" fillId="36" borderId="0" applyNumberFormat="0" applyBorder="0" applyAlignment="0" applyProtection="0"/>
    <xf numFmtId="0" fontId="36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7" borderId="0" applyNumberFormat="0" applyBorder="0" applyAlignment="0" applyProtection="0"/>
    <xf numFmtId="0" fontId="2" fillId="27" borderId="0" applyNumberFormat="0" applyBorder="0" applyAlignment="0" applyProtection="0"/>
    <xf numFmtId="0" fontId="43" fillId="39" borderId="0" applyNumberFormat="0" applyBorder="0" applyAlignment="0" applyProtection="0"/>
    <xf numFmtId="0" fontId="40" fillId="27" borderId="0" applyNumberFormat="0" applyBorder="0" applyAlignment="0" applyProtection="0"/>
    <xf numFmtId="0" fontId="2" fillId="27" borderId="0" applyNumberFormat="0" applyBorder="0" applyAlignment="0" applyProtection="0"/>
    <xf numFmtId="0" fontId="43" fillId="39" borderId="0" applyNumberFormat="0" applyBorder="0" applyAlignment="0" applyProtection="0"/>
    <xf numFmtId="0" fontId="36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31" borderId="0" applyNumberFormat="0" applyBorder="0" applyAlignment="0" applyProtection="0"/>
    <xf numFmtId="0" fontId="2" fillId="31" borderId="0" applyNumberFormat="0" applyBorder="0" applyAlignment="0" applyProtection="0"/>
    <xf numFmtId="0" fontId="43" fillId="42" borderId="0" applyNumberFormat="0" applyBorder="0" applyAlignment="0" applyProtection="0"/>
    <xf numFmtId="0" fontId="40" fillId="31" borderId="0" applyNumberFormat="0" applyBorder="0" applyAlignment="0" applyProtection="0"/>
    <xf numFmtId="0" fontId="2" fillId="31" borderId="0" applyNumberFormat="0" applyBorder="0" applyAlignment="0" applyProtection="0"/>
    <xf numFmtId="0" fontId="43" fillId="42" borderId="0" applyNumberFormat="0" applyBorder="0" applyAlignment="0" applyProtection="0"/>
    <xf numFmtId="0" fontId="36" fillId="31" borderId="0" applyNumberFormat="0" applyBorder="0" applyAlignment="0" applyProtection="0"/>
    <xf numFmtId="0" fontId="40" fillId="31" borderId="0" applyNumberFormat="0" applyBorder="0" applyAlignment="0" applyProtection="0"/>
    <xf numFmtId="0" fontId="78" fillId="12" borderId="0" applyNumberFormat="0" applyBorder="0" applyAlignment="0" applyProtection="0"/>
    <xf numFmtId="0" fontId="27" fillId="12" borderId="0" applyNumberFormat="0" applyBorder="0" applyAlignment="0" applyProtection="0"/>
    <xf numFmtId="0" fontId="44" fillId="43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44" fillId="43" borderId="0" applyNumberFormat="0" applyBorder="0" applyAlignment="0" applyProtection="0"/>
    <xf numFmtId="0" fontId="79" fillId="12" borderId="0" applyNumberFormat="0" applyBorder="0" applyAlignment="0" applyProtection="0"/>
    <xf numFmtId="0" fontId="78" fillId="16" borderId="0" applyNumberFormat="0" applyBorder="0" applyAlignment="0" applyProtection="0"/>
    <xf numFmtId="0" fontId="27" fillId="16" borderId="0" applyNumberFormat="0" applyBorder="0" applyAlignment="0" applyProtection="0"/>
    <xf numFmtId="0" fontId="44" fillId="40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44" fillId="40" borderId="0" applyNumberFormat="0" applyBorder="0" applyAlignment="0" applyProtection="0"/>
    <xf numFmtId="0" fontId="79" fillId="16" borderId="0" applyNumberFormat="0" applyBorder="0" applyAlignment="0" applyProtection="0"/>
    <xf numFmtId="0" fontId="78" fillId="41" borderId="0" applyNumberFormat="0" applyBorder="0" applyAlignment="0" applyProtection="0"/>
    <xf numFmtId="0" fontId="27" fillId="20" borderId="0" applyNumberFormat="0" applyBorder="0" applyAlignment="0" applyProtection="0"/>
    <xf numFmtId="0" fontId="44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44" fillId="41" borderId="0" applyNumberFormat="0" applyBorder="0" applyAlignment="0" applyProtection="0"/>
    <xf numFmtId="0" fontId="79" fillId="20" borderId="0" applyNumberFormat="0" applyBorder="0" applyAlignment="0" applyProtection="0"/>
    <xf numFmtId="0" fontId="78" fillId="44" borderId="0" applyNumberFormat="0" applyBorder="0" applyAlignment="0" applyProtection="0"/>
    <xf numFmtId="0" fontId="27" fillId="24" borderId="0" applyNumberFormat="0" applyBorder="0" applyAlignment="0" applyProtection="0"/>
    <xf numFmtId="0" fontId="44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44" fillId="44" borderId="0" applyNumberFormat="0" applyBorder="0" applyAlignment="0" applyProtection="0"/>
    <xf numFmtId="0" fontId="79" fillId="24" borderId="0" applyNumberFormat="0" applyBorder="0" applyAlignment="0" applyProtection="0"/>
    <xf numFmtId="0" fontId="78" fillId="28" borderId="0" applyNumberFormat="0" applyBorder="0" applyAlignment="0" applyProtection="0"/>
    <xf numFmtId="0" fontId="27" fillId="28" borderId="0" applyNumberFormat="0" applyBorder="0" applyAlignment="0" applyProtection="0"/>
    <xf numFmtId="0" fontId="44" fillId="45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44" fillId="45" borderId="0" applyNumberFormat="0" applyBorder="0" applyAlignment="0" applyProtection="0"/>
    <xf numFmtId="0" fontId="79" fillId="28" borderId="0" applyNumberFormat="0" applyBorder="0" applyAlignment="0" applyProtection="0"/>
    <xf numFmtId="0" fontId="78" fillId="46" borderId="0" applyNumberFormat="0" applyBorder="0" applyAlignment="0" applyProtection="0"/>
    <xf numFmtId="0" fontId="27" fillId="32" borderId="0" applyNumberFormat="0" applyBorder="0" applyAlignment="0" applyProtection="0"/>
    <xf numFmtId="0" fontId="44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44" fillId="46" borderId="0" applyNumberFormat="0" applyBorder="0" applyAlignment="0" applyProtection="0"/>
    <xf numFmtId="0" fontId="79" fillId="32" borderId="0" applyNumberFormat="0" applyBorder="0" applyAlignment="0" applyProtection="0"/>
    <xf numFmtId="9" fontId="37" fillId="0" borderId="0"/>
    <xf numFmtId="0" fontId="78" fillId="9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4" fillId="50" borderId="0" applyNumberFormat="0" applyBorder="0" applyAlignment="0" applyProtection="0"/>
    <xf numFmtId="0" fontId="27" fillId="9" borderId="0" applyNumberFormat="0" applyBorder="0" applyAlignment="0" applyProtection="0"/>
    <xf numFmtId="0" fontId="44" fillId="47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44" fillId="47" borderId="0" applyNumberFormat="0" applyBorder="0" applyAlignment="0" applyProtection="0"/>
    <xf numFmtId="0" fontId="79" fillId="9" borderId="0" applyNumberFormat="0" applyBorder="0" applyAlignment="0" applyProtection="0"/>
    <xf numFmtId="0" fontId="78" fillId="13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4" fillId="53" borderId="0" applyNumberFormat="0" applyBorder="0" applyAlignment="0" applyProtection="0"/>
    <xf numFmtId="0" fontId="27" fillId="13" borderId="0" applyNumberFormat="0" applyBorder="0" applyAlignment="0" applyProtection="0"/>
    <xf numFmtId="0" fontId="44" fillId="51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44" fillId="51" borderId="0" applyNumberFormat="0" applyBorder="0" applyAlignment="0" applyProtection="0"/>
    <xf numFmtId="0" fontId="79" fillId="13" borderId="0" applyNumberFormat="0" applyBorder="0" applyAlignment="0" applyProtection="0"/>
    <xf numFmtId="0" fontId="78" fillId="17" borderId="0" applyNumberFormat="0" applyBorder="0" applyAlignment="0" applyProtection="0"/>
    <xf numFmtId="0" fontId="43" fillId="55" borderId="0" applyNumberFormat="0" applyBorder="0" applyAlignment="0" applyProtection="0"/>
    <xf numFmtId="0" fontId="43" fillId="56" borderId="0" applyNumberFormat="0" applyBorder="0" applyAlignment="0" applyProtection="0"/>
    <xf numFmtId="0" fontId="44" fillId="56" borderId="0" applyNumberFormat="0" applyBorder="0" applyAlignment="0" applyProtection="0"/>
    <xf numFmtId="0" fontId="27" fillId="17" borderId="0" applyNumberFormat="0" applyBorder="0" applyAlignment="0" applyProtection="0"/>
    <xf numFmtId="0" fontId="44" fillId="54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44" fillId="54" borderId="0" applyNumberFormat="0" applyBorder="0" applyAlignment="0" applyProtection="0"/>
    <xf numFmtId="0" fontId="79" fillId="17" borderId="0" applyNumberFormat="0" applyBorder="0" applyAlignment="0" applyProtection="0"/>
    <xf numFmtId="0" fontId="78" fillId="21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4" fillId="58" borderId="0" applyNumberFormat="0" applyBorder="0" applyAlignment="0" applyProtection="0"/>
    <xf numFmtId="0" fontId="27" fillId="21" borderId="0" applyNumberFormat="0" applyBorder="0" applyAlignment="0" applyProtection="0"/>
    <xf numFmtId="0" fontId="44" fillId="44" borderId="0" applyNumberFormat="0" applyBorder="0" applyAlignment="0" applyProtection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44" fillId="44" borderId="0" applyNumberFormat="0" applyBorder="0" applyAlignment="0" applyProtection="0"/>
    <xf numFmtId="0" fontId="79" fillId="21" borderId="0" applyNumberFormat="0" applyBorder="0" applyAlignment="0" applyProtection="0"/>
    <xf numFmtId="0" fontId="78" fillId="25" borderId="0" applyNumberFormat="0" applyBorder="0" applyAlignment="0" applyProtection="0"/>
    <xf numFmtId="0" fontId="43" fillId="59" borderId="0" applyNumberFormat="0" applyBorder="0" applyAlignment="0" applyProtection="0"/>
    <xf numFmtId="0" fontId="43" fillId="49" borderId="0" applyNumberFormat="0" applyBorder="0" applyAlignment="0" applyProtection="0"/>
    <xf numFmtId="0" fontId="44" fillId="60" borderId="0" applyNumberFormat="0" applyBorder="0" applyAlignment="0" applyProtection="0"/>
    <xf numFmtId="0" fontId="27" fillId="25" borderId="0" applyNumberFormat="0" applyBorder="0" applyAlignment="0" applyProtection="0"/>
    <xf numFmtId="0" fontId="44" fillId="4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44" fillId="45" borderId="0" applyNumberFormat="0" applyBorder="0" applyAlignment="0" applyProtection="0"/>
    <xf numFmtId="0" fontId="79" fillId="25" borderId="0" applyNumberFormat="0" applyBorder="0" applyAlignment="0" applyProtection="0"/>
    <xf numFmtId="0" fontId="78" fillId="29" borderId="0" applyNumberFormat="0" applyBorder="0" applyAlignment="0" applyProtection="0"/>
    <xf numFmtId="0" fontId="43" fillId="62" borderId="0" applyNumberFormat="0" applyBorder="0" applyAlignment="0" applyProtection="0"/>
    <xf numFmtId="0" fontId="43" fillId="63" borderId="0" applyNumberFormat="0" applyBorder="0" applyAlignment="0" applyProtection="0"/>
    <xf numFmtId="0" fontId="44" fillId="64" borderId="0" applyNumberFormat="0" applyBorder="0" applyAlignment="0" applyProtection="0"/>
    <xf numFmtId="0" fontId="27" fillId="29" borderId="0" applyNumberFormat="0" applyBorder="0" applyAlignment="0" applyProtection="0"/>
    <xf numFmtId="0" fontId="44" fillId="61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44" fillId="61" borderId="0" applyNumberFormat="0" applyBorder="0" applyAlignment="0" applyProtection="0"/>
    <xf numFmtId="0" fontId="79" fillId="29" borderId="0" applyNumberFormat="0" applyBorder="0" applyAlignment="0" applyProtection="0"/>
    <xf numFmtId="0" fontId="80" fillId="3" borderId="0" applyNumberFormat="0" applyBorder="0" applyAlignment="0" applyProtection="0"/>
    <xf numFmtId="0" fontId="18" fillId="3" borderId="0" applyNumberFormat="0" applyBorder="0" applyAlignment="0" applyProtection="0"/>
    <xf numFmtId="0" fontId="45" fillId="34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45" fillId="34" borderId="0" applyNumberFormat="0" applyBorder="0" applyAlignment="0" applyProtection="0"/>
    <xf numFmtId="0" fontId="81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82" fillId="6" borderId="10" applyNumberFormat="0" applyAlignment="0" applyProtection="0"/>
    <xf numFmtId="0" fontId="21" fillId="6" borderId="10" applyNumberFormat="0" applyAlignment="0" applyProtection="0"/>
    <xf numFmtId="0" fontId="46" fillId="65" borderId="20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46" fillId="65" borderId="20" applyNumberFormat="0" applyAlignment="0" applyProtection="0"/>
    <xf numFmtId="0" fontId="83" fillId="6" borderId="10" applyNumberFormat="0" applyAlignment="0" applyProtection="0"/>
    <xf numFmtId="0" fontId="84" fillId="7" borderId="13" applyNumberFormat="0" applyAlignment="0" applyProtection="0"/>
    <xf numFmtId="0" fontId="23" fillId="7" borderId="13" applyNumberFormat="0" applyAlignment="0" applyProtection="0"/>
    <xf numFmtId="0" fontId="47" fillId="66" borderId="21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47" fillId="66" borderId="21" applyNumberFormat="0" applyAlignment="0" applyProtection="0"/>
    <xf numFmtId="0" fontId="85" fillId="7" borderId="13" applyNumberFormat="0" applyAlignment="0" applyProtection="0"/>
    <xf numFmtId="165" fontId="4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41" fillId="0" borderId="0" applyFont="0" applyFill="0" applyBorder="0" applyAlignment="0" applyProtection="0"/>
    <xf numFmtId="173" fontId="2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" fillId="0" borderId="0" applyFont="0" applyFill="0" applyBorder="0" applyAlignment="0" applyProtection="0"/>
    <xf numFmtId="170" fontId="38" fillId="0" borderId="0" applyFont="0" applyFill="0" applyBorder="0" applyAlignment="0" applyProtection="0"/>
    <xf numFmtId="173" fontId="2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8" fillId="0" borderId="0" applyFont="0" applyFill="0" applyBorder="0" applyAlignment="0" applyProtection="0"/>
    <xf numFmtId="172" fontId="31" fillId="0" borderId="0" applyFont="0" applyFill="0" applyBorder="0" applyAlignment="0" applyProtection="0"/>
    <xf numFmtId="165" fontId="28" fillId="0" borderId="0" applyNumberFormat="0" applyFill="0" applyBorder="0" applyAlignment="0" applyProtection="0"/>
    <xf numFmtId="165" fontId="28" fillId="0" borderId="0" applyNumberForma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172" fontId="3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41" fillId="0" borderId="0" applyFont="0" applyFill="0" applyBorder="0" applyAlignment="0" applyProtection="0"/>
    <xf numFmtId="172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6" fillId="0" borderId="0" applyFont="0" applyFill="0" applyBorder="0" applyAlignment="0" applyProtection="0"/>
    <xf numFmtId="172" fontId="31" fillId="0" borderId="0" applyFont="0" applyFill="0" applyBorder="0" applyAlignment="0" applyProtection="0"/>
    <xf numFmtId="165" fontId="43" fillId="0" borderId="0" applyFont="0" applyFill="0" applyBorder="0" applyAlignment="0" applyProtection="0"/>
    <xf numFmtId="172" fontId="31" fillId="0" borderId="0" applyFont="0" applyFill="0" applyBorder="0" applyAlignment="0" applyProtection="0"/>
    <xf numFmtId="165" fontId="43" fillId="0" borderId="0" applyFont="0" applyFill="0" applyBorder="0" applyAlignment="0" applyProtection="0"/>
    <xf numFmtId="172" fontId="31" fillId="0" borderId="0" applyFont="0" applyFill="0" applyBorder="0" applyAlignment="0" applyProtection="0"/>
    <xf numFmtId="0" fontId="37" fillId="0" borderId="0"/>
    <xf numFmtId="171" fontId="38" fillId="0" borderId="0" applyFont="0" applyFill="0" applyBorder="0" applyAlignment="0" applyProtection="0"/>
    <xf numFmtId="0" fontId="37" fillId="0" borderId="0"/>
    <xf numFmtId="174" fontId="65" fillId="0" borderId="0" applyFill="0" applyBorder="0" applyProtection="0"/>
    <xf numFmtId="174" fontId="65" fillId="0" borderId="6" applyFill="0" applyProtection="0"/>
    <xf numFmtId="174" fontId="65" fillId="0" borderId="3" applyFill="0" applyProtection="0"/>
    <xf numFmtId="173" fontId="37" fillId="0" borderId="0"/>
    <xf numFmtId="0" fontId="59" fillId="67" borderId="0" applyNumberFormat="0" applyBorder="0" applyAlignment="0" applyProtection="0"/>
    <xf numFmtId="0" fontId="59" fillId="68" borderId="0" applyNumberFormat="0" applyBorder="0" applyAlignment="0" applyProtection="0"/>
    <xf numFmtId="0" fontId="59" fillId="69" borderId="0" applyNumberFormat="0" applyBorder="0" applyAlignment="0" applyProtection="0"/>
    <xf numFmtId="175" fontId="66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2" borderId="0" applyNumberFormat="0" applyBorder="0" applyAlignment="0" applyProtection="0"/>
    <xf numFmtId="0" fontId="17" fillId="2" borderId="0" applyNumberFormat="0" applyBorder="0" applyAlignment="0" applyProtection="0"/>
    <xf numFmtId="0" fontId="49" fillId="35" borderId="0" applyNumberFormat="0" applyBorder="0" applyAlignment="0" applyProtection="0"/>
    <xf numFmtId="0" fontId="88" fillId="2" borderId="0" applyNumberFormat="0" applyBorder="0" applyAlignment="0" applyProtection="0"/>
    <xf numFmtId="0" fontId="88" fillId="2" borderId="0" applyNumberFormat="0" applyBorder="0" applyAlignment="0" applyProtection="0"/>
    <xf numFmtId="0" fontId="49" fillId="35" borderId="0" applyNumberFormat="0" applyBorder="0" applyAlignment="0" applyProtection="0"/>
    <xf numFmtId="0" fontId="89" fillId="2" borderId="0" applyNumberFormat="0" applyBorder="0" applyAlignment="0" applyProtection="0"/>
    <xf numFmtId="38" fontId="39" fillId="70" borderId="0" applyNumberFormat="0" applyBorder="0" applyAlignment="0" applyProtection="0"/>
    <xf numFmtId="0" fontId="67" fillId="71" borderId="22"/>
    <xf numFmtId="0" fontId="62" fillId="0" borderId="18" applyNumberFormat="0" applyAlignment="0" applyProtection="0">
      <alignment horizontal="left" vertical="center"/>
    </xf>
    <xf numFmtId="0" fontId="62" fillId="0" borderId="2">
      <alignment horizontal="left" vertical="center"/>
    </xf>
    <xf numFmtId="0" fontId="34" fillId="72" borderId="19">
      <alignment vertical="center" wrapText="1"/>
    </xf>
    <xf numFmtId="0" fontId="90" fillId="0" borderId="7" applyNumberFormat="0" applyFill="0" applyAlignment="0" applyProtection="0"/>
    <xf numFmtId="0" fontId="14" fillId="0" borderId="7" applyNumberFormat="0" applyFill="0" applyAlignment="0" applyProtection="0"/>
    <xf numFmtId="0" fontId="50" fillId="0" borderId="23" applyNumberFormat="0" applyFill="0" applyAlignment="0" applyProtection="0"/>
    <xf numFmtId="0" fontId="90" fillId="0" borderId="7" applyNumberFormat="0" applyFill="0" applyAlignment="0" applyProtection="0"/>
    <xf numFmtId="0" fontId="90" fillId="0" borderId="7" applyNumberFormat="0" applyFill="0" applyAlignment="0" applyProtection="0"/>
    <xf numFmtId="0" fontId="50" fillId="0" borderId="23" applyNumberFormat="0" applyFill="0" applyAlignment="0" applyProtection="0"/>
    <xf numFmtId="0" fontId="91" fillId="0" borderId="7" applyNumberFormat="0" applyFill="0" applyAlignment="0" applyProtection="0"/>
    <xf numFmtId="0" fontId="92" fillId="0" borderId="8" applyNumberFormat="0" applyFill="0" applyAlignment="0" applyProtection="0"/>
    <xf numFmtId="0" fontId="15" fillId="0" borderId="8" applyNumberFormat="0" applyFill="0" applyAlignment="0" applyProtection="0"/>
    <xf numFmtId="0" fontId="51" fillId="0" borderId="24" applyNumberFormat="0" applyFill="0" applyAlignment="0" applyProtection="0"/>
    <xf numFmtId="0" fontId="92" fillId="0" borderId="8" applyNumberFormat="0" applyFill="0" applyAlignment="0" applyProtection="0"/>
    <xf numFmtId="0" fontId="92" fillId="0" borderId="8" applyNumberFormat="0" applyFill="0" applyAlignment="0" applyProtection="0"/>
    <xf numFmtId="0" fontId="51" fillId="0" borderId="24" applyNumberFormat="0" applyFill="0" applyAlignment="0" applyProtection="0"/>
    <xf numFmtId="0" fontId="93" fillId="0" borderId="8" applyNumberFormat="0" applyFill="0" applyAlignment="0" applyProtection="0"/>
    <xf numFmtId="0" fontId="94" fillId="0" borderId="9" applyNumberFormat="0" applyFill="0" applyAlignment="0" applyProtection="0"/>
    <xf numFmtId="0" fontId="16" fillId="0" borderId="9" applyNumberFormat="0" applyFill="0" applyAlignment="0" applyProtection="0"/>
    <xf numFmtId="0" fontId="52" fillId="0" borderId="25" applyNumberFormat="0" applyFill="0" applyAlignment="0" applyProtection="0"/>
    <xf numFmtId="0" fontId="94" fillId="0" borderId="9" applyNumberFormat="0" applyFill="0" applyAlignment="0" applyProtection="0"/>
    <xf numFmtId="0" fontId="94" fillId="0" borderId="9" applyNumberFormat="0" applyFill="0" applyAlignment="0" applyProtection="0"/>
    <xf numFmtId="0" fontId="52" fillId="0" borderId="25" applyNumberFormat="0" applyFill="0" applyAlignment="0" applyProtection="0"/>
    <xf numFmtId="0" fontId="95" fillId="0" borderId="9" applyNumberFormat="0" applyFill="0" applyAlignment="0" applyProtection="0"/>
    <xf numFmtId="0" fontId="94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97" fillId="5" borderId="10" applyNumberFormat="0" applyAlignment="0" applyProtection="0"/>
    <xf numFmtId="10" fontId="39" fillId="73" borderId="16" applyNumberFormat="0" applyBorder="0" applyAlignment="0" applyProtection="0"/>
    <xf numFmtId="0" fontId="19" fillId="5" borderId="10" applyNumberFormat="0" applyAlignment="0" applyProtection="0"/>
    <xf numFmtId="0" fontId="53" fillId="38" borderId="20" applyNumberFormat="0" applyAlignment="0" applyProtection="0"/>
    <xf numFmtId="0" fontId="97" fillId="5" borderId="10" applyNumberFormat="0" applyAlignment="0" applyProtection="0"/>
    <xf numFmtId="0" fontId="97" fillId="5" borderId="10" applyNumberFormat="0" applyAlignment="0" applyProtection="0"/>
    <xf numFmtId="0" fontId="53" fillId="38" borderId="20" applyNumberFormat="0" applyAlignment="0" applyProtection="0"/>
    <xf numFmtId="0" fontId="98" fillId="5" borderId="10" applyNumberFormat="0" applyAlignment="0" applyProtection="0"/>
    <xf numFmtId="0" fontId="99" fillId="0" borderId="12" applyNumberFormat="0" applyFill="0" applyAlignment="0" applyProtection="0"/>
    <xf numFmtId="0" fontId="22" fillId="0" borderId="12" applyNumberFormat="0" applyFill="0" applyAlignment="0" applyProtection="0"/>
    <xf numFmtId="0" fontId="54" fillId="0" borderId="26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54" fillId="0" borderId="26" applyNumberFormat="0" applyFill="0" applyAlignment="0" applyProtection="0"/>
    <xf numFmtId="0" fontId="100" fillId="0" borderId="12" applyNumberFormat="0" applyFill="0" applyAlignment="0" applyProtection="0"/>
    <xf numFmtId="0" fontId="101" fillId="4" borderId="0" applyNumberFormat="0" applyBorder="0" applyAlignment="0" applyProtection="0"/>
    <xf numFmtId="0" fontId="33" fillId="4" borderId="0" applyNumberFormat="0" applyBorder="0" applyAlignment="0" applyProtection="0"/>
    <xf numFmtId="0" fontId="55" fillId="74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55" fillId="74" borderId="0" applyNumberFormat="0" applyBorder="0" applyAlignment="0" applyProtection="0"/>
    <xf numFmtId="0" fontId="102" fillId="4" borderId="0" applyNumberFormat="0" applyBorder="0" applyAlignment="0" applyProtection="0"/>
    <xf numFmtId="37" fontId="63" fillId="0" borderId="0"/>
    <xf numFmtId="169" fontId="61" fillId="0" borderId="0"/>
    <xf numFmtId="0" fontId="68" fillId="0" borderId="0"/>
    <xf numFmtId="0" fontId="42" fillId="0" borderId="0"/>
    <xf numFmtId="0" fontId="28" fillId="0" borderId="0"/>
    <xf numFmtId="0" fontId="2" fillId="0" borderId="0"/>
    <xf numFmtId="0" fontId="42" fillId="0" borderId="0"/>
    <xf numFmtId="0" fontId="40" fillId="0" borderId="0"/>
    <xf numFmtId="0" fontId="2" fillId="0" borderId="0"/>
    <xf numFmtId="0" fontId="42" fillId="0" borderId="0"/>
    <xf numFmtId="0" fontId="42" fillId="0" borderId="0"/>
    <xf numFmtId="0" fontId="31" fillId="0" borderId="0"/>
    <xf numFmtId="0" fontId="31" fillId="0" borderId="0"/>
    <xf numFmtId="0" fontId="2" fillId="0" borderId="0"/>
    <xf numFmtId="0" fontId="42" fillId="0" borderId="0"/>
    <xf numFmtId="0" fontId="31" fillId="0" borderId="0"/>
    <xf numFmtId="0" fontId="31" fillId="0" borderId="0"/>
    <xf numFmtId="0" fontId="28" fillId="0" borderId="0"/>
    <xf numFmtId="0" fontId="42" fillId="0" borderId="0"/>
    <xf numFmtId="0" fontId="28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31" fillId="0" borderId="0"/>
    <xf numFmtId="0" fontId="42" fillId="0" borderId="0"/>
    <xf numFmtId="0" fontId="31" fillId="0" borderId="0"/>
    <xf numFmtId="0" fontId="31" fillId="0" borderId="0"/>
    <xf numFmtId="0" fontId="2" fillId="0" borderId="0"/>
    <xf numFmtId="0" fontId="42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36" fillId="0" borderId="0"/>
    <xf numFmtId="0" fontId="36" fillId="0" borderId="0"/>
    <xf numFmtId="0" fontId="28" fillId="0" borderId="0"/>
    <xf numFmtId="0" fontId="28" fillId="0" borderId="0"/>
    <xf numFmtId="0" fontId="41" fillId="0" borderId="0"/>
    <xf numFmtId="0" fontId="41" fillId="0" borderId="0"/>
    <xf numFmtId="0" fontId="2" fillId="0" borderId="0"/>
    <xf numFmtId="0" fontId="31" fillId="0" borderId="0"/>
    <xf numFmtId="0" fontId="40" fillId="0" borderId="0"/>
    <xf numFmtId="0" fontId="42" fillId="0" borderId="0"/>
    <xf numFmtId="0" fontId="10" fillId="0" borderId="0"/>
    <xf numFmtId="0" fontId="28" fillId="0" borderId="0"/>
    <xf numFmtId="0" fontId="4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36" fillId="0" borderId="0"/>
    <xf numFmtId="0" fontId="28" fillId="0" borderId="0"/>
    <xf numFmtId="0" fontId="28" fillId="0" borderId="0"/>
    <xf numFmtId="0" fontId="28" fillId="0" borderId="0"/>
    <xf numFmtId="0" fontId="42" fillId="0" borderId="0"/>
    <xf numFmtId="0" fontId="42" fillId="0" borderId="0"/>
    <xf numFmtId="0" fontId="38" fillId="0" borderId="0"/>
    <xf numFmtId="0" fontId="42" fillId="0" borderId="0"/>
    <xf numFmtId="0" fontId="36" fillId="0" borderId="0"/>
    <xf numFmtId="0" fontId="28" fillId="0" borderId="0"/>
    <xf numFmtId="0" fontId="41" fillId="0" borderId="0"/>
    <xf numFmtId="0" fontId="40" fillId="0" borderId="0"/>
    <xf numFmtId="0" fontId="31" fillId="0" borderId="0"/>
    <xf numFmtId="0" fontId="41" fillId="0" borderId="0"/>
    <xf numFmtId="0" fontId="28" fillId="0" borderId="0"/>
    <xf numFmtId="0" fontId="28" fillId="0" borderId="0"/>
    <xf numFmtId="0" fontId="40" fillId="0" borderId="0"/>
    <xf numFmtId="0" fontId="42" fillId="0" borderId="0"/>
    <xf numFmtId="0" fontId="42" fillId="0" borderId="0"/>
    <xf numFmtId="0" fontId="31" fillId="0" borderId="0"/>
    <xf numFmtId="0" fontId="31" fillId="0" borderId="0"/>
    <xf numFmtId="0" fontId="36" fillId="0" borderId="0"/>
    <xf numFmtId="0" fontId="41" fillId="0" borderId="0"/>
    <xf numFmtId="0" fontId="61" fillId="0" borderId="0"/>
    <xf numFmtId="0" fontId="43" fillId="0" borderId="0"/>
    <xf numFmtId="0" fontId="43" fillId="0" borderId="0"/>
    <xf numFmtId="0" fontId="28" fillId="0" borderId="0"/>
    <xf numFmtId="0" fontId="42" fillId="0" borderId="0"/>
    <xf numFmtId="0" fontId="28" fillId="0" borderId="0"/>
    <xf numFmtId="0" fontId="31" fillId="0" borderId="0"/>
    <xf numFmtId="0" fontId="42" fillId="0" borderId="0"/>
    <xf numFmtId="0" fontId="28" fillId="0" borderId="0"/>
    <xf numFmtId="0" fontId="36" fillId="0" borderId="0"/>
    <xf numFmtId="0" fontId="69" fillId="0" borderId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2" fillId="8" borderId="14" applyNumberFormat="0" applyFont="0" applyAlignment="0" applyProtection="0"/>
    <xf numFmtId="0" fontId="43" fillId="75" borderId="27" applyNumberFormat="0" applyFont="0" applyAlignment="0" applyProtection="0"/>
    <xf numFmtId="0" fontId="43" fillId="8" borderId="14" applyNumberFormat="0" applyFont="0" applyAlignment="0" applyProtection="0"/>
    <xf numFmtId="0" fontId="41" fillId="8" borderId="14" applyNumberFormat="0" applyFont="0" applyAlignment="0" applyProtection="0"/>
    <xf numFmtId="0" fontId="2" fillId="8" borderId="14" applyNumberFormat="0" applyFont="0" applyAlignment="0" applyProtection="0"/>
    <xf numFmtId="0" fontId="43" fillId="75" borderId="27" applyNumberFormat="0" applyFont="0" applyAlignment="0" applyProtection="0"/>
    <xf numFmtId="0" fontId="41" fillId="8" borderId="14" applyNumberFormat="0" applyFont="0" applyAlignment="0" applyProtection="0"/>
    <xf numFmtId="0" fontId="43" fillId="8" borderId="14" applyNumberFormat="0" applyFont="0" applyAlignment="0" applyProtection="0"/>
    <xf numFmtId="0" fontId="41" fillId="8" borderId="14" applyNumberFormat="0" applyFont="0" applyAlignment="0" applyProtection="0"/>
    <xf numFmtId="0" fontId="103" fillId="6" borderId="11" applyNumberFormat="0" applyAlignment="0" applyProtection="0"/>
    <xf numFmtId="0" fontId="20" fillId="6" borderId="11" applyNumberFormat="0" applyAlignment="0" applyProtection="0"/>
    <xf numFmtId="0" fontId="57" fillId="65" borderId="28" applyNumberFormat="0" applyAlignment="0" applyProtection="0"/>
    <xf numFmtId="0" fontId="103" fillId="6" borderId="11" applyNumberFormat="0" applyAlignment="0" applyProtection="0"/>
    <xf numFmtId="0" fontId="103" fillId="6" borderId="11" applyNumberFormat="0" applyAlignment="0" applyProtection="0"/>
    <xf numFmtId="0" fontId="57" fillId="65" borderId="28" applyNumberFormat="0" applyAlignment="0" applyProtection="0"/>
    <xf numFmtId="0" fontId="104" fillId="6" borderId="11" applyNumberFormat="0" applyAlignment="0" applyProtection="0"/>
    <xf numFmtId="9" fontId="41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28" fillId="0" borderId="17" applyNumberFormat="0" applyFill="0" applyAlignment="0" applyProtection="0">
      <alignment horizontal="center" vertical="center"/>
    </xf>
    <xf numFmtId="176" fontId="28" fillId="0" borderId="0"/>
    <xf numFmtId="0" fontId="58" fillId="0" borderId="0" applyNumberFormat="0" applyFill="0" applyBorder="0" applyAlignment="0" applyProtection="0"/>
    <xf numFmtId="0" fontId="70" fillId="0" borderId="0" applyNumberFormat="0" applyBorder="0" applyAlignment="0"/>
    <xf numFmtId="0" fontId="70" fillId="0" borderId="0" applyNumberFormat="0" applyBorder="0" applyAlignment="0"/>
    <xf numFmtId="3" fontId="28" fillId="0" borderId="16" applyNumberFormat="0" applyFont="0" applyFill="0" applyAlignment="0" applyProtection="0">
      <alignment vertical="center"/>
    </xf>
    <xf numFmtId="40" fontId="71" fillId="0" borderId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5" applyNumberFormat="0" applyFill="0" applyAlignment="0" applyProtection="0"/>
    <xf numFmtId="0" fontId="26" fillId="0" borderId="15" applyNumberFormat="0" applyFill="0" applyAlignment="0" applyProtection="0"/>
    <xf numFmtId="0" fontId="59" fillId="0" borderId="29" applyNumberFormat="0" applyFill="0" applyAlignment="0" applyProtection="0"/>
    <xf numFmtId="0" fontId="108" fillId="0" borderId="15" applyNumberFormat="0" applyFill="0" applyAlignment="0" applyProtection="0"/>
    <xf numFmtId="0" fontId="108" fillId="0" borderId="15" applyNumberFormat="0" applyFill="0" applyAlignment="0" applyProtection="0"/>
    <xf numFmtId="0" fontId="59" fillId="0" borderId="29" applyNumberFormat="0" applyFill="0" applyAlignment="0" applyProtection="0"/>
    <xf numFmtId="0" fontId="109" fillId="0" borderId="15" applyNumberFormat="0" applyFill="0" applyAlignment="0" applyProtection="0"/>
    <xf numFmtId="40" fontId="69" fillId="0" borderId="0" applyFont="0" applyFill="0" applyBorder="0" applyAlignment="0" applyProtection="0"/>
    <xf numFmtId="164" fontId="72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3" fillId="0" borderId="30"/>
    <xf numFmtId="9" fontId="3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4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/>
    <xf numFmtId="0" fontId="77" fillId="0" borderId="0"/>
    <xf numFmtId="0" fontId="2" fillId="0" borderId="0"/>
    <xf numFmtId="43" fontId="2" fillId="0" borderId="0" applyFont="0" applyFill="0" applyBorder="0" applyAlignment="0" applyProtection="0"/>
    <xf numFmtId="0" fontId="29" fillId="0" borderId="0"/>
    <xf numFmtId="9" fontId="2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36" fillId="0" borderId="0"/>
    <xf numFmtId="0" fontId="31" fillId="0" borderId="0"/>
    <xf numFmtId="165" fontId="31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2" fillId="0" borderId="0"/>
    <xf numFmtId="0" fontId="12" fillId="0" borderId="0"/>
    <xf numFmtId="165" fontId="28" fillId="0" borderId="0" applyFont="0" applyFill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36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9" borderId="0" applyNumberFormat="0" applyBorder="0" applyAlignment="0" applyProtection="0"/>
    <xf numFmtId="0" fontId="36" fillId="23" borderId="0" applyNumberFormat="0" applyBorder="0" applyAlignment="0" applyProtection="0"/>
    <xf numFmtId="0" fontId="36" fillId="27" borderId="0" applyNumberFormat="0" applyBorder="0" applyAlignment="0" applyProtection="0"/>
    <xf numFmtId="0" fontId="36" fillId="31" borderId="0" applyNumberFormat="0" applyBorder="0" applyAlignment="0" applyProtection="0"/>
    <xf numFmtId="165" fontId="31" fillId="0" borderId="0" applyFont="0" applyFill="0" applyBorder="0" applyAlignment="0" applyProtection="0"/>
    <xf numFmtId="165" fontId="56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6" fillId="0" borderId="0"/>
    <xf numFmtId="0" fontId="38" fillId="0" borderId="0"/>
    <xf numFmtId="0" fontId="36" fillId="0" borderId="0"/>
    <xf numFmtId="0" fontId="112" fillId="0" borderId="0"/>
    <xf numFmtId="0" fontId="36" fillId="0" borderId="0"/>
    <xf numFmtId="0" fontId="28" fillId="0" borderId="0"/>
    <xf numFmtId="0" fontId="36" fillId="0" borderId="0"/>
    <xf numFmtId="0" fontId="36" fillId="0" borderId="0"/>
    <xf numFmtId="0" fontId="28" fillId="0" borderId="0"/>
    <xf numFmtId="0" fontId="36" fillId="0" borderId="0"/>
    <xf numFmtId="0" fontId="113" fillId="0" borderId="0"/>
    <xf numFmtId="0" fontId="36" fillId="0" borderId="0"/>
    <xf numFmtId="0" fontId="31" fillId="0" borderId="0"/>
    <xf numFmtId="0" fontId="31" fillId="0" borderId="0"/>
    <xf numFmtId="0" fontId="2" fillId="0" borderId="0"/>
    <xf numFmtId="0" fontId="36" fillId="0" borderId="0"/>
    <xf numFmtId="0" fontId="28" fillId="0" borderId="0"/>
    <xf numFmtId="0" fontId="36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36" fillId="8" borderId="14" applyNumberFormat="0" applyFont="0" applyAlignment="0" applyProtection="0"/>
    <xf numFmtId="0" fontId="36" fillId="8" borderId="14" applyNumberFormat="0" applyFont="0" applyAlignment="0" applyProtection="0"/>
    <xf numFmtId="9" fontId="38" fillId="0" borderId="0" applyFont="0" applyFill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5" fontId="5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1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77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3" fillId="0" borderId="0"/>
    <xf numFmtId="0" fontId="3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8" borderId="14" applyNumberFormat="0" applyFont="0" applyAlignment="0" applyProtection="0"/>
    <xf numFmtId="0" fontId="36" fillId="8" borderId="14" applyNumberFormat="0" applyFont="0" applyAlignment="0" applyProtection="0"/>
    <xf numFmtId="0" fontId="36" fillId="8" borderId="14" applyNumberFormat="0" applyFont="0" applyAlignment="0" applyProtection="0"/>
    <xf numFmtId="0" fontId="36" fillId="8" borderId="14" applyNumberFormat="0" applyFont="0" applyAlignment="0" applyProtection="0"/>
    <xf numFmtId="0" fontId="36" fillId="8" borderId="14" applyNumberFormat="0" applyFont="0" applyAlignment="0" applyProtection="0"/>
    <xf numFmtId="0" fontId="36" fillId="8" borderId="14" applyNumberFormat="0" applyFont="0" applyAlignment="0" applyProtection="0"/>
    <xf numFmtId="0" fontId="36" fillId="8" borderId="14" applyNumberFormat="0" applyFont="0" applyAlignment="0" applyProtection="0"/>
    <xf numFmtId="0" fontId="36" fillId="8" borderId="14" applyNumberFormat="0" applyFont="0" applyAlignment="0" applyProtection="0"/>
    <xf numFmtId="0" fontId="36" fillId="8" borderId="14" applyNumberFormat="0" applyFont="0" applyAlignment="0" applyProtection="0"/>
    <xf numFmtId="165" fontId="115" fillId="0" borderId="0" applyFont="0" applyFill="0" applyBorder="0" applyAlignment="0" applyProtection="0"/>
    <xf numFmtId="0" fontId="116" fillId="0" borderId="0">
      <alignment vertical="center"/>
    </xf>
    <xf numFmtId="0" fontId="2" fillId="0" borderId="0"/>
    <xf numFmtId="0" fontId="115" fillId="0" borderId="0"/>
    <xf numFmtId="0" fontId="41" fillId="0" borderId="0"/>
    <xf numFmtId="0" fontId="28" fillId="0" borderId="0"/>
    <xf numFmtId="0" fontId="28" fillId="0" borderId="0"/>
    <xf numFmtId="0" fontId="98" fillId="5" borderId="10" applyNumberFormat="0" applyAlignment="0" applyProtection="0"/>
    <xf numFmtId="0" fontId="36" fillId="8" borderId="14" applyNumberFormat="0" applyFont="0" applyAlignment="0" applyProtection="0"/>
    <xf numFmtId="0" fontId="79" fillId="9" borderId="0" applyNumberFormat="0" applyBorder="0" applyAlignment="0" applyProtection="0"/>
    <xf numFmtId="0" fontId="79" fillId="13" borderId="0" applyNumberFormat="0" applyBorder="0" applyAlignment="0" applyProtection="0"/>
    <xf numFmtId="0" fontId="79" fillId="17" borderId="0" applyNumberFormat="0" applyBorder="0" applyAlignment="0" applyProtection="0"/>
    <xf numFmtId="0" fontId="79" fillId="21" borderId="0" applyNumberFormat="0" applyBorder="0" applyAlignment="0" applyProtection="0"/>
    <xf numFmtId="0" fontId="79" fillId="25" borderId="0" applyNumberFormat="0" applyBorder="0" applyAlignment="0" applyProtection="0"/>
    <xf numFmtId="0" fontId="79" fillId="29" borderId="0" applyNumberFormat="0" applyBorder="0" applyAlignment="0" applyProtection="0"/>
    <xf numFmtId="0" fontId="38" fillId="0" borderId="0"/>
    <xf numFmtId="0" fontId="79" fillId="20" borderId="0" applyNumberFormat="0" applyBorder="0" applyAlignment="0" applyProtection="0"/>
    <xf numFmtId="0" fontId="79" fillId="12" borderId="0" applyNumberFormat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9" fillId="16" borderId="0" applyNumberFormat="0" applyBorder="0" applyAlignment="0" applyProtection="0"/>
    <xf numFmtId="165" fontId="36" fillId="0" borderId="0" applyFont="0" applyFill="0" applyBorder="0" applyAlignment="0" applyProtection="0"/>
    <xf numFmtId="0" fontId="79" fillId="24" borderId="0" applyNumberFormat="0" applyBorder="0" applyAlignment="0" applyProtection="0"/>
    <xf numFmtId="0" fontId="79" fillId="28" borderId="0" applyNumberFormat="0" applyBorder="0" applyAlignment="0" applyProtection="0"/>
    <xf numFmtId="0" fontId="79" fillId="32" borderId="0" applyNumberFormat="0" applyBorder="0" applyAlignment="0" applyProtection="0"/>
    <xf numFmtId="0" fontId="79" fillId="9" borderId="0" applyNumberFormat="0" applyBorder="0" applyAlignment="0" applyProtection="0"/>
    <xf numFmtId="0" fontId="79" fillId="13" borderId="0" applyNumberFormat="0" applyBorder="0" applyAlignment="0" applyProtection="0"/>
    <xf numFmtId="0" fontId="79" fillId="17" borderId="0" applyNumberFormat="0" applyBorder="0" applyAlignment="0" applyProtection="0"/>
    <xf numFmtId="0" fontId="79" fillId="21" borderId="0" applyNumberFormat="0" applyBorder="0" applyAlignment="0" applyProtection="0"/>
    <xf numFmtId="0" fontId="79" fillId="25" borderId="0" applyNumberFormat="0" applyBorder="0" applyAlignment="0" applyProtection="0"/>
    <xf numFmtId="0" fontId="79" fillId="29" borderId="0" applyNumberFormat="0" applyBorder="0" applyAlignment="0" applyProtection="0"/>
    <xf numFmtId="0" fontId="81" fillId="3" borderId="0" applyNumberFormat="0" applyBorder="0" applyAlignment="0" applyProtection="0"/>
    <xf numFmtId="0" fontId="83" fillId="6" borderId="10" applyNumberFormat="0" applyAlignment="0" applyProtection="0"/>
    <xf numFmtId="0" fontId="85" fillId="7" borderId="13" applyNumberFormat="0" applyAlignment="0" applyProtection="0"/>
    <xf numFmtId="0" fontId="87" fillId="0" borderId="0" applyNumberFormat="0" applyFill="0" applyBorder="0" applyAlignment="0" applyProtection="0"/>
    <xf numFmtId="0" fontId="89" fillId="2" borderId="0" applyNumberFormat="0" applyBorder="0" applyAlignment="0" applyProtection="0"/>
    <xf numFmtId="0" fontId="91" fillId="0" borderId="7" applyNumberFormat="0" applyFill="0" applyAlignment="0" applyProtection="0"/>
    <xf numFmtId="0" fontId="93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8" fillId="5" borderId="10" applyNumberFormat="0" applyAlignment="0" applyProtection="0"/>
    <xf numFmtId="0" fontId="100" fillId="0" borderId="12" applyNumberFormat="0" applyFill="0" applyAlignment="0" applyProtection="0"/>
    <xf numFmtId="0" fontId="102" fillId="4" borderId="0" applyNumberFormat="0" applyBorder="0" applyAlignment="0" applyProtection="0"/>
    <xf numFmtId="0" fontId="104" fillId="6" borderId="11" applyNumberFormat="0" applyAlignment="0" applyProtection="0"/>
    <xf numFmtId="0" fontId="107" fillId="0" borderId="0" applyNumberFormat="0" applyFill="0" applyBorder="0" applyAlignment="0" applyProtection="0"/>
    <xf numFmtId="0" fontId="109" fillId="0" borderId="15" applyNumberFormat="0" applyFill="0" applyAlignment="0" applyProtection="0"/>
    <xf numFmtId="0" fontId="111" fillId="0" borderId="0" applyNumberFormat="0" applyFill="0" applyBorder="0" applyAlignment="0" applyProtection="0"/>
    <xf numFmtId="0" fontId="12" fillId="0" borderId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16" fillId="0" borderId="0">
      <alignment vertical="center"/>
    </xf>
    <xf numFmtId="0" fontId="12" fillId="0" borderId="0"/>
    <xf numFmtId="0" fontId="12" fillId="0" borderId="0"/>
    <xf numFmtId="9" fontId="1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2" fillId="0" borderId="0"/>
    <xf numFmtId="0" fontId="2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0" fillId="0" borderId="0"/>
    <xf numFmtId="0" fontId="2" fillId="0" borderId="0"/>
    <xf numFmtId="43" fontId="2" fillId="0" borderId="0" applyFont="0" applyFill="0" applyBorder="0" applyAlignment="0" applyProtection="0"/>
    <xf numFmtId="0" fontId="36" fillId="0" borderId="0"/>
    <xf numFmtId="0" fontId="119" fillId="0" borderId="0">
      <alignment vertical="top"/>
    </xf>
    <xf numFmtId="165" fontId="119" fillId="0" borderId="0" applyFont="0" applyFill="0" applyBorder="0" applyAlignment="0" applyProtection="0">
      <alignment vertical="top"/>
    </xf>
    <xf numFmtId="0" fontId="2" fillId="0" borderId="0"/>
    <xf numFmtId="0" fontId="36" fillId="0" borderId="0"/>
    <xf numFmtId="165" fontId="36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40" fillId="0" borderId="0"/>
    <xf numFmtId="0" fontId="59" fillId="0" borderId="29" applyNumberFormat="0" applyFill="0" applyAlignment="0" applyProtection="0"/>
    <xf numFmtId="0" fontId="59" fillId="0" borderId="29" applyNumberFormat="0" applyFill="0" applyAlignment="0" applyProtection="0"/>
    <xf numFmtId="9" fontId="41" fillId="0" borderId="0" applyFont="0" applyFill="0" applyBorder="0" applyAlignment="0" applyProtection="0"/>
    <xf numFmtId="0" fontId="57" fillId="65" borderId="28" applyNumberFormat="0" applyAlignment="0" applyProtection="0"/>
    <xf numFmtId="0" fontId="57" fillId="65" borderId="28" applyNumberFormat="0" applyAlignment="0" applyProtection="0"/>
    <xf numFmtId="0" fontId="43" fillId="75" borderId="27" applyNumberFormat="0" applyFont="0" applyAlignment="0" applyProtection="0"/>
    <xf numFmtId="0" fontId="43" fillId="75" borderId="27" applyNumberFormat="0" applyFont="0" applyAlignment="0" applyProtection="0"/>
    <xf numFmtId="0" fontId="78" fillId="9" borderId="0" applyNumberFormat="0" applyBorder="0" applyAlignment="0" applyProtection="0"/>
    <xf numFmtId="0" fontId="78" fillId="13" borderId="0" applyNumberFormat="0" applyBorder="0" applyAlignment="0" applyProtection="0"/>
    <xf numFmtId="0" fontId="78" fillId="17" borderId="0" applyNumberFormat="0" applyBorder="0" applyAlignment="0" applyProtection="0"/>
    <xf numFmtId="0" fontId="78" fillId="21" borderId="0" applyNumberFormat="0" applyBorder="0" applyAlignment="0" applyProtection="0"/>
    <xf numFmtId="0" fontId="78" fillId="25" borderId="0" applyNumberFormat="0" applyBorder="0" applyAlignment="0" applyProtection="0"/>
    <xf numFmtId="0" fontId="78" fillId="29" borderId="0" applyNumberFormat="0" applyBorder="0" applyAlignment="0" applyProtection="0"/>
    <xf numFmtId="0" fontId="53" fillId="38" borderId="20" applyNumberFormat="0" applyAlignment="0" applyProtection="0"/>
    <xf numFmtId="0" fontId="53" fillId="38" borderId="20" applyNumberFormat="0" applyAlignment="0" applyProtection="0"/>
    <xf numFmtId="0" fontId="97" fillId="5" borderId="10" applyNumberFormat="0" applyAlignment="0" applyProtection="0"/>
    <xf numFmtId="174" fontId="65" fillId="0" borderId="6" applyFill="0" applyProtection="0"/>
    <xf numFmtId="0" fontId="62" fillId="0" borderId="2">
      <alignment horizontal="left" vertical="center"/>
    </xf>
    <xf numFmtId="0" fontId="97" fillId="5" borderId="10" applyNumberFormat="0" applyAlignment="0" applyProtection="0"/>
    <xf numFmtId="10" fontId="39" fillId="73" borderId="16" applyNumberFormat="0" applyBorder="0" applyAlignment="0" applyProtection="0"/>
    <xf numFmtId="0" fontId="46" fillId="65" borderId="20" applyNumberFormat="0" applyAlignment="0" applyProtection="0"/>
    <xf numFmtId="0" fontId="46" fillId="65" borderId="20" applyNumberFormat="0" applyAlignment="0" applyProtection="0"/>
    <xf numFmtId="0" fontId="78" fillId="29" borderId="0" applyNumberFormat="0" applyBorder="0" applyAlignment="0" applyProtection="0"/>
    <xf numFmtId="0" fontId="78" fillId="25" borderId="0" applyNumberFormat="0" applyBorder="0" applyAlignment="0" applyProtection="0"/>
    <xf numFmtId="0" fontId="78" fillId="21" borderId="0" applyNumberFormat="0" applyBorder="0" applyAlignment="0" applyProtection="0"/>
    <xf numFmtId="0" fontId="78" fillId="17" borderId="0" applyNumberFormat="0" applyBorder="0" applyAlignment="0" applyProtection="0"/>
    <xf numFmtId="0" fontId="78" fillId="13" borderId="0" applyNumberFormat="0" applyBorder="0" applyAlignment="0" applyProtection="0"/>
    <xf numFmtId="0" fontId="78" fillId="9" borderId="0" applyNumberFormat="0" applyBorder="0" applyAlignment="0" applyProtection="0"/>
    <xf numFmtId="9" fontId="41" fillId="0" borderId="0" applyFont="0" applyFill="0" applyBorder="0" applyAlignment="0" applyProtection="0"/>
    <xf numFmtId="3" fontId="28" fillId="0" borderId="16" applyNumberFormat="0" applyFont="0" applyFill="0" applyAlignment="0" applyProtection="0">
      <alignment vertical="center"/>
    </xf>
    <xf numFmtId="0" fontId="40" fillId="0" borderId="0"/>
    <xf numFmtId="0" fontId="31" fillId="0" borderId="0"/>
    <xf numFmtId="0" fontId="31" fillId="0" borderId="0"/>
    <xf numFmtId="165" fontId="3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9" fillId="0" borderId="0">
      <alignment vertical="top"/>
    </xf>
    <xf numFmtId="44" fontId="2" fillId="0" borderId="0" applyFont="0" applyFill="0" applyBorder="0" applyAlignment="0" applyProtection="0"/>
    <xf numFmtId="0" fontId="66" fillId="0" borderId="0"/>
    <xf numFmtId="0" fontId="31" fillId="0" borderId="0"/>
    <xf numFmtId="0" fontId="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0" borderId="0"/>
    <xf numFmtId="9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8" fillId="0" borderId="0"/>
    <xf numFmtId="178" fontId="28" fillId="0" borderId="0" applyFill="0" applyBorder="0" applyAlignment="0" applyProtection="0"/>
    <xf numFmtId="165" fontId="28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36" fillId="0" borderId="0"/>
    <xf numFmtId="0" fontId="36" fillId="0" borderId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10" borderId="0" applyNumberFormat="0" applyBorder="0" applyAlignment="0" applyProtection="0"/>
    <xf numFmtId="0" fontId="41" fillId="77" borderId="0" applyNumberFormat="0" applyBorder="0" applyAlignment="0" applyProtection="0"/>
    <xf numFmtId="0" fontId="2" fillId="10" borderId="0" applyNumberFormat="0" applyBorder="0" applyAlignment="0" applyProtection="0"/>
    <xf numFmtId="0" fontId="36" fillId="14" borderId="0" applyNumberFormat="0" applyBorder="0" applyAlignment="0" applyProtection="0"/>
    <xf numFmtId="0" fontId="41" fillId="38" borderId="0" applyNumberFormat="0" applyBorder="0" applyAlignment="0" applyProtection="0"/>
    <xf numFmtId="0" fontId="2" fillId="14" borderId="0" applyNumberFormat="0" applyBorder="0" applyAlignment="0" applyProtection="0"/>
    <xf numFmtId="0" fontId="36" fillId="18" borderId="0" applyNumberFormat="0" applyBorder="0" applyAlignment="0" applyProtection="0"/>
    <xf numFmtId="0" fontId="41" fillId="75" borderId="0" applyNumberFormat="0" applyBorder="0" applyAlignment="0" applyProtection="0"/>
    <xf numFmtId="0" fontId="2" fillId="18" borderId="0" applyNumberFormat="0" applyBorder="0" applyAlignment="0" applyProtection="0"/>
    <xf numFmtId="0" fontId="36" fillId="22" borderId="0" applyNumberFormat="0" applyBorder="0" applyAlignment="0" applyProtection="0"/>
    <xf numFmtId="0" fontId="41" fillId="77" borderId="0" applyNumberFormat="0" applyBorder="0" applyAlignment="0" applyProtection="0"/>
    <xf numFmtId="0" fontId="2" fillId="22" borderId="0" applyNumberFormat="0" applyBorder="0" applyAlignment="0" applyProtection="0"/>
    <xf numFmtId="0" fontId="36" fillId="26" borderId="0" applyNumberFormat="0" applyBorder="0" applyAlignment="0" applyProtection="0"/>
    <xf numFmtId="0" fontId="41" fillId="37" borderId="0" applyNumberFormat="0" applyBorder="0" applyAlignment="0" applyProtection="0"/>
    <xf numFmtId="0" fontId="2" fillId="26" borderId="0" applyNumberFormat="0" applyBorder="0" applyAlignment="0" applyProtection="0"/>
    <xf numFmtId="0" fontId="36" fillId="30" borderId="0" applyNumberFormat="0" applyBorder="0" applyAlignment="0" applyProtection="0"/>
    <xf numFmtId="0" fontId="41" fillId="38" borderId="0" applyNumberFormat="0" applyBorder="0" applyAlignment="0" applyProtection="0"/>
    <xf numFmtId="0" fontId="2" fillId="30" borderId="0" applyNumberFormat="0" applyBorder="0" applyAlignment="0" applyProtection="0"/>
    <xf numFmtId="0" fontId="56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56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56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56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56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56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36" fillId="11" borderId="0" applyNumberFormat="0" applyBorder="0" applyAlignment="0" applyProtection="0"/>
    <xf numFmtId="0" fontId="41" fillId="65" borderId="0" applyNumberFormat="0" applyBorder="0" applyAlignment="0" applyProtection="0"/>
    <xf numFmtId="0" fontId="2" fillId="11" borderId="0" applyNumberFormat="0" applyBorder="0" applyAlignment="0" applyProtection="0"/>
    <xf numFmtId="0" fontId="36" fillId="15" borderId="0" applyNumberFormat="0" applyBorder="0" applyAlignment="0" applyProtection="0"/>
    <xf numFmtId="0" fontId="41" fillId="40" borderId="0" applyNumberFormat="0" applyBorder="0" applyAlignment="0" applyProtection="0"/>
    <xf numFmtId="0" fontId="2" fillId="15" borderId="0" applyNumberFormat="0" applyBorder="0" applyAlignment="0" applyProtection="0"/>
    <xf numFmtId="0" fontId="36" fillId="19" borderId="0" applyNumberFormat="0" applyBorder="0" applyAlignment="0" applyProtection="0"/>
    <xf numFmtId="0" fontId="41" fillId="74" borderId="0" applyNumberFormat="0" applyBorder="0" applyAlignment="0" applyProtection="0"/>
    <xf numFmtId="0" fontId="2" fillId="19" borderId="0" applyNumberFormat="0" applyBorder="0" applyAlignment="0" applyProtection="0"/>
    <xf numFmtId="0" fontId="36" fillId="23" borderId="0" applyNumberFormat="0" applyBorder="0" applyAlignment="0" applyProtection="0"/>
    <xf numFmtId="0" fontId="41" fillId="65" borderId="0" applyNumberFormat="0" applyBorder="0" applyAlignment="0" applyProtection="0"/>
    <xf numFmtId="0" fontId="2" fillId="23" borderId="0" applyNumberFormat="0" applyBorder="0" applyAlignment="0" applyProtection="0"/>
    <xf numFmtId="0" fontId="36" fillId="27" borderId="0" applyNumberFormat="0" applyBorder="0" applyAlignment="0" applyProtection="0"/>
    <xf numFmtId="0" fontId="41" fillId="39" borderId="0" applyNumberFormat="0" applyBorder="0" applyAlignment="0" applyProtection="0"/>
    <xf numFmtId="0" fontId="2" fillId="27" borderId="0" applyNumberFormat="0" applyBorder="0" applyAlignment="0" applyProtection="0"/>
    <xf numFmtId="0" fontId="36" fillId="31" borderId="0" applyNumberFormat="0" applyBorder="0" applyAlignment="0" applyProtection="0"/>
    <xf numFmtId="0" fontId="41" fillId="38" borderId="0" applyNumberFormat="0" applyBorder="0" applyAlignment="0" applyProtection="0"/>
    <xf numFmtId="0" fontId="2" fillId="31" borderId="0" applyNumberFormat="0" applyBorder="0" applyAlignment="0" applyProtection="0"/>
    <xf numFmtId="0" fontId="56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56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56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56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56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56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74" borderId="0" applyNumberFormat="0" applyBorder="0" applyAlignment="0" applyProtection="0"/>
    <xf numFmtId="0" fontId="123" fillId="74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4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4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4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4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4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4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51" borderId="0" applyNumberFormat="0" applyBorder="0" applyAlignment="0" applyProtection="0"/>
    <xf numFmtId="0" fontId="123" fillId="51" borderId="0" applyNumberFormat="0" applyBorder="0" applyAlignment="0" applyProtection="0"/>
    <xf numFmtId="0" fontId="123" fillId="54" borderId="0" applyNumberFormat="0" applyBorder="0" applyAlignment="0" applyProtection="0"/>
    <xf numFmtId="0" fontId="123" fillId="54" borderId="0" applyNumberFormat="0" applyBorder="0" applyAlignment="0" applyProtection="0"/>
    <xf numFmtId="0" fontId="123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125" fillId="34" borderId="0" applyNumberFormat="0" applyBorder="0" applyAlignment="0" applyProtection="0"/>
    <xf numFmtId="0" fontId="125" fillId="34" borderId="0" applyNumberFormat="0" applyBorder="0" applyAlignment="0" applyProtection="0"/>
    <xf numFmtId="0" fontId="126" fillId="77" borderId="35" applyNumberFormat="0" applyAlignment="0" applyProtection="0"/>
    <xf numFmtId="0" fontId="126" fillId="77" borderId="35" applyNumberFormat="0" applyAlignment="0" applyProtection="0"/>
    <xf numFmtId="0" fontId="127" fillId="66" borderId="21" applyNumberFormat="0" applyAlignment="0" applyProtection="0"/>
    <xf numFmtId="0" fontId="127" fillId="66" borderId="21" applyNumberFormat="0" applyAlignment="0" applyProtection="0"/>
    <xf numFmtId="165" fontId="4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178" fontId="28" fillId="0" borderId="0" applyFill="0" applyBorder="0" applyAlignment="0" applyProtection="0"/>
    <xf numFmtId="165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178" fontId="113" fillId="0" borderId="0" applyFill="0" applyBorder="0" applyAlignment="0" applyProtection="0"/>
    <xf numFmtId="178" fontId="113" fillId="0" borderId="0" applyFill="0" applyBorder="0" applyAlignment="0" applyProtection="0"/>
    <xf numFmtId="165" fontId="2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128" fillId="35" borderId="0" applyNumberFormat="0" applyBorder="0" applyAlignment="0" applyProtection="0"/>
    <xf numFmtId="0" fontId="128" fillId="35" borderId="0" applyNumberFormat="0" applyBorder="0" applyAlignment="0" applyProtection="0"/>
    <xf numFmtId="0" fontId="129" fillId="0" borderId="36" applyNumberFormat="0" applyFill="0" applyAlignment="0" applyProtection="0"/>
    <xf numFmtId="0" fontId="129" fillId="0" borderId="36" applyNumberFormat="0" applyFill="0" applyAlignment="0" applyProtection="0"/>
    <xf numFmtId="0" fontId="130" fillId="0" borderId="24" applyNumberFormat="0" applyFill="0" applyAlignment="0" applyProtection="0"/>
    <xf numFmtId="0" fontId="130" fillId="0" borderId="24" applyNumberFormat="0" applyFill="0" applyAlignment="0" applyProtection="0"/>
    <xf numFmtId="0" fontId="131" fillId="0" borderId="37" applyNumberFormat="0" applyFill="0" applyAlignment="0" applyProtection="0"/>
    <xf numFmtId="0" fontId="131" fillId="0" borderId="37" applyNumberFormat="0" applyFill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38" borderId="35" applyNumberFormat="0" applyAlignment="0" applyProtection="0"/>
    <xf numFmtId="0" fontId="132" fillId="38" borderId="35" applyNumberFormat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40" fillId="0" borderId="0"/>
    <xf numFmtId="0" fontId="41" fillId="0" borderId="0"/>
    <xf numFmtId="0" fontId="28" fillId="0" borderId="0"/>
    <xf numFmtId="0" fontId="36" fillId="0" borderId="0"/>
    <xf numFmtId="0" fontId="28" fillId="0" borderId="0"/>
    <xf numFmtId="0" fontId="36" fillId="0" borderId="0"/>
    <xf numFmtId="0" fontId="31" fillId="0" borderId="0"/>
    <xf numFmtId="0" fontId="41" fillId="0" borderId="0"/>
    <xf numFmtId="0" fontId="36" fillId="0" borderId="0"/>
    <xf numFmtId="0" fontId="36" fillId="8" borderId="14" applyNumberFormat="0" applyFont="0" applyAlignment="0" applyProtection="0"/>
    <xf numFmtId="0" fontId="31" fillId="75" borderId="38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134" fillId="77" borderId="39" applyNumberFormat="0" applyAlignment="0" applyProtection="0"/>
    <xf numFmtId="0" fontId="134" fillId="77" borderId="39" applyNumberFormat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41" applyNumberFormat="0" applyFill="0" applyAlignment="0" applyProtection="0"/>
    <xf numFmtId="0" fontId="136" fillId="0" borderId="41" applyNumberFormat="0" applyFill="0" applyAlignment="0" applyProtection="0"/>
    <xf numFmtId="179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0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0" fontId="137" fillId="66" borderId="21" applyNumberFormat="0" applyAlignment="0" applyProtection="0"/>
    <xf numFmtId="0" fontId="127" fillId="66" borderId="21" applyNumberFormat="0" applyAlignment="0" applyProtection="0"/>
    <xf numFmtId="0" fontId="127" fillId="66" borderId="21" applyNumberFormat="0" applyAlignment="0" applyProtection="0"/>
    <xf numFmtId="0" fontId="138" fillId="0" borderId="26" applyNumberFormat="0" applyFill="0" applyAlignment="0" applyProtection="0"/>
    <xf numFmtId="0" fontId="139" fillId="0" borderId="26" applyNumberFormat="0" applyFill="0" applyAlignment="0" applyProtection="0"/>
    <xf numFmtId="0" fontId="139" fillId="0" borderId="26" applyNumberFormat="0" applyFill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40" fillId="34" borderId="0" applyNumberFormat="0" applyBorder="0" applyAlignment="0" applyProtection="0"/>
    <xf numFmtId="0" fontId="125" fillId="34" borderId="0" applyNumberFormat="0" applyBorder="0" applyAlignment="0" applyProtection="0"/>
    <xf numFmtId="0" fontId="125" fillId="34" borderId="0" applyNumberFormat="0" applyBorder="0" applyAlignment="0" applyProtection="0"/>
    <xf numFmtId="0" fontId="141" fillId="65" borderId="39" applyNumberFormat="0" applyAlignment="0" applyProtection="0"/>
    <xf numFmtId="0" fontId="134" fillId="65" borderId="39" applyNumberFormat="0" applyAlignment="0" applyProtection="0"/>
    <xf numFmtId="0" fontId="134" fillId="65" borderId="39" applyNumberFormat="0" applyAlignment="0" applyProtection="0"/>
    <xf numFmtId="0" fontId="142" fillId="65" borderId="35" applyNumberFormat="0" applyAlignment="0" applyProtection="0"/>
    <xf numFmtId="0" fontId="126" fillId="65" borderId="35" applyNumberFormat="0" applyAlignment="0" applyProtection="0"/>
    <xf numFmtId="0" fontId="126" fillId="65" borderId="35" applyNumberFormat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35" borderId="0" applyNumberFormat="0" applyBorder="0" applyAlignment="0" applyProtection="0"/>
    <xf numFmtId="0" fontId="128" fillId="35" borderId="0" applyNumberFormat="0" applyBorder="0" applyAlignment="0" applyProtection="0"/>
    <xf numFmtId="0" fontId="128" fillId="35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/>
    <xf numFmtId="0" fontId="31" fillId="0" borderId="0" applyProtection="0"/>
    <xf numFmtId="0" fontId="4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0" fillId="38" borderId="35" applyNumberFormat="0" applyAlignment="0" applyProtection="0"/>
    <xf numFmtId="0" fontId="132" fillId="38" borderId="35" applyNumberFormat="0" applyAlignment="0" applyProtection="0"/>
    <xf numFmtId="0" fontId="132" fillId="38" borderId="35" applyNumberFormat="0" applyAlignment="0" applyProtection="0"/>
    <xf numFmtId="0" fontId="151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52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24" fillId="47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124" fillId="51" borderId="0" applyNumberFormat="0" applyBorder="0" applyAlignment="0" applyProtection="0"/>
    <xf numFmtId="0" fontId="123" fillId="51" borderId="0" applyNumberFormat="0" applyBorder="0" applyAlignment="0" applyProtection="0"/>
    <xf numFmtId="0" fontId="123" fillId="51" borderId="0" applyNumberFormat="0" applyBorder="0" applyAlignment="0" applyProtection="0"/>
    <xf numFmtId="0" fontId="124" fillId="54" borderId="0" applyNumberFormat="0" applyBorder="0" applyAlignment="0" applyProtection="0"/>
    <xf numFmtId="0" fontId="123" fillId="54" borderId="0" applyNumberFormat="0" applyBorder="0" applyAlignment="0" applyProtection="0"/>
    <xf numFmtId="0" fontId="123" fillId="54" borderId="0" applyNumberFormat="0" applyBorder="0" applyAlignment="0" applyProtection="0"/>
    <xf numFmtId="0" fontId="124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4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4" fillId="61" borderId="0" applyNumberFormat="0" applyBorder="0" applyAlignment="0" applyProtection="0"/>
    <xf numFmtId="0" fontId="123" fillId="61" borderId="0" applyNumberFormat="0" applyBorder="0" applyAlignment="0" applyProtection="0"/>
    <xf numFmtId="0" fontId="123" fillId="61" borderId="0" applyNumberFormat="0" applyBorder="0" applyAlignment="0" applyProtection="0"/>
    <xf numFmtId="0" fontId="28" fillId="75" borderId="38" applyNumberFormat="0" applyFont="0" applyAlignment="0" applyProtection="0"/>
    <xf numFmtId="0" fontId="31" fillId="75" borderId="38" applyNumberFormat="0" applyFont="0" applyAlignment="0" applyProtection="0"/>
    <xf numFmtId="0" fontId="31" fillId="75" borderId="38" applyNumberFormat="0" applyFont="0" applyAlignment="0" applyProtection="0"/>
    <xf numFmtId="0" fontId="153" fillId="0" borderId="23" applyNumberFormat="0" applyFill="0" applyAlignment="0" applyProtection="0"/>
    <xf numFmtId="0" fontId="154" fillId="0" borderId="23" applyNumberFormat="0" applyFill="0" applyAlignment="0" applyProtection="0"/>
    <xf numFmtId="0" fontId="154" fillId="0" borderId="23" applyNumberFormat="0" applyFill="0" applyAlignment="0" applyProtection="0"/>
    <xf numFmtId="0" fontId="155" fillId="0" borderId="24" applyNumberFormat="0" applyFill="0" applyAlignment="0" applyProtection="0"/>
    <xf numFmtId="0" fontId="156" fillId="0" borderId="24" applyNumberFormat="0" applyFill="0" applyAlignment="0" applyProtection="0"/>
    <xf numFmtId="0" fontId="156" fillId="0" borderId="24" applyNumberFormat="0" applyFill="0" applyAlignment="0" applyProtection="0"/>
    <xf numFmtId="0" fontId="157" fillId="0" borderId="25" applyNumberFormat="0" applyFill="0" applyAlignment="0" applyProtection="0"/>
    <xf numFmtId="0" fontId="158" fillId="0" borderId="25" applyNumberFormat="0" applyFill="0" applyAlignment="0" applyProtection="0"/>
    <xf numFmtId="0" fontId="158" fillId="0" borderId="25" applyNumberFormat="0" applyFill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6" fillId="0" borderId="0" applyFont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8" fontId="31" fillId="0" borderId="0" applyFill="0" applyBorder="0" applyAlignment="0" applyProtection="0"/>
    <xf numFmtId="178" fontId="31" fillId="0" borderId="0" applyFill="0" applyBorder="0" applyAlignment="0" applyProtection="0"/>
    <xf numFmtId="178" fontId="31" fillId="0" borderId="0" applyFill="0" applyBorder="0" applyAlignment="0" applyProtection="0"/>
    <xf numFmtId="178" fontId="31" fillId="0" borderId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8" fontId="31" fillId="0" borderId="0" applyFill="0" applyBorder="0" applyAlignment="0" applyProtection="0"/>
    <xf numFmtId="178" fontId="31" fillId="0" borderId="0" applyFill="0" applyBorder="0" applyAlignment="0" applyProtection="0"/>
    <xf numFmtId="178" fontId="31" fillId="0" borderId="0" applyFill="0" applyBorder="0" applyAlignment="0" applyProtection="0"/>
    <xf numFmtId="178" fontId="31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36" fillId="0" borderId="0"/>
    <xf numFmtId="0" fontId="3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8" fillId="0" borderId="0"/>
    <xf numFmtId="0" fontId="2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79" borderId="38" applyNumberFormat="0" applyAlignment="0" applyProtection="0"/>
    <xf numFmtId="0" fontId="28" fillId="79" borderId="38" applyNumberFormat="0" applyAlignment="0" applyProtection="0"/>
    <xf numFmtId="0" fontId="28" fillId="79" borderId="38" applyNumberFormat="0" applyAlignment="0" applyProtection="0"/>
    <xf numFmtId="0" fontId="28" fillId="79" borderId="38" applyNumberFormat="0" applyAlignment="0" applyProtection="0"/>
    <xf numFmtId="0" fontId="28" fillId="79" borderId="38" applyNumberFormat="0" applyAlignment="0" applyProtection="0"/>
    <xf numFmtId="0" fontId="28" fillId="79" borderId="38" applyNumberFormat="0" applyAlignment="0" applyProtection="0"/>
    <xf numFmtId="0" fontId="28" fillId="79" borderId="38" applyNumberFormat="0" applyAlignment="0" applyProtection="0"/>
    <xf numFmtId="0" fontId="28" fillId="79" borderId="38" applyNumberFormat="0" applyAlignment="0" applyProtection="0"/>
    <xf numFmtId="0" fontId="28" fillId="79" borderId="38" applyNumberFormat="0" applyAlignment="0" applyProtection="0"/>
    <xf numFmtId="0" fontId="28" fillId="79" borderId="38" applyNumberFormat="0" applyAlignment="0" applyProtection="0"/>
    <xf numFmtId="0" fontId="28" fillId="79" borderId="38" applyNumberFormat="0" applyAlignment="0" applyProtection="0"/>
    <xf numFmtId="0" fontId="28" fillId="79" borderId="38" applyNumberFormat="0" applyAlignment="0" applyProtection="0"/>
    <xf numFmtId="0" fontId="28" fillId="79" borderId="38" applyNumberFormat="0" applyAlignment="0" applyProtection="0"/>
    <xf numFmtId="0" fontId="28" fillId="79" borderId="38" applyNumberFormat="0" applyAlignment="0" applyProtection="0"/>
    <xf numFmtId="0" fontId="28" fillId="79" borderId="38" applyNumberFormat="0" applyAlignment="0" applyProtection="0"/>
    <xf numFmtId="0" fontId="28" fillId="79" borderId="38" applyNumberFormat="0" applyAlignment="0" applyProtection="0"/>
    <xf numFmtId="0" fontId="28" fillId="79" borderId="38" applyNumberFormat="0" applyAlignment="0" applyProtection="0"/>
    <xf numFmtId="0" fontId="28" fillId="79" borderId="38" applyNumberFormat="0" applyAlignment="0" applyProtection="0"/>
    <xf numFmtId="0" fontId="28" fillId="79" borderId="38" applyNumberFormat="0" applyAlignment="0" applyProtection="0"/>
    <xf numFmtId="0" fontId="28" fillId="79" borderId="38" applyNumberFormat="0" applyAlignment="0" applyProtection="0"/>
    <xf numFmtId="0" fontId="28" fillId="79" borderId="38" applyNumberFormat="0" applyAlignment="0" applyProtection="0"/>
    <xf numFmtId="0" fontId="28" fillId="79" borderId="38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5" fontId="36" fillId="0" borderId="0" applyFont="0" applyFill="0" applyBorder="0" applyAlignment="0" applyProtection="0"/>
    <xf numFmtId="0" fontId="113" fillId="0" borderId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8" fontId="113" fillId="0" borderId="0" applyFill="0" applyBorder="0" applyAlignment="0" applyProtection="0"/>
    <xf numFmtId="43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8" fillId="0" borderId="0"/>
    <xf numFmtId="0" fontId="2" fillId="0" borderId="0"/>
    <xf numFmtId="177" fontId="28" fillId="0" borderId="0" applyFont="0" applyFill="0" applyBorder="0" applyAlignment="0" applyProtection="0"/>
    <xf numFmtId="0" fontId="116" fillId="0" borderId="0">
      <alignment vertical="center"/>
    </xf>
    <xf numFmtId="9" fontId="2" fillId="0" borderId="0" applyFont="0" applyFill="0" applyBorder="0" applyAlignment="0" applyProtection="0"/>
    <xf numFmtId="0" fontId="41" fillId="80" borderId="0" applyNumberFormat="0" applyBorder="0" applyAlignment="0" applyProtection="0"/>
    <xf numFmtId="0" fontId="28" fillId="0" borderId="0"/>
    <xf numFmtId="0" fontId="36" fillId="0" borderId="0"/>
    <xf numFmtId="0" fontId="41" fillId="81" borderId="0" applyNumberFormat="0" applyBorder="0" applyAlignment="0" applyProtection="0"/>
    <xf numFmtId="0" fontId="41" fillId="77" borderId="0" applyNumberFormat="0" applyBorder="0" applyAlignment="0" applyProtection="0"/>
    <xf numFmtId="0" fontId="41" fillId="38" borderId="0" applyNumberFormat="0" applyBorder="0" applyAlignment="0" applyProtection="0"/>
    <xf numFmtId="0" fontId="41" fillId="82" borderId="0" applyNumberFormat="0" applyBorder="0" applyAlignment="0" applyProtection="0"/>
    <xf numFmtId="0" fontId="41" fillId="75" borderId="0" applyNumberFormat="0" applyBorder="0" applyAlignment="0" applyProtection="0"/>
    <xf numFmtId="0" fontId="41" fillId="83" borderId="0" applyNumberFormat="0" applyBorder="0" applyAlignment="0" applyProtection="0"/>
    <xf numFmtId="0" fontId="41" fillId="77" borderId="0" applyNumberFormat="0" applyBorder="0" applyAlignment="0" applyProtection="0"/>
    <xf numFmtId="0" fontId="41" fillId="84" borderId="0" applyNumberFormat="0" applyBorder="0" applyAlignment="0" applyProtection="0"/>
    <xf numFmtId="0" fontId="41" fillId="37" borderId="0" applyNumberFormat="0" applyBorder="0" applyAlignment="0" applyProtection="0"/>
    <xf numFmtId="0" fontId="41" fillId="85" borderId="0" applyNumberFormat="0" applyBorder="0" applyAlignment="0" applyProtection="0"/>
    <xf numFmtId="0" fontId="41" fillId="38" borderId="0" applyNumberFormat="0" applyBorder="0" applyAlignment="0" applyProtection="0"/>
    <xf numFmtId="0" fontId="41" fillId="86" borderId="0" applyNumberFormat="0" applyBorder="0" applyAlignment="0" applyProtection="0"/>
    <xf numFmtId="0" fontId="41" fillId="65" borderId="0" applyNumberFormat="0" applyBorder="0" applyAlignment="0" applyProtection="0"/>
    <xf numFmtId="0" fontId="41" fillId="87" borderId="0" applyNumberFormat="0" applyBorder="0" applyAlignment="0" applyProtection="0"/>
    <xf numFmtId="0" fontId="41" fillId="40" borderId="0" applyNumberFormat="0" applyBorder="0" applyAlignment="0" applyProtection="0"/>
    <xf numFmtId="0" fontId="41" fillId="88" borderId="0" applyNumberFormat="0" applyBorder="0" applyAlignment="0" applyProtection="0"/>
    <xf numFmtId="0" fontId="41" fillId="74" borderId="0" applyNumberFormat="0" applyBorder="0" applyAlignment="0" applyProtection="0"/>
    <xf numFmtId="0" fontId="41" fillId="83" borderId="0" applyNumberFormat="0" applyBorder="0" applyAlignment="0" applyProtection="0"/>
    <xf numFmtId="0" fontId="41" fillId="65" borderId="0" applyNumberFormat="0" applyBorder="0" applyAlignment="0" applyProtection="0"/>
    <xf numFmtId="0" fontId="41" fillId="86" borderId="0" applyNumberFormat="0" applyBorder="0" applyAlignment="0" applyProtection="0"/>
    <xf numFmtId="0" fontId="41" fillId="39" borderId="0" applyNumberFormat="0" applyBorder="0" applyAlignment="0" applyProtection="0"/>
    <xf numFmtId="0" fontId="41" fillId="89" borderId="0" applyNumberFormat="0" applyBorder="0" applyAlignment="0" applyProtection="0"/>
    <xf numFmtId="0" fontId="41" fillId="38" borderId="0" applyNumberFormat="0" applyBorder="0" applyAlignment="0" applyProtection="0"/>
    <xf numFmtId="0" fontId="123" fillId="90" borderId="0" applyNumberFormat="0" applyBorder="0" applyAlignment="0" applyProtection="0"/>
    <xf numFmtId="0" fontId="123" fillId="87" borderId="0" applyNumberFormat="0" applyBorder="0" applyAlignment="0" applyProtection="0"/>
    <xf numFmtId="0" fontId="123" fillId="88" borderId="0" applyNumberFormat="0" applyBorder="0" applyAlignment="0" applyProtection="0"/>
    <xf numFmtId="0" fontId="123" fillId="91" borderId="0" applyNumberFormat="0" applyBorder="0" applyAlignment="0" applyProtection="0"/>
    <xf numFmtId="0" fontId="123" fillId="92" borderId="0" applyNumberFormat="0" applyBorder="0" applyAlignment="0" applyProtection="0"/>
    <xf numFmtId="0" fontId="123" fillId="93" borderId="0" applyNumberFormat="0" applyBorder="0" applyAlignment="0" applyProtection="0"/>
    <xf numFmtId="0" fontId="123" fillId="94" borderId="0" applyNumberFormat="0" applyBorder="0" applyAlignment="0" applyProtection="0"/>
    <xf numFmtId="0" fontId="123" fillId="95" borderId="0" applyNumberFormat="0" applyBorder="0" applyAlignment="0" applyProtection="0"/>
    <xf numFmtId="0" fontId="123" fillId="96" borderId="0" applyNumberFormat="0" applyBorder="0" applyAlignment="0" applyProtection="0"/>
    <xf numFmtId="0" fontId="123" fillId="91" borderId="0" applyNumberFormat="0" applyBorder="0" applyAlignment="0" applyProtection="0"/>
    <xf numFmtId="0" fontId="123" fillId="92" borderId="0" applyNumberFormat="0" applyBorder="0" applyAlignment="0" applyProtection="0"/>
    <xf numFmtId="0" fontId="123" fillId="97" borderId="0" applyNumberFormat="0" applyBorder="0" applyAlignment="0" applyProtection="0"/>
    <xf numFmtId="0" fontId="125" fillId="81" borderId="0" applyNumberFormat="0" applyBorder="0" applyAlignment="0" applyProtection="0"/>
    <xf numFmtId="0" fontId="126" fillId="98" borderId="35" applyNumberFormat="0" applyAlignment="0" applyProtection="0"/>
    <xf numFmtId="0" fontId="127" fillId="99" borderId="21" applyNumberFormat="0" applyAlignment="0" applyProtection="0"/>
    <xf numFmtId="165" fontId="2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128" fillId="82" borderId="0" applyNumberFormat="0" applyBorder="0" applyAlignment="0" applyProtection="0"/>
    <xf numFmtId="0" fontId="154" fillId="0" borderId="23" applyNumberFormat="0" applyFill="0" applyAlignment="0" applyProtection="0"/>
    <xf numFmtId="0" fontId="156" fillId="0" borderId="24" applyNumberFormat="0" applyFill="0" applyAlignment="0" applyProtection="0"/>
    <xf numFmtId="0" fontId="158" fillId="0" borderId="25" applyNumberFormat="0" applyFill="0" applyAlignment="0" applyProtection="0"/>
    <xf numFmtId="0" fontId="158" fillId="0" borderId="0" applyNumberFormat="0" applyFill="0" applyBorder="0" applyAlignment="0" applyProtection="0"/>
    <xf numFmtId="0" fontId="132" fillId="85" borderId="35" applyNumberFormat="0" applyAlignment="0" applyProtection="0"/>
    <xf numFmtId="0" fontId="139" fillId="0" borderId="26" applyNumberFormat="0" applyFill="0" applyAlignment="0" applyProtection="0"/>
    <xf numFmtId="0" fontId="133" fillId="76" borderId="0" applyNumberFormat="0" applyBorder="0" applyAlignment="0" applyProtection="0"/>
    <xf numFmtId="0" fontId="41" fillId="0" borderId="0"/>
    <xf numFmtId="0" fontId="41" fillId="0" borderId="0"/>
    <xf numFmtId="0" fontId="36" fillId="0" borderId="0"/>
    <xf numFmtId="0" fontId="31" fillId="75" borderId="38" applyNumberFormat="0" applyFont="0" applyAlignment="0" applyProtection="0"/>
    <xf numFmtId="0" fontId="134" fillId="98" borderId="39" applyNumberFormat="0" applyAlignment="0" applyProtection="0"/>
    <xf numFmtId="0" fontId="148" fillId="0" borderId="0" applyNumberFormat="0" applyFill="0" applyBorder="0" applyAlignment="0" applyProtection="0"/>
    <xf numFmtId="0" fontId="136" fillId="0" borderId="40" applyNumberFormat="0" applyFill="0" applyAlignment="0" applyProtection="0"/>
    <xf numFmtId="0" fontId="144" fillId="0" borderId="0" applyNumberFormat="0" applyFill="0" applyBorder="0" applyAlignment="0" applyProtection="0"/>
    <xf numFmtId="178" fontId="28" fillId="0" borderId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5" fontId="28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165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165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165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165" fontId="36" fillId="0" borderId="0" applyFont="0" applyFill="0" applyBorder="0" applyAlignment="0" applyProtection="0"/>
    <xf numFmtId="0" fontId="36" fillId="0" borderId="0"/>
    <xf numFmtId="0" fontId="36" fillId="0" borderId="0"/>
    <xf numFmtId="165" fontId="36" fillId="0" borderId="0" applyFont="0" applyFill="0" applyBorder="0" applyAlignment="0" applyProtection="0"/>
    <xf numFmtId="0" fontId="36" fillId="0" borderId="0"/>
    <xf numFmtId="0" fontId="36" fillId="0" borderId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4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79" fillId="24" borderId="0" applyNumberFormat="0" applyBorder="0" applyAlignment="0" applyProtection="0"/>
    <xf numFmtId="0" fontId="109" fillId="0" borderId="15" applyNumberFormat="0" applyFill="0" applyAlignment="0" applyProtection="0"/>
    <xf numFmtId="0" fontId="111" fillId="0" borderId="0" applyNumberFormat="0" applyFill="0" applyBorder="0" applyAlignment="0" applyProtection="0"/>
    <xf numFmtId="0" fontId="104" fillId="6" borderId="11" applyNumberFormat="0" applyAlignment="0" applyProtection="0"/>
    <xf numFmtId="0" fontId="2" fillId="27" borderId="0" applyNumberFormat="0" applyBorder="0" applyAlignment="0" applyProtection="0"/>
    <xf numFmtId="0" fontId="36" fillId="31" borderId="0" applyNumberFormat="0" applyBorder="0" applyAlignment="0" applyProtection="0"/>
    <xf numFmtId="165" fontId="36" fillId="0" borderId="0" applyFont="0" applyFill="0" applyBorder="0" applyAlignment="0" applyProtection="0"/>
    <xf numFmtId="0" fontId="89" fillId="2" borderId="0" applyNumberFormat="0" applyBorder="0" applyAlignment="0" applyProtection="0"/>
    <xf numFmtId="0" fontId="91" fillId="0" borderId="7" applyNumberFormat="0" applyFill="0" applyAlignment="0" applyProtection="0"/>
    <xf numFmtId="0" fontId="95" fillId="0" borderId="9" applyNumberFormat="0" applyFill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87" fillId="0" borderId="0" applyNumberFormat="0" applyFill="0" applyBorder="0" applyAlignment="0" applyProtection="0"/>
    <xf numFmtId="0" fontId="36" fillId="8" borderId="14" applyNumberFormat="0" applyFont="0" applyAlignment="0" applyProtection="0"/>
    <xf numFmtId="0" fontId="2" fillId="11" borderId="0" applyNumberFormat="0" applyBorder="0" applyAlignment="0" applyProtection="0"/>
    <xf numFmtId="0" fontId="36" fillId="23" borderId="0" applyNumberFormat="0" applyBorder="0" applyAlignment="0" applyProtection="0"/>
    <xf numFmtId="0" fontId="31" fillId="0" borderId="0"/>
    <xf numFmtId="0" fontId="79" fillId="25" borderId="0" applyNumberFormat="0" applyBorder="0" applyAlignment="0" applyProtection="0"/>
    <xf numFmtId="0" fontId="36" fillId="15" borderId="0" applyNumberFormat="0" applyBorder="0" applyAlignment="0" applyProtection="0"/>
    <xf numFmtId="0" fontId="36" fillId="19" borderId="0" applyNumberFormat="0" applyBorder="0" applyAlignment="0" applyProtection="0"/>
    <xf numFmtId="0" fontId="100" fillId="0" borderId="12" applyNumberFormat="0" applyFill="0" applyAlignment="0" applyProtection="0"/>
    <xf numFmtId="0" fontId="2" fillId="8" borderId="14" applyNumberFormat="0" applyFont="0" applyAlignment="0" applyProtection="0"/>
    <xf numFmtId="43" fontId="28" fillId="0" borderId="0" applyFont="0" applyFill="0" applyBorder="0" applyAlignment="0" applyProtection="0"/>
    <xf numFmtId="0" fontId="36" fillId="11" borderId="0" applyNumberFormat="0" applyBorder="0" applyAlignment="0" applyProtection="0"/>
    <xf numFmtId="0" fontId="107" fillId="0" borderId="0" applyNumberFormat="0" applyFill="0" applyBorder="0" applyAlignment="0" applyProtection="0"/>
    <xf numFmtId="0" fontId="102" fillId="4" borderId="0" applyNumberFormat="0" applyBorder="0" applyAlignment="0" applyProtection="0"/>
    <xf numFmtId="0" fontId="2" fillId="19" borderId="0" applyNumberFormat="0" applyBorder="0" applyAlignment="0" applyProtection="0"/>
    <xf numFmtId="0" fontId="79" fillId="13" borderId="0" applyNumberFormat="0" applyBorder="0" applyAlignment="0" applyProtection="0"/>
    <xf numFmtId="0" fontId="36" fillId="10" borderId="0" applyNumberFormat="0" applyBorder="0" applyAlignment="0" applyProtection="0"/>
    <xf numFmtId="0" fontId="79" fillId="29" borderId="0" applyNumberFormat="0" applyBorder="0" applyAlignment="0" applyProtection="0"/>
    <xf numFmtId="0" fontId="95" fillId="0" borderId="0" applyNumberFormat="0" applyFill="0" applyBorder="0" applyAlignment="0" applyProtection="0"/>
    <xf numFmtId="0" fontId="85" fillId="7" borderId="13" applyNumberFormat="0" applyAlignment="0" applyProtection="0"/>
    <xf numFmtId="0" fontId="2" fillId="23" borderId="0" applyNumberFormat="0" applyBorder="0" applyAlignment="0" applyProtection="0"/>
    <xf numFmtId="0" fontId="93" fillId="0" borderId="8" applyNumberFormat="0" applyFill="0" applyAlignment="0" applyProtection="0"/>
    <xf numFmtId="0" fontId="36" fillId="27" borderId="0" applyNumberFormat="0" applyBorder="0" applyAlignment="0" applyProtection="0"/>
    <xf numFmtId="0" fontId="83" fillId="6" borderId="10" applyNumberFormat="0" applyAlignment="0" applyProtection="0"/>
    <xf numFmtId="0" fontId="79" fillId="16" borderId="0" applyNumberFormat="0" applyBorder="0" applyAlignment="0" applyProtection="0"/>
    <xf numFmtId="0" fontId="79" fillId="21" borderId="0" applyNumberFormat="0" applyBorder="0" applyAlignment="0" applyProtection="0"/>
    <xf numFmtId="0" fontId="2" fillId="31" borderId="0" applyNumberFormat="0" applyBorder="0" applyAlignment="0" applyProtection="0"/>
    <xf numFmtId="0" fontId="79" fillId="12" borderId="0" applyNumberFormat="0" applyBorder="0" applyAlignment="0" applyProtection="0"/>
    <xf numFmtId="0" fontId="79" fillId="28" borderId="0" applyNumberFormat="0" applyBorder="0" applyAlignment="0" applyProtection="0"/>
    <xf numFmtId="0" fontId="79" fillId="32" borderId="0" applyNumberFormat="0" applyBorder="0" applyAlignment="0" applyProtection="0"/>
    <xf numFmtId="0" fontId="40" fillId="0" borderId="0"/>
    <xf numFmtId="0" fontId="36" fillId="0" borderId="0"/>
    <xf numFmtId="0" fontId="2" fillId="10" borderId="0" applyNumberFormat="0" applyBorder="0" applyAlignment="0" applyProtection="0"/>
    <xf numFmtId="0" fontId="79" fillId="20" borderId="0" applyNumberFormat="0" applyBorder="0" applyAlignment="0" applyProtection="0"/>
    <xf numFmtId="0" fontId="81" fillId="3" borderId="0" applyNumberFormat="0" applyBorder="0" applyAlignment="0" applyProtection="0"/>
    <xf numFmtId="0" fontId="98" fillId="5" borderId="10" applyNumberFormat="0" applyAlignment="0" applyProtection="0"/>
    <xf numFmtId="0" fontId="2" fillId="15" borderId="0" applyNumberFormat="0" applyBorder="0" applyAlignment="0" applyProtection="0"/>
    <xf numFmtId="43" fontId="38" fillId="0" borderId="0" applyFont="0" applyFill="0" applyBorder="0" applyAlignment="0" applyProtection="0"/>
    <xf numFmtId="0" fontId="79" fillId="17" borderId="0" applyNumberFormat="0" applyBorder="0" applyAlignment="0" applyProtection="0"/>
    <xf numFmtId="0" fontId="79" fillId="9" borderId="0" applyNumberFormat="0" applyBorder="0" applyAlignment="0" applyProtection="0"/>
    <xf numFmtId="9" fontId="28" fillId="0" borderId="0" applyFont="0" applyFill="0" applyBorder="0" applyAlignment="0" applyProtection="0"/>
    <xf numFmtId="0" fontId="36" fillId="0" borderId="0"/>
    <xf numFmtId="0" fontId="36" fillId="0" borderId="0"/>
    <xf numFmtId="178" fontId="28" fillId="0" borderId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36" fillId="0" borderId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4" applyNumberFormat="0" applyFont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32" fillId="0" borderId="0"/>
    <xf numFmtId="0" fontId="38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4" applyNumberFormat="0" applyFont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4" applyNumberFormat="0" applyFont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4" applyNumberFormat="0" applyFont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4" applyNumberFormat="0" applyFont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119" fillId="0" borderId="0">
      <alignment vertical="top"/>
    </xf>
    <xf numFmtId="43" fontId="119" fillId="0" borderId="0" applyFont="0" applyFill="0" applyBorder="0" applyAlignment="0" applyProtection="0"/>
    <xf numFmtId="0" fontId="119" fillId="0" borderId="0">
      <alignment vertical="top"/>
    </xf>
    <xf numFmtId="43" fontId="119" fillId="0" borderId="0" applyFont="0" applyFill="0" applyBorder="0" applyAlignment="0" applyProtection="0">
      <alignment vertical="top"/>
    </xf>
    <xf numFmtId="0" fontId="159" fillId="0" borderId="0">
      <alignment vertical="top"/>
    </xf>
    <xf numFmtId="43" fontId="119" fillId="0" borderId="0" applyFont="0" applyFill="0" applyBorder="0" applyAlignment="0" applyProtection="0">
      <alignment vertical="top"/>
    </xf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19" fillId="0" borderId="0">
      <alignment vertical="top"/>
    </xf>
    <xf numFmtId="0" fontId="2" fillId="0" borderId="0"/>
    <xf numFmtId="0" fontId="28" fillId="0" borderId="0"/>
    <xf numFmtId="0" fontId="1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6" fillId="65" borderId="20" applyNumberFormat="0" applyAlignment="0" applyProtection="0"/>
    <xf numFmtId="0" fontId="46" fillId="65" borderId="20" applyNumberFormat="0" applyAlignment="0" applyProtection="0"/>
    <xf numFmtId="43" fontId="2" fillId="0" borderId="0" applyFont="0" applyFill="0" applyBorder="0" applyAlignment="0" applyProtection="0"/>
    <xf numFmtId="174" fontId="65" fillId="0" borderId="34" applyFill="0" applyProtection="0"/>
    <xf numFmtId="174" fontId="65" fillId="0" borderId="32" applyFill="0" applyProtection="0"/>
    <xf numFmtId="0" fontId="62" fillId="0" borderId="33">
      <alignment horizontal="left" vertical="center"/>
    </xf>
    <xf numFmtId="10" fontId="39" fillId="73" borderId="31" applyNumberFormat="0" applyBorder="0" applyAlignment="0" applyProtection="0"/>
    <xf numFmtId="0" fontId="53" fillId="38" borderId="20" applyNumberFormat="0" applyAlignment="0" applyProtection="0"/>
    <xf numFmtId="0" fontId="53" fillId="38" borderId="20" applyNumberFormat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8" borderId="14" applyNumberFormat="0" applyFont="0" applyAlignment="0" applyProtection="0"/>
    <xf numFmtId="0" fontId="43" fillId="75" borderId="27" applyNumberFormat="0" applyFont="0" applyAlignment="0" applyProtection="0"/>
    <xf numFmtId="0" fontId="2" fillId="8" borderId="14" applyNumberFormat="0" applyFont="0" applyAlignment="0" applyProtection="0"/>
    <xf numFmtId="0" fontId="43" fillId="75" borderId="27" applyNumberFormat="0" applyFont="0" applyAlignment="0" applyProtection="0"/>
    <xf numFmtId="0" fontId="57" fillId="65" borderId="28" applyNumberFormat="0" applyAlignment="0" applyProtection="0"/>
    <xf numFmtId="0" fontId="57" fillId="65" borderId="28" applyNumberFormat="0" applyAlignment="0" applyProtection="0"/>
    <xf numFmtId="1" fontId="28" fillId="0" borderId="17" applyNumberFormat="0" applyFill="0" applyAlignment="0" applyProtection="0">
      <alignment horizontal="center" vertical="center"/>
    </xf>
    <xf numFmtId="3" fontId="28" fillId="0" borderId="31" applyNumberFormat="0" applyFont="0" applyFill="0" applyAlignment="0" applyProtection="0">
      <alignment vertical="center"/>
    </xf>
    <xf numFmtId="0" fontId="59" fillId="0" borderId="29" applyNumberFormat="0" applyFill="0" applyAlignment="0" applyProtection="0"/>
    <xf numFmtId="0" fontId="59" fillId="0" borderId="29" applyNumberFormat="0" applyFill="0" applyAlignment="0" applyProtection="0"/>
    <xf numFmtId="0" fontId="73" fillId="0" borderId="42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9" fillId="0" borderId="29" applyNumberFormat="0" applyFill="0" applyAlignment="0" applyProtection="0"/>
    <xf numFmtId="0" fontId="59" fillId="0" borderId="29" applyNumberFormat="0" applyFill="0" applyAlignment="0" applyProtection="0"/>
    <xf numFmtId="0" fontId="57" fillId="65" borderId="28" applyNumberFormat="0" applyAlignment="0" applyProtection="0"/>
    <xf numFmtId="0" fontId="57" fillId="65" borderId="28" applyNumberFormat="0" applyAlignment="0" applyProtection="0"/>
    <xf numFmtId="0" fontId="43" fillId="75" borderId="27" applyNumberFormat="0" applyFont="0" applyAlignment="0" applyProtection="0"/>
    <xf numFmtId="0" fontId="43" fillId="75" borderId="27" applyNumberFormat="0" applyFont="0" applyAlignment="0" applyProtection="0"/>
    <xf numFmtId="0" fontId="53" fillId="38" borderId="20" applyNumberFormat="0" applyAlignment="0" applyProtection="0"/>
    <xf numFmtId="0" fontId="53" fillId="38" borderId="20" applyNumberFormat="0" applyAlignment="0" applyProtection="0"/>
    <xf numFmtId="174" fontId="65" fillId="0" borderId="34" applyFill="0" applyProtection="0"/>
    <xf numFmtId="0" fontId="62" fillId="0" borderId="33">
      <alignment horizontal="left" vertical="center"/>
    </xf>
    <xf numFmtId="10" fontId="39" fillId="73" borderId="31" applyNumberFormat="0" applyBorder="0" applyAlignment="0" applyProtection="0"/>
    <xf numFmtId="0" fontId="46" fillId="65" borderId="20" applyNumberFormat="0" applyAlignment="0" applyProtection="0"/>
    <xf numFmtId="0" fontId="46" fillId="65" borderId="20" applyNumberFormat="0" applyAlignment="0" applyProtection="0"/>
    <xf numFmtId="3" fontId="28" fillId="0" borderId="31" applyNumberFormat="0" applyFont="0" applyFill="0" applyAlignment="0" applyProtection="0">
      <alignment vertical="center"/>
    </xf>
    <xf numFmtId="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26" fillId="77" borderId="20" applyNumberFormat="0" applyAlignment="0" applyProtection="0"/>
    <xf numFmtId="0" fontId="126" fillId="77" borderId="20" applyNumberFormat="0" applyAlignment="0" applyProtection="0"/>
    <xf numFmtId="0" fontId="132" fillId="38" borderId="20" applyNumberFormat="0" applyAlignment="0" applyProtection="0"/>
    <xf numFmtId="0" fontId="132" fillId="38" borderId="20" applyNumberFormat="0" applyAlignment="0" applyProtection="0"/>
    <xf numFmtId="0" fontId="31" fillId="75" borderId="27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134" fillId="77" borderId="28" applyNumberFormat="0" applyAlignment="0" applyProtection="0"/>
    <xf numFmtId="0" fontId="134" fillId="77" borderId="28" applyNumberFormat="0" applyAlignment="0" applyProtection="0"/>
    <xf numFmtId="0" fontId="136" fillId="0" borderId="41" applyNumberFormat="0" applyFill="0" applyAlignment="0" applyProtection="0"/>
    <xf numFmtId="0" fontId="136" fillId="0" borderId="41" applyNumberFormat="0" applyFill="0" applyAlignment="0" applyProtection="0"/>
    <xf numFmtId="0" fontId="141" fillId="65" borderId="28" applyNumberFormat="0" applyAlignment="0" applyProtection="0"/>
    <xf numFmtId="0" fontId="134" fillId="65" borderId="28" applyNumberFormat="0" applyAlignment="0" applyProtection="0"/>
    <xf numFmtId="0" fontId="134" fillId="65" borderId="28" applyNumberFormat="0" applyAlignment="0" applyProtection="0"/>
    <xf numFmtId="0" fontId="142" fillId="65" borderId="20" applyNumberFormat="0" applyAlignment="0" applyProtection="0"/>
    <xf numFmtId="0" fontId="126" fillId="65" borderId="20" applyNumberFormat="0" applyAlignment="0" applyProtection="0"/>
    <xf numFmtId="0" fontId="126" fillId="65" borderId="20" applyNumberFormat="0" applyAlignment="0" applyProtection="0"/>
    <xf numFmtId="0" fontId="150" fillId="38" borderId="20" applyNumberFormat="0" applyAlignment="0" applyProtection="0"/>
    <xf numFmtId="0" fontId="132" fillId="38" borderId="20" applyNumberFormat="0" applyAlignment="0" applyProtection="0"/>
    <xf numFmtId="0" fontId="132" fillId="38" borderId="20" applyNumberFormat="0" applyAlignment="0" applyProtection="0"/>
    <xf numFmtId="0" fontId="152" fillId="0" borderId="29" applyNumberFormat="0" applyFill="0" applyAlignment="0" applyProtection="0"/>
    <xf numFmtId="0" fontId="136" fillId="0" borderId="29" applyNumberFormat="0" applyFill="0" applyAlignment="0" applyProtection="0"/>
    <xf numFmtId="0" fontId="136" fillId="0" borderId="29" applyNumberFormat="0" applyFill="0" applyAlignment="0" applyProtection="0"/>
    <xf numFmtId="0" fontId="28" fillId="75" borderId="27" applyNumberFormat="0" applyFont="0" applyAlignment="0" applyProtection="0"/>
    <xf numFmtId="0" fontId="31" fillId="75" borderId="27" applyNumberFormat="0" applyFont="0" applyAlignment="0" applyProtection="0"/>
    <xf numFmtId="0" fontId="31" fillId="75" borderId="27" applyNumberFormat="0" applyFont="0" applyAlignment="0" applyProtection="0"/>
    <xf numFmtId="0" fontId="40" fillId="0" borderId="0"/>
    <xf numFmtId="0" fontId="28" fillId="79" borderId="27" applyNumberFormat="0" applyAlignment="0" applyProtection="0"/>
    <xf numFmtId="0" fontId="28" fillId="79" borderId="27" applyNumberFormat="0" applyAlignment="0" applyProtection="0"/>
    <xf numFmtId="0" fontId="28" fillId="79" borderId="27" applyNumberFormat="0" applyAlignment="0" applyProtection="0"/>
    <xf numFmtId="0" fontId="28" fillId="79" borderId="27" applyNumberFormat="0" applyAlignment="0" applyProtection="0"/>
    <xf numFmtId="0" fontId="28" fillId="79" borderId="27" applyNumberFormat="0" applyAlignment="0" applyProtection="0"/>
    <xf numFmtId="0" fontId="28" fillId="79" borderId="27" applyNumberFormat="0" applyAlignment="0" applyProtection="0"/>
    <xf numFmtId="0" fontId="28" fillId="79" borderId="27" applyNumberFormat="0" applyAlignment="0" applyProtection="0"/>
    <xf numFmtId="0" fontId="28" fillId="79" borderId="27" applyNumberFormat="0" applyAlignment="0" applyProtection="0"/>
    <xf numFmtId="0" fontId="28" fillId="79" borderId="27" applyNumberFormat="0" applyAlignment="0" applyProtection="0"/>
    <xf numFmtId="0" fontId="28" fillId="79" borderId="27" applyNumberFormat="0" applyAlignment="0" applyProtection="0"/>
    <xf numFmtId="0" fontId="28" fillId="79" borderId="27" applyNumberFormat="0" applyAlignment="0" applyProtection="0"/>
    <xf numFmtId="0" fontId="28" fillId="79" borderId="27" applyNumberFormat="0" applyAlignment="0" applyProtection="0"/>
    <xf numFmtId="0" fontId="28" fillId="79" borderId="27" applyNumberFormat="0" applyAlignment="0" applyProtection="0"/>
    <xf numFmtId="0" fontId="28" fillId="79" borderId="27" applyNumberFormat="0" applyAlignment="0" applyProtection="0"/>
    <xf numFmtId="0" fontId="28" fillId="79" borderId="27" applyNumberFormat="0" applyAlignment="0" applyProtection="0"/>
    <xf numFmtId="0" fontId="28" fillId="79" borderId="27" applyNumberFormat="0" applyAlignment="0" applyProtection="0"/>
    <xf numFmtId="0" fontId="28" fillId="79" borderId="27" applyNumberFormat="0" applyAlignment="0" applyProtection="0"/>
    <xf numFmtId="0" fontId="28" fillId="79" borderId="27" applyNumberFormat="0" applyAlignment="0" applyProtection="0"/>
    <xf numFmtId="0" fontId="28" fillId="79" borderId="27" applyNumberFormat="0" applyAlignment="0" applyProtection="0"/>
    <xf numFmtId="0" fontId="28" fillId="79" borderId="27" applyNumberFormat="0" applyAlignment="0" applyProtection="0"/>
    <xf numFmtId="0" fontId="28" fillId="79" borderId="27" applyNumberFormat="0" applyAlignment="0" applyProtection="0"/>
    <xf numFmtId="0" fontId="28" fillId="79" borderId="27" applyNumberFormat="0" applyAlignment="0" applyProtection="0"/>
    <xf numFmtId="43" fontId="119" fillId="0" borderId="0" applyFont="0" applyFill="0" applyBorder="0" applyAlignment="0" applyProtection="0"/>
    <xf numFmtId="0" fontId="119" fillId="0" borderId="0">
      <alignment vertical="top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26" fillId="98" borderId="20" applyNumberFormat="0" applyAlignment="0" applyProtection="0"/>
    <xf numFmtId="0" fontId="132" fillId="85" borderId="20" applyNumberFormat="0" applyAlignment="0" applyProtection="0"/>
    <xf numFmtId="0" fontId="31" fillId="75" borderId="27" applyNumberFormat="0" applyFont="0" applyAlignment="0" applyProtection="0"/>
    <xf numFmtId="0" fontId="134" fillId="98" borderId="28" applyNumberFormat="0" applyAlignment="0" applyProtection="0"/>
    <xf numFmtId="0" fontId="136" fillId="0" borderId="29" applyNumberFormat="0" applyFill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4" applyNumberFormat="0" applyFont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4" applyNumberFormat="0" applyFont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4" applyNumberFormat="0" applyFont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4" applyNumberFormat="0" applyFont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4" applyNumberFormat="0" applyFont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4" applyNumberFormat="0" applyFont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79" borderId="67" applyNumberFormat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6" fillId="65" borderId="44" applyNumberFormat="0" applyAlignment="0" applyProtection="0"/>
    <xf numFmtId="0" fontId="46" fillId="65" borderId="44" applyNumberFormat="0" applyAlignment="0" applyProtection="0"/>
    <xf numFmtId="43" fontId="1" fillId="0" borderId="0" applyFont="0" applyFill="0" applyBorder="0" applyAlignment="0" applyProtection="0"/>
    <xf numFmtId="10" fontId="39" fillId="73" borderId="43" applyNumberFormat="0" applyBorder="0" applyAlignment="0" applyProtection="0"/>
    <xf numFmtId="0" fontId="53" fillId="38" borderId="44" applyNumberFormat="0" applyAlignment="0" applyProtection="0"/>
    <xf numFmtId="0" fontId="53" fillId="38" borderId="4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79" borderId="67" applyNumberFormat="0" applyAlignment="0" applyProtection="0"/>
    <xf numFmtId="0" fontId="1" fillId="8" borderId="14" applyNumberFormat="0" applyFont="0" applyAlignment="0" applyProtection="0"/>
    <xf numFmtId="0" fontId="43" fillId="75" borderId="45" applyNumberFormat="0" applyFont="0" applyAlignment="0" applyProtection="0"/>
    <xf numFmtId="0" fontId="1" fillId="8" borderId="14" applyNumberFormat="0" applyFont="0" applyAlignment="0" applyProtection="0"/>
    <xf numFmtId="0" fontId="43" fillId="75" borderId="45" applyNumberFormat="0" applyFont="0" applyAlignment="0" applyProtection="0"/>
    <xf numFmtId="0" fontId="57" fillId="65" borderId="46" applyNumberFormat="0" applyAlignment="0" applyProtection="0"/>
    <xf numFmtId="0" fontId="57" fillId="65" borderId="46" applyNumberFormat="0" applyAlignment="0" applyProtection="0"/>
    <xf numFmtId="3" fontId="28" fillId="0" borderId="43" applyNumberFormat="0" applyFont="0" applyFill="0" applyAlignment="0" applyProtection="0">
      <alignment vertical="center"/>
    </xf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32" fillId="38" borderId="6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79" borderId="67" applyNumberFormat="0" applyAlignment="0" applyProtection="0"/>
    <xf numFmtId="0" fontId="28" fillId="79" borderId="67" applyNumberFormat="0" applyAlignment="0" applyProtection="0"/>
    <xf numFmtId="0" fontId="28" fillId="79" borderId="67" applyNumberFormat="0" applyAlignment="0" applyProtection="0"/>
    <xf numFmtId="0" fontId="28" fillId="79" borderId="67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7" fillId="65" borderId="46" applyNumberFormat="0" applyAlignment="0" applyProtection="0"/>
    <xf numFmtId="0" fontId="57" fillId="65" borderId="46" applyNumberFormat="0" applyAlignment="0" applyProtection="0"/>
    <xf numFmtId="0" fontId="43" fillId="75" borderId="45" applyNumberFormat="0" applyFont="0" applyAlignment="0" applyProtection="0"/>
    <xf numFmtId="0" fontId="43" fillId="75" borderId="45" applyNumberFormat="0" applyFont="0" applyAlignment="0" applyProtection="0"/>
    <xf numFmtId="0" fontId="53" fillId="38" borderId="44" applyNumberFormat="0" applyAlignment="0" applyProtection="0"/>
    <xf numFmtId="0" fontId="53" fillId="38" borderId="44" applyNumberFormat="0" applyAlignment="0" applyProtection="0"/>
    <xf numFmtId="10" fontId="39" fillId="73" borderId="43" applyNumberFormat="0" applyBorder="0" applyAlignment="0" applyProtection="0"/>
    <xf numFmtId="0" fontId="46" fillId="65" borderId="44" applyNumberFormat="0" applyAlignment="0" applyProtection="0"/>
    <xf numFmtId="0" fontId="46" fillId="65" borderId="44" applyNumberFormat="0" applyAlignment="0" applyProtection="0"/>
    <xf numFmtId="3" fontId="28" fillId="0" borderId="43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26" fillId="77" borderId="53" applyNumberFormat="0" applyAlignment="0" applyProtection="0"/>
    <xf numFmtId="0" fontId="126" fillId="77" borderId="53" applyNumberFormat="0" applyAlignment="0" applyProtection="0"/>
    <xf numFmtId="0" fontId="132" fillId="38" borderId="53" applyNumberFormat="0" applyAlignment="0" applyProtection="0"/>
    <xf numFmtId="0" fontId="132" fillId="38" borderId="53" applyNumberFormat="0" applyAlignment="0" applyProtection="0"/>
    <xf numFmtId="0" fontId="31" fillId="75" borderId="55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34" fillId="77" borderId="56" applyNumberFormat="0" applyAlignment="0" applyProtection="0"/>
    <xf numFmtId="0" fontId="134" fillId="77" borderId="56" applyNumberFormat="0" applyAlignment="0" applyProtection="0"/>
    <xf numFmtId="0" fontId="136" fillId="0" borderId="58" applyNumberFormat="0" applyFill="0" applyAlignment="0" applyProtection="0"/>
    <xf numFmtId="0" fontId="136" fillId="0" borderId="58" applyNumberFormat="0" applyFill="0" applyAlignment="0" applyProtection="0"/>
    <xf numFmtId="0" fontId="141" fillId="65" borderId="68" applyNumberFormat="0" applyAlignment="0" applyProtection="0"/>
    <xf numFmtId="0" fontId="138" fillId="0" borderId="54" applyNumberFormat="0" applyFill="0" applyAlignment="0" applyProtection="0"/>
    <xf numFmtId="0" fontId="139" fillId="0" borderId="54" applyNumberFormat="0" applyFill="0" applyAlignment="0" applyProtection="0"/>
    <xf numFmtId="0" fontId="139" fillId="0" borderId="54" applyNumberFormat="0" applyFill="0" applyAlignment="0" applyProtection="0"/>
    <xf numFmtId="0" fontId="46" fillId="65" borderId="59" applyNumberFormat="0" applyAlignment="0" applyProtection="0"/>
    <xf numFmtId="0" fontId="141" fillId="65" borderId="56" applyNumberFormat="0" applyAlignment="0" applyProtection="0"/>
    <xf numFmtId="0" fontId="134" fillId="65" borderId="56" applyNumberFormat="0" applyAlignment="0" applyProtection="0"/>
    <xf numFmtId="0" fontId="134" fillId="65" borderId="56" applyNumberFormat="0" applyAlignment="0" applyProtection="0"/>
    <xf numFmtId="0" fontId="142" fillId="65" borderId="53" applyNumberFormat="0" applyAlignment="0" applyProtection="0"/>
    <xf numFmtId="0" fontId="126" fillId="65" borderId="53" applyNumberFormat="0" applyAlignment="0" applyProtection="0"/>
    <xf numFmtId="0" fontId="126" fillId="65" borderId="53" applyNumberFormat="0" applyAlignment="0" applyProtection="0"/>
    <xf numFmtId="0" fontId="59" fillId="0" borderId="63" applyNumberFormat="0" applyFill="0" applyAlignment="0" applyProtection="0"/>
    <xf numFmtId="0" fontId="59" fillId="0" borderId="63" applyNumberFormat="0" applyFill="0" applyAlignment="0" applyProtection="0"/>
    <xf numFmtId="0" fontId="150" fillId="38" borderId="53" applyNumberFormat="0" applyAlignment="0" applyProtection="0"/>
    <xf numFmtId="0" fontId="132" fillId="38" borderId="53" applyNumberFormat="0" applyAlignment="0" applyProtection="0"/>
    <xf numFmtId="0" fontId="132" fillId="38" borderId="53" applyNumberFormat="0" applyAlignment="0" applyProtection="0"/>
    <xf numFmtId="0" fontId="152" fillId="0" borderId="57" applyNumberFormat="0" applyFill="0" applyAlignment="0" applyProtection="0"/>
    <xf numFmtId="0" fontId="136" fillId="0" borderId="57" applyNumberFormat="0" applyFill="0" applyAlignment="0" applyProtection="0"/>
    <xf numFmtId="0" fontId="136" fillId="0" borderId="57" applyNumberFormat="0" applyFill="0" applyAlignment="0" applyProtection="0"/>
    <xf numFmtId="0" fontId="28" fillId="75" borderId="55" applyNumberFormat="0" applyFont="0" applyAlignment="0" applyProtection="0"/>
    <xf numFmtId="0" fontId="31" fillId="75" borderId="55" applyNumberFormat="0" applyFont="0" applyAlignment="0" applyProtection="0"/>
    <xf numFmtId="0" fontId="31" fillId="75" borderId="55" applyNumberFormat="0" applyFont="0" applyAlignment="0" applyProtection="0"/>
    <xf numFmtId="0" fontId="28" fillId="79" borderId="67" applyNumberFormat="0" applyAlignment="0" applyProtection="0"/>
    <xf numFmtId="0" fontId="28" fillId="79" borderId="67" applyNumberFormat="0" applyAlignment="0" applyProtection="0"/>
    <xf numFmtId="0" fontId="28" fillId="79" borderId="67" applyNumberFormat="0" applyAlignment="0" applyProtection="0"/>
    <xf numFmtId="0" fontId="28" fillId="79" borderId="67" applyNumberFormat="0" applyAlignment="0" applyProtection="0"/>
    <xf numFmtId="0" fontId="28" fillId="79" borderId="67" applyNumberFormat="0" applyAlignment="0" applyProtection="0"/>
    <xf numFmtId="0" fontId="28" fillId="79" borderId="67" applyNumberFormat="0" applyAlignment="0" applyProtection="0"/>
    <xf numFmtId="0" fontId="28" fillId="79" borderId="67" applyNumberFormat="0" applyAlignment="0" applyProtection="0"/>
    <xf numFmtId="0" fontId="28" fillId="79" borderId="67" applyNumberFormat="0" applyAlignment="0" applyProtection="0"/>
    <xf numFmtId="0" fontId="28" fillId="79" borderId="67" applyNumberFormat="0" applyAlignment="0" applyProtection="0"/>
    <xf numFmtId="0" fontId="28" fillId="79" borderId="67" applyNumberFormat="0" applyAlignment="0" applyProtection="0"/>
    <xf numFmtId="0" fontId="28" fillId="79" borderId="67" applyNumberFormat="0" applyAlignment="0" applyProtection="0"/>
    <xf numFmtId="0" fontId="28" fillId="79" borderId="67" applyNumberFormat="0" applyAlignment="0" applyProtection="0"/>
    <xf numFmtId="0" fontId="28" fillId="79" borderId="67" applyNumberFormat="0" applyAlignment="0" applyProtection="0"/>
    <xf numFmtId="0" fontId="28" fillId="79" borderId="55" applyNumberFormat="0" applyAlignment="0" applyProtection="0"/>
    <xf numFmtId="0" fontId="28" fillId="79" borderId="55" applyNumberFormat="0" applyAlignment="0" applyProtection="0"/>
    <xf numFmtId="0" fontId="28" fillId="79" borderId="55" applyNumberFormat="0" applyAlignment="0" applyProtection="0"/>
    <xf numFmtId="0" fontId="28" fillId="79" borderId="55" applyNumberFormat="0" applyAlignment="0" applyProtection="0"/>
    <xf numFmtId="0" fontId="28" fillId="79" borderId="55" applyNumberFormat="0" applyAlignment="0" applyProtection="0"/>
    <xf numFmtId="0" fontId="28" fillId="79" borderId="55" applyNumberFormat="0" applyAlignment="0" applyProtection="0"/>
    <xf numFmtId="0" fontId="28" fillId="79" borderId="55" applyNumberFormat="0" applyAlignment="0" applyProtection="0"/>
    <xf numFmtId="0" fontId="28" fillId="79" borderId="55" applyNumberFormat="0" applyAlignment="0" applyProtection="0"/>
    <xf numFmtId="0" fontId="28" fillId="79" borderId="55" applyNumberFormat="0" applyAlignment="0" applyProtection="0"/>
    <xf numFmtId="0" fontId="28" fillId="79" borderId="55" applyNumberFormat="0" applyAlignment="0" applyProtection="0"/>
    <xf numFmtId="0" fontId="28" fillId="79" borderId="55" applyNumberFormat="0" applyAlignment="0" applyProtection="0"/>
    <xf numFmtId="0" fontId="28" fillId="79" borderId="55" applyNumberFormat="0" applyAlignment="0" applyProtection="0"/>
    <xf numFmtId="0" fontId="28" fillId="79" borderId="55" applyNumberFormat="0" applyAlignment="0" applyProtection="0"/>
    <xf numFmtId="0" fontId="28" fillId="79" borderId="55" applyNumberFormat="0" applyAlignment="0" applyProtection="0"/>
    <xf numFmtId="0" fontId="28" fillId="79" borderId="55" applyNumberFormat="0" applyAlignment="0" applyProtection="0"/>
    <xf numFmtId="0" fontId="28" fillId="79" borderId="55" applyNumberFormat="0" applyAlignment="0" applyProtection="0"/>
    <xf numFmtId="0" fontId="28" fillId="79" borderId="55" applyNumberFormat="0" applyAlignment="0" applyProtection="0"/>
    <xf numFmtId="0" fontId="28" fillId="79" borderId="55" applyNumberFormat="0" applyAlignment="0" applyProtection="0"/>
    <xf numFmtId="0" fontId="28" fillId="79" borderId="55" applyNumberFormat="0" applyAlignment="0" applyProtection="0"/>
    <xf numFmtId="0" fontId="28" fillId="79" borderId="55" applyNumberFormat="0" applyAlignment="0" applyProtection="0"/>
    <xf numFmtId="0" fontId="28" fillId="79" borderId="55" applyNumberFormat="0" applyAlignment="0" applyProtection="0"/>
    <xf numFmtId="0" fontId="28" fillId="79" borderId="55" applyNumberFormat="0" applyAlignment="0" applyProtection="0"/>
    <xf numFmtId="0" fontId="31" fillId="75" borderId="67" applyNumberFormat="0" applyFont="0" applyAlignment="0" applyProtection="0"/>
    <xf numFmtId="0" fontId="31" fillId="75" borderId="67" applyNumberFormat="0" applyFont="0" applyAlignment="0" applyProtection="0"/>
    <xf numFmtId="0" fontId="28" fillId="75" borderId="67" applyNumberFormat="0" applyFont="0" applyAlignment="0" applyProtection="0"/>
    <xf numFmtId="0" fontId="136" fillId="0" borderId="69" applyNumberFormat="0" applyFill="0" applyAlignment="0" applyProtection="0"/>
    <xf numFmtId="0" fontId="136" fillId="0" borderId="69" applyNumberFormat="0" applyFill="0" applyAlignment="0" applyProtection="0"/>
    <xf numFmtId="0" fontId="152" fillId="0" borderId="69" applyNumberFormat="0" applyFill="0" applyAlignment="0" applyProtection="0"/>
    <xf numFmtId="0" fontId="132" fillId="38" borderId="65" applyNumberFormat="0" applyAlignment="0" applyProtection="0"/>
    <xf numFmtId="0" fontId="150" fillId="38" borderId="65" applyNumberFormat="0" applyAlignment="0" applyProtection="0"/>
    <xf numFmtId="0" fontId="126" fillId="65" borderId="65" applyNumberFormat="0" applyAlignment="0" applyProtection="0"/>
    <xf numFmtId="0" fontId="126" fillId="65" borderId="65" applyNumberFormat="0" applyAlignment="0" applyProtection="0"/>
    <xf numFmtId="0" fontId="142" fillId="65" borderId="65" applyNumberFormat="0" applyAlignment="0" applyProtection="0"/>
    <xf numFmtId="0" fontId="134" fillId="65" borderId="68" applyNumberFormat="0" applyAlignment="0" applyProtection="0"/>
    <xf numFmtId="0" fontId="134" fillId="65" borderId="68" applyNumberFormat="0" applyAlignment="0" applyProtection="0"/>
    <xf numFmtId="0" fontId="139" fillId="0" borderId="66" applyNumberFormat="0" applyFill="0" applyAlignment="0" applyProtection="0"/>
    <xf numFmtId="0" fontId="139" fillId="0" borderId="66" applyNumberFormat="0" applyFill="0" applyAlignment="0" applyProtection="0"/>
    <xf numFmtId="0" fontId="138" fillId="0" borderId="66" applyNumberFormat="0" applyFill="0" applyAlignment="0" applyProtection="0"/>
    <xf numFmtId="0" fontId="136" fillId="0" borderId="70" applyNumberFormat="0" applyFill="0" applyAlignment="0" applyProtection="0"/>
    <xf numFmtId="0" fontId="136" fillId="0" borderId="70" applyNumberFormat="0" applyFill="0" applyAlignment="0" applyProtection="0"/>
    <xf numFmtId="0" fontId="134" fillId="77" borderId="68" applyNumberFormat="0" applyAlignment="0" applyProtection="0"/>
    <xf numFmtId="0" fontId="134" fillId="77" borderId="68" applyNumberFormat="0" applyAlignment="0" applyProtection="0"/>
    <xf numFmtId="0" fontId="31" fillId="75" borderId="67" applyNumberFormat="0" applyFont="0" applyAlignment="0" applyProtection="0"/>
    <xf numFmtId="0" fontId="132" fillId="38" borderId="65" applyNumberFormat="0" applyAlignment="0" applyProtection="0"/>
    <xf numFmtId="0" fontId="132" fillId="38" borderId="65" applyNumberFormat="0" applyAlignment="0" applyProtection="0"/>
    <xf numFmtId="0" fontId="126" fillId="77" borderId="65" applyNumberFormat="0" applyAlignment="0" applyProtection="0"/>
    <xf numFmtId="0" fontId="126" fillId="77" borderId="65" applyNumberFormat="0" applyAlignment="0" applyProtection="0"/>
    <xf numFmtId="3" fontId="28" fillId="0" borderId="49" applyNumberFormat="0" applyFont="0" applyFill="0" applyAlignment="0" applyProtection="0">
      <alignment vertical="center"/>
    </xf>
    <xf numFmtId="0" fontId="46" fillId="65" borderId="59" applyNumberFormat="0" applyAlignment="0" applyProtection="0"/>
    <xf numFmtId="10" fontId="39" fillId="73" borderId="49" applyNumberFormat="0" applyBorder="0" applyAlignment="0" applyProtection="0"/>
    <xf numFmtId="0" fontId="62" fillId="0" borderId="51">
      <alignment horizontal="left" vertical="center"/>
    </xf>
    <xf numFmtId="174" fontId="65" fillId="0" borderId="52" applyFill="0" applyProtection="0"/>
    <xf numFmtId="0" fontId="53" fillId="38" borderId="59" applyNumberFormat="0" applyAlignment="0" applyProtection="0"/>
    <xf numFmtId="0" fontId="53" fillId="38" borderId="59" applyNumberFormat="0" applyAlignment="0" applyProtection="0"/>
    <xf numFmtId="0" fontId="43" fillId="75" borderId="61" applyNumberFormat="0" applyFont="0" applyAlignment="0" applyProtection="0"/>
    <xf numFmtId="0" fontId="43" fillId="75" borderId="61" applyNumberFormat="0" applyFont="0" applyAlignment="0" applyProtection="0"/>
    <xf numFmtId="0" fontId="57" fillId="65" borderId="62" applyNumberFormat="0" applyAlignment="0" applyProtection="0"/>
    <xf numFmtId="0" fontId="57" fillId="65" borderId="62" applyNumberFormat="0" applyAlignment="0" applyProtection="0"/>
    <xf numFmtId="0" fontId="59" fillId="0" borderId="63" applyNumberFormat="0" applyFill="0" applyAlignment="0" applyProtection="0"/>
    <xf numFmtId="0" fontId="59" fillId="0" borderId="63" applyNumberFormat="0" applyFill="0" applyAlignment="0" applyProtection="0"/>
    <xf numFmtId="0" fontId="73" fillId="0" borderId="64"/>
    <xf numFmtId="3" fontId="28" fillId="0" borderId="49" applyNumberFormat="0" applyFont="0" applyFill="0" applyAlignment="0" applyProtection="0">
      <alignment vertical="center"/>
    </xf>
    <xf numFmtId="1" fontId="28" fillId="0" borderId="48" applyNumberFormat="0" applyFill="0" applyAlignment="0" applyProtection="0">
      <alignment horizontal="center" vertical="center"/>
    </xf>
    <xf numFmtId="0" fontId="57" fillId="65" borderId="62" applyNumberFormat="0" applyAlignment="0" applyProtection="0"/>
    <xf numFmtId="0" fontId="57" fillId="65" borderId="62" applyNumberFormat="0" applyAlignment="0" applyProtection="0"/>
    <xf numFmtId="0" fontId="43" fillId="75" borderId="61" applyNumberFormat="0" applyFont="0" applyAlignment="0" applyProtection="0"/>
    <xf numFmtId="0" fontId="43" fillId="75" borderId="61" applyNumberFormat="0" applyFont="0" applyAlignment="0" applyProtection="0"/>
    <xf numFmtId="0" fontId="54" fillId="0" borderId="54" applyNumberFormat="0" applyFill="0" applyAlignment="0" applyProtection="0"/>
    <xf numFmtId="0" fontId="54" fillId="0" borderId="54" applyNumberFormat="0" applyFill="0" applyAlignment="0" applyProtection="0"/>
    <xf numFmtId="0" fontId="53" fillId="38" borderId="59" applyNumberFormat="0" applyAlignment="0" applyProtection="0"/>
    <xf numFmtId="0" fontId="53" fillId="38" borderId="59" applyNumberFormat="0" applyAlignment="0" applyProtection="0"/>
    <xf numFmtId="10" fontId="39" fillId="73" borderId="49" applyNumberFormat="0" applyBorder="0" applyAlignment="0" applyProtection="0"/>
    <xf numFmtId="0" fontId="62" fillId="0" borderId="51">
      <alignment horizontal="left" vertical="center"/>
    </xf>
    <xf numFmtId="0" fontId="67" fillId="71" borderId="60"/>
    <xf numFmtId="174" fontId="65" fillId="0" borderId="50" applyFill="0" applyProtection="0"/>
    <xf numFmtId="174" fontId="65" fillId="0" borderId="52" applyFill="0" applyProtection="0"/>
    <xf numFmtId="0" fontId="46" fillId="65" borderId="59" applyNumberFormat="0" applyAlignment="0" applyProtection="0"/>
    <xf numFmtId="0" fontId="46" fillId="65" borderId="5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26" fillId="98" borderId="53" applyNumberFormat="0" applyAlignment="0" applyProtection="0"/>
    <xf numFmtId="0" fontId="132" fillId="85" borderId="53" applyNumberFormat="0" applyAlignment="0" applyProtection="0"/>
    <xf numFmtId="0" fontId="139" fillId="0" borderId="54" applyNumberFormat="0" applyFill="0" applyAlignment="0" applyProtection="0"/>
    <xf numFmtId="0" fontId="31" fillId="75" borderId="55" applyNumberFormat="0" applyFont="0" applyAlignment="0" applyProtection="0"/>
    <xf numFmtId="0" fontId="134" fillId="98" borderId="56" applyNumberFormat="0" applyAlignment="0" applyProtection="0"/>
    <xf numFmtId="0" fontId="136" fillId="0" borderId="57" applyNumberFormat="0" applyFill="0" applyAlignment="0" applyProtection="0"/>
    <xf numFmtId="0" fontId="28" fillId="79" borderId="67" applyNumberFormat="0" applyAlignment="0" applyProtection="0"/>
    <xf numFmtId="0" fontId="28" fillId="79" borderId="67" applyNumberFormat="0" applyAlignment="0" applyProtection="0"/>
    <xf numFmtId="0" fontId="28" fillId="79" borderId="67" applyNumberFormat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4" applyNumberFormat="0" applyFont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4" applyNumberFormat="0" applyFont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4" applyNumberFormat="0" applyFont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4" applyNumberFormat="0" applyFont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4" applyNumberFormat="0" applyFont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4" applyNumberFormat="0" applyFont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19" fillId="0" borderId="0">
      <alignment vertical="top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26" fillId="98" borderId="65" applyNumberFormat="0" applyAlignment="0" applyProtection="0"/>
    <xf numFmtId="0" fontId="132" fillId="85" borderId="65" applyNumberFormat="0" applyAlignment="0" applyProtection="0"/>
    <xf numFmtId="0" fontId="139" fillId="0" borderId="66" applyNumberFormat="0" applyFill="0" applyAlignment="0" applyProtection="0"/>
    <xf numFmtId="0" fontId="31" fillId="75" borderId="67" applyNumberFormat="0" applyFont="0" applyAlignment="0" applyProtection="0"/>
    <xf numFmtId="0" fontId="134" fillId="98" borderId="68" applyNumberFormat="0" applyAlignment="0" applyProtection="0"/>
    <xf numFmtId="0" fontId="136" fillId="0" borderId="69" applyNumberFormat="0" applyFill="0" applyAlignment="0" applyProtection="0"/>
    <xf numFmtId="9" fontId="12" fillId="0" borderId="0" applyFont="0" applyFill="0" applyBorder="0" applyAlignment="0" applyProtection="0"/>
  </cellStyleXfs>
  <cellXfs count="127">
    <xf numFmtId="0" fontId="0" fillId="0" borderId="0" xfId="0"/>
    <xf numFmtId="166" fontId="5" fillId="0" borderId="1" xfId="0" applyNumberFormat="1" applyFont="1" applyBorder="1" applyAlignment="1">
      <alignment horizontal="center" vertical="top"/>
    </xf>
    <xf numFmtId="41" fontId="5" fillId="100" borderId="51" xfId="0" applyNumberFormat="1" applyFont="1" applyFill="1" applyBorder="1" applyAlignment="1">
      <alignment horizontal="center" vertical="top"/>
    </xf>
    <xf numFmtId="41" fontId="5" fillId="100" borderId="50" xfId="0" applyNumberFormat="1" applyFont="1" applyFill="1" applyBorder="1" applyAlignment="1">
      <alignment horizontal="right" vertical="top"/>
    </xf>
    <xf numFmtId="41" fontId="5" fillId="0" borderId="50" xfId="0" applyNumberFormat="1" applyFont="1" applyBorder="1" applyAlignment="1">
      <alignment horizontal="center" vertical="top"/>
    </xf>
    <xf numFmtId="41" fontId="5" fillId="0" borderId="51" xfId="0" applyNumberFormat="1" applyFont="1" applyBorder="1" applyAlignment="1">
      <alignment horizontal="center" vertical="top"/>
    </xf>
    <xf numFmtId="41" fontId="5" fillId="0" borderId="51" xfId="0" applyNumberFormat="1" applyFont="1" applyBorder="1" applyAlignment="1">
      <alignment horizontal="right" vertical="top"/>
    </xf>
    <xf numFmtId="41" fontId="5" fillId="100" borderId="51" xfId="0" applyNumberFormat="1" applyFont="1" applyFill="1" applyBorder="1" applyAlignment="1">
      <alignment horizontal="right" vertical="top"/>
    </xf>
    <xf numFmtId="37" fontId="8" fillId="0" borderId="0" xfId="0" applyNumberFormat="1" applyFont="1" applyAlignment="1">
      <alignment vertical="top"/>
    </xf>
    <xf numFmtId="37" fontId="5" fillId="0" borderId="0" xfId="0" applyNumberFormat="1" applyFont="1" applyAlignment="1">
      <alignment vertical="top"/>
    </xf>
    <xf numFmtId="37" fontId="5" fillId="0" borderId="0" xfId="0" applyNumberFormat="1" applyFont="1" applyAlignment="1">
      <alignment horizontal="right" vertical="top"/>
    </xf>
    <xf numFmtId="0" fontId="4" fillId="0" borderId="0" xfId="0" quotePrefix="1" applyFont="1" applyAlignment="1">
      <alignment horizontal="left" vertical="top"/>
    </xf>
    <xf numFmtId="166" fontId="5" fillId="0" borderId="0" xfId="0" quotePrefix="1" applyNumberFormat="1" applyFont="1" applyAlignment="1">
      <alignment horizontal="centerContinuous" vertical="top"/>
    </xf>
    <xf numFmtId="0" fontId="5" fillId="0" borderId="0" xfId="0" applyFont="1" applyAlignment="1">
      <alignment horizontal="centerContinuous" vertical="top"/>
    </xf>
    <xf numFmtId="166" fontId="5" fillId="0" borderId="0" xfId="0" applyNumberFormat="1" applyFont="1" applyAlignment="1">
      <alignment horizontal="centerContinuous" vertical="top"/>
    </xf>
    <xf numFmtId="166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/>
    </xf>
    <xf numFmtId="166" fontId="5" fillId="0" borderId="0" xfId="0" applyNumberFormat="1" applyFont="1" applyAlignment="1">
      <alignment vertical="top"/>
    </xf>
    <xf numFmtId="166" fontId="4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166" fontId="6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center"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166" fontId="5" fillId="0" borderId="0" xfId="0" quotePrefix="1" applyNumberFormat="1" applyFont="1" applyAlignment="1">
      <alignment horizontal="left" vertical="top"/>
    </xf>
    <xf numFmtId="0" fontId="7" fillId="0" borderId="0" xfId="0" applyFont="1" applyAlignment="1">
      <alignment horizontal="center" vertical="top"/>
    </xf>
    <xf numFmtId="166" fontId="5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/>
    </xf>
    <xf numFmtId="166" fontId="5" fillId="0" borderId="0" xfId="0" applyNumberFormat="1" applyFont="1" applyAlignment="1">
      <alignment horizontal="right" vertical="top"/>
    </xf>
    <xf numFmtId="43" fontId="5" fillId="0" borderId="0" xfId="0" applyNumberFormat="1" applyFont="1" applyAlignment="1">
      <alignment horizontal="right" vertical="top"/>
    </xf>
    <xf numFmtId="37" fontId="4" fillId="0" borderId="0" xfId="0" applyNumberFormat="1" applyFont="1" applyAlignment="1">
      <alignment horizontal="left" vertical="top"/>
    </xf>
    <xf numFmtId="0" fontId="5" fillId="0" borderId="0" xfId="0" quotePrefix="1" applyFont="1" applyAlignment="1">
      <alignment horizontal="left" vertical="top"/>
    </xf>
    <xf numFmtId="0" fontId="11" fillId="0" borderId="0" xfId="0" applyFont="1" applyAlignment="1">
      <alignment horizontal="left" vertical="top"/>
    </xf>
    <xf numFmtId="37" fontId="7" fillId="0" borderId="0" xfId="2" applyNumberFormat="1" applyFont="1" applyAlignment="1">
      <alignment horizontal="center" vertical="top"/>
    </xf>
    <xf numFmtId="37" fontId="5" fillId="0" borderId="0" xfId="2" applyNumberFormat="1" applyFont="1" applyAlignment="1">
      <alignment vertical="top"/>
    </xf>
    <xf numFmtId="41" fontId="5" fillId="0" borderId="0" xfId="2" applyNumberFormat="1" applyFont="1" applyAlignment="1">
      <alignment horizontal="right" vertical="top"/>
    </xf>
    <xf numFmtId="41" fontId="5" fillId="0" borderId="0" xfId="0" applyNumberFormat="1" applyFont="1" applyAlignment="1">
      <alignment vertical="top"/>
    </xf>
    <xf numFmtId="41" fontId="5" fillId="0" borderId="4" xfId="0" applyNumberFormat="1" applyFont="1" applyBorder="1" applyAlignment="1">
      <alignment vertical="top"/>
    </xf>
    <xf numFmtId="49" fontId="4" fillId="0" borderId="0" xfId="2" applyNumberFormat="1" applyFont="1" applyAlignment="1">
      <alignment vertical="top"/>
    </xf>
    <xf numFmtId="49" fontId="5" fillId="0" borderId="0" xfId="2" applyNumberFormat="1" applyFont="1" applyAlignment="1">
      <alignment vertical="top"/>
    </xf>
    <xf numFmtId="41" fontId="5" fillId="0" borderId="0" xfId="0" applyNumberFormat="1" applyFont="1" applyAlignment="1">
      <alignment horizontal="center" vertical="top"/>
    </xf>
    <xf numFmtId="41" fontId="5" fillId="0" borderId="1" xfId="0" applyNumberFormat="1" applyFont="1" applyBorder="1" applyAlignment="1">
      <alignment horizontal="center" vertical="top"/>
    </xf>
    <xf numFmtId="41" fontId="5" fillId="0" borderId="0" xfId="3" applyNumberFormat="1" applyFont="1" applyFill="1" applyAlignment="1">
      <alignment horizontal="right" vertical="top"/>
    </xf>
    <xf numFmtId="41" fontId="5" fillId="0" borderId="0" xfId="3" applyNumberFormat="1" applyFont="1" applyFill="1" applyAlignment="1">
      <alignment vertical="top"/>
    </xf>
    <xf numFmtId="41" fontId="5" fillId="0" borderId="1" xfId="2" applyNumberFormat="1" applyFont="1" applyBorder="1" applyAlignment="1">
      <alignment horizontal="right" vertical="top"/>
    </xf>
    <xf numFmtId="41" fontId="5" fillId="0" borderId="0" xfId="3" applyNumberFormat="1" applyFont="1" applyFill="1" applyAlignment="1">
      <alignment horizontal="center" vertical="top"/>
    </xf>
    <xf numFmtId="37" fontId="5" fillId="0" borderId="0" xfId="1" applyNumberFormat="1" applyFont="1" applyAlignment="1">
      <alignment vertical="top"/>
    </xf>
    <xf numFmtId="38" fontId="5" fillId="0" borderId="0" xfId="0" applyNumberFormat="1" applyFont="1" applyAlignment="1">
      <alignment horizontal="centerContinuous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center"/>
    </xf>
    <xf numFmtId="41" fontId="5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quotePrefix="1" applyFont="1" applyAlignment="1">
      <alignment horizontal="center" vertical="top"/>
    </xf>
    <xf numFmtId="1" fontId="5" fillId="0" borderId="0" xfId="0" applyNumberFormat="1" applyFont="1" applyAlignment="1">
      <alignment vertical="top"/>
    </xf>
    <xf numFmtId="0" fontId="6" fillId="0" borderId="0" xfId="0" quotePrefix="1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37" fontId="5" fillId="0" borderId="0" xfId="0" applyNumberFormat="1" applyFont="1" applyAlignment="1">
      <alignment horizontal="center" vertical="top"/>
    </xf>
    <xf numFmtId="41" fontId="5" fillId="0" borderId="4" xfId="0" applyNumberFormat="1" applyFont="1" applyBorder="1" applyAlignment="1">
      <alignment horizontal="right" vertical="top"/>
    </xf>
    <xf numFmtId="165" fontId="5" fillId="0" borderId="0" xfId="0" applyNumberFormat="1" applyFont="1" applyAlignment="1">
      <alignment vertical="top"/>
    </xf>
    <xf numFmtId="166" fontId="9" fillId="0" borderId="0" xfId="0" applyNumberFormat="1" applyFont="1" applyAlignment="1">
      <alignment vertical="top"/>
    </xf>
    <xf numFmtId="43" fontId="5" fillId="0" borderId="4" xfId="0" applyNumberFormat="1" applyFont="1" applyBorder="1" applyAlignment="1">
      <alignment horizontal="right" vertical="top"/>
    </xf>
    <xf numFmtId="0" fontId="5" fillId="100" borderId="0" xfId="0" applyFont="1" applyFill="1" applyAlignment="1">
      <alignment vertical="top"/>
    </xf>
    <xf numFmtId="166" fontId="5" fillId="100" borderId="0" xfId="0" applyNumberFormat="1" applyFont="1" applyFill="1" applyAlignment="1">
      <alignment vertical="top"/>
    </xf>
    <xf numFmtId="37" fontId="5" fillId="100" borderId="0" xfId="0" applyNumberFormat="1" applyFont="1" applyFill="1" applyAlignment="1">
      <alignment horizontal="right" vertical="top"/>
    </xf>
    <xf numFmtId="166" fontId="5" fillId="100" borderId="0" xfId="0" applyNumberFormat="1" applyFont="1" applyFill="1" applyAlignment="1">
      <alignment vertical="center"/>
    </xf>
    <xf numFmtId="0" fontId="4" fillId="100" borderId="0" xfId="0" quotePrefix="1" applyFont="1" applyFill="1" applyAlignment="1">
      <alignment horizontal="left" vertical="top"/>
    </xf>
    <xf numFmtId="166" fontId="5" fillId="100" borderId="0" xfId="0" applyNumberFormat="1" applyFont="1" applyFill="1" applyAlignment="1">
      <alignment horizontal="centerContinuous" vertical="top"/>
    </xf>
    <xf numFmtId="166" fontId="5" fillId="100" borderId="0" xfId="0" applyNumberFormat="1" applyFont="1" applyFill="1" applyAlignment="1">
      <alignment horizontal="left" vertical="center"/>
    </xf>
    <xf numFmtId="166" fontId="5" fillId="100" borderId="0" xfId="0" applyNumberFormat="1" applyFont="1" applyFill="1" applyAlignment="1">
      <alignment horizontal="left" vertical="top"/>
    </xf>
    <xf numFmtId="0" fontId="4" fillId="100" borderId="0" xfId="0" applyFont="1" applyFill="1" applyAlignment="1">
      <alignment horizontal="left" vertical="top"/>
    </xf>
    <xf numFmtId="166" fontId="5" fillId="100" borderId="0" xfId="0" quotePrefix="1" applyNumberFormat="1" applyFont="1" applyFill="1" applyAlignment="1">
      <alignment horizontal="centerContinuous" vertical="top"/>
    </xf>
    <xf numFmtId="166" fontId="4" fillId="100" borderId="0" xfId="0" applyNumberFormat="1" applyFont="1" applyFill="1" applyAlignment="1">
      <alignment horizontal="center" vertical="top"/>
    </xf>
    <xf numFmtId="15" fontId="6" fillId="100" borderId="0" xfId="0" quotePrefix="1" applyNumberFormat="1" applyFont="1" applyFill="1" applyAlignment="1">
      <alignment horizontal="center" vertical="top"/>
    </xf>
    <xf numFmtId="166" fontId="6" fillId="100" borderId="0" xfId="0" applyNumberFormat="1" applyFont="1" applyFill="1" applyAlignment="1">
      <alignment horizontal="right" vertical="top"/>
    </xf>
    <xf numFmtId="1" fontId="6" fillId="100" borderId="0" xfId="0" applyNumberFormat="1" applyFont="1" applyFill="1" applyAlignment="1">
      <alignment horizontal="center" vertical="top"/>
    </xf>
    <xf numFmtId="0" fontId="6" fillId="100" borderId="0" xfId="0" applyFont="1" applyFill="1" applyAlignment="1">
      <alignment horizontal="center" vertical="top"/>
    </xf>
    <xf numFmtId="0" fontId="4" fillId="100" borderId="0" xfId="0" applyFont="1" applyFill="1" applyAlignment="1">
      <alignment vertical="top"/>
    </xf>
    <xf numFmtId="166" fontId="4" fillId="100" borderId="0" xfId="0" applyNumberFormat="1" applyFont="1" applyFill="1" applyAlignment="1">
      <alignment vertical="top"/>
    </xf>
    <xf numFmtId="166" fontId="5" fillId="100" borderId="0" xfId="0" applyNumberFormat="1" applyFont="1" applyFill="1" applyAlignment="1">
      <alignment horizontal="center" vertical="top"/>
    </xf>
    <xf numFmtId="41" fontId="5" fillId="100" borderId="0" xfId="0" applyNumberFormat="1" applyFont="1" applyFill="1" applyAlignment="1">
      <alignment horizontal="center" vertical="top"/>
    </xf>
    <xf numFmtId="0" fontId="5" fillId="100" borderId="0" xfId="0" applyFont="1" applyFill="1" applyAlignment="1">
      <alignment horizontal="left" vertical="top"/>
    </xf>
    <xf numFmtId="0" fontId="121" fillId="100" borderId="0" xfId="0" applyFont="1" applyFill="1" applyAlignment="1">
      <alignment vertical="center"/>
    </xf>
    <xf numFmtId="41" fontId="5" fillId="100" borderId="1" xfId="0" applyNumberFormat="1" applyFont="1" applyFill="1" applyBorder="1" applyAlignment="1">
      <alignment horizontal="center" vertical="top"/>
    </xf>
    <xf numFmtId="166" fontId="5" fillId="100" borderId="0" xfId="0" quotePrefix="1" applyNumberFormat="1" applyFont="1" applyFill="1" applyAlignment="1">
      <alignment horizontal="left" vertical="top"/>
    </xf>
    <xf numFmtId="166" fontId="5" fillId="100" borderId="0" xfId="0" applyNumberFormat="1" applyFont="1" applyFill="1" applyAlignment="1">
      <alignment horizontal="right" vertical="top"/>
    </xf>
    <xf numFmtId="0" fontId="5" fillId="100" borderId="0" xfId="0" quotePrefix="1" applyFont="1" applyFill="1" applyAlignment="1">
      <alignment horizontal="left" vertical="top"/>
    </xf>
    <xf numFmtId="0" fontId="6" fillId="100" borderId="0" xfId="0" quotePrefix="1" applyFont="1" applyFill="1" applyAlignment="1">
      <alignment horizontal="center" vertical="top"/>
    </xf>
    <xf numFmtId="166" fontId="13" fillId="100" borderId="0" xfId="0" applyNumberFormat="1" applyFont="1" applyFill="1" applyAlignment="1">
      <alignment vertical="center"/>
    </xf>
    <xf numFmtId="41" fontId="5" fillId="100" borderId="0" xfId="0" applyNumberFormat="1" applyFont="1" applyFill="1" applyAlignment="1">
      <alignment vertical="top"/>
    </xf>
    <xf numFmtId="41" fontId="5" fillId="100" borderId="4" xfId="0" applyNumberFormat="1" applyFont="1" applyFill="1" applyBorder="1" applyAlignment="1">
      <alignment horizontal="center" vertical="top"/>
    </xf>
    <xf numFmtId="41" fontId="5" fillId="100" borderId="0" xfId="3" applyNumberFormat="1" applyFont="1" applyFill="1" applyAlignment="1">
      <alignment horizontal="center" vertical="top"/>
    </xf>
    <xf numFmtId="0" fontId="5" fillId="100" borderId="0" xfId="0" applyFont="1" applyFill="1" applyAlignment="1">
      <alignment horizontal="center" vertical="top"/>
    </xf>
    <xf numFmtId="166" fontId="5" fillId="100" borderId="4" xfId="0" applyNumberFormat="1" applyFont="1" applyFill="1" applyBorder="1" applyAlignment="1">
      <alignment horizontal="right" vertical="top"/>
    </xf>
    <xf numFmtId="41" fontId="5" fillId="100" borderId="1" xfId="0" applyNumberFormat="1" applyFont="1" applyFill="1" applyBorder="1" applyAlignment="1">
      <alignment vertical="top"/>
    </xf>
    <xf numFmtId="41" fontId="160" fillId="100" borderId="0" xfId="0" applyNumberFormat="1" applyFont="1" applyFill="1" applyAlignment="1">
      <alignment vertical="center"/>
    </xf>
    <xf numFmtId="166" fontId="162" fillId="100" borderId="0" xfId="0" quotePrefix="1" applyNumberFormat="1" applyFont="1" applyFill="1" applyAlignment="1">
      <alignment vertical="center"/>
    </xf>
    <xf numFmtId="166" fontId="162" fillId="100" borderId="0" xfId="0" applyNumberFormat="1" applyFont="1" applyFill="1" applyAlignment="1">
      <alignment vertical="center"/>
    </xf>
    <xf numFmtId="0" fontId="5" fillId="100" borderId="0" xfId="0" quotePrefix="1" applyFont="1" applyFill="1" applyAlignment="1">
      <alignment horizontal="center" vertical="top"/>
    </xf>
    <xf numFmtId="166" fontId="163" fillId="100" borderId="0" xfId="0" applyNumberFormat="1" applyFont="1" applyFill="1" applyAlignment="1">
      <alignment vertical="center"/>
    </xf>
    <xf numFmtId="0" fontId="161" fillId="100" borderId="0" xfId="0" applyFont="1" applyFill="1" applyAlignment="1">
      <alignment vertical="center"/>
    </xf>
    <xf numFmtId="41" fontId="5" fillId="100" borderId="4" xfId="0" applyNumberFormat="1" applyFont="1" applyFill="1" applyBorder="1" applyAlignment="1">
      <alignment horizontal="right" vertical="top"/>
    </xf>
    <xf numFmtId="41" fontId="5" fillId="100" borderId="1" xfId="0" applyNumberFormat="1" applyFont="1" applyFill="1" applyBorder="1" applyAlignment="1">
      <alignment horizontal="right" vertical="top"/>
    </xf>
    <xf numFmtId="37" fontId="5" fillId="100" borderId="0" xfId="0" applyNumberFormat="1" applyFont="1" applyFill="1" applyAlignment="1">
      <alignment horizontal="center" vertical="top"/>
    </xf>
    <xf numFmtId="41" fontId="5" fillId="100" borderId="0" xfId="0" applyNumberFormat="1" applyFont="1" applyFill="1" applyAlignment="1">
      <alignment horizontal="right" vertical="top"/>
    </xf>
    <xf numFmtId="166" fontId="5" fillId="0" borderId="1" xfId="0" quotePrefix="1" applyNumberFormat="1" applyFont="1" applyBorder="1" applyAlignment="1">
      <alignment horizontal="center" vertical="top"/>
    </xf>
    <xf numFmtId="41" fontId="13" fillId="0" borderId="0" xfId="0" applyNumberFormat="1" applyFont="1" applyAlignment="1">
      <alignment horizontal="center" vertical="top"/>
    </xf>
    <xf numFmtId="166" fontId="13" fillId="0" borderId="0" xfId="0" applyNumberFormat="1" applyFont="1" applyAlignment="1">
      <alignment vertical="center"/>
    </xf>
    <xf numFmtId="166" fontId="13" fillId="0" borderId="0" xfId="0" applyNumberFormat="1" applyFont="1" applyAlignment="1">
      <alignment vertical="top"/>
    </xf>
    <xf numFmtId="166" fontId="5" fillId="0" borderId="0" xfId="0" applyNumberFormat="1" applyFont="1" applyAlignment="1">
      <alignment vertical="center"/>
    </xf>
    <xf numFmtId="0" fontId="161" fillId="0" borderId="0" xfId="0" applyFont="1" applyAlignment="1">
      <alignment vertical="center"/>
    </xf>
    <xf numFmtId="166" fontId="162" fillId="0" borderId="0" xfId="0" quotePrefix="1" applyNumberFormat="1" applyFont="1" applyAlignment="1">
      <alignment vertical="center"/>
    </xf>
    <xf numFmtId="0" fontId="11" fillId="0" borderId="0" xfId="0" applyFont="1" applyAlignment="1">
      <alignment horizontal="center" vertical="top"/>
    </xf>
    <xf numFmtId="9" fontId="5" fillId="0" borderId="0" xfId="5133" applyFont="1" applyAlignment="1">
      <alignment vertical="top"/>
    </xf>
    <xf numFmtId="0" fontId="5" fillId="0" borderId="5" xfId="0" applyFont="1" applyBorder="1" applyAlignment="1">
      <alignment vertical="top"/>
    </xf>
    <xf numFmtId="37" fontId="164" fillId="0" borderId="0" xfId="0" applyNumberFormat="1" applyFont="1" applyAlignment="1">
      <alignment vertical="top"/>
    </xf>
    <xf numFmtId="166" fontId="165" fillId="0" borderId="0" xfId="0" applyNumberFormat="1" applyFont="1" applyAlignment="1">
      <alignment horizontal="left" vertical="top"/>
    </xf>
    <xf numFmtId="166" fontId="165" fillId="0" borderId="0" xfId="0" applyNumberFormat="1" applyFont="1" applyAlignment="1">
      <alignment vertical="top"/>
    </xf>
    <xf numFmtId="43" fontId="164" fillId="0" borderId="0" xfId="3" applyFont="1" applyFill="1" applyAlignment="1">
      <alignment vertical="top"/>
    </xf>
    <xf numFmtId="0" fontId="165" fillId="0" borderId="0" xfId="0" applyFont="1" applyAlignment="1">
      <alignment vertical="top"/>
    </xf>
    <xf numFmtId="9" fontId="165" fillId="0" borderId="0" xfId="5133" applyFont="1" applyAlignment="1">
      <alignment vertical="top"/>
    </xf>
    <xf numFmtId="9" fontId="5" fillId="0" borderId="0" xfId="5133" applyFont="1" applyAlignment="1">
      <alignment horizontal="center" vertical="top"/>
    </xf>
    <xf numFmtId="0" fontId="5" fillId="100" borderId="0" xfId="1" applyFont="1" applyFill="1" applyAlignment="1">
      <alignment vertical="top"/>
    </xf>
    <xf numFmtId="166" fontId="4" fillId="0" borderId="1" xfId="0" applyNumberFormat="1" applyFont="1" applyBorder="1" applyAlignment="1">
      <alignment horizontal="center" vertical="top"/>
    </xf>
    <xf numFmtId="166" fontId="4" fillId="100" borderId="1" xfId="0" applyNumberFormat="1" applyFont="1" applyFill="1" applyBorder="1" applyAlignment="1">
      <alignment horizontal="center" vertical="top"/>
    </xf>
    <xf numFmtId="166" fontId="5" fillId="0" borderId="51" xfId="0" applyNumberFormat="1" applyFont="1" applyBorder="1" applyAlignment="1">
      <alignment horizontal="center" vertical="top"/>
    </xf>
    <xf numFmtId="166" fontId="5" fillId="0" borderId="1" xfId="0" applyNumberFormat="1" applyFont="1" applyBorder="1" applyAlignment="1">
      <alignment horizontal="center" vertical="top"/>
    </xf>
  </cellXfs>
  <cellStyles count="5134">
    <cellStyle name="0,0_x000d__x000a_NA_x000d__x000a_" xfId="8" xr:uid="{00000000-0005-0000-0000-000000000000}"/>
    <cellStyle name="0,0_x000d__x000a_NA_x000d__x000a_ 2" xfId="996" xr:uid="{00000000-0005-0000-0000-000001000000}"/>
    <cellStyle name="0,0_x000d__x000a_NA_x000d__x000a_ 3" xfId="995" xr:uid="{00000000-0005-0000-0000-000002000000}"/>
    <cellStyle name="20% - Accent1" xfId="1079" builtinId="30" customBuiltin="1"/>
    <cellStyle name="20% - Accent1 10" xfId="681" xr:uid="{00000000-0005-0000-0000-000004000000}"/>
    <cellStyle name="20% - Accent1 11" xfId="3965" xr:uid="{00000000-0005-0000-0000-000005000000}"/>
    <cellStyle name="20% - Accent1 12" xfId="4606" xr:uid="{98DA68BB-3C26-4B54-8DD6-C3EA9267D272}"/>
    <cellStyle name="20% - Accent1 2" xfId="28" xr:uid="{00000000-0005-0000-0000-000006000000}"/>
    <cellStyle name="20% - Accent1 2 2" xfId="29" xr:uid="{00000000-0005-0000-0000-000007000000}"/>
    <cellStyle name="20% - Accent1 2 2 2" xfId="1062" xr:uid="{00000000-0005-0000-0000-000008000000}"/>
    <cellStyle name="20% - Accent1 2 3" xfId="30" xr:uid="{00000000-0005-0000-0000-000009000000}"/>
    <cellStyle name="20% - Accent1 2 3 2" xfId="3604" xr:uid="{00000000-0005-0000-0000-00000A000000}"/>
    <cellStyle name="20% - Accent1 2 4" xfId="626" xr:uid="{00000000-0005-0000-0000-00000B000000}"/>
    <cellStyle name="20% - Accent1 2 4 2" xfId="3403" xr:uid="{00000000-0005-0000-0000-00000C000000}"/>
    <cellStyle name="20% - Accent1 2 5" xfId="1061" xr:uid="{00000000-0005-0000-0000-00000D000000}"/>
    <cellStyle name="20% - Accent1 2 6" xfId="3985" xr:uid="{00000000-0005-0000-0000-00000E000000}"/>
    <cellStyle name="20% - Accent1 2 7" xfId="4513" xr:uid="{B91A6829-E101-4232-9401-0D2A9D832B84}"/>
    <cellStyle name="20% - Accent1 3" xfId="31" xr:uid="{00000000-0005-0000-0000-00000F000000}"/>
    <cellStyle name="20% - Accent1 3 10" xfId="4514" xr:uid="{D31D9EDC-9046-467A-BFB4-A5B56FC0801A}"/>
    <cellStyle name="20% - Accent1 3 2" xfId="32" xr:uid="{00000000-0005-0000-0000-000010000000}"/>
    <cellStyle name="20% - Accent1 3 2 2" xfId="3697" xr:uid="{00000000-0005-0000-0000-000011000000}"/>
    <cellStyle name="20% - Accent1 3 2 2 2" xfId="3829" xr:uid="{00000000-0005-0000-0000-000012000000}"/>
    <cellStyle name="20% - Accent1 3 2 2 2 2" xfId="4379" xr:uid="{00000000-0005-0000-0000-000013000000}"/>
    <cellStyle name="20% - Accent1 3 2 2 2 3" xfId="4991" xr:uid="{DDFCAA87-A484-470C-878A-557811C36046}"/>
    <cellStyle name="20% - Accent1 3 2 2 3" xfId="3957" xr:uid="{00000000-0005-0000-0000-000014000000}"/>
    <cellStyle name="20% - Accent1 3 2 2 3 2" xfId="4507" xr:uid="{00000000-0005-0000-0000-000015000000}"/>
    <cellStyle name="20% - Accent1 3 2 2 3 3" xfId="5119" xr:uid="{D028064D-4C75-48E2-B73C-B061F160AB78}"/>
    <cellStyle name="20% - Accent1 3 2 2 4" xfId="4251" xr:uid="{00000000-0005-0000-0000-000016000000}"/>
    <cellStyle name="20% - Accent1 3 2 2 5" xfId="4863" xr:uid="{A03055B5-BE60-4134-8DEB-83FF90EFB53E}"/>
    <cellStyle name="20% - Accent1 3 2 3" xfId="3765" xr:uid="{00000000-0005-0000-0000-000017000000}"/>
    <cellStyle name="20% - Accent1 3 2 3 2" xfId="4315" xr:uid="{00000000-0005-0000-0000-000018000000}"/>
    <cellStyle name="20% - Accent1 3 2 3 3" xfId="4927" xr:uid="{8A1774C8-1D22-47B4-9F49-CFC6F7F4663C}"/>
    <cellStyle name="20% - Accent1 3 2 4" xfId="3893" xr:uid="{00000000-0005-0000-0000-000019000000}"/>
    <cellStyle name="20% - Accent1 3 2 4 2" xfId="4443" xr:uid="{00000000-0005-0000-0000-00001A000000}"/>
    <cellStyle name="20% - Accent1 3 2 4 3" xfId="5055" xr:uid="{6DE743B1-AC5A-46EC-B127-1921A78CED3B}"/>
    <cellStyle name="20% - Accent1 3 2 5" xfId="3620" xr:uid="{00000000-0005-0000-0000-00001B000000}"/>
    <cellStyle name="20% - Accent1 3 2 5 2" xfId="4187" xr:uid="{00000000-0005-0000-0000-00001C000000}"/>
    <cellStyle name="20% - Accent1 3 2 5 3" xfId="4799" xr:uid="{65EB7307-E120-4D40-BB1A-67D71F4A4F73}"/>
    <cellStyle name="20% - Accent1 3 3" xfId="33" xr:uid="{00000000-0005-0000-0000-00001D000000}"/>
    <cellStyle name="20% - Accent1 3 3 2" xfId="3407" xr:uid="{00000000-0005-0000-0000-00001E000000}"/>
    <cellStyle name="20% - Accent1 3 4" xfId="1063" xr:uid="{00000000-0005-0000-0000-00001F000000}"/>
    <cellStyle name="20% - Accent1 3 4 2" xfId="3668" xr:uid="{00000000-0005-0000-0000-000020000000}"/>
    <cellStyle name="20% - Accent1 3 4 2 2" xfId="3800" xr:uid="{00000000-0005-0000-0000-000021000000}"/>
    <cellStyle name="20% - Accent1 3 4 2 2 2" xfId="4350" xr:uid="{00000000-0005-0000-0000-000022000000}"/>
    <cellStyle name="20% - Accent1 3 4 2 2 3" xfId="4962" xr:uid="{19568CDF-E041-4139-A276-F66F2D9C4252}"/>
    <cellStyle name="20% - Accent1 3 4 2 3" xfId="3928" xr:uid="{00000000-0005-0000-0000-000023000000}"/>
    <cellStyle name="20% - Accent1 3 4 2 3 2" xfId="4478" xr:uid="{00000000-0005-0000-0000-000024000000}"/>
    <cellStyle name="20% - Accent1 3 4 2 3 3" xfId="5090" xr:uid="{3BCC2409-CE72-4340-9661-AF6D7A6576AF}"/>
    <cellStyle name="20% - Accent1 3 4 2 4" xfId="4222" xr:uid="{00000000-0005-0000-0000-000025000000}"/>
    <cellStyle name="20% - Accent1 3 4 2 5" xfId="4834" xr:uid="{53E0BAC9-3352-426B-9A55-A57CB89D3357}"/>
    <cellStyle name="20% - Accent1 3 4 3" xfId="3736" xr:uid="{00000000-0005-0000-0000-000026000000}"/>
    <cellStyle name="20% - Accent1 3 4 3 2" xfId="4286" xr:uid="{00000000-0005-0000-0000-000027000000}"/>
    <cellStyle name="20% - Accent1 3 4 3 3" xfId="4898" xr:uid="{DC44F359-9D03-46C7-AC1A-B16ADFFA7DC7}"/>
    <cellStyle name="20% - Accent1 3 4 4" xfId="3864" xr:uid="{00000000-0005-0000-0000-000028000000}"/>
    <cellStyle name="20% - Accent1 3 4 4 2" xfId="4414" xr:uid="{00000000-0005-0000-0000-000029000000}"/>
    <cellStyle name="20% - Accent1 3 4 4 3" xfId="5026" xr:uid="{1AA688CC-EC63-4891-A3D7-E3739D19789C}"/>
    <cellStyle name="20% - Accent1 3 4 5" xfId="4104" xr:uid="{00000000-0005-0000-0000-00002A000000}"/>
    <cellStyle name="20% - Accent1 3 4 6" xfId="4639" xr:uid="{BCAADA50-6BC5-416A-8CFA-6DB306E10935}"/>
    <cellStyle name="20% - Accent1 3 5" xfId="3647" xr:uid="{00000000-0005-0000-0000-00002B000000}"/>
    <cellStyle name="20% - Accent1 3 5 2" xfId="3782" xr:uid="{00000000-0005-0000-0000-00002C000000}"/>
    <cellStyle name="20% - Accent1 3 5 2 2" xfId="4332" xr:uid="{00000000-0005-0000-0000-00002D000000}"/>
    <cellStyle name="20% - Accent1 3 5 2 3" xfId="4944" xr:uid="{AB47E370-AB3A-4C6E-B449-39E28B19C679}"/>
    <cellStyle name="20% - Accent1 3 5 3" xfId="3910" xr:uid="{00000000-0005-0000-0000-00002E000000}"/>
    <cellStyle name="20% - Accent1 3 5 3 2" xfId="4460" xr:uid="{00000000-0005-0000-0000-00002F000000}"/>
    <cellStyle name="20% - Accent1 3 5 3 3" xfId="5072" xr:uid="{CEBA2903-E26D-42FB-91F4-EDA88EFCCCE1}"/>
    <cellStyle name="20% - Accent1 3 5 4" xfId="4204" xr:uid="{00000000-0005-0000-0000-000030000000}"/>
    <cellStyle name="20% - Accent1 3 5 5" xfId="4816" xr:uid="{E1F2DD16-BCA4-4641-AEBF-418D08485E59}"/>
    <cellStyle name="20% - Accent1 3 6" xfId="3718" xr:uid="{00000000-0005-0000-0000-000031000000}"/>
    <cellStyle name="20% - Accent1 3 6 2" xfId="4268" xr:uid="{00000000-0005-0000-0000-000032000000}"/>
    <cellStyle name="20% - Accent1 3 6 3" xfId="4880" xr:uid="{FB004E5E-386E-4358-B15F-5D94E371F56E}"/>
    <cellStyle name="20% - Accent1 3 7" xfId="3846" xr:uid="{00000000-0005-0000-0000-000033000000}"/>
    <cellStyle name="20% - Accent1 3 7 2" xfId="4396" xr:uid="{00000000-0005-0000-0000-000034000000}"/>
    <cellStyle name="20% - Accent1 3 7 3" xfId="5008" xr:uid="{7F860D1E-6ED2-45AE-9DB9-3836CC381A99}"/>
    <cellStyle name="20% - Accent1 3 8" xfId="1024" xr:uid="{00000000-0005-0000-0000-000035000000}"/>
    <cellStyle name="20% - Accent1 3 8 2" xfId="4086" xr:uid="{00000000-0005-0000-0000-000036000000}"/>
    <cellStyle name="20% - Accent1 3 8 3" xfId="4621" xr:uid="{68AE1366-EC16-4298-A105-5C537422DDC7}"/>
    <cellStyle name="20% - Accent1 3 9" xfId="3986" xr:uid="{00000000-0005-0000-0000-000037000000}"/>
    <cellStyle name="20% - Accent1 4" xfId="34" xr:uid="{00000000-0005-0000-0000-000038000000}"/>
    <cellStyle name="20% - Accent1 4 2" xfId="682" xr:uid="{00000000-0005-0000-0000-000039000000}"/>
    <cellStyle name="20% - Accent1 4 2 2" xfId="3767" xr:uid="{00000000-0005-0000-0000-00003A000000}"/>
    <cellStyle name="20% - Accent1 4 2 2 2" xfId="4317" xr:uid="{00000000-0005-0000-0000-00003B000000}"/>
    <cellStyle name="20% - Accent1 4 2 2 3" xfId="4929" xr:uid="{010656B0-DB28-4606-9AB2-55D9EDE36B96}"/>
    <cellStyle name="20% - Accent1 4 3" xfId="3895" xr:uid="{00000000-0005-0000-0000-00003C000000}"/>
    <cellStyle name="20% - Accent1 4 3 2" xfId="4445" xr:uid="{00000000-0005-0000-0000-00003D000000}"/>
    <cellStyle name="20% - Accent1 4 3 3" xfId="5057" xr:uid="{09C6B63F-9EC3-4BDE-B367-02A4D3027FD2}"/>
    <cellStyle name="20% - Accent1 4 4" xfId="3632" xr:uid="{00000000-0005-0000-0000-00003E000000}"/>
    <cellStyle name="20% - Accent1 4 4 2" xfId="4189" xr:uid="{00000000-0005-0000-0000-00003F000000}"/>
    <cellStyle name="20% - Accent1 4 4 3" xfId="4801" xr:uid="{2C1C4843-FC88-437D-98BD-10C225F03414}"/>
    <cellStyle name="20% - Accent1 5" xfId="26" xr:uid="{00000000-0005-0000-0000-000040000000}"/>
    <cellStyle name="20% - Accent1 5 2" xfId="683" xr:uid="{00000000-0005-0000-0000-000041000000}"/>
    <cellStyle name="20% - Accent1 5 3" xfId="3703" xr:uid="{00000000-0005-0000-0000-000042000000}"/>
    <cellStyle name="20% - Accent1 5 3 2" xfId="4253" xr:uid="{00000000-0005-0000-0000-000043000000}"/>
    <cellStyle name="20% - Accent1 5 3 3" xfId="4865" xr:uid="{2BB6A1CB-9C51-4915-884B-BCD8D1ED648E}"/>
    <cellStyle name="20% - Accent1 6" xfId="684" xr:uid="{00000000-0005-0000-0000-000044000000}"/>
    <cellStyle name="20% - Accent1 6 2" xfId="3831" xr:uid="{00000000-0005-0000-0000-000045000000}"/>
    <cellStyle name="20% - Accent1 6 2 2" xfId="4381" xr:uid="{00000000-0005-0000-0000-000046000000}"/>
    <cellStyle name="20% - Accent1 6 2 3" xfId="4993" xr:uid="{E904329E-DA37-482B-9A43-00FAB0744247}"/>
    <cellStyle name="20% - Accent1 7" xfId="685" xr:uid="{00000000-0005-0000-0000-000047000000}"/>
    <cellStyle name="20% - Accent1 8" xfId="686" xr:uid="{00000000-0005-0000-0000-000048000000}"/>
    <cellStyle name="20% - Accent1 9" xfId="687" xr:uid="{00000000-0005-0000-0000-000049000000}"/>
    <cellStyle name="20% - Accent2" xfId="1082" builtinId="34" customBuiltin="1"/>
    <cellStyle name="20% - Accent2 10" xfId="688" xr:uid="{00000000-0005-0000-0000-00004B000000}"/>
    <cellStyle name="20% - Accent2 11" xfId="3967" xr:uid="{00000000-0005-0000-0000-00004C000000}"/>
    <cellStyle name="20% - Accent2 12" xfId="4608" xr:uid="{96991C6E-044A-4FE7-B049-3C2CAE237819}"/>
    <cellStyle name="20% - Accent2 2" xfId="36" xr:uid="{00000000-0005-0000-0000-00004D000000}"/>
    <cellStyle name="20% - Accent2 2 2" xfId="37" xr:uid="{00000000-0005-0000-0000-00004E000000}"/>
    <cellStyle name="20% - Accent2 2 2 2" xfId="1065" xr:uid="{00000000-0005-0000-0000-00004F000000}"/>
    <cellStyle name="20% - Accent2 2 3" xfId="38" xr:uid="{00000000-0005-0000-0000-000050000000}"/>
    <cellStyle name="20% - Accent2 2 3 2" xfId="3568" xr:uid="{00000000-0005-0000-0000-000051000000}"/>
    <cellStyle name="20% - Accent2 2 4" xfId="627" xr:uid="{00000000-0005-0000-0000-000052000000}"/>
    <cellStyle name="20% - Accent2 2 4 2" xfId="3406" xr:uid="{00000000-0005-0000-0000-000053000000}"/>
    <cellStyle name="20% - Accent2 2 5" xfId="1064" xr:uid="{00000000-0005-0000-0000-000054000000}"/>
    <cellStyle name="20% - Accent2 2 6" xfId="3987" xr:uid="{00000000-0005-0000-0000-000055000000}"/>
    <cellStyle name="20% - Accent2 2 7" xfId="4515" xr:uid="{A9EA0AC5-5254-41C2-BBBF-628DF154AC4B}"/>
    <cellStyle name="20% - Accent2 3" xfId="39" xr:uid="{00000000-0005-0000-0000-000056000000}"/>
    <cellStyle name="20% - Accent2 3 10" xfId="4516" xr:uid="{155AD0C4-240C-4DFA-B65F-08F88A9B2945}"/>
    <cellStyle name="20% - Accent2 3 2" xfId="40" xr:uid="{00000000-0005-0000-0000-000057000000}"/>
    <cellStyle name="20% - Accent2 3 2 2" xfId="3687" xr:uid="{00000000-0005-0000-0000-000058000000}"/>
    <cellStyle name="20% - Accent2 3 2 2 2" xfId="3819" xr:uid="{00000000-0005-0000-0000-000059000000}"/>
    <cellStyle name="20% - Accent2 3 2 2 2 2" xfId="4369" xr:uid="{00000000-0005-0000-0000-00005A000000}"/>
    <cellStyle name="20% - Accent2 3 2 2 2 3" xfId="4981" xr:uid="{DFD88F10-9EA7-48E2-93FB-94A30F0177BA}"/>
    <cellStyle name="20% - Accent2 3 2 2 3" xfId="3947" xr:uid="{00000000-0005-0000-0000-00005B000000}"/>
    <cellStyle name="20% - Accent2 3 2 2 3 2" xfId="4497" xr:uid="{00000000-0005-0000-0000-00005C000000}"/>
    <cellStyle name="20% - Accent2 3 2 2 3 3" xfId="5109" xr:uid="{2BAD6036-D4E5-4203-AD58-C9B22656DF49}"/>
    <cellStyle name="20% - Accent2 3 2 2 4" xfId="4241" xr:uid="{00000000-0005-0000-0000-00005D000000}"/>
    <cellStyle name="20% - Accent2 3 2 2 5" xfId="4853" xr:uid="{C32DF6EE-DD4F-483A-8EF5-EAB5B0C2C077}"/>
    <cellStyle name="20% - Accent2 3 2 3" xfId="3755" xr:uid="{00000000-0005-0000-0000-00005E000000}"/>
    <cellStyle name="20% - Accent2 3 2 3 2" xfId="4305" xr:uid="{00000000-0005-0000-0000-00005F000000}"/>
    <cellStyle name="20% - Accent2 3 2 3 3" xfId="4917" xr:uid="{DD83BE95-6EB0-4BB4-AF9D-216CFF917577}"/>
    <cellStyle name="20% - Accent2 3 2 4" xfId="3883" xr:uid="{00000000-0005-0000-0000-000060000000}"/>
    <cellStyle name="20% - Accent2 3 2 4 2" xfId="4433" xr:uid="{00000000-0005-0000-0000-000061000000}"/>
    <cellStyle name="20% - Accent2 3 2 4 3" xfId="5045" xr:uid="{06FB8987-A8FE-40C7-8B99-CBE8475D1ECA}"/>
    <cellStyle name="20% - Accent2 3 2 5" xfId="3583" xr:uid="{00000000-0005-0000-0000-000062000000}"/>
    <cellStyle name="20% - Accent2 3 2 5 2" xfId="4177" xr:uid="{00000000-0005-0000-0000-000063000000}"/>
    <cellStyle name="20% - Accent2 3 2 5 3" xfId="4789" xr:uid="{07D20698-0C76-470E-B5E1-EA99072ED985}"/>
    <cellStyle name="20% - Accent2 3 3" xfId="41" xr:uid="{00000000-0005-0000-0000-000064000000}"/>
    <cellStyle name="20% - Accent2 3 3 2" xfId="3408" xr:uid="{00000000-0005-0000-0000-000065000000}"/>
    <cellStyle name="20% - Accent2 3 4" xfId="1066" xr:uid="{00000000-0005-0000-0000-000066000000}"/>
    <cellStyle name="20% - Accent2 3 4 2" xfId="3669" xr:uid="{00000000-0005-0000-0000-000067000000}"/>
    <cellStyle name="20% - Accent2 3 4 2 2" xfId="3801" xr:uid="{00000000-0005-0000-0000-000068000000}"/>
    <cellStyle name="20% - Accent2 3 4 2 2 2" xfId="4351" xr:uid="{00000000-0005-0000-0000-000069000000}"/>
    <cellStyle name="20% - Accent2 3 4 2 2 3" xfId="4963" xr:uid="{E88D7631-C561-4F21-B3F3-DB7FBA2FB0AB}"/>
    <cellStyle name="20% - Accent2 3 4 2 3" xfId="3929" xr:uid="{00000000-0005-0000-0000-00006A000000}"/>
    <cellStyle name="20% - Accent2 3 4 2 3 2" xfId="4479" xr:uid="{00000000-0005-0000-0000-00006B000000}"/>
    <cellStyle name="20% - Accent2 3 4 2 3 3" xfId="5091" xr:uid="{0577F9FF-81E5-4766-89E1-24448320279B}"/>
    <cellStyle name="20% - Accent2 3 4 2 4" xfId="4223" xr:uid="{00000000-0005-0000-0000-00006C000000}"/>
    <cellStyle name="20% - Accent2 3 4 2 5" xfId="4835" xr:uid="{0EFAAF5E-EE84-4801-B825-759BF6CE6C94}"/>
    <cellStyle name="20% - Accent2 3 4 3" xfId="3737" xr:uid="{00000000-0005-0000-0000-00006D000000}"/>
    <cellStyle name="20% - Accent2 3 4 3 2" xfId="4287" xr:uid="{00000000-0005-0000-0000-00006E000000}"/>
    <cellStyle name="20% - Accent2 3 4 3 3" xfId="4899" xr:uid="{98B3B972-1AD5-4EE0-AAE8-40DF18018D6A}"/>
    <cellStyle name="20% - Accent2 3 4 4" xfId="3865" xr:uid="{00000000-0005-0000-0000-00006F000000}"/>
    <cellStyle name="20% - Accent2 3 4 4 2" xfId="4415" xr:uid="{00000000-0005-0000-0000-000070000000}"/>
    <cellStyle name="20% - Accent2 3 4 4 3" xfId="5027" xr:uid="{C3395DEE-C37C-4767-94BC-3FE525F364C6}"/>
    <cellStyle name="20% - Accent2 3 4 5" xfId="4105" xr:uid="{00000000-0005-0000-0000-000071000000}"/>
    <cellStyle name="20% - Accent2 3 4 6" xfId="4640" xr:uid="{E6F71B5A-4F21-4A86-88A3-B7CA3047B98F}"/>
    <cellStyle name="20% - Accent2 3 5" xfId="3649" xr:uid="{00000000-0005-0000-0000-000072000000}"/>
    <cellStyle name="20% - Accent2 3 5 2" xfId="3784" xr:uid="{00000000-0005-0000-0000-000073000000}"/>
    <cellStyle name="20% - Accent2 3 5 2 2" xfId="4334" xr:uid="{00000000-0005-0000-0000-000074000000}"/>
    <cellStyle name="20% - Accent2 3 5 2 3" xfId="4946" xr:uid="{AC26A759-3377-4CD6-A7A9-15BC4ACF9010}"/>
    <cellStyle name="20% - Accent2 3 5 3" xfId="3912" xr:uid="{00000000-0005-0000-0000-000075000000}"/>
    <cellStyle name="20% - Accent2 3 5 3 2" xfId="4462" xr:uid="{00000000-0005-0000-0000-000076000000}"/>
    <cellStyle name="20% - Accent2 3 5 3 3" xfId="5074" xr:uid="{89C09CD1-5BFC-4C85-841C-4770EF56422B}"/>
    <cellStyle name="20% - Accent2 3 5 4" xfId="4206" xr:uid="{00000000-0005-0000-0000-000077000000}"/>
    <cellStyle name="20% - Accent2 3 5 5" xfId="4818" xr:uid="{BA18E012-90F7-44FD-A5B9-03A65034D592}"/>
    <cellStyle name="20% - Accent2 3 6" xfId="3720" xr:uid="{00000000-0005-0000-0000-000078000000}"/>
    <cellStyle name="20% - Accent2 3 6 2" xfId="4270" xr:uid="{00000000-0005-0000-0000-000079000000}"/>
    <cellStyle name="20% - Accent2 3 6 3" xfId="4882" xr:uid="{797DF661-E129-44B2-8FD9-4AA0A2D89728}"/>
    <cellStyle name="20% - Accent2 3 7" xfId="3848" xr:uid="{00000000-0005-0000-0000-00007A000000}"/>
    <cellStyle name="20% - Accent2 3 7 2" xfId="4398" xr:uid="{00000000-0005-0000-0000-00007B000000}"/>
    <cellStyle name="20% - Accent2 3 7 3" xfId="5010" xr:uid="{7CC9F23E-567A-4A66-9C46-4479637BCFD2}"/>
    <cellStyle name="20% - Accent2 3 8" xfId="1026" xr:uid="{00000000-0005-0000-0000-00007C000000}"/>
    <cellStyle name="20% - Accent2 3 8 2" xfId="4088" xr:uid="{00000000-0005-0000-0000-00007D000000}"/>
    <cellStyle name="20% - Accent2 3 8 3" xfId="4623" xr:uid="{72E2656D-F75A-4B71-8167-2AE4DE8C9138}"/>
    <cellStyle name="20% - Accent2 3 9" xfId="3988" xr:uid="{00000000-0005-0000-0000-00007E000000}"/>
    <cellStyle name="20% - Accent2 4" xfId="42" xr:uid="{00000000-0005-0000-0000-00007F000000}"/>
    <cellStyle name="20% - Accent2 4 2" xfId="689" xr:uid="{00000000-0005-0000-0000-000080000000}"/>
    <cellStyle name="20% - Accent2 4 2 2" xfId="3769" xr:uid="{00000000-0005-0000-0000-000081000000}"/>
    <cellStyle name="20% - Accent2 4 2 2 2" xfId="4319" xr:uid="{00000000-0005-0000-0000-000082000000}"/>
    <cellStyle name="20% - Accent2 4 2 2 3" xfId="4931" xr:uid="{27E5E35B-BBF8-4F74-B62B-96BA08CEC687}"/>
    <cellStyle name="20% - Accent2 4 3" xfId="3897" xr:uid="{00000000-0005-0000-0000-000083000000}"/>
    <cellStyle name="20% - Accent2 4 3 2" xfId="4447" xr:uid="{00000000-0005-0000-0000-000084000000}"/>
    <cellStyle name="20% - Accent2 4 3 3" xfId="5059" xr:uid="{CCF1CB5A-17A0-4F84-AF83-6F3CDEE55C98}"/>
    <cellStyle name="20% - Accent2 4 4" xfId="3634" xr:uid="{00000000-0005-0000-0000-000085000000}"/>
    <cellStyle name="20% - Accent2 4 4 2" xfId="4191" xr:uid="{00000000-0005-0000-0000-000086000000}"/>
    <cellStyle name="20% - Accent2 4 4 3" xfId="4803" xr:uid="{BA57F4A5-D4AB-4F7C-878D-5B3527219E40}"/>
    <cellStyle name="20% - Accent2 5" xfId="35" xr:uid="{00000000-0005-0000-0000-000087000000}"/>
    <cellStyle name="20% - Accent2 5 2" xfId="690" xr:uid="{00000000-0005-0000-0000-000088000000}"/>
    <cellStyle name="20% - Accent2 5 3" xfId="3705" xr:uid="{00000000-0005-0000-0000-000089000000}"/>
    <cellStyle name="20% - Accent2 5 3 2" xfId="4255" xr:uid="{00000000-0005-0000-0000-00008A000000}"/>
    <cellStyle name="20% - Accent2 5 3 3" xfId="4867" xr:uid="{B7F384DC-E9C7-4EB8-83C8-44DF31CD25F4}"/>
    <cellStyle name="20% - Accent2 6" xfId="691" xr:uid="{00000000-0005-0000-0000-00008B000000}"/>
    <cellStyle name="20% - Accent2 6 2" xfId="3833" xr:uid="{00000000-0005-0000-0000-00008C000000}"/>
    <cellStyle name="20% - Accent2 6 2 2" xfId="4383" xr:uid="{00000000-0005-0000-0000-00008D000000}"/>
    <cellStyle name="20% - Accent2 6 2 3" xfId="4995" xr:uid="{F22CF90C-A1DB-47CC-99EA-969FB4B7C5D6}"/>
    <cellStyle name="20% - Accent2 7" xfId="692" xr:uid="{00000000-0005-0000-0000-00008E000000}"/>
    <cellStyle name="20% - Accent2 8" xfId="693" xr:uid="{00000000-0005-0000-0000-00008F000000}"/>
    <cellStyle name="20% - Accent2 9" xfId="694" xr:uid="{00000000-0005-0000-0000-000090000000}"/>
    <cellStyle name="20% - Accent3" xfId="1085" builtinId="38" customBuiltin="1"/>
    <cellStyle name="20% - Accent3 10" xfId="695" xr:uid="{00000000-0005-0000-0000-000092000000}"/>
    <cellStyle name="20% - Accent3 11" xfId="3969" xr:uid="{00000000-0005-0000-0000-000093000000}"/>
    <cellStyle name="20% - Accent3 12" xfId="4610" xr:uid="{F7A66948-2D95-48FA-B4B1-2B116E57D52A}"/>
    <cellStyle name="20% - Accent3 2" xfId="44" xr:uid="{00000000-0005-0000-0000-000094000000}"/>
    <cellStyle name="20% - Accent3 2 2" xfId="45" xr:uid="{00000000-0005-0000-0000-000095000000}"/>
    <cellStyle name="20% - Accent3 2 2 2" xfId="1068" xr:uid="{00000000-0005-0000-0000-000096000000}"/>
    <cellStyle name="20% - Accent3 2 3" xfId="46" xr:uid="{00000000-0005-0000-0000-000097000000}"/>
    <cellStyle name="20% - Accent3 2 3 2" xfId="3569" xr:uid="{00000000-0005-0000-0000-000098000000}"/>
    <cellStyle name="20% - Accent3 2 4" xfId="628" xr:uid="{00000000-0005-0000-0000-000099000000}"/>
    <cellStyle name="20% - Accent3 2 4 2" xfId="3409" xr:uid="{00000000-0005-0000-0000-00009A000000}"/>
    <cellStyle name="20% - Accent3 2 5" xfId="1067" xr:uid="{00000000-0005-0000-0000-00009B000000}"/>
    <cellStyle name="20% - Accent3 2 6" xfId="3989" xr:uid="{00000000-0005-0000-0000-00009C000000}"/>
    <cellStyle name="20% - Accent3 2 7" xfId="4517" xr:uid="{F0BBBE24-3DE4-4203-B048-C5B82980B7F2}"/>
    <cellStyle name="20% - Accent3 3" xfId="47" xr:uid="{00000000-0005-0000-0000-00009D000000}"/>
    <cellStyle name="20% - Accent3 3 10" xfId="4518" xr:uid="{CF167FE2-9403-4C1D-A08A-4D7BF4E33790}"/>
    <cellStyle name="20% - Accent3 3 2" xfId="48" xr:uid="{00000000-0005-0000-0000-00009E000000}"/>
    <cellStyle name="20% - Accent3 3 2 2" xfId="3688" xr:uid="{00000000-0005-0000-0000-00009F000000}"/>
    <cellStyle name="20% - Accent3 3 2 2 2" xfId="3820" xr:uid="{00000000-0005-0000-0000-0000A0000000}"/>
    <cellStyle name="20% - Accent3 3 2 2 2 2" xfId="4370" xr:uid="{00000000-0005-0000-0000-0000A1000000}"/>
    <cellStyle name="20% - Accent3 3 2 2 2 3" xfId="4982" xr:uid="{8001CD69-BCF7-4309-AA3F-642045C215A5}"/>
    <cellStyle name="20% - Accent3 3 2 2 3" xfId="3948" xr:uid="{00000000-0005-0000-0000-0000A2000000}"/>
    <cellStyle name="20% - Accent3 3 2 2 3 2" xfId="4498" xr:uid="{00000000-0005-0000-0000-0000A3000000}"/>
    <cellStyle name="20% - Accent3 3 2 2 3 3" xfId="5110" xr:uid="{3F3A0FA8-DDF6-4C8F-9BBD-CAB993AFE64D}"/>
    <cellStyle name="20% - Accent3 3 2 2 4" xfId="4242" xr:uid="{00000000-0005-0000-0000-0000A4000000}"/>
    <cellStyle name="20% - Accent3 3 2 2 5" xfId="4854" xr:uid="{8B8F207F-9A11-48B1-ADD1-A3DD5A1B1800}"/>
    <cellStyle name="20% - Accent3 3 2 3" xfId="3756" xr:uid="{00000000-0005-0000-0000-0000A5000000}"/>
    <cellStyle name="20% - Accent3 3 2 3 2" xfId="4306" xr:uid="{00000000-0005-0000-0000-0000A6000000}"/>
    <cellStyle name="20% - Accent3 3 2 3 3" xfId="4918" xr:uid="{68C97448-B9D0-40F5-93BA-2A55FEE1BA87}"/>
    <cellStyle name="20% - Accent3 3 2 4" xfId="3884" xr:uid="{00000000-0005-0000-0000-0000A7000000}"/>
    <cellStyle name="20% - Accent3 3 2 4 2" xfId="4434" xr:uid="{00000000-0005-0000-0000-0000A8000000}"/>
    <cellStyle name="20% - Accent3 3 2 4 3" xfId="5046" xr:uid="{F85AAD92-9C0F-43DF-BF87-3A88F21B455F}"/>
    <cellStyle name="20% - Accent3 3 2 5" xfId="3584" xr:uid="{00000000-0005-0000-0000-0000A9000000}"/>
    <cellStyle name="20% - Accent3 3 2 5 2" xfId="4178" xr:uid="{00000000-0005-0000-0000-0000AA000000}"/>
    <cellStyle name="20% - Accent3 3 2 5 3" xfId="4790" xr:uid="{94273A16-9165-4C9C-A676-57AE4557C2E9}"/>
    <cellStyle name="20% - Accent3 3 3" xfId="49" xr:uid="{00000000-0005-0000-0000-0000AB000000}"/>
    <cellStyle name="20% - Accent3 3 3 2" xfId="3410" xr:uid="{00000000-0005-0000-0000-0000AC000000}"/>
    <cellStyle name="20% - Accent3 3 4" xfId="1069" xr:uid="{00000000-0005-0000-0000-0000AD000000}"/>
    <cellStyle name="20% - Accent3 3 4 2" xfId="3670" xr:uid="{00000000-0005-0000-0000-0000AE000000}"/>
    <cellStyle name="20% - Accent3 3 4 2 2" xfId="3802" xr:uid="{00000000-0005-0000-0000-0000AF000000}"/>
    <cellStyle name="20% - Accent3 3 4 2 2 2" xfId="4352" xr:uid="{00000000-0005-0000-0000-0000B0000000}"/>
    <cellStyle name="20% - Accent3 3 4 2 2 3" xfId="4964" xr:uid="{8B4E79AF-CE4D-4A6D-9827-A50B07A8D90E}"/>
    <cellStyle name="20% - Accent3 3 4 2 3" xfId="3930" xr:uid="{00000000-0005-0000-0000-0000B1000000}"/>
    <cellStyle name="20% - Accent3 3 4 2 3 2" xfId="4480" xr:uid="{00000000-0005-0000-0000-0000B2000000}"/>
    <cellStyle name="20% - Accent3 3 4 2 3 3" xfId="5092" xr:uid="{86E0F6EE-1F7C-4086-B068-F29C0CD38DD1}"/>
    <cellStyle name="20% - Accent3 3 4 2 4" xfId="4224" xr:uid="{00000000-0005-0000-0000-0000B3000000}"/>
    <cellStyle name="20% - Accent3 3 4 2 5" xfId="4836" xr:uid="{9F929040-16BB-48F2-87F0-69898E9F5076}"/>
    <cellStyle name="20% - Accent3 3 4 3" xfId="3738" xr:uid="{00000000-0005-0000-0000-0000B4000000}"/>
    <cellStyle name="20% - Accent3 3 4 3 2" xfId="4288" xr:uid="{00000000-0005-0000-0000-0000B5000000}"/>
    <cellStyle name="20% - Accent3 3 4 3 3" xfId="4900" xr:uid="{FE3DA79F-58BE-47C1-A25B-1F1CFC258D65}"/>
    <cellStyle name="20% - Accent3 3 4 4" xfId="3866" xr:uid="{00000000-0005-0000-0000-0000B6000000}"/>
    <cellStyle name="20% - Accent3 3 4 4 2" xfId="4416" xr:uid="{00000000-0005-0000-0000-0000B7000000}"/>
    <cellStyle name="20% - Accent3 3 4 4 3" xfId="5028" xr:uid="{C81FA48B-8182-4B7D-92EA-5F1307F208D9}"/>
    <cellStyle name="20% - Accent3 3 4 5" xfId="4106" xr:uid="{00000000-0005-0000-0000-0000B8000000}"/>
    <cellStyle name="20% - Accent3 3 4 6" xfId="4641" xr:uid="{CC5709A7-7BBE-4756-870A-C6F042B76A61}"/>
    <cellStyle name="20% - Accent3 3 5" xfId="3651" xr:uid="{00000000-0005-0000-0000-0000B9000000}"/>
    <cellStyle name="20% - Accent3 3 5 2" xfId="3786" xr:uid="{00000000-0005-0000-0000-0000BA000000}"/>
    <cellStyle name="20% - Accent3 3 5 2 2" xfId="4336" xr:uid="{00000000-0005-0000-0000-0000BB000000}"/>
    <cellStyle name="20% - Accent3 3 5 2 3" xfId="4948" xr:uid="{A22B61AA-D87C-4C5F-8F27-5E37FD3569C1}"/>
    <cellStyle name="20% - Accent3 3 5 3" xfId="3914" xr:uid="{00000000-0005-0000-0000-0000BC000000}"/>
    <cellStyle name="20% - Accent3 3 5 3 2" xfId="4464" xr:uid="{00000000-0005-0000-0000-0000BD000000}"/>
    <cellStyle name="20% - Accent3 3 5 3 3" xfId="5076" xr:uid="{D4785777-AE8C-4097-B395-B297519E7C88}"/>
    <cellStyle name="20% - Accent3 3 5 4" xfId="4208" xr:uid="{00000000-0005-0000-0000-0000BE000000}"/>
    <cellStyle name="20% - Accent3 3 5 5" xfId="4820" xr:uid="{7C0FA730-EE7C-473E-98D8-1E646DBD86F8}"/>
    <cellStyle name="20% - Accent3 3 6" xfId="3722" xr:uid="{00000000-0005-0000-0000-0000BF000000}"/>
    <cellStyle name="20% - Accent3 3 6 2" xfId="4272" xr:uid="{00000000-0005-0000-0000-0000C0000000}"/>
    <cellStyle name="20% - Accent3 3 6 3" xfId="4884" xr:uid="{FDD05271-3917-470E-8078-3E992022A877}"/>
    <cellStyle name="20% - Accent3 3 7" xfId="3850" xr:uid="{00000000-0005-0000-0000-0000C1000000}"/>
    <cellStyle name="20% - Accent3 3 7 2" xfId="4400" xr:uid="{00000000-0005-0000-0000-0000C2000000}"/>
    <cellStyle name="20% - Accent3 3 7 3" xfId="5012" xr:uid="{AED9DDD1-B759-4724-A807-64AE4BAF5FE3}"/>
    <cellStyle name="20% - Accent3 3 8" xfId="1028" xr:uid="{00000000-0005-0000-0000-0000C3000000}"/>
    <cellStyle name="20% - Accent3 3 8 2" xfId="4090" xr:uid="{00000000-0005-0000-0000-0000C4000000}"/>
    <cellStyle name="20% - Accent3 3 8 3" xfId="4625" xr:uid="{0814C1C2-69C3-4826-A63A-18A742B5CA9E}"/>
    <cellStyle name="20% - Accent3 3 9" xfId="3990" xr:uid="{00000000-0005-0000-0000-0000C5000000}"/>
    <cellStyle name="20% - Accent3 4" xfId="50" xr:uid="{00000000-0005-0000-0000-0000C6000000}"/>
    <cellStyle name="20% - Accent3 4 2" xfId="696" xr:uid="{00000000-0005-0000-0000-0000C7000000}"/>
    <cellStyle name="20% - Accent3 4 2 2" xfId="3771" xr:uid="{00000000-0005-0000-0000-0000C8000000}"/>
    <cellStyle name="20% - Accent3 4 2 2 2" xfId="4321" xr:uid="{00000000-0005-0000-0000-0000C9000000}"/>
    <cellStyle name="20% - Accent3 4 2 2 3" xfId="4933" xr:uid="{E71376E3-0779-4D53-BB7C-4368D75FCE0D}"/>
    <cellStyle name="20% - Accent3 4 3" xfId="3899" xr:uid="{00000000-0005-0000-0000-0000CA000000}"/>
    <cellStyle name="20% - Accent3 4 3 2" xfId="4449" xr:uid="{00000000-0005-0000-0000-0000CB000000}"/>
    <cellStyle name="20% - Accent3 4 3 3" xfId="5061" xr:uid="{794FCD87-4A88-4C4B-B9E0-A5FD94118949}"/>
    <cellStyle name="20% - Accent3 4 4" xfId="3636" xr:uid="{00000000-0005-0000-0000-0000CC000000}"/>
    <cellStyle name="20% - Accent3 4 4 2" xfId="4193" xr:uid="{00000000-0005-0000-0000-0000CD000000}"/>
    <cellStyle name="20% - Accent3 4 4 3" xfId="4805" xr:uid="{38714D1F-A5DE-403A-81F8-EF30C746F594}"/>
    <cellStyle name="20% - Accent3 5" xfId="43" xr:uid="{00000000-0005-0000-0000-0000CE000000}"/>
    <cellStyle name="20% - Accent3 5 2" xfId="697" xr:uid="{00000000-0005-0000-0000-0000CF000000}"/>
    <cellStyle name="20% - Accent3 5 3" xfId="3707" xr:uid="{00000000-0005-0000-0000-0000D0000000}"/>
    <cellStyle name="20% - Accent3 5 3 2" xfId="4257" xr:uid="{00000000-0005-0000-0000-0000D1000000}"/>
    <cellStyle name="20% - Accent3 5 3 3" xfId="4869" xr:uid="{7613A41B-03C4-4716-8C05-C094B67591DA}"/>
    <cellStyle name="20% - Accent3 6" xfId="698" xr:uid="{00000000-0005-0000-0000-0000D2000000}"/>
    <cellStyle name="20% - Accent3 6 2" xfId="3835" xr:uid="{00000000-0005-0000-0000-0000D3000000}"/>
    <cellStyle name="20% - Accent3 6 2 2" xfId="4385" xr:uid="{00000000-0005-0000-0000-0000D4000000}"/>
    <cellStyle name="20% - Accent3 6 2 3" xfId="4997" xr:uid="{7FDCE89E-1B2C-4DAE-9C15-A5F77F14CB4D}"/>
    <cellStyle name="20% - Accent3 7" xfId="699" xr:uid="{00000000-0005-0000-0000-0000D5000000}"/>
    <cellStyle name="20% - Accent3 8" xfId="700" xr:uid="{00000000-0005-0000-0000-0000D6000000}"/>
    <cellStyle name="20% - Accent3 9" xfId="701" xr:uid="{00000000-0005-0000-0000-0000D7000000}"/>
    <cellStyle name="20% - Accent4" xfId="1088" builtinId="42" customBuiltin="1"/>
    <cellStyle name="20% - Accent4 10" xfId="702" xr:uid="{00000000-0005-0000-0000-0000D9000000}"/>
    <cellStyle name="20% - Accent4 11" xfId="3971" xr:uid="{00000000-0005-0000-0000-0000DA000000}"/>
    <cellStyle name="20% - Accent4 12" xfId="4612" xr:uid="{FB7F22F3-8ED6-4481-A566-D9FAACEBE6E5}"/>
    <cellStyle name="20% - Accent4 2" xfId="52" xr:uid="{00000000-0005-0000-0000-0000DB000000}"/>
    <cellStyle name="20% - Accent4 2 2" xfId="53" xr:uid="{00000000-0005-0000-0000-0000DC000000}"/>
    <cellStyle name="20% - Accent4 2 2 2" xfId="1071" xr:uid="{00000000-0005-0000-0000-0000DD000000}"/>
    <cellStyle name="20% - Accent4 2 3" xfId="54" xr:uid="{00000000-0005-0000-0000-0000DE000000}"/>
    <cellStyle name="20% - Accent4 2 3 2" xfId="3570" xr:uid="{00000000-0005-0000-0000-0000DF000000}"/>
    <cellStyle name="20% - Accent4 2 4" xfId="629" xr:uid="{00000000-0005-0000-0000-0000E0000000}"/>
    <cellStyle name="20% - Accent4 2 4 2" xfId="3411" xr:uid="{00000000-0005-0000-0000-0000E1000000}"/>
    <cellStyle name="20% - Accent4 2 5" xfId="1070" xr:uid="{00000000-0005-0000-0000-0000E2000000}"/>
    <cellStyle name="20% - Accent4 2 6" xfId="3991" xr:uid="{00000000-0005-0000-0000-0000E3000000}"/>
    <cellStyle name="20% - Accent4 2 7" xfId="4519" xr:uid="{C79E5D62-394C-4227-8285-7BC2E5EB8BC8}"/>
    <cellStyle name="20% - Accent4 3" xfId="55" xr:uid="{00000000-0005-0000-0000-0000E4000000}"/>
    <cellStyle name="20% - Accent4 3 10" xfId="4520" xr:uid="{BEF9FFBC-C0D0-40B8-83EB-62448D94A695}"/>
    <cellStyle name="20% - Accent4 3 2" xfId="56" xr:uid="{00000000-0005-0000-0000-0000E5000000}"/>
    <cellStyle name="20% - Accent4 3 2 2" xfId="3689" xr:uid="{00000000-0005-0000-0000-0000E6000000}"/>
    <cellStyle name="20% - Accent4 3 2 2 2" xfId="3821" xr:uid="{00000000-0005-0000-0000-0000E7000000}"/>
    <cellStyle name="20% - Accent4 3 2 2 2 2" xfId="4371" xr:uid="{00000000-0005-0000-0000-0000E8000000}"/>
    <cellStyle name="20% - Accent4 3 2 2 2 3" xfId="4983" xr:uid="{B4DC3BB9-FE8E-48D9-AE32-CE906CB31D9B}"/>
    <cellStyle name="20% - Accent4 3 2 2 3" xfId="3949" xr:uid="{00000000-0005-0000-0000-0000E9000000}"/>
    <cellStyle name="20% - Accent4 3 2 2 3 2" xfId="4499" xr:uid="{00000000-0005-0000-0000-0000EA000000}"/>
    <cellStyle name="20% - Accent4 3 2 2 3 3" xfId="5111" xr:uid="{8F6CB006-AF40-4217-91CD-D3EBE40BC213}"/>
    <cellStyle name="20% - Accent4 3 2 2 4" xfId="4243" xr:uid="{00000000-0005-0000-0000-0000EB000000}"/>
    <cellStyle name="20% - Accent4 3 2 2 5" xfId="4855" xr:uid="{00E066E7-D947-47FA-B37E-A2C9D3C2FB3A}"/>
    <cellStyle name="20% - Accent4 3 2 3" xfId="3757" xr:uid="{00000000-0005-0000-0000-0000EC000000}"/>
    <cellStyle name="20% - Accent4 3 2 3 2" xfId="4307" xr:uid="{00000000-0005-0000-0000-0000ED000000}"/>
    <cellStyle name="20% - Accent4 3 2 3 3" xfId="4919" xr:uid="{9A12765B-B96B-4E2D-8192-4FEA676E1BB2}"/>
    <cellStyle name="20% - Accent4 3 2 4" xfId="3885" xr:uid="{00000000-0005-0000-0000-0000EE000000}"/>
    <cellStyle name="20% - Accent4 3 2 4 2" xfId="4435" xr:uid="{00000000-0005-0000-0000-0000EF000000}"/>
    <cellStyle name="20% - Accent4 3 2 4 3" xfId="5047" xr:uid="{BA9F7DA5-7F8D-479F-A8ED-E344A7DAD87A}"/>
    <cellStyle name="20% - Accent4 3 2 5" xfId="3585" xr:uid="{00000000-0005-0000-0000-0000F0000000}"/>
    <cellStyle name="20% - Accent4 3 2 5 2" xfId="4179" xr:uid="{00000000-0005-0000-0000-0000F1000000}"/>
    <cellStyle name="20% - Accent4 3 2 5 3" xfId="4791" xr:uid="{59CA4F5E-C607-4335-9B66-6A7BCA55B3A5}"/>
    <cellStyle name="20% - Accent4 3 3" xfId="57" xr:uid="{00000000-0005-0000-0000-0000F2000000}"/>
    <cellStyle name="20% - Accent4 3 3 2" xfId="3412" xr:uid="{00000000-0005-0000-0000-0000F3000000}"/>
    <cellStyle name="20% - Accent4 3 4" xfId="1072" xr:uid="{00000000-0005-0000-0000-0000F4000000}"/>
    <cellStyle name="20% - Accent4 3 4 2" xfId="3671" xr:uid="{00000000-0005-0000-0000-0000F5000000}"/>
    <cellStyle name="20% - Accent4 3 4 2 2" xfId="3803" xr:uid="{00000000-0005-0000-0000-0000F6000000}"/>
    <cellStyle name="20% - Accent4 3 4 2 2 2" xfId="4353" xr:uid="{00000000-0005-0000-0000-0000F7000000}"/>
    <cellStyle name="20% - Accent4 3 4 2 2 3" xfId="4965" xr:uid="{982F3399-C63B-4216-BC52-D222C22B89A0}"/>
    <cellStyle name="20% - Accent4 3 4 2 3" xfId="3931" xr:uid="{00000000-0005-0000-0000-0000F8000000}"/>
    <cellStyle name="20% - Accent4 3 4 2 3 2" xfId="4481" xr:uid="{00000000-0005-0000-0000-0000F9000000}"/>
    <cellStyle name="20% - Accent4 3 4 2 3 3" xfId="5093" xr:uid="{46837A49-791A-4E96-9963-875E1600D4D7}"/>
    <cellStyle name="20% - Accent4 3 4 2 4" xfId="4225" xr:uid="{00000000-0005-0000-0000-0000FA000000}"/>
    <cellStyle name="20% - Accent4 3 4 2 5" xfId="4837" xr:uid="{0EFA257F-34B5-4590-95EB-F313E59AE944}"/>
    <cellStyle name="20% - Accent4 3 4 3" xfId="3739" xr:uid="{00000000-0005-0000-0000-0000FB000000}"/>
    <cellStyle name="20% - Accent4 3 4 3 2" xfId="4289" xr:uid="{00000000-0005-0000-0000-0000FC000000}"/>
    <cellStyle name="20% - Accent4 3 4 3 3" xfId="4901" xr:uid="{7EB0B007-0D71-4C98-A650-D503D1294345}"/>
    <cellStyle name="20% - Accent4 3 4 4" xfId="3867" xr:uid="{00000000-0005-0000-0000-0000FD000000}"/>
    <cellStyle name="20% - Accent4 3 4 4 2" xfId="4417" xr:uid="{00000000-0005-0000-0000-0000FE000000}"/>
    <cellStyle name="20% - Accent4 3 4 4 3" xfId="5029" xr:uid="{5802C0D9-9946-42BB-994D-A89C1E3E8B35}"/>
    <cellStyle name="20% - Accent4 3 4 5" xfId="4107" xr:uid="{00000000-0005-0000-0000-0000FF000000}"/>
    <cellStyle name="20% - Accent4 3 4 6" xfId="4642" xr:uid="{C6A26B6A-1D00-4E8D-A478-0354B9EF5522}"/>
    <cellStyle name="20% - Accent4 3 5" xfId="3653" xr:uid="{00000000-0005-0000-0000-000000010000}"/>
    <cellStyle name="20% - Accent4 3 5 2" xfId="3788" xr:uid="{00000000-0005-0000-0000-000001010000}"/>
    <cellStyle name="20% - Accent4 3 5 2 2" xfId="4338" xr:uid="{00000000-0005-0000-0000-000002010000}"/>
    <cellStyle name="20% - Accent4 3 5 2 3" xfId="4950" xr:uid="{CA6A0830-B2D1-49A0-B803-8A4D289F0E0B}"/>
    <cellStyle name="20% - Accent4 3 5 3" xfId="3916" xr:uid="{00000000-0005-0000-0000-000003010000}"/>
    <cellStyle name="20% - Accent4 3 5 3 2" xfId="4466" xr:uid="{00000000-0005-0000-0000-000004010000}"/>
    <cellStyle name="20% - Accent4 3 5 3 3" xfId="5078" xr:uid="{2D461D40-C066-4541-90A4-EE00E8CBE944}"/>
    <cellStyle name="20% - Accent4 3 5 4" xfId="4210" xr:uid="{00000000-0005-0000-0000-000005010000}"/>
    <cellStyle name="20% - Accent4 3 5 5" xfId="4822" xr:uid="{730254BB-DF0A-4F20-BFC7-4C9A5C424DFC}"/>
    <cellStyle name="20% - Accent4 3 6" xfId="3724" xr:uid="{00000000-0005-0000-0000-000006010000}"/>
    <cellStyle name="20% - Accent4 3 6 2" xfId="4274" xr:uid="{00000000-0005-0000-0000-000007010000}"/>
    <cellStyle name="20% - Accent4 3 6 3" xfId="4886" xr:uid="{E7730B3F-E032-4737-809F-1B90943F8DCC}"/>
    <cellStyle name="20% - Accent4 3 7" xfId="3852" xr:uid="{00000000-0005-0000-0000-000008010000}"/>
    <cellStyle name="20% - Accent4 3 7 2" xfId="4402" xr:uid="{00000000-0005-0000-0000-000009010000}"/>
    <cellStyle name="20% - Accent4 3 7 3" xfId="5014" xr:uid="{0519AE13-B46D-4380-B0FD-905127402073}"/>
    <cellStyle name="20% - Accent4 3 8" xfId="1030" xr:uid="{00000000-0005-0000-0000-00000A010000}"/>
    <cellStyle name="20% - Accent4 3 8 2" xfId="4092" xr:uid="{00000000-0005-0000-0000-00000B010000}"/>
    <cellStyle name="20% - Accent4 3 8 3" xfId="4627" xr:uid="{4D112E90-2FFF-4E34-A066-A645158B4519}"/>
    <cellStyle name="20% - Accent4 3 9" xfId="3992" xr:uid="{00000000-0005-0000-0000-00000C010000}"/>
    <cellStyle name="20% - Accent4 4" xfId="58" xr:uid="{00000000-0005-0000-0000-00000D010000}"/>
    <cellStyle name="20% - Accent4 4 2" xfId="703" xr:uid="{00000000-0005-0000-0000-00000E010000}"/>
    <cellStyle name="20% - Accent4 4 2 2" xfId="3773" xr:uid="{00000000-0005-0000-0000-00000F010000}"/>
    <cellStyle name="20% - Accent4 4 2 2 2" xfId="4323" xr:uid="{00000000-0005-0000-0000-000010010000}"/>
    <cellStyle name="20% - Accent4 4 2 2 3" xfId="4935" xr:uid="{8ACAF7E1-C9FD-46A9-851C-FF5AEC8C9C46}"/>
    <cellStyle name="20% - Accent4 4 3" xfId="3901" xr:uid="{00000000-0005-0000-0000-000011010000}"/>
    <cellStyle name="20% - Accent4 4 3 2" xfId="4451" xr:uid="{00000000-0005-0000-0000-000012010000}"/>
    <cellStyle name="20% - Accent4 4 3 3" xfId="5063" xr:uid="{1D6FDDDC-A5DA-4B8D-94B3-479D613B2E93}"/>
    <cellStyle name="20% - Accent4 4 4" xfId="3638" xr:uid="{00000000-0005-0000-0000-000013010000}"/>
    <cellStyle name="20% - Accent4 4 4 2" xfId="4195" xr:uid="{00000000-0005-0000-0000-000014010000}"/>
    <cellStyle name="20% - Accent4 4 4 3" xfId="4807" xr:uid="{E80CA202-275B-406F-83E6-3B7E8E19CC88}"/>
    <cellStyle name="20% - Accent4 5" xfId="51" xr:uid="{00000000-0005-0000-0000-000015010000}"/>
    <cellStyle name="20% - Accent4 5 2" xfId="704" xr:uid="{00000000-0005-0000-0000-000016010000}"/>
    <cellStyle name="20% - Accent4 5 3" xfId="3709" xr:uid="{00000000-0005-0000-0000-000017010000}"/>
    <cellStyle name="20% - Accent4 5 3 2" xfId="4259" xr:uid="{00000000-0005-0000-0000-000018010000}"/>
    <cellStyle name="20% - Accent4 5 3 3" xfId="4871" xr:uid="{FEB2B38A-5D8D-4690-A173-D08E7A25CE2D}"/>
    <cellStyle name="20% - Accent4 6" xfId="705" xr:uid="{00000000-0005-0000-0000-000019010000}"/>
    <cellStyle name="20% - Accent4 6 2" xfId="3837" xr:uid="{00000000-0005-0000-0000-00001A010000}"/>
    <cellStyle name="20% - Accent4 6 2 2" xfId="4387" xr:uid="{00000000-0005-0000-0000-00001B010000}"/>
    <cellStyle name="20% - Accent4 6 2 3" xfId="4999" xr:uid="{1F8B7E35-2746-4C66-B270-CDDEFA07D4B7}"/>
    <cellStyle name="20% - Accent4 7" xfId="706" xr:uid="{00000000-0005-0000-0000-00001C010000}"/>
    <cellStyle name="20% - Accent4 8" xfId="707" xr:uid="{00000000-0005-0000-0000-00001D010000}"/>
    <cellStyle name="20% - Accent4 9" xfId="708" xr:uid="{00000000-0005-0000-0000-00001E010000}"/>
    <cellStyle name="20% - Accent5" xfId="1091" builtinId="46" customBuiltin="1"/>
    <cellStyle name="20% - Accent5 10" xfId="709" xr:uid="{00000000-0005-0000-0000-000020010000}"/>
    <cellStyle name="20% - Accent5 11" xfId="3973" xr:uid="{00000000-0005-0000-0000-000021010000}"/>
    <cellStyle name="20% - Accent5 12" xfId="4614" xr:uid="{A5E935E0-BC90-40E8-9C23-25C80BACB191}"/>
    <cellStyle name="20% - Accent5 2" xfId="60" xr:uid="{00000000-0005-0000-0000-000022010000}"/>
    <cellStyle name="20% - Accent5 2 2" xfId="61" xr:uid="{00000000-0005-0000-0000-000023010000}"/>
    <cellStyle name="20% - Accent5 2 2 2" xfId="1074" xr:uid="{00000000-0005-0000-0000-000024010000}"/>
    <cellStyle name="20% - Accent5 2 3" xfId="62" xr:uid="{00000000-0005-0000-0000-000025010000}"/>
    <cellStyle name="20% - Accent5 2 3 2" xfId="3571" xr:uid="{00000000-0005-0000-0000-000026010000}"/>
    <cellStyle name="20% - Accent5 2 4" xfId="630" xr:uid="{00000000-0005-0000-0000-000027010000}"/>
    <cellStyle name="20% - Accent5 2 4 2" xfId="3413" xr:uid="{00000000-0005-0000-0000-000028010000}"/>
    <cellStyle name="20% - Accent5 2 5" xfId="1073" xr:uid="{00000000-0005-0000-0000-000029010000}"/>
    <cellStyle name="20% - Accent5 2 6" xfId="3993" xr:uid="{00000000-0005-0000-0000-00002A010000}"/>
    <cellStyle name="20% - Accent5 2 7" xfId="4521" xr:uid="{B6CFF978-4A4A-49EF-9C87-DC0F5C67CB4B}"/>
    <cellStyle name="20% - Accent5 3" xfId="63" xr:uid="{00000000-0005-0000-0000-00002B010000}"/>
    <cellStyle name="20% - Accent5 3 10" xfId="4522" xr:uid="{EAF169A1-DE62-4317-8053-673DCB6882D5}"/>
    <cellStyle name="20% - Accent5 3 2" xfId="64" xr:uid="{00000000-0005-0000-0000-00002C010000}"/>
    <cellStyle name="20% - Accent5 3 2 2" xfId="3690" xr:uid="{00000000-0005-0000-0000-00002D010000}"/>
    <cellStyle name="20% - Accent5 3 2 2 2" xfId="3822" xr:uid="{00000000-0005-0000-0000-00002E010000}"/>
    <cellStyle name="20% - Accent5 3 2 2 2 2" xfId="4372" xr:uid="{00000000-0005-0000-0000-00002F010000}"/>
    <cellStyle name="20% - Accent5 3 2 2 2 3" xfId="4984" xr:uid="{BA094A04-77E2-462B-A213-196017273FA7}"/>
    <cellStyle name="20% - Accent5 3 2 2 3" xfId="3950" xr:uid="{00000000-0005-0000-0000-000030010000}"/>
    <cellStyle name="20% - Accent5 3 2 2 3 2" xfId="4500" xr:uid="{00000000-0005-0000-0000-000031010000}"/>
    <cellStyle name="20% - Accent5 3 2 2 3 3" xfId="5112" xr:uid="{5993FD2E-0D59-4D7E-B4FB-71FD86C28157}"/>
    <cellStyle name="20% - Accent5 3 2 2 4" xfId="4244" xr:uid="{00000000-0005-0000-0000-000032010000}"/>
    <cellStyle name="20% - Accent5 3 2 2 5" xfId="4856" xr:uid="{79C3E045-9211-44FA-826C-E68D9FF3DFE8}"/>
    <cellStyle name="20% - Accent5 3 2 3" xfId="3758" xr:uid="{00000000-0005-0000-0000-000033010000}"/>
    <cellStyle name="20% - Accent5 3 2 3 2" xfId="4308" xr:uid="{00000000-0005-0000-0000-000034010000}"/>
    <cellStyle name="20% - Accent5 3 2 3 3" xfId="4920" xr:uid="{E59C1103-76BD-4985-B2D4-ACEFFDECDB23}"/>
    <cellStyle name="20% - Accent5 3 2 4" xfId="3886" xr:uid="{00000000-0005-0000-0000-000035010000}"/>
    <cellStyle name="20% - Accent5 3 2 4 2" xfId="4436" xr:uid="{00000000-0005-0000-0000-000036010000}"/>
    <cellStyle name="20% - Accent5 3 2 4 3" xfId="5048" xr:uid="{F204AA41-C10B-4150-98E1-39B81C275BFE}"/>
    <cellStyle name="20% - Accent5 3 2 5" xfId="3586" xr:uid="{00000000-0005-0000-0000-000037010000}"/>
    <cellStyle name="20% - Accent5 3 2 5 2" xfId="4180" xr:uid="{00000000-0005-0000-0000-000038010000}"/>
    <cellStyle name="20% - Accent5 3 2 5 3" xfId="4792" xr:uid="{79B746D9-16CD-456A-89BA-741E26123224}"/>
    <cellStyle name="20% - Accent5 3 3" xfId="65" xr:uid="{00000000-0005-0000-0000-000039010000}"/>
    <cellStyle name="20% - Accent5 3 3 2" xfId="3414" xr:uid="{00000000-0005-0000-0000-00003A010000}"/>
    <cellStyle name="20% - Accent5 3 4" xfId="1075" xr:uid="{00000000-0005-0000-0000-00003B010000}"/>
    <cellStyle name="20% - Accent5 3 4 2" xfId="3672" xr:uid="{00000000-0005-0000-0000-00003C010000}"/>
    <cellStyle name="20% - Accent5 3 4 2 2" xfId="3804" xr:uid="{00000000-0005-0000-0000-00003D010000}"/>
    <cellStyle name="20% - Accent5 3 4 2 2 2" xfId="4354" xr:uid="{00000000-0005-0000-0000-00003E010000}"/>
    <cellStyle name="20% - Accent5 3 4 2 2 3" xfId="4966" xr:uid="{FA3469A7-7609-48C8-BAF4-0E51790FB31C}"/>
    <cellStyle name="20% - Accent5 3 4 2 3" xfId="3932" xr:uid="{00000000-0005-0000-0000-00003F010000}"/>
    <cellStyle name="20% - Accent5 3 4 2 3 2" xfId="4482" xr:uid="{00000000-0005-0000-0000-000040010000}"/>
    <cellStyle name="20% - Accent5 3 4 2 3 3" xfId="5094" xr:uid="{F06228DC-42EB-4B02-971B-759A4AD3B142}"/>
    <cellStyle name="20% - Accent5 3 4 2 4" xfId="4226" xr:uid="{00000000-0005-0000-0000-000041010000}"/>
    <cellStyle name="20% - Accent5 3 4 2 5" xfId="4838" xr:uid="{A64689BA-8F07-4FA8-A18A-50CB8791CED6}"/>
    <cellStyle name="20% - Accent5 3 4 3" xfId="3740" xr:uid="{00000000-0005-0000-0000-000042010000}"/>
    <cellStyle name="20% - Accent5 3 4 3 2" xfId="4290" xr:uid="{00000000-0005-0000-0000-000043010000}"/>
    <cellStyle name="20% - Accent5 3 4 3 3" xfId="4902" xr:uid="{4BF81173-5C66-4F34-9E17-A44F0DFA8FC2}"/>
    <cellStyle name="20% - Accent5 3 4 4" xfId="3868" xr:uid="{00000000-0005-0000-0000-000044010000}"/>
    <cellStyle name="20% - Accent5 3 4 4 2" xfId="4418" xr:uid="{00000000-0005-0000-0000-000045010000}"/>
    <cellStyle name="20% - Accent5 3 4 4 3" xfId="5030" xr:uid="{1FD1B870-8477-405D-86DB-0DCF1ECE2215}"/>
    <cellStyle name="20% - Accent5 3 4 5" xfId="4108" xr:uid="{00000000-0005-0000-0000-000046010000}"/>
    <cellStyle name="20% - Accent5 3 4 6" xfId="4643" xr:uid="{60DEE3BE-BC53-4429-B965-240B13F59ED6}"/>
    <cellStyle name="20% - Accent5 3 5" xfId="3655" xr:uid="{00000000-0005-0000-0000-000047010000}"/>
    <cellStyle name="20% - Accent5 3 5 2" xfId="3790" xr:uid="{00000000-0005-0000-0000-000048010000}"/>
    <cellStyle name="20% - Accent5 3 5 2 2" xfId="4340" xr:uid="{00000000-0005-0000-0000-000049010000}"/>
    <cellStyle name="20% - Accent5 3 5 2 3" xfId="4952" xr:uid="{6EDD7DD9-A82D-4A3A-B6F9-BCAA2257BBDC}"/>
    <cellStyle name="20% - Accent5 3 5 3" xfId="3918" xr:uid="{00000000-0005-0000-0000-00004A010000}"/>
    <cellStyle name="20% - Accent5 3 5 3 2" xfId="4468" xr:uid="{00000000-0005-0000-0000-00004B010000}"/>
    <cellStyle name="20% - Accent5 3 5 3 3" xfId="5080" xr:uid="{8FBB64B1-508F-45BB-9C3C-6859BCFB1F45}"/>
    <cellStyle name="20% - Accent5 3 5 4" xfId="4212" xr:uid="{00000000-0005-0000-0000-00004C010000}"/>
    <cellStyle name="20% - Accent5 3 5 5" xfId="4824" xr:uid="{B38FF947-1310-47EB-967A-16CD6AA63ECF}"/>
    <cellStyle name="20% - Accent5 3 6" xfId="3726" xr:uid="{00000000-0005-0000-0000-00004D010000}"/>
    <cellStyle name="20% - Accent5 3 6 2" xfId="4276" xr:uid="{00000000-0005-0000-0000-00004E010000}"/>
    <cellStyle name="20% - Accent5 3 6 3" xfId="4888" xr:uid="{8DE7C9E8-ACFA-4660-9957-2DF9C0D8C312}"/>
    <cellStyle name="20% - Accent5 3 7" xfId="3854" xr:uid="{00000000-0005-0000-0000-00004F010000}"/>
    <cellStyle name="20% - Accent5 3 7 2" xfId="4404" xr:uid="{00000000-0005-0000-0000-000050010000}"/>
    <cellStyle name="20% - Accent5 3 7 3" xfId="5016" xr:uid="{00775E5B-E71E-48EA-A939-070E6800584B}"/>
    <cellStyle name="20% - Accent5 3 8" xfId="1032" xr:uid="{00000000-0005-0000-0000-000051010000}"/>
    <cellStyle name="20% - Accent5 3 8 2" xfId="4094" xr:uid="{00000000-0005-0000-0000-000052010000}"/>
    <cellStyle name="20% - Accent5 3 8 3" xfId="4629" xr:uid="{9521C453-7C58-4827-80DC-38E688415799}"/>
    <cellStyle name="20% - Accent5 3 9" xfId="3994" xr:uid="{00000000-0005-0000-0000-000053010000}"/>
    <cellStyle name="20% - Accent5 4" xfId="66" xr:uid="{00000000-0005-0000-0000-000054010000}"/>
    <cellStyle name="20% - Accent5 4 2" xfId="710" xr:uid="{00000000-0005-0000-0000-000055010000}"/>
    <cellStyle name="20% - Accent5 4 2 2" xfId="3775" xr:uid="{00000000-0005-0000-0000-000056010000}"/>
    <cellStyle name="20% - Accent5 4 2 2 2" xfId="4325" xr:uid="{00000000-0005-0000-0000-000057010000}"/>
    <cellStyle name="20% - Accent5 4 2 2 3" xfId="4937" xr:uid="{CF81FCE3-84A2-41CA-840C-6BDD938D4A5C}"/>
    <cellStyle name="20% - Accent5 4 3" xfId="3903" xr:uid="{00000000-0005-0000-0000-000058010000}"/>
    <cellStyle name="20% - Accent5 4 3 2" xfId="4453" xr:uid="{00000000-0005-0000-0000-000059010000}"/>
    <cellStyle name="20% - Accent5 4 3 3" xfId="5065" xr:uid="{7E584D5C-EFA7-4772-A974-9BD56DD18B53}"/>
    <cellStyle name="20% - Accent5 4 4" xfId="3640" xr:uid="{00000000-0005-0000-0000-00005A010000}"/>
    <cellStyle name="20% - Accent5 4 4 2" xfId="4197" xr:uid="{00000000-0005-0000-0000-00005B010000}"/>
    <cellStyle name="20% - Accent5 4 4 3" xfId="4809" xr:uid="{8D085BAC-0C09-46B0-A371-3DB31E6ED3F5}"/>
    <cellStyle name="20% - Accent5 5" xfId="59" xr:uid="{00000000-0005-0000-0000-00005C010000}"/>
    <cellStyle name="20% - Accent5 5 2" xfId="711" xr:uid="{00000000-0005-0000-0000-00005D010000}"/>
    <cellStyle name="20% - Accent5 5 3" xfId="3711" xr:uid="{00000000-0005-0000-0000-00005E010000}"/>
    <cellStyle name="20% - Accent5 5 3 2" xfId="4261" xr:uid="{00000000-0005-0000-0000-00005F010000}"/>
    <cellStyle name="20% - Accent5 5 3 3" xfId="4873" xr:uid="{466924EC-FDB7-4F0D-B5FB-9475C00D3A52}"/>
    <cellStyle name="20% - Accent5 6" xfId="712" xr:uid="{00000000-0005-0000-0000-000060010000}"/>
    <cellStyle name="20% - Accent5 6 2" xfId="3839" xr:uid="{00000000-0005-0000-0000-000061010000}"/>
    <cellStyle name="20% - Accent5 6 2 2" xfId="4389" xr:uid="{00000000-0005-0000-0000-000062010000}"/>
    <cellStyle name="20% - Accent5 6 2 3" xfId="5001" xr:uid="{63694775-16BA-43E6-9A6F-00CA80F565DF}"/>
    <cellStyle name="20% - Accent5 7" xfId="713" xr:uid="{00000000-0005-0000-0000-000063010000}"/>
    <cellStyle name="20% - Accent5 8" xfId="714" xr:uid="{00000000-0005-0000-0000-000064010000}"/>
    <cellStyle name="20% - Accent5 9" xfId="715" xr:uid="{00000000-0005-0000-0000-000065010000}"/>
    <cellStyle name="20% - Accent6" xfId="1094" builtinId="50" customBuiltin="1"/>
    <cellStyle name="20% - Accent6 10" xfId="716" xr:uid="{00000000-0005-0000-0000-000067010000}"/>
    <cellStyle name="20% - Accent6 11" xfId="3975" xr:uid="{00000000-0005-0000-0000-000068010000}"/>
    <cellStyle name="20% - Accent6 12" xfId="4616" xr:uid="{D7DA2F25-43AE-407C-9270-35ED725A21B1}"/>
    <cellStyle name="20% - Accent6 2" xfId="68" xr:uid="{00000000-0005-0000-0000-000069010000}"/>
    <cellStyle name="20% - Accent6 2 2" xfId="69" xr:uid="{00000000-0005-0000-0000-00006A010000}"/>
    <cellStyle name="20% - Accent6 2 2 2" xfId="1077" xr:uid="{00000000-0005-0000-0000-00006B010000}"/>
    <cellStyle name="20% - Accent6 2 3" xfId="70" xr:uid="{00000000-0005-0000-0000-00006C010000}"/>
    <cellStyle name="20% - Accent6 2 3 2" xfId="3572" xr:uid="{00000000-0005-0000-0000-00006D010000}"/>
    <cellStyle name="20% - Accent6 2 4" xfId="631" xr:uid="{00000000-0005-0000-0000-00006E010000}"/>
    <cellStyle name="20% - Accent6 2 4 2" xfId="3415" xr:uid="{00000000-0005-0000-0000-00006F010000}"/>
    <cellStyle name="20% - Accent6 2 5" xfId="1076" xr:uid="{00000000-0005-0000-0000-000070010000}"/>
    <cellStyle name="20% - Accent6 2 6" xfId="3995" xr:uid="{00000000-0005-0000-0000-000071010000}"/>
    <cellStyle name="20% - Accent6 2 7" xfId="4523" xr:uid="{E7F2FCAC-880D-47FD-9398-96780CEDF198}"/>
    <cellStyle name="20% - Accent6 3" xfId="71" xr:uid="{00000000-0005-0000-0000-000072010000}"/>
    <cellStyle name="20% - Accent6 3 10" xfId="4524" xr:uid="{BBD91A0F-631D-4A6A-BE05-826575E1007F}"/>
    <cellStyle name="20% - Accent6 3 2" xfId="72" xr:uid="{00000000-0005-0000-0000-000073010000}"/>
    <cellStyle name="20% - Accent6 3 2 2" xfId="3691" xr:uid="{00000000-0005-0000-0000-000074010000}"/>
    <cellStyle name="20% - Accent6 3 2 2 2" xfId="3823" xr:uid="{00000000-0005-0000-0000-000075010000}"/>
    <cellStyle name="20% - Accent6 3 2 2 2 2" xfId="4373" xr:uid="{00000000-0005-0000-0000-000076010000}"/>
    <cellStyle name="20% - Accent6 3 2 2 2 3" xfId="4985" xr:uid="{09143C44-B789-409C-AA96-A18A4FA29294}"/>
    <cellStyle name="20% - Accent6 3 2 2 3" xfId="3951" xr:uid="{00000000-0005-0000-0000-000077010000}"/>
    <cellStyle name="20% - Accent6 3 2 2 3 2" xfId="4501" xr:uid="{00000000-0005-0000-0000-000078010000}"/>
    <cellStyle name="20% - Accent6 3 2 2 3 3" xfId="5113" xr:uid="{CA98AB12-49D5-4835-93BE-63D8B2E16E1D}"/>
    <cellStyle name="20% - Accent6 3 2 2 4" xfId="4245" xr:uid="{00000000-0005-0000-0000-000079010000}"/>
    <cellStyle name="20% - Accent6 3 2 2 5" xfId="4857" xr:uid="{8FCF28DD-2EA2-41F2-B9A2-28C9B74E7B35}"/>
    <cellStyle name="20% - Accent6 3 2 3" xfId="3759" xr:uid="{00000000-0005-0000-0000-00007A010000}"/>
    <cellStyle name="20% - Accent6 3 2 3 2" xfId="4309" xr:uid="{00000000-0005-0000-0000-00007B010000}"/>
    <cellStyle name="20% - Accent6 3 2 3 3" xfId="4921" xr:uid="{65F78AD8-5C11-4057-ABA7-9558C836D7C0}"/>
    <cellStyle name="20% - Accent6 3 2 4" xfId="3887" xr:uid="{00000000-0005-0000-0000-00007C010000}"/>
    <cellStyle name="20% - Accent6 3 2 4 2" xfId="4437" xr:uid="{00000000-0005-0000-0000-00007D010000}"/>
    <cellStyle name="20% - Accent6 3 2 4 3" xfId="5049" xr:uid="{3314BF5F-1067-4719-B4B1-19CFF8B0F15A}"/>
    <cellStyle name="20% - Accent6 3 2 5" xfId="3587" xr:uid="{00000000-0005-0000-0000-00007E010000}"/>
    <cellStyle name="20% - Accent6 3 2 5 2" xfId="4181" xr:uid="{00000000-0005-0000-0000-00007F010000}"/>
    <cellStyle name="20% - Accent6 3 2 5 3" xfId="4793" xr:uid="{BCEE5665-D534-403D-8E67-E32E7DE19EC8}"/>
    <cellStyle name="20% - Accent6 3 3" xfId="73" xr:uid="{00000000-0005-0000-0000-000080010000}"/>
    <cellStyle name="20% - Accent6 3 3 2" xfId="3416" xr:uid="{00000000-0005-0000-0000-000081010000}"/>
    <cellStyle name="20% - Accent6 3 4" xfId="1078" xr:uid="{00000000-0005-0000-0000-000082010000}"/>
    <cellStyle name="20% - Accent6 3 4 2" xfId="3673" xr:uid="{00000000-0005-0000-0000-000083010000}"/>
    <cellStyle name="20% - Accent6 3 4 2 2" xfId="3805" xr:uid="{00000000-0005-0000-0000-000084010000}"/>
    <cellStyle name="20% - Accent6 3 4 2 2 2" xfId="4355" xr:uid="{00000000-0005-0000-0000-000085010000}"/>
    <cellStyle name="20% - Accent6 3 4 2 2 3" xfId="4967" xr:uid="{F00C41DD-2E96-4CAA-9D17-E2FB9CE40A4A}"/>
    <cellStyle name="20% - Accent6 3 4 2 3" xfId="3933" xr:uid="{00000000-0005-0000-0000-000086010000}"/>
    <cellStyle name="20% - Accent6 3 4 2 3 2" xfId="4483" xr:uid="{00000000-0005-0000-0000-000087010000}"/>
    <cellStyle name="20% - Accent6 3 4 2 3 3" xfId="5095" xr:uid="{4628455E-19BF-4819-A84C-2DC5A220BF4F}"/>
    <cellStyle name="20% - Accent6 3 4 2 4" xfId="4227" xr:uid="{00000000-0005-0000-0000-000088010000}"/>
    <cellStyle name="20% - Accent6 3 4 2 5" xfId="4839" xr:uid="{F699048E-A07E-429E-83E8-23CEA3D6F038}"/>
    <cellStyle name="20% - Accent6 3 4 3" xfId="3741" xr:uid="{00000000-0005-0000-0000-000089010000}"/>
    <cellStyle name="20% - Accent6 3 4 3 2" xfId="4291" xr:uid="{00000000-0005-0000-0000-00008A010000}"/>
    <cellStyle name="20% - Accent6 3 4 3 3" xfId="4903" xr:uid="{FFD1537C-A882-467A-8104-123654A3016D}"/>
    <cellStyle name="20% - Accent6 3 4 4" xfId="3869" xr:uid="{00000000-0005-0000-0000-00008B010000}"/>
    <cellStyle name="20% - Accent6 3 4 4 2" xfId="4419" xr:uid="{00000000-0005-0000-0000-00008C010000}"/>
    <cellStyle name="20% - Accent6 3 4 4 3" xfId="5031" xr:uid="{A6BD9762-DE8A-43F9-8388-C885954CE71B}"/>
    <cellStyle name="20% - Accent6 3 4 5" xfId="4109" xr:uid="{00000000-0005-0000-0000-00008D010000}"/>
    <cellStyle name="20% - Accent6 3 4 6" xfId="4644" xr:uid="{EA1D8E9E-AFD6-4F78-B010-9A2C74620446}"/>
    <cellStyle name="20% - Accent6 3 5" xfId="3657" xr:uid="{00000000-0005-0000-0000-00008E010000}"/>
    <cellStyle name="20% - Accent6 3 5 2" xfId="3792" xr:uid="{00000000-0005-0000-0000-00008F010000}"/>
    <cellStyle name="20% - Accent6 3 5 2 2" xfId="4342" xr:uid="{00000000-0005-0000-0000-000090010000}"/>
    <cellStyle name="20% - Accent6 3 5 2 3" xfId="4954" xr:uid="{ED8C53A8-ADAF-428F-9AB8-F99CA0FF739D}"/>
    <cellStyle name="20% - Accent6 3 5 3" xfId="3920" xr:uid="{00000000-0005-0000-0000-000091010000}"/>
    <cellStyle name="20% - Accent6 3 5 3 2" xfId="4470" xr:uid="{00000000-0005-0000-0000-000092010000}"/>
    <cellStyle name="20% - Accent6 3 5 3 3" xfId="5082" xr:uid="{3B625ED2-F0AF-4F2C-9319-591FD7036826}"/>
    <cellStyle name="20% - Accent6 3 5 4" xfId="4214" xr:uid="{00000000-0005-0000-0000-000093010000}"/>
    <cellStyle name="20% - Accent6 3 5 5" xfId="4826" xr:uid="{D43700AB-B54F-42B4-AC89-6C254DD35B16}"/>
    <cellStyle name="20% - Accent6 3 6" xfId="3728" xr:uid="{00000000-0005-0000-0000-000094010000}"/>
    <cellStyle name="20% - Accent6 3 6 2" xfId="4278" xr:uid="{00000000-0005-0000-0000-000095010000}"/>
    <cellStyle name="20% - Accent6 3 6 3" xfId="4890" xr:uid="{D2B6C12B-7429-486A-9A06-0F1D4BE904F9}"/>
    <cellStyle name="20% - Accent6 3 7" xfId="3856" xr:uid="{00000000-0005-0000-0000-000096010000}"/>
    <cellStyle name="20% - Accent6 3 7 2" xfId="4406" xr:uid="{00000000-0005-0000-0000-000097010000}"/>
    <cellStyle name="20% - Accent6 3 7 3" xfId="5018" xr:uid="{ABBAC326-BF45-4F2D-8D74-138D84D010F7}"/>
    <cellStyle name="20% - Accent6 3 8" xfId="1034" xr:uid="{00000000-0005-0000-0000-000098010000}"/>
    <cellStyle name="20% - Accent6 3 8 2" xfId="4096" xr:uid="{00000000-0005-0000-0000-000099010000}"/>
    <cellStyle name="20% - Accent6 3 8 3" xfId="4631" xr:uid="{BEC5DADB-3993-4CBB-8985-CE5DF31108D8}"/>
    <cellStyle name="20% - Accent6 3 9" xfId="3996" xr:uid="{00000000-0005-0000-0000-00009A010000}"/>
    <cellStyle name="20% - Accent6 4" xfId="74" xr:uid="{00000000-0005-0000-0000-00009B010000}"/>
    <cellStyle name="20% - Accent6 4 2" xfId="717" xr:uid="{00000000-0005-0000-0000-00009C010000}"/>
    <cellStyle name="20% - Accent6 4 2 2" xfId="3777" xr:uid="{00000000-0005-0000-0000-00009D010000}"/>
    <cellStyle name="20% - Accent6 4 2 2 2" xfId="4327" xr:uid="{00000000-0005-0000-0000-00009E010000}"/>
    <cellStyle name="20% - Accent6 4 2 2 3" xfId="4939" xr:uid="{06E4156E-58CE-492F-830F-E83B6E938041}"/>
    <cellStyle name="20% - Accent6 4 3" xfId="3905" xr:uid="{00000000-0005-0000-0000-00009F010000}"/>
    <cellStyle name="20% - Accent6 4 3 2" xfId="4455" xr:uid="{00000000-0005-0000-0000-0000A0010000}"/>
    <cellStyle name="20% - Accent6 4 3 3" xfId="5067" xr:uid="{F43ABA2C-52B2-42B9-A9D0-E5A58E412761}"/>
    <cellStyle name="20% - Accent6 4 4" xfId="3642" xr:uid="{00000000-0005-0000-0000-0000A1010000}"/>
    <cellStyle name="20% - Accent6 4 4 2" xfId="4199" xr:uid="{00000000-0005-0000-0000-0000A2010000}"/>
    <cellStyle name="20% - Accent6 4 4 3" xfId="4811" xr:uid="{2518FC26-1E6C-4925-8C6D-FE5A5FCE0402}"/>
    <cellStyle name="20% - Accent6 5" xfId="67" xr:uid="{00000000-0005-0000-0000-0000A3010000}"/>
    <cellStyle name="20% - Accent6 5 2" xfId="718" xr:uid="{00000000-0005-0000-0000-0000A4010000}"/>
    <cellStyle name="20% - Accent6 5 3" xfId="3713" xr:uid="{00000000-0005-0000-0000-0000A5010000}"/>
    <cellStyle name="20% - Accent6 5 3 2" xfId="4263" xr:uid="{00000000-0005-0000-0000-0000A6010000}"/>
    <cellStyle name="20% - Accent6 5 3 3" xfId="4875" xr:uid="{C7D5518B-D1EF-431E-893C-6245BBC773A9}"/>
    <cellStyle name="20% - Accent6 6" xfId="719" xr:uid="{00000000-0005-0000-0000-0000A7010000}"/>
    <cellStyle name="20% - Accent6 6 2" xfId="3841" xr:uid="{00000000-0005-0000-0000-0000A8010000}"/>
    <cellStyle name="20% - Accent6 6 2 2" xfId="4391" xr:uid="{00000000-0005-0000-0000-0000A9010000}"/>
    <cellStyle name="20% - Accent6 6 2 3" xfId="5003" xr:uid="{9D6A119B-55E9-4C59-BBF1-12438E8289CE}"/>
    <cellStyle name="20% - Accent6 7" xfId="720" xr:uid="{00000000-0005-0000-0000-0000AA010000}"/>
    <cellStyle name="20% - Accent6 8" xfId="721" xr:uid="{00000000-0005-0000-0000-0000AB010000}"/>
    <cellStyle name="20% - Accent6 9" xfId="722" xr:uid="{00000000-0005-0000-0000-0000AC010000}"/>
    <cellStyle name="20% - ส่วนที่ถูกเน้น1 2" xfId="1080" xr:uid="{00000000-0005-0000-0000-0000AE010000}"/>
    <cellStyle name="20% - ส่วนที่ถูกเน้น1 3" xfId="1081" xr:uid="{00000000-0005-0000-0000-0000AF010000}"/>
    <cellStyle name="20% - ส่วนที่ถูกเน้น2 2" xfId="1083" xr:uid="{00000000-0005-0000-0000-0000B1010000}"/>
    <cellStyle name="20% - ส่วนที่ถูกเน้น2 3" xfId="1084" xr:uid="{00000000-0005-0000-0000-0000B2010000}"/>
    <cellStyle name="20% - ส่วนที่ถูกเน้น3 2" xfId="1086" xr:uid="{00000000-0005-0000-0000-0000B4010000}"/>
    <cellStyle name="20% - ส่วนที่ถูกเน้น3 3" xfId="1087" xr:uid="{00000000-0005-0000-0000-0000B5010000}"/>
    <cellStyle name="20% - ส่วนที่ถูกเน้น4 2" xfId="1089" xr:uid="{00000000-0005-0000-0000-0000B7010000}"/>
    <cellStyle name="20% - ส่วนที่ถูกเน้น4 3" xfId="1090" xr:uid="{00000000-0005-0000-0000-0000B8010000}"/>
    <cellStyle name="20% - ส่วนที่ถูกเน้น5 2" xfId="1092" xr:uid="{00000000-0005-0000-0000-0000BA010000}"/>
    <cellStyle name="20% - ส่วนที่ถูกเน้น5 3" xfId="1093" xr:uid="{00000000-0005-0000-0000-0000BB010000}"/>
    <cellStyle name="20% - ส่วนที่ถูกเน้น6 2" xfId="1095" xr:uid="{00000000-0005-0000-0000-0000BD010000}"/>
    <cellStyle name="20% - ส่วนที่ถูกเน้น6 3" xfId="1096" xr:uid="{00000000-0005-0000-0000-0000BE010000}"/>
    <cellStyle name="40% - Accent1" xfId="1115" builtinId="31" customBuiltin="1"/>
    <cellStyle name="40% - Accent1 10" xfId="723" xr:uid="{00000000-0005-0000-0000-0000C0010000}"/>
    <cellStyle name="40% - Accent1 11" xfId="3966" xr:uid="{00000000-0005-0000-0000-0000C1010000}"/>
    <cellStyle name="40% - Accent1 12" xfId="4607" xr:uid="{28CE96EE-3672-479E-8955-42B829F32D4D}"/>
    <cellStyle name="40% - Accent1 2" xfId="76" xr:uid="{00000000-0005-0000-0000-0000C2010000}"/>
    <cellStyle name="40% - Accent1 2 2" xfId="77" xr:uid="{00000000-0005-0000-0000-0000C3010000}"/>
    <cellStyle name="40% - Accent1 2 2 2" xfId="1098" xr:uid="{00000000-0005-0000-0000-0000C4010000}"/>
    <cellStyle name="40% - Accent1 2 3" xfId="78" xr:uid="{00000000-0005-0000-0000-0000C5010000}"/>
    <cellStyle name="40% - Accent1 2 3 2" xfId="3599" xr:uid="{00000000-0005-0000-0000-0000C6010000}"/>
    <cellStyle name="40% - Accent1 2 4" xfId="632" xr:uid="{00000000-0005-0000-0000-0000C7010000}"/>
    <cellStyle name="40% - Accent1 2 4 2" xfId="3417" xr:uid="{00000000-0005-0000-0000-0000C8010000}"/>
    <cellStyle name="40% - Accent1 2 5" xfId="1097" xr:uid="{00000000-0005-0000-0000-0000C9010000}"/>
    <cellStyle name="40% - Accent1 2 6" xfId="3997" xr:uid="{00000000-0005-0000-0000-0000CA010000}"/>
    <cellStyle name="40% - Accent1 2 7" xfId="4525" xr:uid="{EC63632B-8D91-46D2-BA9A-0CE051185B66}"/>
    <cellStyle name="40% - Accent1 3" xfId="79" xr:uid="{00000000-0005-0000-0000-0000CB010000}"/>
    <cellStyle name="40% - Accent1 3 10" xfId="4526" xr:uid="{9E8DA77D-BC87-42AF-9BA4-CC5351D2941B}"/>
    <cellStyle name="40% - Accent1 3 2" xfId="80" xr:uid="{00000000-0005-0000-0000-0000CC010000}"/>
    <cellStyle name="40% - Accent1 3 2 2" xfId="3692" xr:uid="{00000000-0005-0000-0000-0000CD010000}"/>
    <cellStyle name="40% - Accent1 3 2 2 2" xfId="3824" xr:uid="{00000000-0005-0000-0000-0000CE010000}"/>
    <cellStyle name="40% - Accent1 3 2 2 2 2" xfId="4374" xr:uid="{00000000-0005-0000-0000-0000CF010000}"/>
    <cellStyle name="40% - Accent1 3 2 2 2 3" xfId="4986" xr:uid="{5C02B8A8-F95E-468A-B3A7-610FF366DB5B}"/>
    <cellStyle name="40% - Accent1 3 2 2 3" xfId="3952" xr:uid="{00000000-0005-0000-0000-0000D0010000}"/>
    <cellStyle name="40% - Accent1 3 2 2 3 2" xfId="4502" xr:uid="{00000000-0005-0000-0000-0000D1010000}"/>
    <cellStyle name="40% - Accent1 3 2 2 3 3" xfId="5114" xr:uid="{B379095F-7CF4-463B-A50A-49F71E3BD786}"/>
    <cellStyle name="40% - Accent1 3 2 2 4" xfId="4246" xr:uid="{00000000-0005-0000-0000-0000D2010000}"/>
    <cellStyle name="40% - Accent1 3 2 2 5" xfId="4858" xr:uid="{C2B0BDA7-63C1-4EBA-AB87-04CBF5B5FE23}"/>
    <cellStyle name="40% - Accent1 3 2 3" xfId="3760" xr:uid="{00000000-0005-0000-0000-0000D3010000}"/>
    <cellStyle name="40% - Accent1 3 2 3 2" xfId="4310" xr:uid="{00000000-0005-0000-0000-0000D4010000}"/>
    <cellStyle name="40% - Accent1 3 2 3 3" xfId="4922" xr:uid="{0EF825E6-0CCB-45A7-A4BA-1C12BC5EFE7E}"/>
    <cellStyle name="40% - Accent1 3 2 4" xfId="3888" xr:uid="{00000000-0005-0000-0000-0000D5010000}"/>
    <cellStyle name="40% - Accent1 3 2 4 2" xfId="4438" xr:uid="{00000000-0005-0000-0000-0000D6010000}"/>
    <cellStyle name="40% - Accent1 3 2 4 3" xfId="5050" xr:uid="{D9DE1F59-68B3-4D04-8BAD-672313C7A840}"/>
    <cellStyle name="40% - Accent1 3 2 5" xfId="3590" xr:uid="{00000000-0005-0000-0000-0000D7010000}"/>
    <cellStyle name="40% - Accent1 3 2 5 2" xfId="4182" xr:uid="{00000000-0005-0000-0000-0000D8010000}"/>
    <cellStyle name="40% - Accent1 3 2 5 3" xfId="4794" xr:uid="{51E57CD2-FF4E-4103-90AC-5AC7198C779F}"/>
    <cellStyle name="40% - Accent1 3 3" xfId="81" xr:uid="{00000000-0005-0000-0000-0000D9010000}"/>
    <cellStyle name="40% - Accent1 3 3 2" xfId="3418" xr:uid="{00000000-0005-0000-0000-0000DA010000}"/>
    <cellStyle name="40% - Accent1 3 4" xfId="1099" xr:uid="{00000000-0005-0000-0000-0000DB010000}"/>
    <cellStyle name="40% - Accent1 3 4 2" xfId="3674" xr:uid="{00000000-0005-0000-0000-0000DC010000}"/>
    <cellStyle name="40% - Accent1 3 4 2 2" xfId="3806" xr:uid="{00000000-0005-0000-0000-0000DD010000}"/>
    <cellStyle name="40% - Accent1 3 4 2 2 2" xfId="4356" xr:uid="{00000000-0005-0000-0000-0000DE010000}"/>
    <cellStyle name="40% - Accent1 3 4 2 2 3" xfId="4968" xr:uid="{4EF19DD4-523E-49EB-91DA-BE103D8CA879}"/>
    <cellStyle name="40% - Accent1 3 4 2 3" xfId="3934" xr:uid="{00000000-0005-0000-0000-0000DF010000}"/>
    <cellStyle name="40% - Accent1 3 4 2 3 2" xfId="4484" xr:uid="{00000000-0005-0000-0000-0000E0010000}"/>
    <cellStyle name="40% - Accent1 3 4 2 3 3" xfId="5096" xr:uid="{F7872891-4A9F-4AA5-9008-540D0DEC27D7}"/>
    <cellStyle name="40% - Accent1 3 4 2 4" xfId="4228" xr:uid="{00000000-0005-0000-0000-0000E1010000}"/>
    <cellStyle name="40% - Accent1 3 4 2 5" xfId="4840" xr:uid="{53702BC3-75C5-4C5A-8CDB-D58687522BF2}"/>
    <cellStyle name="40% - Accent1 3 4 3" xfId="3742" xr:uid="{00000000-0005-0000-0000-0000E2010000}"/>
    <cellStyle name="40% - Accent1 3 4 3 2" xfId="4292" xr:uid="{00000000-0005-0000-0000-0000E3010000}"/>
    <cellStyle name="40% - Accent1 3 4 3 3" xfId="4904" xr:uid="{101AE22D-D8D6-4CC7-B934-420D690B924A}"/>
    <cellStyle name="40% - Accent1 3 4 4" xfId="3870" xr:uid="{00000000-0005-0000-0000-0000E4010000}"/>
    <cellStyle name="40% - Accent1 3 4 4 2" xfId="4420" xr:uid="{00000000-0005-0000-0000-0000E5010000}"/>
    <cellStyle name="40% - Accent1 3 4 4 3" xfId="5032" xr:uid="{AC3ED0BC-F783-40CC-AD1C-CEC61768F722}"/>
    <cellStyle name="40% - Accent1 3 4 5" xfId="4110" xr:uid="{00000000-0005-0000-0000-0000E6010000}"/>
    <cellStyle name="40% - Accent1 3 4 6" xfId="4645" xr:uid="{0EDD8343-2B00-46FE-8276-82F719CBF9DC}"/>
    <cellStyle name="40% - Accent1 3 5" xfId="3648" xr:uid="{00000000-0005-0000-0000-0000E7010000}"/>
    <cellStyle name="40% - Accent1 3 5 2" xfId="3783" xr:uid="{00000000-0005-0000-0000-0000E8010000}"/>
    <cellStyle name="40% - Accent1 3 5 2 2" xfId="4333" xr:uid="{00000000-0005-0000-0000-0000E9010000}"/>
    <cellStyle name="40% - Accent1 3 5 2 3" xfId="4945" xr:uid="{049F97C3-649A-4BD6-8F88-4303DBC5EBAE}"/>
    <cellStyle name="40% - Accent1 3 5 3" xfId="3911" xr:uid="{00000000-0005-0000-0000-0000EA010000}"/>
    <cellStyle name="40% - Accent1 3 5 3 2" xfId="4461" xr:uid="{00000000-0005-0000-0000-0000EB010000}"/>
    <cellStyle name="40% - Accent1 3 5 3 3" xfId="5073" xr:uid="{C0F97084-5EC9-4010-A32B-99743966E8B0}"/>
    <cellStyle name="40% - Accent1 3 5 4" xfId="4205" xr:uid="{00000000-0005-0000-0000-0000EC010000}"/>
    <cellStyle name="40% - Accent1 3 5 5" xfId="4817" xr:uid="{A807FB3A-2A50-4073-BAA1-F546A35A6794}"/>
    <cellStyle name="40% - Accent1 3 6" xfId="3719" xr:uid="{00000000-0005-0000-0000-0000ED010000}"/>
    <cellStyle name="40% - Accent1 3 6 2" xfId="4269" xr:uid="{00000000-0005-0000-0000-0000EE010000}"/>
    <cellStyle name="40% - Accent1 3 6 3" xfId="4881" xr:uid="{03070FA3-DD59-4167-8434-B957770FDBDB}"/>
    <cellStyle name="40% - Accent1 3 7" xfId="3847" xr:uid="{00000000-0005-0000-0000-0000EF010000}"/>
    <cellStyle name="40% - Accent1 3 7 2" xfId="4397" xr:uid="{00000000-0005-0000-0000-0000F0010000}"/>
    <cellStyle name="40% - Accent1 3 7 3" xfId="5009" xr:uid="{2AB99969-3781-4FBC-8FFF-E1C486761451}"/>
    <cellStyle name="40% - Accent1 3 8" xfId="1025" xr:uid="{00000000-0005-0000-0000-0000F1010000}"/>
    <cellStyle name="40% - Accent1 3 8 2" xfId="4087" xr:uid="{00000000-0005-0000-0000-0000F2010000}"/>
    <cellStyle name="40% - Accent1 3 8 3" xfId="4622" xr:uid="{E1554F24-2BA0-4C9E-B125-5135F803F366}"/>
    <cellStyle name="40% - Accent1 3 9" xfId="3998" xr:uid="{00000000-0005-0000-0000-0000F3010000}"/>
    <cellStyle name="40% - Accent1 4" xfId="82" xr:uid="{00000000-0005-0000-0000-0000F4010000}"/>
    <cellStyle name="40% - Accent1 4 2" xfId="724" xr:uid="{00000000-0005-0000-0000-0000F5010000}"/>
    <cellStyle name="40% - Accent1 4 2 2" xfId="3768" xr:uid="{00000000-0005-0000-0000-0000F6010000}"/>
    <cellStyle name="40% - Accent1 4 2 2 2" xfId="4318" xr:uid="{00000000-0005-0000-0000-0000F7010000}"/>
    <cellStyle name="40% - Accent1 4 2 2 3" xfId="4930" xr:uid="{FC836969-738A-494D-9593-8284E3778DD2}"/>
    <cellStyle name="40% - Accent1 4 3" xfId="3896" xr:uid="{00000000-0005-0000-0000-0000F8010000}"/>
    <cellStyle name="40% - Accent1 4 3 2" xfId="4446" xr:uid="{00000000-0005-0000-0000-0000F9010000}"/>
    <cellStyle name="40% - Accent1 4 3 3" xfId="5058" xr:uid="{D790195C-73BF-455A-828D-F5B1D61D4680}"/>
    <cellStyle name="40% - Accent1 4 4" xfId="3633" xr:uid="{00000000-0005-0000-0000-0000FA010000}"/>
    <cellStyle name="40% - Accent1 4 4 2" xfId="4190" xr:uid="{00000000-0005-0000-0000-0000FB010000}"/>
    <cellStyle name="40% - Accent1 4 4 3" xfId="4802" xr:uid="{ECCA1CE8-E884-43BA-B1A3-5C5F622C83CB}"/>
    <cellStyle name="40% - Accent1 5" xfId="75" xr:uid="{00000000-0005-0000-0000-0000FC010000}"/>
    <cellStyle name="40% - Accent1 5 2" xfId="725" xr:uid="{00000000-0005-0000-0000-0000FD010000}"/>
    <cellStyle name="40% - Accent1 5 3" xfId="3704" xr:uid="{00000000-0005-0000-0000-0000FE010000}"/>
    <cellStyle name="40% - Accent1 5 3 2" xfId="4254" xr:uid="{00000000-0005-0000-0000-0000FF010000}"/>
    <cellStyle name="40% - Accent1 5 3 3" xfId="4866" xr:uid="{03478991-1EF2-45C9-AAE8-6534B96390E0}"/>
    <cellStyle name="40% - Accent1 6" xfId="726" xr:uid="{00000000-0005-0000-0000-000000020000}"/>
    <cellStyle name="40% - Accent1 6 2" xfId="3832" xr:uid="{00000000-0005-0000-0000-000001020000}"/>
    <cellStyle name="40% - Accent1 6 2 2" xfId="4382" xr:uid="{00000000-0005-0000-0000-000002020000}"/>
    <cellStyle name="40% - Accent1 6 2 3" xfId="4994" xr:uid="{CAD35443-A46A-4B20-ACE9-62E66EFDFE78}"/>
    <cellStyle name="40% - Accent1 7" xfId="727" xr:uid="{00000000-0005-0000-0000-000003020000}"/>
    <cellStyle name="40% - Accent1 8" xfId="728" xr:uid="{00000000-0005-0000-0000-000004020000}"/>
    <cellStyle name="40% - Accent1 9" xfId="729" xr:uid="{00000000-0005-0000-0000-000005020000}"/>
    <cellStyle name="40% - Accent2" xfId="1118" builtinId="35" customBuiltin="1"/>
    <cellStyle name="40% - Accent2 10" xfId="730" xr:uid="{00000000-0005-0000-0000-000007020000}"/>
    <cellStyle name="40% - Accent2 11" xfId="3968" xr:uid="{00000000-0005-0000-0000-000008020000}"/>
    <cellStyle name="40% - Accent2 12" xfId="4609" xr:uid="{9AE295E8-C49F-49F4-834A-39144008912F}"/>
    <cellStyle name="40% - Accent2 2" xfId="84" xr:uid="{00000000-0005-0000-0000-000009020000}"/>
    <cellStyle name="40% - Accent2 2 2" xfId="85" xr:uid="{00000000-0005-0000-0000-00000A020000}"/>
    <cellStyle name="40% - Accent2 2 2 2" xfId="1101" xr:uid="{00000000-0005-0000-0000-00000B020000}"/>
    <cellStyle name="40% - Accent2 2 3" xfId="86" xr:uid="{00000000-0005-0000-0000-00000C020000}"/>
    <cellStyle name="40% - Accent2 2 3 2" xfId="3594" xr:uid="{00000000-0005-0000-0000-00000D020000}"/>
    <cellStyle name="40% - Accent2 2 4" xfId="633" xr:uid="{00000000-0005-0000-0000-00000E020000}"/>
    <cellStyle name="40% - Accent2 2 4 2" xfId="3419" xr:uid="{00000000-0005-0000-0000-00000F020000}"/>
    <cellStyle name="40% - Accent2 2 5" xfId="1100" xr:uid="{00000000-0005-0000-0000-000010020000}"/>
    <cellStyle name="40% - Accent2 2 6" xfId="3999" xr:uid="{00000000-0005-0000-0000-000011020000}"/>
    <cellStyle name="40% - Accent2 2 7" xfId="4527" xr:uid="{ABC22319-1D48-4A63-93B5-F145A4B656C5}"/>
    <cellStyle name="40% - Accent2 3" xfId="87" xr:uid="{00000000-0005-0000-0000-000012020000}"/>
    <cellStyle name="40% - Accent2 3 10" xfId="4528" xr:uid="{3A834098-E658-40B3-BDAE-2446C0B54AD6}"/>
    <cellStyle name="40% - Accent2 3 2" xfId="88" xr:uid="{00000000-0005-0000-0000-000013020000}"/>
    <cellStyle name="40% - Accent2 3 2 2" xfId="3698" xr:uid="{00000000-0005-0000-0000-000014020000}"/>
    <cellStyle name="40% - Accent2 3 2 2 2" xfId="3830" xr:uid="{00000000-0005-0000-0000-000015020000}"/>
    <cellStyle name="40% - Accent2 3 2 2 2 2" xfId="4380" xr:uid="{00000000-0005-0000-0000-000016020000}"/>
    <cellStyle name="40% - Accent2 3 2 2 2 3" xfId="4992" xr:uid="{6DED3E32-377C-425B-8C85-4E6FDD6474E6}"/>
    <cellStyle name="40% - Accent2 3 2 2 3" xfId="3958" xr:uid="{00000000-0005-0000-0000-000017020000}"/>
    <cellStyle name="40% - Accent2 3 2 2 3 2" xfId="4508" xr:uid="{00000000-0005-0000-0000-000018020000}"/>
    <cellStyle name="40% - Accent2 3 2 2 3 3" xfId="5120" xr:uid="{44C0ED95-3A40-47B0-AA0B-78655D3D2E55}"/>
    <cellStyle name="40% - Accent2 3 2 2 4" xfId="4252" xr:uid="{00000000-0005-0000-0000-000019020000}"/>
    <cellStyle name="40% - Accent2 3 2 2 5" xfId="4864" xr:uid="{40EA018A-E9CA-471D-B752-E44AEFA953A1}"/>
    <cellStyle name="40% - Accent2 3 2 3" xfId="3766" xr:uid="{00000000-0005-0000-0000-00001A020000}"/>
    <cellStyle name="40% - Accent2 3 2 3 2" xfId="4316" xr:uid="{00000000-0005-0000-0000-00001B020000}"/>
    <cellStyle name="40% - Accent2 3 2 3 3" xfId="4928" xr:uid="{25051BDE-06D6-4FB5-8778-8391334A24CB}"/>
    <cellStyle name="40% - Accent2 3 2 4" xfId="3894" xr:uid="{00000000-0005-0000-0000-00001C020000}"/>
    <cellStyle name="40% - Accent2 3 2 4 2" xfId="4444" xr:uid="{00000000-0005-0000-0000-00001D020000}"/>
    <cellStyle name="40% - Accent2 3 2 4 3" xfId="5056" xr:uid="{219EA00B-A6B7-4AEC-8EE8-1C47C9F2E45C}"/>
    <cellStyle name="40% - Accent2 3 2 5" xfId="3624" xr:uid="{00000000-0005-0000-0000-00001E020000}"/>
    <cellStyle name="40% - Accent2 3 2 5 2" xfId="4188" xr:uid="{00000000-0005-0000-0000-00001F020000}"/>
    <cellStyle name="40% - Accent2 3 2 5 3" xfId="4800" xr:uid="{36EB7127-DD3A-4DF9-AB90-54D9B079C05D}"/>
    <cellStyle name="40% - Accent2 3 3" xfId="89" xr:uid="{00000000-0005-0000-0000-000020020000}"/>
    <cellStyle name="40% - Accent2 3 3 2" xfId="3420" xr:uid="{00000000-0005-0000-0000-000021020000}"/>
    <cellStyle name="40% - Accent2 3 4" xfId="1102" xr:uid="{00000000-0005-0000-0000-000022020000}"/>
    <cellStyle name="40% - Accent2 3 4 2" xfId="3675" xr:uid="{00000000-0005-0000-0000-000023020000}"/>
    <cellStyle name="40% - Accent2 3 4 2 2" xfId="3807" xr:uid="{00000000-0005-0000-0000-000024020000}"/>
    <cellStyle name="40% - Accent2 3 4 2 2 2" xfId="4357" xr:uid="{00000000-0005-0000-0000-000025020000}"/>
    <cellStyle name="40% - Accent2 3 4 2 2 3" xfId="4969" xr:uid="{81CDFEF8-299B-4E55-AE3A-AF0BA0EBC933}"/>
    <cellStyle name="40% - Accent2 3 4 2 3" xfId="3935" xr:uid="{00000000-0005-0000-0000-000026020000}"/>
    <cellStyle name="40% - Accent2 3 4 2 3 2" xfId="4485" xr:uid="{00000000-0005-0000-0000-000027020000}"/>
    <cellStyle name="40% - Accent2 3 4 2 3 3" xfId="5097" xr:uid="{BD7DA0D9-D72D-4018-9979-B87D5D36B499}"/>
    <cellStyle name="40% - Accent2 3 4 2 4" xfId="4229" xr:uid="{00000000-0005-0000-0000-000028020000}"/>
    <cellStyle name="40% - Accent2 3 4 2 5" xfId="4841" xr:uid="{F57EB2A9-9D61-4FD8-8C6E-2112DFBBE856}"/>
    <cellStyle name="40% - Accent2 3 4 3" xfId="3743" xr:uid="{00000000-0005-0000-0000-000029020000}"/>
    <cellStyle name="40% - Accent2 3 4 3 2" xfId="4293" xr:uid="{00000000-0005-0000-0000-00002A020000}"/>
    <cellStyle name="40% - Accent2 3 4 3 3" xfId="4905" xr:uid="{C79D104B-001F-4007-B7FE-DF5569A45388}"/>
    <cellStyle name="40% - Accent2 3 4 4" xfId="3871" xr:uid="{00000000-0005-0000-0000-00002B020000}"/>
    <cellStyle name="40% - Accent2 3 4 4 2" xfId="4421" xr:uid="{00000000-0005-0000-0000-00002C020000}"/>
    <cellStyle name="40% - Accent2 3 4 4 3" xfId="5033" xr:uid="{C9B0E778-5465-4A6E-AAC8-39B98BF5AE4E}"/>
    <cellStyle name="40% - Accent2 3 4 5" xfId="4111" xr:uid="{00000000-0005-0000-0000-00002D020000}"/>
    <cellStyle name="40% - Accent2 3 4 6" xfId="4646" xr:uid="{744AE09B-E36D-41AC-9C42-D3487356B276}"/>
    <cellStyle name="40% - Accent2 3 5" xfId="3650" xr:uid="{00000000-0005-0000-0000-00002E020000}"/>
    <cellStyle name="40% - Accent2 3 5 2" xfId="3785" xr:uid="{00000000-0005-0000-0000-00002F020000}"/>
    <cellStyle name="40% - Accent2 3 5 2 2" xfId="4335" xr:uid="{00000000-0005-0000-0000-000030020000}"/>
    <cellStyle name="40% - Accent2 3 5 2 3" xfId="4947" xr:uid="{8576AE29-1571-40D2-A6A6-A09471C7BA9A}"/>
    <cellStyle name="40% - Accent2 3 5 3" xfId="3913" xr:uid="{00000000-0005-0000-0000-000031020000}"/>
    <cellStyle name="40% - Accent2 3 5 3 2" xfId="4463" xr:uid="{00000000-0005-0000-0000-000032020000}"/>
    <cellStyle name="40% - Accent2 3 5 3 3" xfId="5075" xr:uid="{E5864BEF-6B8F-4BD5-887C-5368E834CC29}"/>
    <cellStyle name="40% - Accent2 3 5 4" xfId="4207" xr:uid="{00000000-0005-0000-0000-000033020000}"/>
    <cellStyle name="40% - Accent2 3 5 5" xfId="4819" xr:uid="{792C4CE1-8BEB-42F7-89EE-39B20D610F19}"/>
    <cellStyle name="40% - Accent2 3 6" xfId="3721" xr:uid="{00000000-0005-0000-0000-000034020000}"/>
    <cellStyle name="40% - Accent2 3 6 2" xfId="4271" xr:uid="{00000000-0005-0000-0000-000035020000}"/>
    <cellStyle name="40% - Accent2 3 6 3" xfId="4883" xr:uid="{7B42FAAC-3730-423D-9D7D-E9B412914DA7}"/>
    <cellStyle name="40% - Accent2 3 7" xfId="3849" xr:uid="{00000000-0005-0000-0000-000036020000}"/>
    <cellStyle name="40% - Accent2 3 7 2" xfId="4399" xr:uid="{00000000-0005-0000-0000-000037020000}"/>
    <cellStyle name="40% - Accent2 3 7 3" xfId="5011" xr:uid="{A4A1E459-29B3-43B2-ABF1-F295DE3AD876}"/>
    <cellStyle name="40% - Accent2 3 8" xfId="1027" xr:uid="{00000000-0005-0000-0000-000038020000}"/>
    <cellStyle name="40% - Accent2 3 8 2" xfId="4089" xr:uid="{00000000-0005-0000-0000-000039020000}"/>
    <cellStyle name="40% - Accent2 3 8 3" xfId="4624" xr:uid="{44F5126A-698A-4A7D-95C8-D0388464E13A}"/>
    <cellStyle name="40% - Accent2 3 9" xfId="4000" xr:uid="{00000000-0005-0000-0000-00003A020000}"/>
    <cellStyle name="40% - Accent2 4" xfId="90" xr:uid="{00000000-0005-0000-0000-00003B020000}"/>
    <cellStyle name="40% - Accent2 4 2" xfId="731" xr:uid="{00000000-0005-0000-0000-00003C020000}"/>
    <cellStyle name="40% - Accent2 4 2 2" xfId="3770" xr:uid="{00000000-0005-0000-0000-00003D020000}"/>
    <cellStyle name="40% - Accent2 4 2 2 2" xfId="4320" xr:uid="{00000000-0005-0000-0000-00003E020000}"/>
    <cellStyle name="40% - Accent2 4 2 2 3" xfId="4932" xr:uid="{E16C31C2-649C-40FE-A1D5-5EEBF5B727FA}"/>
    <cellStyle name="40% - Accent2 4 3" xfId="3898" xr:uid="{00000000-0005-0000-0000-00003F020000}"/>
    <cellStyle name="40% - Accent2 4 3 2" xfId="4448" xr:uid="{00000000-0005-0000-0000-000040020000}"/>
    <cellStyle name="40% - Accent2 4 3 3" xfId="5060" xr:uid="{3712629D-D734-4341-BB53-D1D8FEBF2F64}"/>
    <cellStyle name="40% - Accent2 4 4" xfId="3635" xr:uid="{00000000-0005-0000-0000-000041020000}"/>
    <cellStyle name="40% - Accent2 4 4 2" xfId="4192" xr:uid="{00000000-0005-0000-0000-000042020000}"/>
    <cellStyle name="40% - Accent2 4 4 3" xfId="4804" xr:uid="{6D5D24D8-C07F-49BC-8804-CEB54F44CF8F}"/>
    <cellStyle name="40% - Accent2 5" xfId="83" xr:uid="{00000000-0005-0000-0000-000043020000}"/>
    <cellStyle name="40% - Accent2 5 2" xfId="732" xr:uid="{00000000-0005-0000-0000-000044020000}"/>
    <cellStyle name="40% - Accent2 5 3" xfId="3706" xr:uid="{00000000-0005-0000-0000-000045020000}"/>
    <cellStyle name="40% - Accent2 5 3 2" xfId="4256" xr:uid="{00000000-0005-0000-0000-000046020000}"/>
    <cellStyle name="40% - Accent2 5 3 3" xfId="4868" xr:uid="{2F56D3D5-219A-4BAD-8DBE-C190CCB427E4}"/>
    <cellStyle name="40% - Accent2 6" xfId="733" xr:uid="{00000000-0005-0000-0000-000047020000}"/>
    <cellStyle name="40% - Accent2 6 2" xfId="3834" xr:uid="{00000000-0005-0000-0000-000048020000}"/>
    <cellStyle name="40% - Accent2 6 2 2" xfId="4384" xr:uid="{00000000-0005-0000-0000-000049020000}"/>
    <cellStyle name="40% - Accent2 6 2 3" xfId="4996" xr:uid="{805F3714-B1A1-4BEA-8814-696E583EB8A2}"/>
    <cellStyle name="40% - Accent2 7" xfId="734" xr:uid="{00000000-0005-0000-0000-00004A020000}"/>
    <cellStyle name="40% - Accent2 8" xfId="735" xr:uid="{00000000-0005-0000-0000-00004B020000}"/>
    <cellStyle name="40% - Accent2 9" xfId="736" xr:uid="{00000000-0005-0000-0000-00004C020000}"/>
    <cellStyle name="40% - Accent3" xfId="1121" builtinId="39" customBuiltin="1"/>
    <cellStyle name="40% - Accent3 10" xfId="737" xr:uid="{00000000-0005-0000-0000-00004E020000}"/>
    <cellStyle name="40% - Accent3 11" xfId="3970" xr:uid="{00000000-0005-0000-0000-00004F020000}"/>
    <cellStyle name="40% - Accent3 12" xfId="4611" xr:uid="{6EA3DDA9-D5EA-4ECC-960C-5A559A795520}"/>
    <cellStyle name="40% - Accent3 2" xfId="92" xr:uid="{00000000-0005-0000-0000-000050020000}"/>
    <cellStyle name="40% - Accent3 2 2" xfId="93" xr:uid="{00000000-0005-0000-0000-000051020000}"/>
    <cellStyle name="40% - Accent3 2 2 2" xfId="1104" xr:uid="{00000000-0005-0000-0000-000052020000}"/>
    <cellStyle name="40% - Accent3 2 3" xfId="94" xr:uid="{00000000-0005-0000-0000-000053020000}"/>
    <cellStyle name="40% - Accent3 2 3 2" xfId="3595" xr:uid="{00000000-0005-0000-0000-000054020000}"/>
    <cellStyle name="40% - Accent3 2 4" xfId="634" xr:uid="{00000000-0005-0000-0000-000055020000}"/>
    <cellStyle name="40% - Accent3 2 4 2" xfId="3421" xr:uid="{00000000-0005-0000-0000-000056020000}"/>
    <cellStyle name="40% - Accent3 2 5" xfId="1103" xr:uid="{00000000-0005-0000-0000-000057020000}"/>
    <cellStyle name="40% - Accent3 2 6" xfId="4001" xr:uid="{00000000-0005-0000-0000-000058020000}"/>
    <cellStyle name="40% - Accent3 2 7" xfId="4529" xr:uid="{A3A43D76-8142-49ED-ADC3-F58661A0A022}"/>
    <cellStyle name="40% - Accent3 3" xfId="95" xr:uid="{00000000-0005-0000-0000-000059020000}"/>
    <cellStyle name="40% - Accent3 3 10" xfId="4530" xr:uid="{ABB1BA6F-73D6-4DD9-A175-F4A063243145}"/>
    <cellStyle name="40% - Accent3 3 2" xfId="96" xr:uid="{00000000-0005-0000-0000-00005A020000}"/>
    <cellStyle name="40% - Accent3 3 2 2" xfId="3694" xr:uid="{00000000-0005-0000-0000-00005B020000}"/>
    <cellStyle name="40% - Accent3 3 2 2 2" xfId="3826" xr:uid="{00000000-0005-0000-0000-00005C020000}"/>
    <cellStyle name="40% - Accent3 3 2 2 2 2" xfId="4376" xr:uid="{00000000-0005-0000-0000-00005D020000}"/>
    <cellStyle name="40% - Accent3 3 2 2 2 3" xfId="4988" xr:uid="{6444563A-1A90-4FBD-A1F6-926A9BCDDCEF}"/>
    <cellStyle name="40% - Accent3 3 2 2 3" xfId="3954" xr:uid="{00000000-0005-0000-0000-00005E020000}"/>
    <cellStyle name="40% - Accent3 3 2 2 3 2" xfId="4504" xr:uid="{00000000-0005-0000-0000-00005F020000}"/>
    <cellStyle name="40% - Accent3 3 2 2 3 3" xfId="5116" xr:uid="{BD7E2197-5B75-472C-AA25-EAA9B49B12B7}"/>
    <cellStyle name="40% - Accent3 3 2 2 4" xfId="4248" xr:uid="{00000000-0005-0000-0000-000060020000}"/>
    <cellStyle name="40% - Accent3 3 2 2 5" xfId="4860" xr:uid="{B0484136-C7D2-4BEB-81E2-CD86805B8B21}"/>
    <cellStyle name="40% - Accent3 3 2 3" xfId="3762" xr:uid="{00000000-0005-0000-0000-000061020000}"/>
    <cellStyle name="40% - Accent3 3 2 3 2" xfId="4312" xr:uid="{00000000-0005-0000-0000-000062020000}"/>
    <cellStyle name="40% - Accent3 3 2 3 3" xfId="4924" xr:uid="{2BC86CE5-DDF0-4708-9A50-1CEA5D7E638B}"/>
    <cellStyle name="40% - Accent3 3 2 4" xfId="3890" xr:uid="{00000000-0005-0000-0000-000063020000}"/>
    <cellStyle name="40% - Accent3 3 2 4 2" xfId="4440" xr:uid="{00000000-0005-0000-0000-000064020000}"/>
    <cellStyle name="40% - Accent3 3 2 4 3" xfId="5052" xr:uid="{11557F2D-8708-4894-9336-CBA17EC75C88}"/>
    <cellStyle name="40% - Accent3 3 2 5" xfId="3602" xr:uid="{00000000-0005-0000-0000-000065020000}"/>
    <cellStyle name="40% - Accent3 3 2 5 2" xfId="4184" xr:uid="{00000000-0005-0000-0000-000066020000}"/>
    <cellStyle name="40% - Accent3 3 2 5 3" xfId="4796" xr:uid="{7EAEBB0E-053F-4C0D-B003-9BF14E096CB2}"/>
    <cellStyle name="40% - Accent3 3 3" xfId="97" xr:uid="{00000000-0005-0000-0000-000067020000}"/>
    <cellStyle name="40% - Accent3 3 3 2" xfId="3422" xr:uid="{00000000-0005-0000-0000-000068020000}"/>
    <cellStyle name="40% - Accent3 3 4" xfId="1105" xr:uid="{00000000-0005-0000-0000-000069020000}"/>
    <cellStyle name="40% - Accent3 3 4 2" xfId="3676" xr:uid="{00000000-0005-0000-0000-00006A020000}"/>
    <cellStyle name="40% - Accent3 3 4 2 2" xfId="3808" xr:uid="{00000000-0005-0000-0000-00006B020000}"/>
    <cellStyle name="40% - Accent3 3 4 2 2 2" xfId="4358" xr:uid="{00000000-0005-0000-0000-00006C020000}"/>
    <cellStyle name="40% - Accent3 3 4 2 2 3" xfId="4970" xr:uid="{DD3E4915-D285-43DE-A5E1-018B1D0BB2BB}"/>
    <cellStyle name="40% - Accent3 3 4 2 3" xfId="3936" xr:uid="{00000000-0005-0000-0000-00006D020000}"/>
    <cellStyle name="40% - Accent3 3 4 2 3 2" xfId="4486" xr:uid="{00000000-0005-0000-0000-00006E020000}"/>
    <cellStyle name="40% - Accent3 3 4 2 3 3" xfId="5098" xr:uid="{66130710-F044-47B2-ABEB-B547952A3463}"/>
    <cellStyle name="40% - Accent3 3 4 2 4" xfId="4230" xr:uid="{00000000-0005-0000-0000-00006F020000}"/>
    <cellStyle name="40% - Accent3 3 4 2 5" xfId="4842" xr:uid="{40E2765D-9DE6-461F-8D5C-F6854BCEA2D3}"/>
    <cellStyle name="40% - Accent3 3 4 3" xfId="3744" xr:uid="{00000000-0005-0000-0000-000070020000}"/>
    <cellStyle name="40% - Accent3 3 4 3 2" xfId="4294" xr:uid="{00000000-0005-0000-0000-000071020000}"/>
    <cellStyle name="40% - Accent3 3 4 3 3" xfId="4906" xr:uid="{0A98543B-22D4-4B66-96BA-57B93F7E1309}"/>
    <cellStyle name="40% - Accent3 3 4 4" xfId="3872" xr:uid="{00000000-0005-0000-0000-000072020000}"/>
    <cellStyle name="40% - Accent3 3 4 4 2" xfId="4422" xr:uid="{00000000-0005-0000-0000-000073020000}"/>
    <cellStyle name="40% - Accent3 3 4 4 3" xfId="5034" xr:uid="{E9A0A38D-F948-4CA3-9E95-062229BF4DA6}"/>
    <cellStyle name="40% - Accent3 3 4 5" xfId="4112" xr:uid="{00000000-0005-0000-0000-000074020000}"/>
    <cellStyle name="40% - Accent3 3 4 6" xfId="4647" xr:uid="{2283AB28-8E27-4978-BE96-7613CD2FA98F}"/>
    <cellStyle name="40% - Accent3 3 5" xfId="3652" xr:uid="{00000000-0005-0000-0000-000075020000}"/>
    <cellStyle name="40% - Accent3 3 5 2" xfId="3787" xr:uid="{00000000-0005-0000-0000-000076020000}"/>
    <cellStyle name="40% - Accent3 3 5 2 2" xfId="4337" xr:uid="{00000000-0005-0000-0000-000077020000}"/>
    <cellStyle name="40% - Accent3 3 5 2 3" xfId="4949" xr:uid="{14F0FE10-9813-4042-8D65-7DED61B8075B}"/>
    <cellStyle name="40% - Accent3 3 5 3" xfId="3915" xr:uid="{00000000-0005-0000-0000-000078020000}"/>
    <cellStyle name="40% - Accent3 3 5 3 2" xfId="4465" xr:uid="{00000000-0005-0000-0000-000079020000}"/>
    <cellStyle name="40% - Accent3 3 5 3 3" xfId="5077" xr:uid="{35818B3E-84AF-4E94-9B72-FF8B698467F8}"/>
    <cellStyle name="40% - Accent3 3 5 4" xfId="4209" xr:uid="{00000000-0005-0000-0000-00007A020000}"/>
    <cellStyle name="40% - Accent3 3 5 5" xfId="4821" xr:uid="{9120A2FC-FD02-44B4-97D9-E4F9B88E7AA0}"/>
    <cellStyle name="40% - Accent3 3 6" xfId="3723" xr:uid="{00000000-0005-0000-0000-00007B020000}"/>
    <cellStyle name="40% - Accent3 3 6 2" xfId="4273" xr:uid="{00000000-0005-0000-0000-00007C020000}"/>
    <cellStyle name="40% - Accent3 3 6 3" xfId="4885" xr:uid="{6E8E3531-B9C7-4BD4-A3B7-31F05F9EE62F}"/>
    <cellStyle name="40% - Accent3 3 7" xfId="3851" xr:uid="{00000000-0005-0000-0000-00007D020000}"/>
    <cellStyle name="40% - Accent3 3 7 2" xfId="4401" xr:uid="{00000000-0005-0000-0000-00007E020000}"/>
    <cellStyle name="40% - Accent3 3 7 3" xfId="5013" xr:uid="{6D61C84A-893C-403A-8A50-004FF5397BE5}"/>
    <cellStyle name="40% - Accent3 3 8" xfId="1029" xr:uid="{00000000-0005-0000-0000-00007F020000}"/>
    <cellStyle name="40% - Accent3 3 8 2" xfId="4091" xr:uid="{00000000-0005-0000-0000-000080020000}"/>
    <cellStyle name="40% - Accent3 3 8 3" xfId="4626" xr:uid="{9787BE55-9791-49CF-948E-1C64031A33B2}"/>
    <cellStyle name="40% - Accent3 3 9" xfId="4002" xr:uid="{00000000-0005-0000-0000-000081020000}"/>
    <cellStyle name="40% - Accent3 4" xfId="98" xr:uid="{00000000-0005-0000-0000-000082020000}"/>
    <cellStyle name="40% - Accent3 4 2" xfId="738" xr:uid="{00000000-0005-0000-0000-000083020000}"/>
    <cellStyle name="40% - Accent3 4 2 2" xfId="3772" xr:uid="{00000000-0005-0000-0000-000084020000}"/>
    <cellStyle name="40% - Accent3 4 2 2 2" xfId="4322" xr:uid="{00000000-0005-0000-0000-000085020000}"/>
    <cellStyle name="40% - Accent3 4 2 2 3" xfId="4934" xr:uid="{FD44799D-6F01-4BB5-A1E6-6C023C1D99A5}"/>
    <cellStyle name="40% - Accent3 4 3" xfId="3900" xr:uid="{00000000-0005-0000-0000-000086020000}"/>
    <cellStyle name="40% - Accent3 4 3 2" xfId="4450" xr:uid="{00000000-0005-0000-0000-000087020000}"/>
    <cellStyle name="40% - Accent3 4 3 3" xfId="5062" xr:uid="{9A5889AE-E38C-4847-BE1D-23F6CB0E8B2A}"/>
    <cellStyle name="40% - Accent3 4 4" xfId="3637" xr:uid="{00000000-0005-0000-0000-000088020000}"/>
    <cellStyle name="40% - Accent3 4 4 2" xfId="4194" xr:uid="{00000000-0005-0000-0000-000089020000}"/>
    <cellStyle name="40% - Accent3 4 4 3" xfId="4806" xr:uid="{1B795001-99EE-4528-BEA0-D36C87BF8D23}"/>
    <cellStyle name="40% - Accent3 5" xfId="91" xr:uid="{00000000-0005-0000-0000-00008A020000}"/>
    <cellStyle name="40% - Accent3 5 2" xfId="739" xr:uid="{00000000-0005-0000-0000-00008B020000}"/>
    <cellStyle name="40% - Accent3 5 3" xfId="3708" xr:uid="{00000000-0005-0000-0000-00008C020000}"/>
    <cellStyle name="40% - Accent3 5 3 2" xfId="4258" xr:uid="{00000000-0005-0000-0000-00008D020000}"/>
    <cellStyle name="40% - Accent3 5 3 3" xfId="4870" xr:uid="{0EE2AA79-690C-4CBE-AE61-E69B8002BE96}"/>
    <cellStyle name="40% - Accent3 6" xfId="740" xr:uid="{00000000-0005-0000-0000-00008E020000}"/>
    <cellStyle name="40% - Accent3 6 2" xfId="3836" xr:uid="{00000000-0005-0000-0000-00008F020000}"/>
    <cellStyle name="40% - Accent3 6 2 2" xfId="4386" xr:uid="{00000000-0005-0000-0000-000090020000}"/>
    <cellStyle name="40% - Accent3 6 2 3" xfId="4998" xr:uid="{B9CED06F-17C7-4D64-AF69-92483A2746A0}"/>
    <cellStyle name="40% - Accent3 7" xfId="741" xr:uid="{00000000-0005-0000-0000-000091020000}"/>
    <cellStyle name="40% - Accent3 8" xfId="742" xr:uid="{00000000-0005-0000-0000-000092020000}"/>
    <cellStyle name="40% - Accent3 9" xfId="743" xr:uid="{00000000-0005-0000-0000-000093020000}"/>
    <cellStyle name="40% - Accent4" xfId="1124" builtinId="43" customBuiltin="1"/>
    <cellStyle name="40% - Accent4 10" xfId="744" xr:uid="{00000000-0005-0000-0000-000095020000}"/>
    <cellStyle name="40% - Accent4 11" xfId="3972" xr:uid="{00000000-0005-0000-0000-000096020000}"/>
    <cellStyle name="40% - Accent4 12" xfId="4613" xr:uid="{D31A3178-EA8E-408D-9886-AD304E5608B9}"/>
    <cellStyle name="40% - Accent4 2" xfId="100" xr:uid="{00000000-0005-0000-0000-000097020000}"/>
    <cellStyle name="40% - Accent4 2 2" xfId="101" xr:uid="{00000000-0005-0000-0000-000098020000}"/>
    <cellStyle name="40% - Accent4 2 2 2" xfId="1107" xr:uid="{00000000-0005-0000-0000-000099020000}"/>
    <cellStyle name="40% - Accent4 2 3" xfId="102" xr:uid="{00000000-0005-0000-0000-00009A020000}"/>
    <cellStyle name="40% - Accent4 2 3 2" xfId="3591" xr:uid="{00000000-0005-0000-0000-00009B020000}"/>
    <cellStyle name="40% - Accent4 2 4" xfId="635" xr:uid="{00000000-0005-0000-0000-00009C020000}"/>
    <cellStyle name="40% - Accent4 2 4 2" xfId="3423" xr:uid="{00000000-0005-0000-0000-00009D020000}"/>
    <cellStyle name="40% - Accent4 2 5" xfId="1106" xr:uid="{00000000-0005-0000-0000-00009E020000}"/>
    <cellStyle name="40% - Accent4 2 6" xfId="4003" xr:uid="{00000000-0005-0000-0000-00009F020000}"/>
    <cellStyle name="40% - Accent4 2 7" xfId="4531" xr:uid="{22CCD017-473E-4832-ADA3-8644C9B4E548}"/>
    <cellStyle name="40% - Accent4 3" xfId="103" xr:uid="{00000000-0005-0000-0000-0000A0020000}"/>
    <cellStyle name="40% - Accent4 3 10" xfId="4532" xr:uid="{BEBD1CA9-1049-494C-BA74-34DFD0947848}"/>
    <cellStyle name="40% - Accent4 3 2" xfId="104" xr:uid="{00000000-0005-0000-0000-0000A1020000}"/>
    <cellStyle name="40% - Accent4 3 2 2" xfId="3695" xr:uid="{00000000-0005-0000-0000-0000A2020000}"/>
    <cellStyle name="40% - Accent4 3 2 2 2" xfId="3827" xr:uid="{00000000-0005-0000-0000-0000A3020000}"/>
    <cellStyle name="40% - Accent4 3 2 2 2 2" xfId="4377" xr:uid="{00000000-0005-0000-0000-0000A4020000}"/>
    <cellStyle name="40% - Accent4 3 2 2 2 3" xfId="4989" xr:uid="{26FC10BB-2AA9-4203-B255-6F19E99050A4}"/>
    <cellStyle name="40% - Accent4 3 2 2 3" xfId="3955" xr:uid="{00000000-0005-0000-0000-0000A5020000}"/>
    <cellStyle name="40% - Accent4 3 2 2 3 2" xfId="4505" xr:uid="{00000000-0005-0000-0000-0000A6020000}"/>
    <cellStyle name="40% - Accent4 3 2 2 3 3" xfId="5117" xr:uid="{D79F8DCD-8885-4CB8-BE46-672281B4752C}"/>
    <cellStyle name="40% - Accent4 3 2 2 4" xfId="4249" xr:uid="{00000000-0005-0000-0000-0000A7020000}"/>
    <cellStyle name="40% - Accent4 3 2 2 5" xfId="4861" xr:uid="{5D587827-784D-40B9-9652-E795C20BF5B9}"/>
    <cellStyle name="40% - Accent4 3 2 3" xfId="3763" xr:uid="{00000000-0005-0000-0000-0000A8020000}"/>
    <cellStyle name="40% - Accent4 3 2 3 2" xfId="4313" xr:uid="{00000000-0005-0000-0000-0000A9020000}"/>
    <cellStyle name="40% - Accent4 3 2 3 3" xfId="4925" xr:uid="{C52A1887-B73A-4673-BF85-AF4CC231A0D3}"/>
    <cellStyle name="40% - Accent4 3 2 4" xfId="3891" xr:uid="{00000000-0005-0000-0000-0000AA020000}"/>
    <cellStyle name="40% - Accent4 3 2 4 2" xfId="4441" xr:uid="{00000000-0005-0000-0000-0000AB020000}"/>
    <cellStyle name="40% - Accent4 3 2 4 3" xfId="5053" xr:uid="{8885A5E2-587A-49C6-A561-06E2513DA122}"/>
    <cellStyle name="40% - Accent4 3 2 5" xfId="3608" xr:uid="{00000000-0005-0000-0000-0000AC020000}"/>
    <cellStyle name="40% - Accent4 3 2 5 2" xfId="4185" xr:uid="{00000000-0005-0000-0000-0000AD020000}"/>
    <cellStyle name="40% - Accent4 3 2 5 3" xfId="4797" xr:uid="{669C759A-E201-4695-ABC9-4DCAB72AFEDE}"/>
    <cellStyle name="40% - Accent4 3 3" xfId="105" xr:uid="{00000000-0005-0000-0000-0000AE020000}"/>
    <cellStyle name="40% - Accent4 3 3 2" xfId="3424" xr:uid="{00000000-0005-0000-0000-0000AF020000}"/>
    <cellStyle name="40% - Accent4 3 4" xfId="1108" xr:uid="{00000000-0005-0000-0000-0000B0020000}"/>
    <cellStyle name="40% - Accent4 3 4 2" xfId="3677" xr:uid="{00000000-0005-0000-0000-0000B1020000}"/>
    <cellStyle name="40% - Accent4 3 4 2 2" xfId="3809" xr:uid="{00000000-0005-0000-0000-0000B2020000}"/>
    <cellStyle name="40% - Accent4 3 4 2 2 2" xfId="4359" xr:uid="{00000000-0005-0000-0000-0000B3020000}"/>
    <cellStyle name="40% - Accent4 3 4 2 2 3" xfId="4971" xr:uid="{2C40EB55-B38A-45FD-A95C-2EA39428D8BA}"/>
    <cellStyle name="40% - Accent4 3 4 2 3" xfId="3937" xr:uid="{00000000-0005-0000-0000-0000B4020000}"/>
    <cellStyle name="40% - Accent4 3 4 2 3 2" xfId="4487" xr:uid="{00000000-0005-0000-0000-0000B5020000}"/>
    <cellStyle name="40% - Accent4 3 4 2 3 3" xfId="5099" xr:uid="{4C605194-389E-4389-8F0A-587C3FA8A77A}"/>
    <cellStyle name="40% - Accent4 3 4 2 4" xfId="4231" xr:uid="{00000000-0005-0000-0000-0000B6020000}"/>
    <cellStyle name="40% - Accent4 3 4 2 5" xfId="4843" xr:uid="{0AD4C0A9-F36F-4CB1-8447-C7D6000799FB}"/>
    <cellStyle name="40% - Accent4 3 4 3" xfId="3745" xr:uid="{00000000-0005-0000-0000-0000B7020000}"/>
    <cellStyle name="40% - Accent4 3 4 3 2" xfId="4295" xr:uid="{00000000-0005-0000-0000-0000B8020000}"/>
    <cellStyle name="40% - Accent4 3 4 3 3" xfId="4907" xr:uid="{A89F4958-EFF5-4998-A556-2BDE2A810B71}"/>
    <cellStyle name="40% - Accent4 3 4 4" xfId="3873" xr:uid="{00000000-0005-0000-0000-0000B9020000}"/>
    <cellStyle name="40% - Accent4 3 4 4 2" xfId="4423" xr:uid="{00000000-0005-0000-0000-0000BA020000}"/>
    <cellStyle name="40% - Accent4 3 4 4 3" xfId="5035" xr:uid="{8D20DC13-39CB-4001-AE24-77693D4B3222}"/>
    <cellStyle name="40% - Accent4 3 4 5" xfId="4113" xr:uid="{00000000-0005-0000-0000-0000BB020000}"/>
    <cellStyle name="40% - Accent4 3 4 6" xfId="4648" xr:uid="{BE4CEE1C-61E7-425C-B044-8AF966A47AF9}"/>
    <cellStyle name="40% - Accent4 3 5" xfId="3654" xr:uid="{00000000-0005-0000-0000-0000BC020000}"/>
    <cellStyle name="40% - Accent4 3 5 2" xfId="3789" xr:uid="{00000000-0005-0000-0000-0000BD020000}"/>
    <cellStyle name="40% - Accent4 3 5 2 2" xfId="4339" xr:uid="{00000000-0005-0000-0000-0000BE020000}"/>
    <cellStyle name="40% - Accent4 3 5 2 3" xfId="4951" xr:uid="{DABCCD93-BEC1-449E-8EAF-F5288102F7B7}"/>
    <cellStyle name="40% - Accent4 3 5 3" xfId="3917" xr:uid="{00000000-0005-0000-0000-0000BF020000}"/>
    <cellStyle name="40% - Accent4 3 5 3 2" xfId="4467" xr:uid="{00000000-0005-0000-0000-0000C0020000}"/>
    <cellStyle name="40% - Accent4 3 5 3 3" xfId="5079" xr:uid="{EA64624F-F79A-4795-8FA3-3400B2961ADD}"/>
    <cellStyle name="40% - Accent4 3 5 4" xfId="4211" xr:uid="{00000000-0005-0000-0000-0000C1020000}"/>
    <cellStyle name="40% - Accent4 3 5 5" xfId="4823" xr:uid="{303F88FD-ACF0-48CF-9D2F-FE87F56B8AAF}"/>
    <cellStyle name="40% - Accent4 3 6" xfId="3725" xr:uid="{00000000-0005-0000-0000-0000C2020000}"/>
    <cellStyle name="40% - Accent4 3 6 2" xfId="4275" xr:uid="{00000000-0005-0000-0000-0000C3020000}"/>
    <cellStyle name="40% - Accent4 3 6 3" xfId="4887" xr:uid="{368F817D-F1AA-4A26-8616-9A4A19580493}"/>
    <cellStyle name="40% - Accent4 3 7" xfId="3853" xr:uid="{00000000-0005-0000-0000-0000C4020000}"/>
    <cellStyle name="40% - Accent4 3 7 2" xfId="4403" xr:uid="{00000000-0005-0000-0000-0000C5020000}"/>
    <cellStyle name="40% - Accent4 3 7 3" xfId="5015" xr:uid="{E768A2CB-C142-4719-8594-87E316FC9DBE}"/>
    <cellStyle name="40% - Accent4 3 8" xfId="1031" xr:uid="{00000000-0005-0000-0000-0000C6020000}"/>
    <cellStyle name="40% - Accent4 3 8 2" xfId="4093" xr:uid="{00000000-0005-0000-0000-0000C7020000}"/>
    <cellStyle name="40% - Accent4 3 8 3" xfId="4628" xr:uid="{4C3C0F7D-1E66-44A8-A268-5F3626498A51}"/>
    <cellStyle name="40% - Accent4 3 9" xfId="4004" xr:uid="{00000000-0005-0000-0000-0000C8020000}"/>
    <cellStyle name="40% - Accent4 4" xfId="106" xr:uid="{00000000-0005-0000-0000-0000C9020000}"/>
    <cellStyle name="40% - Accent4 4 2" xfId="745" xr:uid="{00000000-0005-0000-0000-0000CA020000}"/>
    <cellStyle name="40% - Accent4 4 2 2" xfId="3774" xr:uid="{00000000-0005-0000-0000-0000CB020000}"/>
    <cellStyle name="40% - Accent4 4 2 2 2" xfId="4324" xr:uid="{00000000-0005-0000-0000-0000CC020000}"/>
    <cellStyle name="40% - Accent4 4 2 2 3" xfId="4936" xr:uid="{95BBD780-2647-484C-B73F-EBA84E52CA33}"/>
    <cellStyle name="40% - Accent4 4 3" xfId="3902" xr:uid="{00000000-0005-0000-0000-0000CD020000}"/>
    <cellStyle name="40% - Accent4 4 3 2" xfId="4452" xr:uid="{00000000-0005-0000-0000-0000CE020000}"/>
    <cellStyle name="40% - Accent4 4 3 3" xfId="5064" xr:uid="{442AF28C-DB49-4CCB-9987-82B134284EE5}"/>
    <cellStyle name="40% - Accent4 4 4" xfId="3639" xr:uid="{00000000-0005-0000-0000-0000CF020000}"/>
    <cellStyle name="40% - Accent4 4 4 2" xfId="4196" xr:uid="{00000000-0005-0000-0000-0000D0020000}"/>
    <cellStyle name="40% - Accent4 4 4 3" xfId="4808" xr:uid="{11B08543-5454-452A-8178-33BBD3380903}"/>
    <cellStyle name="40% - Accent4 5" xfId="99" xr:uid="{00000000-0005-0000-0000-0000D1020000}"/>
    <cellStyle name="40% - Accent4 5 2" xfId="746" xr:uid="{00000000-0005-0000-0000-0000D2020000}"/>
    <cellStyle name="40% - Accent4 5 3" xfId="3710" xr:uid="{00000000-0005-0000-0000-0000D3020000}"/>
    <cellStyle name="40% - Accent4 5 3 2" xfId="4260" xr:uid="{00000000-0005-0000-0000-0000D4020000}"/>
    <cellStyle name="40% - Accent4 5 3 3" xfId="4872" xr:uid="{A4DE8B42-10C5-4033-A053-C9BA1DB9134A}"/>
    <cellStyle name="40% - Accent4 6" xfId="747" xr:uid="{00000000-0005-0000-0000-0000D5020000}"/>
    <cellStyle name="40% - Accent4 6 2" xfId="3838" xr:uid="{00000000-0005-0000-0000-0000D6020000}"/>
    <cellStyle name="40% - Accent4 6 2 2" xfId="4388" xr:uid="{00000000-0005-0000-0000-0000D7020000}"/>
    <cellStyle name="40% - Accent4 6 2 3" xfId="5000" xr:uid="{F6648B52-7D1F-47AF-A011-B27687E81DBB}"/>
    <cellStyle name="40% - Accent4 7" xfId="748" xr:uid="{00000000-0005-0000-0000-0000D8020000}"/>
    <cellStyle name="40% - Accent4 8" xfId="749" xr:uid="{00000000-0005-0000-0000-0000D9020000}"/>
    <cellStyle name="40% - Accent4 9" xfId="750" xr:uid="{00000000-0005-0000-0000-0000DA020000}"/>
    <cellStyle name="40% - Accent5" xfId="1127" builtinId="47" customBuiltin="1"/>
    <cellStyle name="40% - Accent5 10" xfId="751" xr:uid="{00000000-0005-0000-0000-0000DC020000}"/>
    <cellStyle name="40% - Accent5 11" xfId="3974" xr:uid="{00000000-0005-0000-0000-0000DD020000}"/>
    <cellStyle name="40% - Accent5 12" xfId="4615" xr:uid="{968437A6-29DE-4C76-AF24-D927C8C07C72}"/>
    <cellStyle name="40% - Accent5 2" xfId="108" xr:uid="{00000000-0005-0000-0000-0000DE020000}"/>
    <cellStyle name="40% - Accent5 2 2" xfId="109" xr:uid="{00000000-0005-0000-0000-0000DF020000}"/>
    <cellStyle name="40% - Accent5 2 2 2" xfId="1110" xr:uid="{00000000-0005-0000-0000-0000E0020000}"/>
    <cellStyle name="40% - Accent5 2 3" xfId="110" xr:uid="{00000000-0005-0000-0000-0000E1020000}"/>
    <cellStyle name="40% - Accent5 2 3 2" xfId="3610" xr:uid="{00000000-0005-0000-0000-0000E2020000}"/>
    <cellStyle name="40% - Accent5 2 4" xfId="636" xr:uid="{00000000-0005-0000-0000-0000E3020000}"/>
    <cellStyle name="40% - Accent5 2 4 2" xfId="3425" xr:uid="{00000000-0005-0000-0000-0000E4020000}"/>
    <cellStyle name="40% - Accent5 2 5" xfId="1109" xr:uid="{00000000-0005-0000-0000-0000E5020000}"/>
    <cellStyle name="40% - Accent5 2 6" xfId="4005" xr:uid="{00000000-0005-0000-0000-0000E6020000}"/>
    <cellStyle name="40% - Accent5 2 7" xfId="4533" xr:uid="{AB9E87BA-CDF6-4E8C-B81E-CE59BDA16DED}"/>
    <cellStyle name="40% - Accent5 3" xfId="111" xr:uid="{00000000-0005-0000-0000-0000E7020000}"/>
    <cellStyle name="40% - Accent5 3 10" xfId="4534" xr:uid="{9DA826E6-DB0B-4A2A-B191-02AD21713CC3}"/>
    <cellStyle name="40% - Accent5 3 2" xfId="112" xr:uid="{00000000-0005-0000-0000-0000E8020000}"/>
    <cellStyle name="40% - Accent5 3 2 2" xfId="3686" xr:uid="{00000000-0005-0000-0000-0000E9020000}"/>
    <cellStyle name="40% - Accent5 3 2 2 2" xfId="3818" xr:uid="{00000000-0005-0000-0000-0000EA020000}"/>
    <cellStyle name="40% - Accent5 3 2 2 2 2" xfId="4368" xr:uid="{00000000-0005-0000-0000-0000EB020000}"/>
    <cellStyle name="40% - Accent5 3 2 2 2 3" xfId="4980" xr:uid="{812BD822-1AEB-4D52-96A7-64ED68BA158F}"/>
    <cellStyle name="40% - Accent5 3 2 2 3" xfId="3946" xr:uid="{00000000-0005-0000-0000-0000EC020000}"/>
    <cellStyle name="40% - Accent5 3 2 2 3 2" xfId="4496" xr:uid="{00000000-0005-0000-0000-0000ED020000}"/>
    <cellStyle name="40% - Accent5 3 2 2 3 3" xfId="5108" xr:uid="{6E3C0363-1F67-47CD-B5C5-9B60F0DD7F98}"/>
    <cellStyle name="40% - Accent5 3 2 2 4" xfId="4240" xr:uid="{00000000-0005-0000-0000-0000EE020000}"/>
    <cellStyle name="40% - Accent5 3 2 2 5" xfId="4852" xr:uid="{74F0EBD8-2F99-415D-87AF-1CEE9186B699}"/>
    <cellStyle name="40% - Accent5 3 2 3" xfId="3754" xr:uid="{00000000-0005-0000-0000-0000EF020000}"/>
    <cellStyle name="40% - Accent5 3 2 3 2" xfId="4304" xr:uid="{00000000-0005-0000-0000-0000F0020000}"/>
    <cellStyle name="40% - Accent5 3 2 3 3" xfId="4916" xr:uid="{65305BBF-8E2F-4375-969F-E04172182005}"/>
    <cellStyle name="40% - Accent5 3 2 4" xfId="3882" xr:uid="{00000000-0005-0000-0000-0000F1020000}"/>
    <cellStyle name="40% - Accent5 3 2 4 2" xfId="4432" xr:uid="{00000000-0005-0000-0000-0000F2020000}"/>
    <cellStyle name="40% - Accent5 3 2 4 3" xfId="5044" xr:uid="{FF224796-8A9E-4843-ADAF-DE9518819EBD}"/>
    <cellStyle name="40% - Accent5 3 2 5" xfId="3577" xr:uid="{00000000-0005-0000-0000-0000F3020000}"/>
    <cellStyle name="40% - Accent5 3 2 5 2" xfId="4176" xr:uid="{00000000-0005-0000-0000-0000F4020000}"/>
    <cellStyle name="40% - Accent5 3 2 5 3" xfId="4788" xr:uid="{34F4689B-23D1-4E02-830F-9B6C77735F10}"/>
    <cellStyle name="40% - Accent5 3 3" xfId="113" xr:uid="{00000000-0005-0000-0000-0000F5020000}"/>
    <cellStyle name="40% - Accent5 3 3 2" xfId="3426" xr:uid="{00000000-0005-0000-0000-0000F6020000}"/>
    <cellStyle name="40% - Accent5 3 4" xfId="1111" xr:uid="{00000000-0005-0000-0000-0000F7020000}"/>
    <cellStyle name="40% - Accent5 3 4 2" xfId="3678" xr:uid="{00000000-0005-0000-0000-0000F8020000}"/>
    <cellStyle name="40% - Accent5 3 4 2 2" xfId="3810" xr:uid="{00000000-0005-0000-0000-0000F9020000}"/>
    <cellStyle name="40% - Accent5 3 4 2 2 2" xfId="4360" xr:uid="{00000000-0005-0000-0000-0000FA020000}"/>
    <cellStyle name="40% - Accent5 3 4 2 2 3" xfId="4972" xr:uid="{2263ADC5-1FB3-485B-AE46-B37F0B8A3AEC}"/>
    <cellStyle name="40% - Accent5 3 4 2 3" xfId="3938" xr:uid="{00000000-0005-0000-0000-0000FB020000}"/>
    <cellStyle name="40% - Accent5 3 4 2 3 2" xfId="4488" xr:uid="{00000000-0005-0000-0000-0000FC020000}"/>
    <cellStyle name="40% - Accent5 3 4 2 3 3" xfId="5100" xr:uid="{0C3F4AFB-70FB-41D5-A2FF-58E55A12DE98}"/>
    <cellStyle name="40% - Accent5 3 4 2 4" xfId="4232" xr:uid="{00000000-0005-0000-0000-0000FD020000}"/>
    <cellStyle name="40% - Accent5 3 4 2 5" xfId="4844" xr:uid="{2FFEDF78-993B-4CD6-B7B3-7BC0B1DE70AC}"/>
    <cellStyle name="40% - Accent5 3 4 3" xfId="3746" xr:uid="{00000000-0005-0000-0000-0000FE020000}"/>
    <cellStyle name="40% - Accent5 3 4 3 2" xfId="4296" xr:uid="{00000000-0005-0000-0000-0000FF020000}"/>
    <cellStyle name="40% - Accent5 3 4 3 3" xfId="4908" xr:uid="{8B314314-2DFA-439D-B544-DD8CCD578B30}"/>
    <cellStyle name="40% - Accent5 3 4 4" xfId="3874" xr:uid="{00000000-0005-0000-0000-000000030000}"/>
    <cellStyle name="40% - Accent5 3 4 4 2" xfId="4424" xr:uid="{00000000-0005-0000-0000-000001030000}"/>
    <cellStyle name="40% - Accent5 3 4 4 3" xfId="5036" xr:uid="{1197278B-A4F6-4A67-8CEE-306C9A7025D5}"/>
    <cellStyle name="40% - Accent5 3 4 5" xfId="4114" xr:uid="{00000000-0005-0000-0000-000002030000}"/>
    <cellStyle name="40% - Accent5 3 4 6" xfId="4649" xr:uid="{CF395B81-BEB9-461F-9EBD-BD7487182BD4}"/>
    <cellStyle name="40% - Accent5 3 5" xfId="3656" xr:uid="{00000000-0005-0000-0000-000003030000}"/>
    <cellStyle name="40% - Accent5 3 5 2" xfId="3791" xr:uid="{00000000-0005-0000-0000-000004030000}"/>
    <cellStyle name="40% - Accent5 3 5 2 2" xfId="4341" xr:uid="{00000000-0005-0000-0000-000005030000}"/>
    <cellStyle name="40% - Accent5 3 5 2 3" xfId="4953" xr:uid="{A7468283-228C-418B-8F73-AB6A5D81BDDE}"/>
    <cellStyle name="40% - Accent5 3 5 3" xfId="3919" xr:uid="{00000000-0005-0000-0000-000006030000}"/>
    <cellStyle name="40% - Accent5 3 5 3 2" xfId="4469" xr:uid="{00000000-0005-0000-0000-000007030000}"/>
    <cellStyle name="40% - Accent5 3 5 3 3" xfId="5081" xr:uid="{AD1454D2-BB2F-4D71-A077-0CC3F9E6CE3C}"/>
    <cellStyle name="40% - Accent5 3 5 4" xfId="4213" xr:uid="{00000000-0005-0000-0000-000008030000}"/>
    <cellStyle name="40% - Accent5 3 5 5" xfId="4825" xr:uid="{1ED9CB03-1C36-423B-8016-5EE2EF634B14}"/>
    <cellStyle name="40% - Accent5 3 6" xfId="3727" xr:uid="{00000000-0005-0000-0000-000009030000}"/>
    <cellStyle name="40% - Accent5 3 6 2" xfId="4277" xr:uid="{00000000-0005-0000-0000-00000A030000}"/>
    <cellStyle name="40% - Accent5 3 6 3" xfId="4889" xr:uid="{B7FD0565-6E1E-4F02-ABC5-E2456C369162}"/>
    <cellStyle name="40% - Accent5 3 7" xfId="3855" xr:uid="{00000000-0005-0000-0000-00000B030000}"/>
    <cellStyle name="40% - Accent5 3 7 2" xfId="4405" xr:uid="{00000000-0005-0000-0000-00000C030000}"/>
    <cellStyle name="40% - Accent5 3 7 3" xfId="5017" xr:uid="{C7BA1EB5-3895-4CCB-8107-7D3E64337FA9}"/>
    <cellStyle name="40% - Accent5 3 8" xfId="1033" xr:uid="{00000000-0005-0000-0000-00000D030000}"/>
    <cellStyle name="40% - Accent5 3 8 2" xfId="4095" xr:uid="{00000000-0005-0000-0000-00000E030000}"/>
    <cellStyle name="40% - Accent5 3 8 3" xfId="4630" xr:uid="{53487234-43EC-45DB-84AF-DBF45FEBD713}"/>
    <cellStyle name="40% - Accent5 3 9" xfId="4006" xr:uid="{00000000-0005-0000-0000-00000F030000}"/>
    <cellStyle name="40% - Accent5 4" xfId="114" xr:uid="{00000000-0005-0000-0000-000010030000}"/>
    <cellStyle name="40% - Accent5 4 2" xfId="752" xr:uid="{00000000-0005-0000-0000-000011030000}"/>
    <cellStyle name="40% - Accent5 4 2 2" xfId="3776" xr:uid="{00000000-0005-0000-0000-000012030000}"/>
    <cellStyle name="40% - Accent5 4 2 2 2" xfId="4326" xr:uid="{00000000-0005-0000-0000-000013030000}"/>
    <cellStyle name="40% - Accent5 4 2 2 3" xfId="4938" xr:uid="{B160CF4B-0790-4D2F-A58B-BF286B030D7D}"/>
    <cellStyle name="40% - Accent5 4 3" xfId="3904" xr:uid="{00000000-0005-0000-0000-000014030000}"/>
    <cellStyle name="40% - Accent5 4 3 2" xfId="4454" xr:uid="{00000000-0005-0000-0000-000015030000}"/>
    <cellStyle name="40% - Accent5 4 3 3" xfId="5066" xr:uid="{E133F50B-D595-4841-BD4A-4C0ABEBC5C52}"/>
    <cellStyle name="40% - Accent5 4 4" xfId="3641" xr:uid="{00000000-0005-0000-0000-000016030000}"/>
    <cellStyle name="40% - Accent5 4 4 2" xfId="4198" xr:uid="{00000000-0005-0000-0000-000017030000}"/>
    <cellStyle name="40% - Accent5 4 4 3" xfId="4810" xr:uid="{0D649C72-F989-4522-B313-32A90E030581}"/>
    <cellStyle name="40% - Accent5 5" xfId="107" xr:uid="{00000000-0005-0000-0000-000018030000}"/>
    <cellStyle name="40% - Accent5 5 2" xfId="753" xr:uid="{00000000-0005-0000-0000-000019030000}"/>
    <cellStyle name="40% - Accent5 5 3" xfId="3712" xr:uid="{00000000-0005-0000-0000-00001A030000}"/>
    <cellStyle name="40% - Accent5 5 3 2" xfId="4262" xr:uid="{00000000-0005-0000-0000-00001B030000}"/>
    <cellStyle name="40% - Accent5 5 3 3" xfId="4874" xr:uid="{F8D1A598-D814-4625-B5D4-4B4AC5E0CF8A}"/>
    <cellStyle name="40% - Accent5 6" xfId="754" xr:uid="{00000000-0005-0000-0000-00001C030000}"/>
    <cellStyle name="40% - Accent5 6 2" xfId="3840" xr:uid="{00000000-0005-0000-0000-00001D030000}"/>
    <cellStyle name="40% - Accent5 6 2 2" xfId="4390" xr:uid="{00000000-0005-0000-0000-00001E030000}"/>
    <cellStyle name="40% - Accent5 6 2 3" xfId="5002" xr:uid="{925C582F-894B-482C-88C1-F460E120DE57}"/>
    <cellStyle name="40% - Accent5 7" xfId="755" xr:uid="{00000000-0005-0000-0000-00001F030000}"/>
    <cellStyle name="40% - Accent5 8" xfId="756" xr:uid="{00000000-0005-0000-0000-000020030000}"/>
    <cellStyle name="40% - Accent5 9" xfId="757" xr:uid="{00000000-0005-0000-0000-000021030000}"/>
    <cellStyle name="40% - Accent6" xfId="1130" builtinId="51" customBuiltin="1"/>
    <cellStyle name="40% - Accent6 10" xfId="758" xr:uid="{00000000-0005-0000-0000-000023030000}"/>
    <cellStyle name="40% - Accent6 11" xfId="3976" xr:uid="{00000000-0005-0000-0000-000024030000}"/>
    <cellStyle name="40% - Accent6 12" xfId="4617" xr:uid="{4E996213-D816-491E-ABDD-B6EE0C04FDBA}"/>
    <cellStyle name="40% - Accent6 2" xfId="116" xr:uid="{00000000-0005-0000-0000-000025030000}"/>
    <cellStyle name="40% - Accent6 2 2" xfId="117" xr:uid="{00000000-0005-0000-0000-000026030000}"/>
    <cellStyle name="40% - Accent6 2 2 2" xfId="1113" xr:uid="{00000000-0005-0000-0000-000027030000}"/>
    <cellStyle name="40% - Accent6 2 3" xfId="118" xr:uid="{00000000-0005-0000-0000-000028030000}"/>
    <cellStyle name="40% - Accent6 2 3 2" xfId="3578" xr:uid="{00000000-0005-0000-0000-000029030000}"/>
    <cellStyle name="40% - Accent6 2 4" xfId="637" xr:uid="{00000000-0005-0000-0000-00002A030000}"/>
    <cellStyle name="40% - Accent6 2 4 2" xfId="3427" xr:uid="{00000000-0005-0000-0000-00002B030000}"/>
    <cellStyle name="40% - Accent6 2 5" xfId="1112" xr:uid="{00000000-0005-0000-0000-00002C030000}"/>
    <cellStyle name="40% - Accent6 2 6" xfId="4007" xr:uid="{00000000-0005-0000-0000-00002D030000}"/>
    <cellStyle name="40% - Accent6 2 7" xfId="4535" xr:uid="{864806AD-F0BA-49C9-94A9-DEA3D0633FE4}"/>
    <cellStyle name="40% - Accent6 3" xfId="119" xr:uid="{00000000-0005-0000-0000-00002E030000}"/>
    <cellStyle name="40% - Accent6 3 10" xfId="4536" xr:uid="{D3B6E2E3-8D3B-4378-ADE8-F1FCE197DDF2}"/>
    <cellStyle name="40% - Accent6 3 2" xfId="120" xr:uid="{00000000-0005-0000-0000-00002F030000}"/>
    <cellStyle name="40% - Accent6 3 2 2" xfId="3696" xr:uid="{00000000-0005-0000-0000-000030030000}"/>
    <cellStyle name="40% - Accent6 3 2 2 2" xfId="3828" xr:uid="{00000000-0005-0000-0000-000031030000}"/>
    <cellStyle name="40% - Accent6 3 2 2 2 2" xfId="4378" xr:uid="{00000000-0005-0000-0000-000032030000}"/>
    <cellStyle name="40% - Accent6 3 2 2 2 3" xfId="4990" xr:uid="{EB8AD3DA-B2E5-4DD2-8AB6-98F1EADC18D3}"/>
    <cellStyle name="40% - Accent6 3 2 2 3" xfId="3956" xr:uid="{00000000-0005-0000-0000-000033030000}"/>
    <cellStyle name="40% - Accent6 3 2 2 3 2" xfId="4506" xr:uid="{00000000-0005-0000-0000-000034030000}"/>
    <cellStyle name="40% - Accent6 3 2 2 3 3" xfId="5118" xr:uid="{7FEFC6EA-9B18-4AAD-82FA-8F460BBE1FB4}"/>
    <cellStyle name="40% - Accent6 3 2 2 4" xfId="4250" xr:uid="{00000000-0005-0000-0000-000035030000}"/>
    <cellStyle name="40% - Accent6 3 2 2 5" xfId="4862" xr:uid="{90C2DE7D-2C9C-4992-AAFF-0DD3C659FB1C}"/>
    <cellStyle name="40% - Accent6 3 2 3" xfId="3764" xr:uid="{00000000-0005-0000-0000-000036030000}"/>
    <cellStyle name="40% - Accent6 3 2 3 2" xfId="4314" xr:uid="{00000000-0005-0000-0000-000037030000}"/>
    <cellStyle name="40% - Accent6 3 2 3 3" xfId="4926" xr:uid="{FC0B53D9-106E-4E32-8529-A26102FE43CB}"/>
    <cellStyle name="40% - Accent6 3 2 4" xfId="3892" xr:uid="{00000000-0005-0000-0000-000038030000}"/>
    <cellStyle name="40% - Accent6 3 2 4 2" xfId="4442" xr:uid="{00000000-0005-0000-0000-000039030000}"/>
    <cellStyle name="40% - Accent6 3 2 4 3" xfId="5054" xr:uid="{C101FD98-D088-409C-9CB5-7068684D3425}"/>
    <cellStyle name="40% - Accent6 3 2 5" xfId="3614" xr:uid="{00000000-0005-0000-0000-00003A030000}"/>
    <cellStyle name="40% - Accent6 3 2 5 2" xfId="4186" xr:uid="{00000000-0005-0000-0000-00003B030000}"/>
    <cellStyle name="40% - Accent6 3 2 5 3" xfId="4798" xr:uid="{191DF793-262C-4FBD-B45F-2ED263455EF4}"/>
    <cellStyle name="40% - Accent6 3 3" xfId="121" xr:uid="{00000000-0005-0000-0000-00003C030000}"/>
    <cellStyle name="40% - Accent6 3 3 2" xfId="3428" xr:uid="{00000000-0005-0000-0000-00003D030000}"/>
    <cellStyle name="40% - Accent6 3 4" xfId="1114" xr:uid="{00000000-0005-0000-0000-00003E030000}"/>
    <cellStyle name="40% - Accent6 3 4 2" xfId="3679" xr:uid="{00000000-0005-0000-0000-00003F030000}"/>
    <cellStyle name="40% - Accent6 3 4 2 2" xfId="3811" xr:uid="{00000000-0005-0000-0000-000040030000}"/>
    <cellStyle name="40% - Accent6 3 4 2 2 2" xfId="4361" xr:uid="{00000000-0005-0000-0000-000041030000}"/>
    <cellStyle name="40% - Accent6 3 4 2 2 3" xfId="4973" xr:uid="{1AB59798-8F5B-4BB4-AFC9-445734ED30F9}"/>
    <cellStyle name="40% - Accent6 3 4 2 3" xfId="3939" xr:uid="{00000000-0005-0000-0000-000042030000}"/>
    <cellStyle name="40% - Accent6 3 4 2 3 2" xfId="4489" xr:uid="{00000000-0005-0000-0000-000043030000}"/>
    <cellStyle name="40% - Accent6 3 4 2 3 3" xfId="5101" xr:uid="{FA04BDBD-3397-49D5-A9E2-37D424E3FFFB}"/>
    <cellStyle name="40% - Accent6 3 4 2 4" xfId="4233" xr:uid="{00000000-0005-0000-0000-000044030000}"/>
    <cellStyle name="40% - Accent6 3 4 2 5" xfId="4845" xr:uid="{B115B2D1-B8B8-402D-A7DF-950A4A99B382}"/>
    <cellStyle name="40% - Accent6 3 4 3" xfId="3747" xr:uid="{00000000-0005-0000-0000-000045030000}"/>
    <cellStyle name="40% - Accent6 3 4 3 2" xfId="4297" xr:uid="{00000000-0005-0000-0000-000046030000}"/>
    <cellStyle name="40% - Accent6 3 4 3 3" xfId="4909" xr:uid="{53C885EA-BB45-4C52-841A-A77BA7AD16E0}"/>
    <cellStyle name="40% - Accent6 3 4 4" xfId="3875" xr:uid="{00000000-0005-0000-0000-000047030000}"/>
    <cellStyle name="40% - Accent6 3 4 4 2" xfId="4425" xr:uid="{00000000-0005-0000-0000-000048030000}"/>
    <cellStyle name="40% - Accent6 3 4 4 3" xfId="5037" xr:uid="{EAF76684-9E00-4784-9850-C7BEA3F7FDEA}"/>
    <cellStyle name="40% - Accent6 3 4 5" xfId="4115" xr:uid="{00000000-0005-0000-0000-000049030000}"/>
    <cellStyle name="40% - Accent6 3 4 6" xfId="4650" xr:uid="{16D0C9FA-88CF-4C01-A88A-9E3B65DEC49D}"/>
    <cellStyle name="40% - Accent6 3 5" xfId="3658" xr:uid="{00000000-0005-0000-0000-00004A030000}"/>
    <cellStyle name="40% - Accent6 3 5 2" xfId="3793" xr:uid="{00000000-0005-0000-0000-00004B030000}"/>
    <cellStyle name="40% - Accent6 3 5 2 2" xfId="4343" xr:uid="{00000000-0005-0000-0000-00004C030000}"/>
    <cellStyle name="40% - Accent6 3 5 2 3" xfId="4955" xr:uid="{6F08634A-526E-4EB4-928A-CAAF11787DD3}"/>
    <cellStyle name="40% - Accent6 3 5 3" xfId="3921" xr:uid="{00000000-0005-0000-0000-00004D030000}"/>
    <cellStyle name="40% - Accent6 3 5 3 2" xfId="4471" xr:uid="{00000000-0005-0000-0000-00004E030000}"/>
    <cellStyle name="40% - Accent6 3 5 3 3" xfId="5083" xr:uid="{16158B03-793C-4543-8C14-043563B52BC7}"/>
    <cellStyle name="40% - Accent6 3 5 4" xfId="4215" xr:uid="{00000000-0005-0000-0000-00004F030000}"/>
    <cellStyle name="40% - Accent6 3 5 5" xfId="4827" xr:uid="{EA12F48C-58A4-4041-B05E-EA410FBEFE54}"/>
    <cellStyle name="40% - Accent6 3 6" xfId="3729" xr:uid="{00000000-0005-0000-0000-000050030000}"/>
    <cellStyle name="40% - Accent6 3 6 2" xfId="4279" xr:uid="{00000000-0005-0000-0000-000051030000}"/>
    <cellStyle name="40% - Accent6 3 6 3" xfId="4891" xr:uid="{3BFBD98D-C8E8-4A4A-BA67-8D8ABFE2C4A2}"/>
    <cellStyle name="40% - Accent6 3 7" xfId="3857" xr:uid="{00000000-0005-0000-0000-000052030000}"/>
    <cellStyle name="40% - Accent6 3 7 2" xfId="4407" xr:uid="{00000000-0005-0000-0000-000053030000}"/>
    <cellStyle name="40% - Accent6 3 7 3" xfId="5019" xr:uid="{40D341AB-7EB9-4474-9F8C-6245098F73AB}"/>
    <cellStyle name="40% - Accent6 3 8" xfId="1035" xr:uid="{00000000-0005-0000-0000-000054030000}"/>
    <cellStyle name="40% - Accent6 3 8 2" xfId="4097" xr:uid="{00000000-0005-0000-0000-000055030000}"/>
    <cellStyle name="40% - Accent6 3 8 3" xfId="4632" xr:uid="{897E4803-4ABB-4D02-9A6D-3DF53733D6F1}"/>
    <cellStyle name="40% - Accent6 3 9" xfId="4008" xr:uid="{00000000-0005-0000-0000-000056030000}"/>
    <cellStyle name="40% - Accent6 4" xfId="122" xr:uid="{00000000-0005-0000-0000-000057030000}"/>
    <cellStyle name="40% - Accent6 4 2" xfId="759" xr:uid="{00000000-0005-0000-0000-000058030000}"/>
    <cellStyle name="40% - Accent6 4 2 2" xfId="3778" xr:uid="{00000000-0005-0000-0000-000059030000}"/>
    <cellStyle name="40% - Accent6 4 2 2 2" xfId="4328" xr:uid="{00000000-0005-0000-0000-00005A030000}"/>
    <cellStyle name="40% - Accent6 4 2 2 3" xfId="4940" xr:uid="{D0F07245-4D31-4655-A089-22F71D1211A8}"/>
    <cellStyle name="40% - Accent6 4 3" xfId="3906" xr:uid="{00000000-0005-0000-0000-00005B030000}"/>
    <cellStyle name="40% - Accent6 4 3 2" xfId="4456" xr:uid="{00000000-0005-0000-0000-00005C030000}"/>
    <cellStyle name="40% - Accent6 4 3 3" xfId="5068" xr:uid="{ABF63EC0-3BE9-4A3E-BF69-634A9AADD217}"/>
    <cellStyle name="40% - Accent6 4 4" xfId="3643" xr:uid="{00000000-0005-0000-0000-00005D030000}"/>
    <cellStyle name="40% - Accent6 4 4 2" xfId="4200" xr:uid="{00000000-0005-0000-0000-00005E030000}"/>
    <cellStyle name="40% - Accent6 4 4 3" xfId="4812" xr:uid="{002D35CD-9A20-4878-AEAB-A2634DA27148}"/>
    <cellStyle name="40% - Accent6 5" xfId="115" xr:uid="{00000000-0005-0000-0000-00005F030000}"/>
    <cellStyle name="40% - Accent6 5 2" xfId="760" xr:uid="{00000000-0005-0000-0000-000060030000}"/>
    <cellStyle name="40% - Accent6 5 3" xfId="3714" xr:uid="{00000000-0005-0000-0000-000061030000}"/>
    <cellStyle name="40% - Accent6 5 3 2" xfId="4264" xr:uid="{00000000-0005-0000-0000-000062030000}"/>
    <cellStyle name="40% - Accent6 5 3 3" xfId="4876" xr:uid="{7074686B-1A87-4D96-AD8E-9C6ECBACFC49}"/>
    <cellStyle name="40% - Accent6 6" xfId="761" xr:uid="{00000000-0005-0000-0000-000063030000}"/>
    <cellStyle name="40% - Accent6 6 2" xfId="3842" xr:uid="{00000000-0005-0000-0000-000064030000}"/>
    <cellStyle name="40% - Accent6 6 2 2" xfId="4392" xr:uid="{00000000-0005-0000-0000-000065030000}"/>
    <cellStyle name="40% - Accent6 6 2 3" xfId="5004" xr:uid="{B489A24C-05CA-4104-8DAF-0C8DA5CD04A8}"/>
    <cellStyle name="40% - Accent6 7" xfId="762" xr:uid="{00000000-0005-0000-0000-000066030000}"/>
    <cellStyle name="40% - Accent6 8" xfId="763" xr:uid="{00000000-0005-0000-0000-000067030000}"/>
    <cellStyle name="40% - Accent6 9" xfId="764" xr:uid="{00000000-0005-0000-0000-000068030000}"/>
    <cellStyle name="40% - ส่วนที่ถูกเน้น1 2" xfId="1116" xr:uid="{00000000-0005-0000-0000-00006A030000}"/>
    <cellStyle name="40% - ส่วนที่ถูกเน้น1 3" xfId="1117" xr:uid="{00000000-0005-0000-0000-00006B030000}"/>
    <cellStyle name="40% - ส่วนที่ถูกเน้น2 2" xfId="1119" xr:uid="{00000000-0005-0000-0000-00006D030000}"/>
    <cellStyle name="40% - ส่วนที่ถูกเน้น2 3" xfId="1120" xr:uid="{00000000-0005-0000-0000-00006E030000}"/>
    <cellStyle name="40% - ส่วนที่ถูกเน้น3 2" xfId="1122" xr:uid="{00000000-0005-0000-0000-000070030000}"/>
    <cellStyle name="40% - ส่วนที่ถูกเน้น3 3" xfId="1123" xr:uid="{00000000-0005-0000-0000-000071030000}"/>
    <cellStyle name="40% - ส่วนที่ถูกเน้น4 2" xfId="1125" xr:uid="{00000000-0005-0000-0000-000073030000}"/>
    <cellStyle name="40% - ส่วนที่ถูกเน้น4 3" xfId="1126" xr:uid="{00000000-0005-0000-0000-000074030000}"/>
    <cellStyle name="40% - ส่วนที่ถูกเน้น5 2" xfId="1128" xr:uid="{00000000-0005-0000-0000-000076030000}"/>
    <cellStyle name="40% - ส่วนที่ถูกเน้น5 3" xfId="1129" xr:uid="{00000000-0005-0000-0000-000077030000}"/>
    <cellStyle name="40% - ส่วนที่ถูกเน้น6 2" xfId="1131" xr:uid="{00000000-0005-0000-0000-000079030000}"/>
    <cellStyle name="40% - ส่วนที่ถูกเน้น6 3" xfId="1132" xr:uid="{00000000-0005-0000-0000-00007A030000}"/>
    <cellStyle name="60% - Accent1 2" xfId="124" xr:uid="{00000000-0005-0000-0000-00007B030000}"/>
    <cellStyle name="60% - Accent1 2 2" xfId="125" xr:uid="{00000000-0005-0000-0000-00007C030000}"/>
    <cellStyle name="60% - Accent1 2 2 2" xfId="1133" xr:uid="{00000000-0005-0000-0000-00007D030000}"/>
    <cellStyle name="60% - Accent1 2 3" xfId="126" xr:uid="{00000000-0005-0000-0000-00007E030000}"/>
    <cellStyle name="60% - Accent1 2 3 2" xfId="3615" xr:uid="{00000000-0005-0000-0000-00007F030000}"/>
    <cellStyle name="60% - Accent1 2 4" xfId="900" xr:uid="{00000000-0005-0000-0000-000080030000}"/>
    <cellStyle name="60% - Accent1 2 4 2" xfId="3429" xr:uid="{00000000-0005-0000-0000-000081030000}"/>
    <cellStyle name="60% - Accent1 3" xfId="127" xr:uid="{00000000-0005-0000-0000-000082030000}"/>
    <cellStyle name="60% - Accent1 3 2" xfId="128" xr:uid="{00000000-0005-0000-0000-000083030000}"/>
    <cellStyle name="60% - Accent1 3 3" xfId="129" xr:uid="{00000000-0005-0000-0000-000084030000}"/>
    <cellStyle name="60% - Accent1 3 4" xfId="1134" xr:uid="{00000000-0005-0000-0000-000085030000}"/>
    <cellStyle name="60% - Accent1 4" xfId="123" xr:uid="{00000000-0005-0000-0000-000086030000}"/>
    <cellStyle name="60% - Accent2 2" xfId="131" xr:uid="{00000000-0005-0000-0000-000087030000}"/>
    <cellStyle name="60% - Accent2 2 2" xfId="132" xr:uid="{00000000-0005-0000-0000-000088030000}"/>
    <cellStyle name="60% - Accent2 2 2 2" xfId="1135" xr:uid="{00000000-0005-0000-0000-000089030000}"/>
    <cellStyle name="60% - Accent2 2 3" xfId="133" xr:uid="{00000000-0005-0000-0000-00008A030000}"/>
    <cellStyle name="60% - Accent2 2 3 2" xfId="3612" xr:uid="{00000000-0005-0000-0000-00008B030000}"/>
    <cellStyle name="60% - Accent2 2 4" xfId="903" xr:uid="{00000000-0005-0000-0000-00008C030000}"/>
    <cellStyle name="60% - Accent2 2 4 2" xfId="3430" xr:uid="{00000000-0005-0000-0000-00008D030000}"/>
    <cellStyle name="60% - Accent2 3" xfId="134" xr:uid="{00000000-0005-0000-0000-00008E030000}"/>
    <cellStyle name="60% - Accent2 3 2" xfId="135" xr:uid="{00000000-0005-0000-0000-00008F030000}"/>
    <cellStyle name="60% - Accent2 3 3" xfId="136" xr:uid="{00000000-0005-0000-0000-000090030000}"/>
    <cellStyle name="60% - Accent2 3 4" xfId="1136" xr:uid="{00000000-0005-0000-0000-000091030000}"/>
    <cellStyle name="60% - Accent2 4" xfId="130" xr:uid="{00000000-0005-0000-0000-000092030000}"/>
    <cellStyle name="60% - Accent3 2" xfId="138" xr:uid="{00000000-0005-0000-0000-000093030000}"/>
    <cellStyle name="60% - Accent3 2 2" xfId="139" xr:uid="{00000000-0005-0000-0000-000094030000}"/>
    <cellStyle name="60% - Accent3 2 2 2" xfId="1137" xr:uid="{00000000-0005-0000-0000-000095030000}"/>
    <cellStyle name="60% - Accent3 2 3" xfId="140" xr:uid="{00000000-0005-0000-0000-000096030000}"/>
    <cellStyle name="60% - Accent3 2 3 2" xfId="3621" xr:uid="{00000000-0005-0000-0000-000097030000}"/>
    <cellStyle name="60% - Accent3 2 4" xfId="899" xr:uid="{00000000-0005-0000-0000-000098030000}"/>
    <cellStyle name="60% - Accent3 2 4 2" xfId="3431" xr:uid="{00000000-0005-0000-0000-000099030000}"/>
    <cellStyle name="60% - Accent3 3" xfId="141" xr:uid="{00000000-0005-0000-0000-00009A030000}"/>
    <cellStyle name="60% - Accent3 3 2" xfId="142" xr:uid="{00000000-0005-0000-0000-00009B030000}"/>
    <cellStyle name="60% - Accent3 3 3" xfId="143" xr:uid="{00000000-0005-0000-0000-00009C030000}"/>
    <cellStyle name="60% - Accent3 3 4" xfId="1138" xr:uid="{00000000-0005-0000-0000-00009D030000}"/>
    <cellStyle name="60% - Accent3 4" xfId="137" xr:uid="{00000000-0005-0000-0000-00009E030000}"/>
    <cellStyle name="60% - Accent4 2" xfId="145" xr:uid="{00000000-0005-0000-0000-00009F030000}"/>
    <cellStyle name="60% - Accent4 2 2" xfId="146" xr:uid="{00000000-0005-0000-0000-0000A0030000}"/>
    <cellStyle name="60% - Accent4 2 2 2" xfId="1139" xr:uid="{00000000-0005-0000-0000-0000A1030000}"/>
    <cellStyle name="60% - Accent4 2 3" xfId="147" xr:uid="{00000000-0005-0000-0000-0000A2030000}"/>
    <cellStyle name="60% - Accent4 2 3 2" xfId="3573" xr:uid="{00000000-0005-0000-0000-0000A3030000}"/>
    <cellStyle name="60% - Accent4 2 4" xfId="905" xr:uid="{00000000-0005-0000-0000-0000A4030000}"/>
    <cellStyle name="60% - Accent4 2 4 2" xfId="3432" xr:uid="{00000000-0005-0000-0000-0000A5030000}"/>
    <cellStyle name="60% - Accent4 3" xfId="148" xr:uid="{00000000-0005-0000-0000-0000A6030000}"/>
    <cellStyle name="60% - Accent4 3 2" xfId="149" xr:uid="{00000000-0005-0000-0000-0000A7030000}"/>
    <cellStyle name="60% - Accent4 3 3" xfId="150" xr:uid="{00000000-0005-0000-0000-0000A8030000}"/>
    <cellStyle name="60% - Accent4 3 4" xfId="1140" xr:uid="{00000000-0005-0000-0000-0000A9030000}"/>
    <cellStyle name="60% - Accent4 4" xfId="144" xr:uid="{00000000-0005-0000-0000-0000AA030000}"/>
    <cellStyle name="60% - Accent5 2" xfId="152" xr:uid="{00000000-0005-0000-0000-0000AB030000}"/>
    <cellStyle name="60% - Accent5 2 2" xfId="153" xr:uid="{00000000-0005-0000-0000-0000AC030000}"/>
    <cellStyle name="60% - Accent5 2 2 2" xfId="1141" xr:uid="{00000000-0005-0000-0000-0000AD030000}"/>
    <cellStyle name="60% - Accent5 2 3" xfId="154" xr:uid="{00000000-0005-0000-0000-0000AE030000}"/>
    <cellStyle name="60% - Accent5 2 3 2" xfId="3616" xr:uid="{00000000-0005-0000-0000-0000AF030000}"/>
    <cellStyle name="60% - Accent5 2 4" xfId="906" xr:uid="{00000000-0005-0000-0000-0000B0030000}"/>
    <cellStyle name="60% - Accent5 2 4 2" xfId="3433" xr:uid="{00000000-0005-0000-0000-0000B1030000}"/>
    <cellStyle name="60% - Accent5 3" xfId="155" xr:uid="{00000000-0005-0000-0000-0000B2030000}"/>
    <cellStyle name="60% - Accent5 3 2" xfId="156" xr:uid="{00000000-0005-0000-0000-0000B3030000}"/>
    <cellStyle name="60% - Accent5 3 3" xfId="157" xr:uid="{00000000-0005-0000-0000-0000B4030000}"/>
    <cellStyle name="60% - Accent5 3 4" xfId="1142" xr:uid="{00000000-0005-0000-0000-0000B5030000}"/>
    <cellStyle name="60% - Accent5 4" xfId="151" xr:uid="{00000000-0005-0000-0000-0000B6030000}"/>
    <cellStyle name="60% - Accent6 2" xfId="159" xr:uid="{00000000-0005-0000-0000-0000B7030000}"/>
    <cellStyle name="60% - Accent6 2 2" xfId="160" xr:uid="{00000000-0005-0000-0000-0000B8030000}"/>
    <cellStyle name="60% - Accent6 2 2 2" xfId="1143" xr:uid="{00000000-0005-0000-0000-0000B9030000}"/>
    <cellStyle name="60% - Accent6 2 3" xfId="161" xr:uid="{00000000-0005-0000-0000-0000BA030000}"/>
    <cellStyle name="60% - Accent6 2 3 2" xfId="3617" xr:uid="{00000000-0005-0000-0000-0000BB030000}"/>
    <cellStyle name="60% - Accent6 2 4" xfId="907" xr:uid="{00000000-0005-0000-0000-0000BC030000}"/>
    <cellStyle name="60% - Accent6 2 4 2" xfId="3434" xr:uid="{00000000-0005-0000-0000-0000BD030000}"/>
    <cellStyle name="60% - Accent6 3" xfId="162" xr:uid="{00000000-0005-0000-0000-0000BE030000}"/>
    <cellStyle name="60% - Accent6 3 2" xfId="163" xr:uid="{00000000-0005-0000-0000-0000BF030000}"/>
    <cellStyle name="60% - Accent6 3 3" xfId="164" xr:uid="{00000000-0005-0000-0000-0000C0030000}"/>
    <cellStyle name="60% - Accent6 3 4" xfId="1144" xr:uid="{00000000-0005-0000-0000-0000C1030000}"/>
    <cellStyle name="60% - Accent6 4" xfId="158" xr:uid="{00000000-0005-0000-0000-0000C2030000}"/>
    <cellStyle name="60% - ส่วนที่ถูกเน้น1" xfId="1145" xr:uid="{00000000-0005-0000-0000-0000C3030000}"/>
    <cellStyle name="60% - ส่วนที่ถูกเน้น1 2" xfId="1146" xr:uid="{00000000-0005-0000-0000-0000C4030000}"/>
    <cellStyle name="60% - ส่วนที่ถูกเน้น1 3" xfId="1147" xr:uid="{00000000-0005-0000-0000-0000C5030000}"/>
    <cellStyle name="60% - ส่วนที่ถูกเน้น2" xfId="1148" xr:uid="{00000000-0005-0000-0000-0000C6030000}"/>
    <cellStyle name="60% - ส่วนที่ถูกเน้น2 2" xfId="1149" xr:uid="{00000000-0005-0000-0000-0000C7030000}"/>
    <cellStyle name="60% - ส่วนที่ถูกเน้น2 3" xfId="1150" xr:uid="{00000000-0005-0000-0000-0000C8030000}"/>
    <cellStyle name="60% - ส่วนที่ถูกเน้น3" xfId="1151" xr:uid="{00000000-0005-0000-0000-0000C9030000}"/>
    <cellStyle name="60% - ส่วนที่ถูกเน้น3 2" xfId="1152" xr:uid="{00000000-0005-0000-0000-0000CA030000}"/>
    <cellStyle name="60% - ส่วนที่ถูกเน้น3 3" xfId="1153" xr:uid="{00000000-0005-0000-0000-0000CB030000}"/>
    <cellStyle name="60% - ส่วนที่ถูกเน้น4" xfId="1154" xr:uid="{00000000-0005-0000-0000-0000CC030000}"/>
    <cellStyle name="60% - ส่วนที่ถูกเน้น4 2" xfId="1155" xr:uid="{00000000-0005-0000-0000-0000CD030000}"/>
    <cellStyle name="60% - ส่วนที่ถูกเน้น4 3" xfId="1156" xr:uid="{00000000-0005-0000-0000-0000CE030000}"/>
    <cellStyle name="60% - ส่วนที่ถูกเน้น5" xfId="1157" xr:uid="{00000000-0005-0000-0000-0000CF030000}"/>
    <cellStyle name="60% - ส่วนที่ถูกเน้น5 2" xfId="1158" xr:uid="{00000000-0005-0000-0000-0000D0030000}"/>
    <cellStyle name="60% - ส่วนที่ถูกเน้น5 3" xfId="1159" xr:uid="{00000000-0005-0000-0000-0000D1030000}"/>
    <cellStyle name="60% - ส่วนที่ถูกเน้น6" xfId="1160" xr:uid="{00000000-0005-0000-0000-0000D2030000}"/>
    <cellStyle name="60% - ส่วนที่ถูกเน้น6 2" xfId="1161" xr:uid="{00000000-0005-0000-0000-0000D3030000}"/>
    <cellStyle name="60% - ส่วนที่ถูกเน้น6 3" xfId="1162" xr:uid="{00000000-0005-0000-0000-0000D4030000}"/>
    <cellStyle name="75" xfId="165" xr:uid="{00000000-0005-0000-0000-0000D5030000}"/>
    <cellStyle name="Accent1" xfId="1333" builtinId="29" customBuiltin="1"/>
    <cellStyle name="Accent1 - 20%" xfId="167" xr:uid="{00000000-0005-0000-0000-0000D7030000}"/>
    <cellStyle name="Accent1 - 40%" xfId="168" xr:uid="{00000000-0005-0000-0000-0000D8030000}"/>
    <cellStyle name="Accent1 - 60%" xfId="169" xr:uid="{00000000-0005-0000-0000-0000D9030000}"/>
    <cellStyle name="Accent1 2" xfId="170" xr:uid="{00000000-0005-0000-0000-0000DA030000}"/>
    <cellStyle name="Accent1 2 2" xfId="171" xr:uid="{00000000-0005-0000-0000-0000DB030000}"/>
    <cellStyle name="Accent1 2 2 2" xfId="1163" xr:uid="{00000000-0005-0000-0000-0000DC030000}"/>
    <cellStyle name="Accent1 2 3" xfId="172" xr:uid="{00000000-0005-0000-0000-0000DD030000}"/>
    <cellStyle name="Accent1 2 3 2" xfId="3627" xr:uid="{00000000-0005-0000-0000-0000DE030000}"/>
    <cellStyle name="Accent1 2 4" xfId="908" xr:uid="{00000000-0005-0000-0000-0000DF030000}"/>
    <cellStyle name="Accent1 2 4 2" xfId="3435" xr:uid="{00000000-0005-0000-0000-0000E0030000}"/>
    <cellStyle name="Accent1 3" xfId="173" xr:uid="{00000000-0005-0000-0000-0000E1030000}"/>
    <cellStyle name="Accent1 3 2" xfId="174" xr:uid="{00000000-0005-0000-0000-0000E2030000}"/>
    <cellStyle name="Accent1 3 3" xfId="175" xr:uid="{00000000-0005-0000-0000-0000E3030000}"/>
    <cellStyle name="Accent1 3 4" xfId="1164" xr:uid="{00000000-0005-0000-0000-0000E4030000}"/>
    <cellStyle name="Accent1 4" xfId="166" xr:uid="{00000000-0005-0000-0000-0000E5030000}"/>
    <cellStyle name="Accent1 5" xfId="892" xr:uid="{00000000-0005-0000-0000-0000E6030000}"/>
    <cellStyle name="Accent1 6" xfId="971" xr:uid="{00000000-0005-0000-0000-0000E7030000}"/>
    <cellStyle name="Accent1 7" xfId="991" xr:uid="{00000000-0005-0000-0000-0000E8030000}"/>
    <cellStyle name="Accent2" xfId="1336" builtinId="33" customBuiltin="1"/>
    <cellStyle name="Accent2 - 20%" xfId="177" xr:uid="{00000000-0005-0000-0000-0000EA030000}"/>
    <cellStyle name="Accent2 - 40%" xfId="178" xr:uid="{00000000-0005-0000-0000-0000EB030000}"/>
    <cellStyle name="Accent2 - 60%" xfId="179" xr:uid="{00000000-0005-0000-0000-0000EC030000}"/>
    <cellStyle name="Accent2 2" xfId="180" xr:uid="{00000000-0005-0000-0000-0000ED030000}"/>
    <cellStyle name="Accent2 2 2" xfId="181" xr:uid="{00000000-0005-0000-0000-0000EE030000}"/>
    <cellStyle name="Accent2 2 2 2" xfId="1165" xr:uid="{00000000-0005-0000-0000-0000EF030000}"/>
    <cellStyle name="Accent2 2 3" xfId="182" xr:uid="{00000000-0005-0000-0000-0000F0030000}"/>
    <cellStyle name="Accent2 2 3 2" xfId="3603" xr:uid="{00000000-0005-0000-0000-0000F1030000}"/>
    <cellStyle name="Accent2 2 4" xfId="909" xr:uid="{00000000-0005-0000-0000-0000F2030000}"/>
    <cellStyle name="Accent2 2 4 2" xfId="3436" xr:uid="{00000000-0005-0000-0000-0000F3030000}"/>
    <cellStyle name="Accent2 3" xfId="183" xr:uid="{00000000-0005-0000-0000-0000F4030000}"/>
    <cellStyle name="Accent2 3 2" xfId="184" xr:uid="{00000000-0005-0000-0000-0000F5030000}"/>
    <cellStyle name="Accent2 3 3" xfId="185" xr:uid="{00000000-0005-0000-0000-0000F6030000}"/>
    <cellStyle name="Accent2 3 4" xfId="1166" xr:uid="{00000000-0005-0000-0000-0000F7030000}"/>
    <cellStyle name="Accent2 4" xfId="176" xr:uid="{00000000-0005-0000-0000-0000F8030000}"/>
    <cellStyle name="Accent2 5" xfId="893" xr:uid="{00000000-0005-0000-0000-0000F9030000}"/>
    <cellStyle name="Accent2 6" xfId="972" xr:uid="{00000000-0005-0000-0000-0000FA030000}"/>
    <cellStyle name="Accent2 7" xfId="990" xr:uid="{00000000-0005-0000-0000-0000FB030000}"/>
    <cellStyle name="Accent3" xfId="1339" builtinId="37" customBuiltin="1"/>
    <cellStyle name="Accent3 - 20%" xfId="187" xr:uid="{00000000-0005-0000-0000-0000FD030000}"/>
    <cellStyle name="Accent3 - 40%" xfId="188" xr:uid="{00000000-0005-0000-0000-0000FE030000}"/>
    <cellStyle name="Accent3 - 60%" xfId="189" xr:uid="{00000000-0005-0000-0000-0000FF030000}"/>
    <cellStyle name="Accent3 2" xfId="190" xr:uid="{00000000-0005-0000-0000-000000040000}"/>
    <cellStyle name="Accent3 2 2" xfId="191" xr:uid="{00000000-0005-0000-0000-000001040000}"/>
    <cellStyle name="Accent3 2 2 2" xfId="1167" xr:uid="{00000000-0005-0000-0000-000002040000}"/>
    <cellStyle name="Accent3 2 3" xfId="192" xr:uid="{00000000-0005-0000-0000-000003040000}"/>
    <cellStyle name="Accent3 2 3 2" xfId="3626" xr:uid="{00000000-0005-0000-0000-000004040000}"/>
    <cellStyle name="Accent3 2 4" xfId="910" xr:uid="{00000000-0005-0000-0000-000005040000}"/>
    <cellStyle name="Accent3 2 4 2" xfId="3437" xr:uid="{00000000-0005-0000-0000-000006040000}"/>
    <cellStyle name="Accent3 3" xfId="193" xr:uid="{00000000-0005-0000-0000-000007040000}"/>
    <cellStyle name="Accent3 3 2" xfId="194" xr:uid="{00000000-0005-0000-0000-000008040000}"/>
    <cellStyle name="Accent3 3 3" xfId="195" xr:uid="{00000000-0005-0000-0000-000009040000}"/>
    <cellStyle name="Accent3 3 4" xfId="1168" xr:uid="{00000000-0005-0000-0000-00000A040000}"/>
    <cellStyle name="Accent3 4" xfId="186" xr:uid="{00000000-0005-0000-0000-00000B040000}"/>
    <cellStyle name="Accent3 5" xfId="894" xr:uid="{00000000-0005-0000-0000-00000C040000}"/>
    <cellStyle name="Accent3 6" xfId="973" xr:uid="{00000000-0005-0000-0000-00000D040000}"/>
    <cellStyle name="Accent3 7" xfId="989" xr:uid="{00000000-0005-0000-0000-00000E040000}"/>
    <cellStyle name="Accent4" xfId="1342" builtinId="41" customBuiltin="1"/>
    <cellStyle name="Accent4 - 20%" xfId="197" xr:uid="{00000000-0005-0000-0000-000010040000}"/>
    <cellStyle name="Accent4 - 40%" xfId="198" xr:uid="{00000000-0005-0000-0000-000011040000}"/>
    <cellStyle name="Accent4 - 60%" xfId="199" xr:uid="{00000000-0005-0000-0000-000012040000}"/>
    <cellStyle name="Accent4 2" xfId="200" xr:uid="{00000000-0005-0000-0000-000013040000}"/>
    <cellStyle name="Accent4 2 2" xfId="201" xr:uid="{00000000-0005-0000-0000-000014040000}"/>
    <cellStyle name="Accent4 2 2 2" xfId="1169" xr:uid="{00000000-0005-0000-0000-000015040000}"/>
    <cellStyle name="Accent4 2 3" xfId="202" xr:uid="{00000000-0005-0000-0000-000016040000}"/>
    <cellStyle name="Accent4 2 3 2" xfId="3613" xr:uid="{00000000-0005-0000-0000-000017040000}"/>
    <cellStyle name="Accent4 2 4" xfId="911" xr:uid="{00000000-0005-0000-0000-000018040000}"/>
    <cellStyle name="Accent4 2 4 2" xfId="3438" xr:uid="{00000000-0005-0000-0000-000019040000}"/>
    <cellStyle name="Accent4 3" xfId="203" xr:uid="{00000000-0005-0000-0000-00001A040000}"/>
    <cellStyle name="Accent4 3 2" xfId="204" xr:uid="{00000000-0005-0000-0000-00001B040000}"/>
    <cellStyle name="Accent4 3 3" xfId="205" xr:uid="{00000000-0005-0000-0000-00001C040000}"/>
    <cellStyle name="Accent4 3 4" xfId="1170" xr:uid="{00000000-0005-0000-0000-00001D040000}"/>
    <cellStyle name="Accent4 4" xfId="196" xr:uid="{00000000-0005-0000-0000-00001E040000}"/>
    <cellStyle name="Accent4 5" xfId="895" xr:uid="{00000000-0005-0000-0000-00001F040000}"/>
    <cellStyle name="Accent4 6" xfId="974" xr:uid="{00000000-0005-0000-0000-000020040000}"/>
    <cellStyle name="Accent4 7" xfId="988" xr:uid="{00000000-0005-0000-0000-000021040000}"/>
    <cellStyle name="Accent5" xfId="1345" builtinId="45" customBuiltin="1"/>
    <cellStyle name="Accent5 - 20%" xfId="207" xr:uid="{00000000-0005-0000-0000-000023040000}"/>
    <cellStyle name="Accent5 - 40%" xfId="208" xr:uid="{00000000-0005-0000-0000-000024040000}"/>
    <cellStyle name="Accent5 - 60%" xfId="209" xr:uid="{00000000-0005-0000-0000-000025040000}"/>
    <cellStyle name="Accent5 2" xfId="210" xr:uid="{00000000-0005-0000-0000-000026040000}"/>
    <cellStyle name="Accent5 2 2" xfId="211" xr:uid="{00000000-0005-0000-0000-000027040000}"/>
    <cellStyle name="Accent5 2 2 2" xfId="1171" xr:uid="{00000000-0005-0000-0000-000028040000}"/>
    <cellStyle name="Accent5 2 3" xfId="212" xr:uid="{00000000-0005-0000-0000-000029040000}"/>
    <cellStyle name="Accent5 2 3 2" xfId="3593" xr:uid="{00000000-0005-0000-0000-00002A040000}"/>
    <cellStyle name="Accent5 2 4" xfId="912" xr:uid="{00000000-0005-0000-0000-00002B040000}"/>
    <cellStyle name="Accent5 2 4 2" xfId="3439" xr:uid="{00000000-0005-0000-0000-00002C040000}"/>
    <cellStyle name="Accent5 3" xfId="213" xr:uid="{00000000-0005-0000-0000-00002D040000}"/>
    <cellStyle name="Accent5 3 2" xfId="214" xr:uid="{00000000-0005-0000-0000-00002E040000}"/>
    <cellStyle name="Accent5 3 3" xfId="215" xr:uid="{00000000-0005-0000-0000-00002F040000}"/>
    <cellStyle name="Accent5 3 4" xfId="1172" xr:uid="{00000000-0005-0000-0000-000030040000}"/>
    <cellStyle name="Accent5 4" xfId="206" xr:uid="{00000000-0005-0000-0000-000031040000}"/>
    <cellStyle name="Accent5 5" xfId="896" xr:uid="{00000000-0005-0000-0000-000032040000}"/>
    <cellStyle name="Accent5 6" xfId="975" xr:uid="{00000000-0005-0000-0000-000033040000}"/>
    <cellStyle name="Accent5 7" xfId="987" xr:uid="{00000000-0005-0000-0000-000034040000}"/>
    <cellStyle name="Accent6" xfId="1348" builtinId="49" customBuiltin="1"/>
    <cellStyle name="Accent6 - 20%" xfId="217" xr:uid="{00000000-0005-0000-0000-000036040000}"/>
    <cellStyle name="Accent6 - 40%" xfId="218" xr:uid="{00000000-0005-0000-0000-000037040000}"/>
    <cellStyle name="Accent6 - 60%" xfId="219" xr:uid="{00000000-0005-0000-0000-000038040000}"/>
    <cellStyle name="Accent6 2" xfId="220" xr:uid="{00000000-0005-0000-0000-000039040000}"/>
    <cellStyle name="Accent6 2 2" xfId="221" xr:uid="{00000000-0005-0000-0000-00003A040000}"/>
    <cellStyle name="Accent6 2 2 2" xfId="1173" xr:uid="{00000000-0005-0000-0000-00003B040000}"/>
    <cellStyle name="Accent6 2 3" xfId="222" xr:uid="{00000000-0005-0000-0000-00003C040000}"/>
    <cellStyle name="Accent6 2 3 2" xfId="3605" xr:uid="{00000000-0005-0000-0000-00003D040000}"/>
    <cellStyle name="Accent6 2 4" xfId="913" xr:uid="{00000000-0005-0000-0000-00003E040000}"/>
    <cellStyle name="Accent6 2 4 2" xfId="3440" xr:uid="{00000000-0005-0000-0000-00003F040000}"/>
    <cellStyle name="Accent6 3" xfId="223" xr:uid="{00000000-0005-0000-0000-000040040000}"/>
    <cellStyle name="Accent6 3 2" xfId="224" xr:uid="{00000000-0005-0000-0000-000041040000}"/>
    <cellStyle name="Accent6 3 3" xfId="225" xr:uid="{00000000-0005-0000-0000-000042040000}"/>
    <cellStyle name="Accent6 3 4" xfId="1174" xr:uid="{00000000-0005-0000-0000-000043040000}"/>
    <cellStyle name="Accent6 4" xfId="216" xr:uid="{00000000-0005-0000-0000-000044040000}"/>
    <cellStyle name="Accent6 5" xfId="897" xr:uid="{00000000-0005-0000-0000-000045040000}"/>
    <cellStyle name="Accent6 6" xfId="976" xr:uid="{00000000-0005-0000-0000-000046040000}"/>
    <cellStyle name="Accent6 7" xfId="986" xr:uid="{00000000-0005-0000-0000-000047040000}"/>
    <cellStyle name="Bad" xfId="1281" builtinId="27" customBuiltin="1"/>
    <cellStyle name="Bad 2" xfId="227" xr:uid="{00000000-0005-0000-0000-000049040000}"/>
    <cellStyle name="Bad 2 2" xfId="228" xr:uid="{00000000-0005-0000-0000-00004A040000}"/>
    <cellStyle name="Bad 2 2 2" xfId="1175" xr:uid="{00000000-0005-0000-0000-00004B040000}"/>
    <cellStyle name="Bad 2 3" xfId="229" xr:uid="{00000000-0005-0000-0000-00004C040000}"/>
    <cellStyle name="Bad 2 3 2" xfId="3622" xr:uid="{00000000-0005-0000-0000-00004D040000}"/>
    <cellStyle name="Bad 2 4" xfId="914" xr:uid="{00000000-0005-0000-0000-00004E040000}"/>
    <cellStyle name="Bad 2 4 2" xfId="3441" xr:uid="{00000000-0005-0000-0000-00004F040000}"/>
    <cellStyle name="Bad 3" xfId="230" xr:uid="{00000000-0005-0000-0000-000050040000}"/>
    <cellStyle name="Bad 3 2" xfId="231" xr:uid="{00000000-0005-0000-0000-000051040000}"/>
    <cellStyle name="Bad 3 3" xfId="232" xr:uid="{00000000-0005-0000-0000-000052040000}"/>
    <cellStyle name="Bad 3 4" xfId="1176" xr:uid="{00000000-0005-0000-0000-000053040000}"/>
    <cellStyle name="Bad 4" xfId="226" xr:uid="{00000000-0005-0000-0000-000054040000}"/>
    <cellStyle name="Body" xfId="233" xr:uid="{00000000-0005-0000-0000-000055040000}"/>
    <cellStyle name="Calculation" xfId="1287" builtinId="22" customBuiltin="1"/>
    <cellStyle name="Calculation 2" xfId="235" xr:uid="{00000000-0005-0000-0000-000057040000}"/>
    <cellStyle name="Calculation 2 2" xfId="236" xr:uid="{00000000-0005-0000-0000-000058040000}"/>
    <cellStyle name="Calculation 2 2 2" xfId="985" xr:uid="{00000000-0005-0000-0000-000059040000}"/>
    <cellStyle name="Calculation 2 2 2 2" xfId="4072" xr:uid="{00000000-0005-0000-0000-00005A040000}"/>
    <cellStyle name="Calculation 2 2 2 3" xfId="4596" xr:uid="{5D4C1152-1AFE-4B5E-9E2A-2297C33E7757}"/>
    <cellStyle name="Calculation 2 2 2 4" xfId="4745" xr:uid="{301608E7-9042-4E31-B04F-B1CA696F0934}"/>
    <cellStyle name="Calculation 2 2 3" xfId="1177" xr:uid="{00000000-0005-0000-0000-00005B040000}"/>
    <cellStyle name="Calculation 2 2 3 2" xfId="4116" xr:uid="{00000000-0005-0000-0000-00005C040000}"/>
    <cellStyle name="Calculation 2 2 3 3" xfId="4651" xr:uid="{968B086A-6CB8-482A-BF10-C4830C13A503}"/>
    <cellStyle name="Calculation 2 2 3 4" xfId="4743" xr:uid="{F2CD212D-A0F7-4B76-B17D-0615D96D0E36}"/>
    <cellStyle name="Calculation 2 2 4" xfId="4009" xr:uid="{00000000-0005-0000-0000-00005D040000}"/>
    <cellStyle name="Calculation 2 2 5" xfId="4537" xr:uid="{8179C0AE-ADC9-41A1-8710-637E7CE2B11D}"/>
    <cellStyle name="Calculation 2 2 6" xfId="4774" xr:uid="{5FCA43FE-0C12-465A-B1C0-302FFBBEA004}"/>
    <cellStyle name="Calculation 2 3" xfId="237" xr:uid="{00000000-0005-0000-0000-00005E040000}"/>
    <cellStyle name="Calculation 2 3 2" xfId="3611" xr:uid="{00000000-0005-0000-0000-00005F040000}"/>
    <cellStyle name="Calculation 2 4" xfId="915" xr:uid="{00000000-0005-0000-0000-000060040000}"/>
    <cellStyle name="Calculation 2 4 2" xfId="3442" xr:uid="{00000000-0005-0000-0000-000061040000}"/>
    <cellStyle name="Calculation 2 4 2 2" xfId="4171" xr:uid="{00000000-0005-0000-0000-000062040000}"/>
    <cellStyle name="Calculation 2 4 2 3" xfId="4779" xr:uid="{107D5337-1973-48E6-A39D-CA17E0BD722E}"/>
    <cellStyle name="Calculation 2 4 2 4" xfId="5127" xr:uid="{19B34162-C82C-4EFC-B4E3-9E634C18AA97}"/>
    <cellStyle name="Calculation 3" xfId="238" xr:uid="{00000000-0005-0000-0000-000063040000}"/>
    <cellStyle name="Calculation 3 2" xfId="239" xr:uid="{00000000-0005-0000-0000-000064040000}"/>
    <cellStyle name="Calculation 3 2 2" xfId="984" xr:uid="{00000000-0005-0000-0000-000065040000}"/>
    <cellStyle name="Calculation 3 2 2 2" xfId="4071" xr:uid="{00000000-0005-0000-0000-000066040000}"/>
    <cellStyle name="Calculation 3 2 2 3" xfId="4595" xr:uid="{BA156335-B9F5-4779-A1C6-305BEBC01873}"/>
    <cellStyle name="Calculation 3 2 2 4" xfId="4666" xr:uid="{CD89A0EB-F47D-4438-BBDF-FD13FC25812D}"/>
    <cellStyle name="Calculation 3 2 3" xfId="4010" xr:uid="{00000000-0005-0000-0000-000067040000}"/>
    <cellStyle name="Calculation 3 2 4" xfId="4538" xr:uid="{EA034492-D31E-48FD-B14C-2ABA23CEA827}"/>
    <cellStyle name="Calculation 3 2 5" xfId="4773" xr:uid="{F27FA808-F6C9-493D-B528-04C8875B85A4}"/>
    <cellStyle name="Calculation 3 3" xfId="240" xr:uid="{00000000-0005-0000-0000-000068040000}"/>
    <cellStyle name="Calculation 3 4" xfId="1178" xr:uid="{00000000-0005-0000-0000-000069040000}"/>
    <cellStyle name="Calculation 3 4 2" xfId="4117" xr:uid="{00000000-0005-0000-0000-00006A040000}"/>
    <cellStyle name="Calculation 3 4 3" xfId="4652" xr:uid="{F5640F8F-CAAA-42B5-9E45-271ED5145F8B}"/>
    <cellStyle name="Calculation 3 4 4" xfId="4742" xr:uid="{BB2754EC-EEEA-421C-8830-79D34A8EE64F}"/>
    <cellStyle name="Calculation 4" xfId="234" xr:uid="{00000000-0005-0000-0000-00006B040000}"/>
    <cellStyle name="Check Cell" xfId="1255" builtinId="23" customBuiltin="1"/>
    <cellStyle name="Check Cell 2" xfId="242" xr:uid="{00000000-0005-0000-0000-00006D040000}"/>
    <cellStyle name="Check Cell 2 2" xfId="243" xr:uid="{00000000-0005-0000-0000-00006E040000}"/>
    <cellStyle name="Check Cell 2 2 2" xfId="1179" xr:uid="{00000000-0005-0000-0000-00006F040000}"/>
    <cellStyle name="Check Cell 2 3" xfId="244" xr:uid="{00000000-0005-0000-0000-000070040000}"/>
    <cellStyle name="Check Cell 2 3 2" xfId="3607" xr:uid="{00000000-0005-0000-0000-000071040000}"/>
    <cellStyle name="Check Cell 2 4" xfId="916" xr:uid="{00000000-0005-0000-0000-000072040000}"/>
    <cellStyle name="Check Cell 2 4 2" xfId="3443" xr:uid="{00000000-0005-0000-0000-000073040000}"/>
    <cellStyle name="Check Cell 3" xfId="245" xr:uid="{00000000-0005-0000-0000-000074040000}"/>
    <cellStyle name="Check Cell 3 2" xfId="246" xr:uid="{00000000-0005-0000-0000-000075040000}"/>
    <cellStyle name="Check Cell 3 3" xfId="247" xr:uid="{00000000-0005-0000-0000-000076040000}"/>
    <cellStyle name="Check Cell 3 4" xfId="1180" xr:uid="{00000000-0005-0000-0000-000077040000}"/>
    <cellStyle name="Check Cell 4" xfId="241" xr:uid="{00000000-0005-0000-0000-000078040000}"/>
    <cellStyle name="Comma" xfId="3" builtinId="3"/>
    <cellStyle name="Comma 10" xfId="11" xr:uid="{00000000-0005-0000-0000-00007A040000}"/>
    <cellStyle name="Comma 10 10" xfId="1366" xr:uid="{00000000-0005-0000-0000-00007B040000}"/>
    <cellStyle name="Comma 10 11" xfId="1367" xr:uid="{00000000-0005-0000-0000-00007C040000}"/>
    <cellStyle name="Comma 10 12" xfId="1368" xr:uid="{00000000-0005-0000-0000-00007D040000}"/>
    <cellStyle name="Comma 10 13" xfId="1369" xr:uid="{00000000-0005-0000-0000-00007E040000}"/>
    <cellStyle name="Comma 10 14" xfId="1370" xr:uid="{00000000-0005-0000-0000-00007F040000}"/>
    <cellStyle name="Comma 10 15" xfId="1371" xr:uid="{00000000-0005-0000-0000-000080040000}"/>
    <cellStyle name="Comma 10 16" xfId="1372" xr:uid="{00000000-0005-0000-0000-000081040000}"/>
    <cellStyle name="Comma 10 17" xfId="1373" xr:uid="{00000000-0005-0000-0000-000082040000}"/>
    <cellStyle name="Comma 10 18" xfId="1374" xr:uid="{00000000-0005-0000-0000-000083040000}"/>
    <cellStyle name="Comma 10 19" xfId="1375" xr:uid="{00000000-0005-0000-0000-000084040000}"/>
    <cellStyle name="Comma 10 2" xfId="765" xr:uid="{00000000-0005-0000-0000-000085040000}"/>
    <cellStyle name="Comma 10 2 2" xfId="1376" xr:uid="{00000000-0005-0000-0000-000086040000}"/>
    <cellStyle name="Comma 10 2 3" xfId="1045" xr:uid="{00000000-0005-0000-0000-000087040000}"/>
    <cellStyle name="Comma 10 20" xfId="1377" xr:uid="{00000000-0005-0000-0000-000088040000}"/>
    <cellStyle name="Comma 10 21" xfId="1378" xr:uid="{00000000-0005-0000-0000-000089040000}"/>
    <cellStyle name="Comma 10 22" xfId="1379" xr:uid="{00000000-0005-0000-0000-00008A040000}"/>
    <cellStyle name="Comma 10 23" xfId="1380" xr:uid="{00000000-0005-0000-0000-00008B040000}"/>
    <cellStyle name="Comma 10 24" xfId="1381" xr:uid="{00000000-0005-0000-0000-00008C040000}"/>
    <cellStyle name="Comma 10 25" xfId="1041" xr:uid="{00000000-0005-0000-0000-00008D040000}"/>
    <cellStyle name="Comma 10 3" xfId="638" xr:uid="{00000000-0005-0000-0000-00008E040000}"/>
    <cellStyle name="Comma 10 3 2" xfId="1382" xr:uid="{00000000-0005-0000-0000-00008F040000}"/>
    <cellStyle name="Comma 10 4" xfId="957" xr:uid="{00000000-0005-0000-0000-000090040000}"/>
    <cellStyle name="Comma 10 4 2" xfId="1383" xr:uid="{00000000-0005-0000-0000-000091040000}"/>
    <cellStyle name="Comma 10 5" xfId="249" xr:uid="{00000000-0005-0000-0000-000092040000}"/>
    <cellStyle name="Comma 10 5 2" xfId="1384" xr:uid="{00000000-0005-0000-0000-000093040000}"/>
    <cellStyle name="Comma 10 6" xfId="1385" xr:uid="{00000000-0005-0000-0000-000094040000}"/>
    <cellStyle name="Comma 10 7" xfId="1386" xr:uid="{00000000-0005-0000-0000-000095040000}"/>
    <cellStyle name="Comma 10 8" xfId="1387" xr:uid="{00000000-0005-0000-0000-000096040000}"/>
    <cellStyle name="Comma 10 9" xfId="1388" xr:uid="{00000000-0005-0000-0000-000097040000}"/>
    <cellStyle name="Comma 11" xfId="250" xr:uid="{00000000-0005-0000-0000-000098040000}"/>
    <cellStyle name="Comma 11 2" xfId="766" xr:uid="{00000000-0005-0000-0000-000099040000}"/>
    <cellStyle name="Comma 11 2 2" xfId="3505" xr:uid="{00000000-0005-0000-0000-00009A040000}"/>
    <cellStyle name="Comma 11 3" xfId="639" xr:uid="{00000000-0005-0000-0000-00009B040000}"/>
    <cellStyle name="Comma 11 4" xfId="1389" xr:uid="{00000000-0005-0000-0000-00009C040000}"/>
    <cellStyle name="Comma 12" xfId="251" xr:uid="{00000000-0005-0000-0000-00009D040000}"/>
    <cellStyle name="Comma 12 2" xfId="625" xr:uid="{00000000-0005-0000-0000-00009E040000}"/>
    <cellStyle name="Comma 12 3" xfId="3389" xr:uid="{00000000-0005-0000-0000-00009F040000}"/>
    <cellStyle name="Comma 13" xfId="252" xr:uid="{00000000-0005-0000-0000-0000A0040000}"/>
    <cellStyle name="Comma 13 2" xfId="621" xr:uid="{00000000-0005-0000-0000-0000A1040000}"/>
    <cellStyle name="Comma 13 3" xfId="960" xr:uid="{00000000-0005-0000-0000-0000A2040000}"/>
    <cellStyle name="Comma 13 4" xfId="1181" xr:uid="{00000000-0005-0000-0000-0000A3040000}"/>
    <cellStyle name="Comma 14" xfId="253" xr:uid="{00000000-0005-0000-0000-0000A4040000}"/>
    <cellStyle name="Comma 14 2" xfId="768" xr:uid="{00000000-0005-0000-0000-0000A5040000}"/>
    <cellStyle name="Comma 14 3" xfId="767" xr:uid="{00000000-0005-0000-0000-0000A6040000}"/>
    <cellStyle name="Comma 14 4" xfId="1040" xr:uid="{00000000-0005-0000-0000-0000A7040000}"/>
    <cellStyle name="Comma 15" xfId="254" xr:uid="{00000000-0005-0000-0000-0000A8040000}"/>
    <cellStyle name="Comma 15 2" xfId="255" xr:uid="{00000000-0005-0000-0000-0000A9040000}"/>
    <cellStyle name="Comma 15 3" xfId="256" xr:uid="{00000000-0005-0000-0000-0000AA040000}"/>
    <cellStyle name="Comma 15 4" xfId="769" xr:uid="{00000000-0005-0000-0000-0000AB040000}"/>
    <cellStyle name="Comma 15 5" xfId="1390" xr:uid="{00000000-0005-0000-0000-0000AC040000}"/>
    <cellStyle name="Comma 16" xfId="257" xr:uid="{00000000-0005-0000-0000-0000AD040000}"/>
    <cellStyle name="Comma 16 2" xfId="258" xr:uid="{00000000-0005-0000-0000-0000AE040000}"/>
    <cellStyle name="Comma 16 2 2" xfId="3625" xr:uid="{00000000-0005-0000-0000-0000AF040000}"/>
    <cellStyle name="Comma 16 3" xfId="770" xr:uid="{00000000-0005-0000-0000-0000B0040000}"/>
    <cellStyle name="Comma 16 3 2" xfId="1011" xr:uid="{00000000-0005-0000-0000-0000B1040000}"/>
    <cellStyle name="Comma 16 4" xfId="1056" xr:uid="{00000000-0005-0000-0000-0000B2040000}"/>
    <cellStyle name="Comma 17" xfId="259" xr:uid="{00000000-0005-0000-0000-0000B3040000}"/>
    <cellStyle name="Comma 17 2" xfId="771" xr:uid="{00000000-0005-0000-0000-0000B4040000}"/>
    <cellStyle name="Comma 17 3" xfId="1391" xr:uid="{00000000-0005-0000-0000-0000B5040000}"/>
    <cellStyle name="Comma 18" xfId="260" xr:uid="{00000000-0005-0000-0000-0000B6040000}"/>
    <cellStyle name="Comma 18 2" xfId="261" xr:uid="{00000000-0005-0000-0000-0000B7040000}"/>
    <cellStyle name="Comma 18 2 2" xfId="262" xr:uid="{00000000-0005-0000-0000-0000B8040000}"/>
    <cellStyle name="Comma 18 3" xfId="263" xr:uid="{00000000-0005-0000-0000-0000B9040000}"/>
    <cellStyle name="Comma 18 4" xfId="902" xr:uid="{00000000-0005-0000-0000-0000BA040000}"/>
    <cellStyle name="Comma 18 5" xfId="3700" xr:uid="{00000000-0005-0000-0000-0000BB040000}"/>
    <cellStyle name="Comma 19" xfId="264" xr:uid="{00000000-0005-0000-0000-0000BC040000}"/>
    <cellStyle name="Comma 19 2" xfId="265" xr:uid="{00000000-0005-0000-0000-0000BD040000}"/>
    <cellStyle name="Comma 19 3" xfId="1392" xr:uid="{00000000-0005-0000-0000-0000BE040000}"/>
    <cellStyle name="Comma 2" xfId="23" xr:uid="{00000000-0005-0000-0000-0000BF040000}"/>
    <cellStyle name="Comma 2 10" xfId="266" xr:uid="{00000000-0005-0000-0000-0000C0040000}"/>
    <cellStyle name="Comma 2 10 2" xfId="1183" xr:uid="{00000000-0005-0000-0000-0000C1040000}"/>
    <cellStyle name="Comma 2 10 3" xfId="1046" xr:uid="{00000000-0005-0000-0000-0000C2040000}"/>
    <cellStyle name="Comma 2 11" xfId="622" xr:uid="{00000000-0005-0000-0000-0000C3040000}"/>
    <cellStyle name="Comma 2 11 2" xfId="1044" xr:uid="{00000000-0005-0000-0000-0000C4040000}"/>
    <cellStyle name="Comma 2 12" xfId="677" xr:uid="{00000000-0005-0000-0000-0000C5040000}"/>
    <cellStyle name="Comma 2 2" xfId="13" xr:uid="{00000000-0005-0000-0000-0000C6040000}"/>
    <cellStyle name="Comma 2 2 10" xfId="1393" xr:uid="{00000000-0005-0000-0000-0000C7040000}"/>
    <cellStyle name="Comma 2 2 11" xfId="1394" xr:uid="{00000000-0005-0000-0000-0000C8040000}"/>
    <cellStyle name="Comma 2 2 12" xfId="1395" xr:uid="{00000000-0005-0000-0000-0000C9040000}"/>
    <cellStyle name="Comma 2 2 13" xfId="1396" xr:uid="{00000000-0005-0000-0000-0000CA040000}"/>
    <cellStyle name="Comma 2 2 14" xfId="1397" xr:uid="{00000000-0005-0000-0000-0000CB040000}"/>
    <cellStyle name="Comma 2 2 15" xfId="1398" xr:uid="{00000000-0005-0000-0000-0000CC040000}"/>
    <cellStyle name="Comma 2 2 16" xfId="1399" xr:uid="{00000000-0005-0000-0000-0000CD040000}"/>
    <cellStyle name="Comma 2 2 17" xfId="1400" xr:uid="{00000000-0005-0000-0000-0000CE040000}"/>
    <cellStyle name="Comma 2 2 18" xfId="1401" xr:uid="{00000000-0005-0000-0000-0000CF040000}"/>
    <cellStyle name="Comma 2 2 19" xfId="1402" xr:uid="{00000000-0005-0000-0000-0000D0040000}"/>
    <cellStyle name="Comma 2 2 2" xfId="267" xr:uid="{00000000-0005-0000-0000-0000D1040000}"/>
    <cellStyle name="Comma 2 2 2 2" xfId="1403" xr:uid="{00000000-0005-0000-0000-0000D2040000}"/>
    <cellStyle name="Comma 2 2 2 2 2" xfId="1184" xr:uid="{00000000-0005-0000-0000-0000D3040000}"/>
    <cellStyle name="Comma 2 2 2 2 2 10" xfId="1404" xr:uid="{00000000-0005-0000-0000-0000D4040000}"/>
    <cellStyle name="Comma 2 2 2 2 2 11" xfId="1405" xr:uid="{00000000-0005-0000-0000-0000D5040000}"/>
    <cellStyle name="Comma 2 2 2 2 2 12" xfId="1406" xr:uid="{00000000-0005-0000-0000-0000D6040000}"/>
    <cellStyle name="Comma 2 2 2 2 2 13" xfId="1407" xr:uid="{00000000-0005-0000-0000-0000D7040000}"/>
    <cellStyle name="Comma 2 2 2 2 2 14" xfId="1408" xr:uid="{00000000-0005-0000-0000-0000D8040000}"/>
    <cellStyle name="Comma 2 2 2 2 2 15" xfId="1409" xr:uid="{00000000-0005-0000-0000-0000D9040000}"/>
    <cellStyle name="Comma 2 2 2 2 2 16" xfId="1410" xr:uid="{00000000-0005-0000-0000-0000DA040000}"/>
    <cellStyle name="Comma 2 2 2 2 2 17" xfId="1411" xr:uid="{00000000-0005-0000-0000-0000DB040000}"/>
    <cellStyle name="Comma 2 2 2 2 2 18" xfId="1412" xr:uid="{00000000-0005-0000-0000-0000DC040000}"/>
    <cellStyle name="Comma 2 2 2 2 2 19" xfId="1413" xr:uid="{00000000-0005-0000-0000-0000DD040000}"/>
    <cellStyle name="Comma 2 2 2 2 2 2" xfId="1414" xr:uid="{00000000-0005-0000-0000-0000DE040000}"/>
    <cellStyle name="Comma 2 2 2 2 2 20" xfId="1415" xr:uid="{00000000-0005-0000-0000-0000DF040000}"/>
    <cellStyle name="Comma 2 2 2 2 2 21" xfId="1416" xr:uid="{00000000-0005-0000-0000-0000E0040000}"/>
    <cellStyle name="Comma 2 2 2 2 2 22" xfId="1417" xr:uid="{00000000-0005-0000-0000-0000E1040000}"/>
    <cellStyle name="Comma 2 2 2 2 2 23" xfId="1418" xr:uid="{00000000-0005-0000-0000-0000E2040000}"/>
    <cellStyle name="Comma 2 2 2 2 2 3" xfId="1419" xr:uid="{00000000-0005-0000-0000-0000E3040000}"/>
    <cellStyle name="Comma 2 2 2 2 2 4" xfId="1420" xr:uid="{00000000-0005-0000-0000-0000E4040000}"/>
    <cellStyle name="Comma 2 2 2 2 2 5" xfId="1421" xr:uid="{00000000-0005-0000-0000-0000E5040000}"/>
    <cellStyle name="Comma 2 2 2 2 2 6" xfId="1422" xr:uid="{00000000-0005-0000-0000-0000E6040000}"/>
    <cellStyle name="Comma 2 2 2 2 2 7" xfId="1423" xr:uid="{00000000-0005-0000-0000-0000E7040000}"/>
    <cellStyle name="Comma 2 2 2 2 2 8" xfId="1424" xr:uid="{00000000-0005-0000-0000-0000E8040000}"/>
    <cellStyle name="Comma 2 2 2 2 2 9" xfId="1425" xr:uid="{00000000-0005-0000-0000-0000E9040000}"/>
    <cellStyle name="Comma 2 2 20" xfId="1426" xr:uid="{00000000-0005-0000-0000-0000EA040000}"/>
    <cellStyle name="Comma 2 2 21" xfId="1427" xr:uid="{00000000-0005-0000-0000-0000EB040000}"/>
    <cellStyle name="Comma 2 2 22" xfId="1428" xr:uid="{00000000-0005-0000-0000-0000EC040000}"/>
    <cellStyle name="Comma 2 2 23" xfId="1429" xr:uid="{00000000-0005-0000-0000-0000ED040000}"/>
    <cellStyle name="Comma 2 2 24" xfId="1430" xr:uid="{00000000-0005-0000-0000-0000EE040000}"/>
    <cellStyle name="Comma 2 2 25" xfId="3444" xr:uid="{00000000-0005-0000-0000-0000EF040000}"/>
    <cellStyle name="Comma 2 2 3" xfId="268" xr:uid="{00000000-0005-0000-0000-0000F0040000}"/>
    <cellStyle name="Comma 2 2 3 2" xfId="641" xr:uid="{00000000-0005-0000-0000-0000F1040000}"/>
    <cellStyle name="Comma 2 2 3 2 2" xfId="1432" xr:uid="{00000000-0005-0000-0000-0000F2040000}"/>
    <cellStyle name="Comma 2 2 3 3" xfId="1433" xr:uid="{00000000-0005-0000-0000-0000F3040000}"/>
    <cellStyle name="Comma 2 2 3 4" xfId="1434" xr:uid="{00000000-0005-0000-0000-0000F4040000}"/>
    <cellStyle name="Comma 2 2 3 5" xfId="1435" xr:uid="{00000000-0005-0000-0000-0000F5040000}"/>
    <cellStyle name="Comma 2 2 3 6" xfId="1431" xr:uid="{00000000-0005-0000-0000-0000F6040000}"/>
    <cellStyle name="Comma 2 2 4" xfId="642" xr:uid="{00000000-0005-0000-0000-0000F7040000}"/>
    <cellStyle name="Comma 2 2 4 2" xfId="1436" xr:uid="{00000000-0005-0000-0000-0000F8040000}"/>
    <cellStyle name="Comma 2 2 5" xfId="640" xr:uid="{00000000-0005-0000-0000-0000F9040000}"/>
    <cellStyle name="Comma 2 2 5 2" xfId="1437" xr:uid="{00000000-0005-0000-0000-0000FA040000}"/>
    <cellStyle name="Comma 2 2 6" xfId="931" xr:uid="{00000000-0005-0000-0000-0000FB040000}"/>
    <cellStyle name="Comma 2 2 6 2" xfId="1438" xr:uid="{00000000-0005-0000-0000-0000FC040000}"/>
    <cellStyle name="Comma 2 2 7" xfId="1439" xr:uid="{00000000-0005-0000-0000-0000FD040000}"/>
    <cellStyle name="Comma 2 2 8" xfId="1440" xr:uid="{00000000-0005-0000-0000-0000FE040000}"/>
    <cellStyle name="Comma 2 2 9" xfId="1441" xr:uid="{00000000-0005-0000-0000-0000FF040000}"/>
    <cellStyle name="Comma 2 3" xfId="269" xr:uid="{00000000-0005-0000-0000-000000050000}"/>
    <cellStyle name="Comma 2 3 2" xfId="270" xr:uid="{00000000-0005-0000-0000-000001050000}"/>
    <cellStyle name="Comma 2 3 2 2" xfId="1442" xr:uid="{00000000-0005-0000-0000-000002050000}"/>
    <cellStyle name="Comma 2 3 3" xfId="271" xr:uid="{00000000-0005-0000-0000-000003050000}"/>
    <cellStyle name="Comma 2 3 3 2" xfId="1443" xr:uid="{00000000-0005-0000-0000-000004050000}"/>
    <cellStyle name="Comma 2 3 4" xfId="947" xr:uid="{00000000-0005-0000-0000-000005050000}"/>
    <cellStyle name="Comma 2 3 4 2" xfId="1444" xr:uid="{00000000-0005-0000-0000-000006050000}"/>
    <cellStyle name="Comma 2 3 5" xfId="1445" xr:uid="{00000000-0005-0000-0000-000007050000}"/>
    <cellStyle name="Comma 2 3 6" xfId="3445" xr:uid="{00000000-0005-0000-0000-000008050000}"/>
    <cellStyle name="Comma 2 3 7" xfId="3395" xr:uid="{00000000-0005-0000-0000-000009050000}"/>
    <cellStyle name="Comma 2 4" xfId="16" xr:uid="{00000000-0005-0000-0000-00000A050000}"/>
    <cellStyle name="Comma 2 4 10" xfId="1446" xr:uid="{00000000-0005-0000-0000-00000B050000}"/>
    <cellStyle name="Comma 2 4 11" xfId="1447" xr:uid="{00000000-0005-0000-0000-00000C050000}"/>
    <cellStyle name="Comma 2 4 12" xfId="1448" xr:uid="{00000000-0005-0000-0000-00000D050000}"/>
    <cellStyle name="Comma 2 4 13" xfId="1449" xr:uid="{00000000-0005-0000-0000-00000E050000}"/>
    <cellStyle name="Comma 2 4 14" xfId="1450" xr:uid="{00000000-0005-0000-0000-00000F050000}"/>
    <cellStyle name="Comma 2 4 15" xfId="1451" xr:uid="{00000000-0005-0000-0000-000010050000}"/>
    <cellStyle name="Comma 2 4 16" xfId="1452" xr:uid="{00000000-0005-0000-0000-000011050000}"/>
    <cellStyle name="Comma 2 4 17" xfId="1453" xr:uid="{00000000-0005-0000-0000-000012050000}"/>
    <cellStyle name="Comma 2 4 18" xfId="1454" xr:uid="{00000000-0005-0000-0000-000013050000}"/>
    <cellStyle name="Comma 2 4 19" xfId="1455" xr:uid="{00000000-0005-0000-0000-000014050000}"/>
    <cellStyle name="Comma 2 4 2" xfId="272" xr:uid="{00000000-0005-0000-0000-000015050000}"/>
    <cellStyle name="Comma 2 4 2 2" xfId="1456" xr:uid="{00000000-0005-0000-0000-000016050000}"/>
    <cellStyle name="Comma 2 4 20" xfId="1457" xr:uid="{00000000-0005-0000-0000-000017050000}"/>
    <cellStyle name="Comma 2 4 21" xfId="1458" xr:uid="{00000000-0005-0000-0000-000018050000}"/>
    <cellStyle name="Comma 2 4 22" xfId="1459" xr:uid="{00000000-0005-0000-0000-000019050000}"/>
    <cellStyle name="Comma 2 4 23" xfId="1460" xr:uid="{00000000-0005-0000-0000-00001A050000}"/>
    <cellStyle name="Comma 2 4 24" xfId="1185" xr:uid="{00000000-0005-0000-0000-00001B050000}"/>
    <cellStyle name="Comma 2 4 3" xfId="643" xr:uid="{00000000-0005-0000-0000-00001C050000}"/>
    <cellStyle name="Comma 2 4 3 2" xfId="1461" xr:uid="{00000000-0005-0000-0000-00001D050000}"/>
    <cellStyle name="Comma 2 4 4" xfId="1462" xr:uid="{00000000-0005-0000-0000-00001E050000}"/>
    <cellStyle name="Comma 2 4 5" xfId="1463" xr:uid="{00000000-0005-0000-0000-00001F050000}"/>
    <cellStyle name="Comma 2 4 6" xfId="1464" xr:uid="{00000000-0005-0000-0000-000020050000}"/>
    <cellStyle name="Comma 2 4 7" xfId="1465" xr:uid="{00000000-0005-0000-0000-000021050000}"/>
    <cellStyle name="Comma 2 4 8" xfId="1466" xr:uid="{00000000-0005-0000-0000-000022050000}"/>
    <cellStyle name="Comma 2 4 9" xfId="1467" xr:uid="{00000000-0005-0000-0000-000023050000}"/>
    <cellStyle name="Comma 2 5" xfId="616" xr:uid="{00000000-0005-0000-0000-000024050000}"/>
    <cellStyle name="Comma 2 5 2" xfId="644" xr:uid="{00000000-0005-0000-0000-000025050000}"/>
    <cellStyle name="Comma 2 5 3" xfId="3468" xr:uid="{00000000-0005-0000-0000-000026050000}"/>
    <cellStyle name="Comma 2 6" xfId="645" xr:uid="{00000000-0005-0000-0000-000027050000}"/>
    <cellStyle name="Comma 2 6 2" xfId="3392" xr:uid="{00000000-0005-0000-0000-000028050000}"/>
    <cellStyle name="Comma 2 7" xfId="646" xr:uid="{00000000-0005-0000-0000-000029050000}"/>
    <cellStyle name="Comma 2 7 2" xfId="1182" xr:uid="{00000000-0005-0000-0000-00002A050000}"/>
    <cellStyle name="Comma 2 8" xfId="647" xr:uid="{00000000-0005-0000-0000-00002B050000}"/>
    <cellStyle name="Comma 2 9" xfId="772" xr:uid="{00000000-0005-0000-0000-00002C050000}"/>
    <cellStyle name="Comma 20" xfId="273" xr:uid="{00000000-0005-0000-0000-00002D050000}"/>
    <cellStyle name="Comma 20 2" xfId="1468" xr:uid="{00000000-0005-0000-0000-00002E050000}"/>
    <cellStyle name="Comma 21" xfId="274" xr:uid="{00000000-0005-0000-0000-00002F050000}"/>
    <cellStyle name="Comma 21 2" xfId="1469" xr:uid="{00000000-0005-0000-0000-000030050000}"/>
    <cellStyle name="Comma 22" xfId="275" xr:uid="{00000000-0005-0000-0000-000031050000}"/>
    <cellStyle name="Comma 22 2" xfId="1470" xr:uid="{00000000-0005-0000-0000-000032050000}"/>
    <cellStyle name="Comma 23" xfId="276" xr:uid="{00000000-0005-0000-0000-000033050000}"/>
    <cellStyle name="Comma 23 2" xfId="1471" xr:uid="{00000000-0005-0000-0000-000034050000}"/>
    <cellStyle name="Comma 24" xfId="277" xr:uid="{00000000-0005-0000-0000-000035050000}"/>
    <cellStyle name="Comma 24 2" xfId="1472" xr:uid="{00000000-0005-0000-0000-000036050000}"/>
    <cellStyle name="Comma 25" xfId="278" xr:uid="{00000000-0005-0000-0000-000037050000}"/>
    <cellStyle name="Comma 25 2" xfId="1473" xr:uid="{00000000-0005-0000-0000-000038050000}"/>
    <cellStyle name="Comma 26" xfId="279" xr:uid="{00000000-0005-0000-0000-000039050000}"/>
    <cellStyle name="Comma 26 2" xfId="280" xr:uid="{00000000-0005-0000-0000-00003A050000}"/>
    <cellStyle name="Comma 26 3" xfId="1474" xr:uid="{00000000-0005-0000-0000-00003B050000}"/>
    <cellStyle name="Comma 27" xfId="281" xr:uid="{00000000-0005-0000-0000-00003C050000}"/>
    <cellStyle name="Comma 27 2" xfId="282" xr:uid="{00000000-0005-0000-0000-00003D050000}"/>
    <cellStyle name="Comma 27 3" xfId="1475" xr:uid="{00000000-0005-0000-0000-00003E050000}"/>
    <cellStyle name="Comma 28" xfId="283" xr:uid="{00000000-0005-0000-0000-00003F050000}"/>
    <cellStyle name="Comma 28 2" xfId="284" xr:uid="{00000000-0005-0000-0000-000040050000}"/>
    <cellStyle name="Comma 29" xfId="285" xr:uid="{00000000-0005-0000-0000-000041050000}"/>
    <cellStyle name="Comma 29 2" xfId="286" xr:uid="{00000000-0005-0000-0000-000042050000}"/>
    <cellStyle name="Comma 29 3" xfId="1476" xr:uid="{00000000-0005-0000-0000-000043050000}"/>
    <cellStyle name="Comma 3" xfId="25" xr:uid="{00000000-0005-0000-0000-000044050000}"/>
    <cellStyle name="Comma 3 10" xfId="1477" xr:uid="{00000000-0005-0000-0000-000045050000}"/>
    <cellStyle name="Comma 3 11" xfId="1478" xr:uid="{00000000-0005-0000-0000-000046050000}"/>
    <cellStyle name="Comma 3 12" xfId="1479" xr:uid="{00000000-0005-0000-0000-000047050000}"/>
    <cellStyle name="Comma 3 13" xfId="1480" xr:uid="{00000000-0005-0000-0000-000048050000}"/>
    <cellStyle name="Comma 3 14" xfId="1481" xr:uid="{00000000-0005-0000-0000-000049050000}"/>
    <cellStyle name="Comma 3 15" xfId="1482" xr:uid="{00000000-0005-0000-0000-00004A050000}"/>
    <cellStyle name="Comma 3 16" xfId="1483" xr:uid="{00000000-0005-0000-0000-00004B050000}"/>
    <cellStyle name="Comma 3 17" xfId="1484" xr:uid="{00000000-0005-0000-0000-00004C050000}"/>
    <cellStyle name="Comma 3 18" xfId="1485" xr:uid="{00000000-0005-0000-0000-00004D050000}"/>
    <cellStyle name="Comma 3 19" xfId="1486" xr:uid="{00000000-0005-0000-0000-00004E050000}"/>
    <cellStyle name="Comma 3 2" xfId="288" xr:uid="{00000000-0005-0000-0000-00004F050000}"/>
    <cellStyle name="Comma 3 2 2" xfId="289" xr:uid="{00000000-0005-0000-0000-000050050000}"/>
    <cellStyle name="Comma 3 2 2 2" xfId="3480" xr:uid="{00000000-0005-0000-0000-000051050000}"/>
    <cellStyle name="Comma 3 2 3" xfId="773" xr:uid="{00000000-0005-0000-0000-000052050000}"/>
    <cellStyle name="Comma 3 2 3 2" xfId="3396" xr:uid="{00000000-0005-0000-0000-000053050000}"/>
    <cellStyle name="Comma 3 2 4" xfId="997" xr:uid="{00000000-0005-0000-0000-000054050000}"/>
    <cellStyle name="Comma 3 2 5" xfId="1487" xr:uid="{00000000-0005-0000-0000-000055050000}"/>
    <cellStyle name="Comma 3 20" xfId="1488" xr:uid="{00000000-0005-0000-0000-000056050000}"/>
    <cellStyle name="Comma 3 21" xfId="1489" xr:uid="{00000000-0005-0000-0000-000057050000}"/>
    <cellStyle name="Comma 3 22" xfId="1490" xr:uid="{00000000-0005-0000-0000-000058050000}"/>
    <cellStyle name="Comma 3 23" xfId="1491" xr:uid="{00000000-0005-0000-0000-000059050000}"/>
    <cellStyle name="Comma 3 24" xfId="1492" xr:uid="{00000000-0005-0000-0000-00005A050000}"/>
    <cellStyle name="Comma 3 25" xfId="3446" xr:uid="{00000000-0005-0000-0000-00005B050000}"/>
    <cellStyle name="Comma 3 26" xfId="3391" xr:uid="{00000000-0005-0000-0000-00005C050000}"/>
    <cellStyle name="Comma 3 27" xfId="1186" xr:uid="{00000000-0005-0000-0000-00005D050000}"/>
    <cellStyle name="Comma 3 3" xfId="290" xr:uid="{00000000-0005-0000-0000-00005E050000}"/>
    <cellStyle name="Comma 3 3 2" xfId="774" xr:uid="{00000000-0005-0000-0000-00005F050000}"/>
    <cellStyle name="Comma 3 3 2 2" xfId="3490" xr:uid="{00000000-0005-0000-0000-000060050000}"/>
    <cellStyle name="Comma 3 3 2 3" xfId="1493" xr:uid="{00000000-0005-0000-0000-000061050000}"/>
    <cellStyle name="Comma 3 3 3" xfId="998" xr:uid="{00000000-0005-0000-0000-000062050000}"/>
    <cellStyle name="Comma 3 3 3 2" xfId="3495" xr:uid="{00000000-0005-0000-0000-000063050000}"/>
    <cellStyle name="Comma 3 3 3 3" xfId="1494" xr:uid="{00000000-0005-0000-0000-000064050000}"/>
    <cellStyle name="Comma 3 3 4" xfId="1495" xr:uid="{00000000-0005-0000-0000-000065050000}"/>
    <cellStyle name="Comma 3 3 4 2" xfId="3499" xr:uid="{00000000-0005-0000-0000-000066050000}"/>
    <cellStyle name="Comma 3 3 5" xfId="1496" xr:uid="{00000000-0005-0000-0000-000067050000}"/>
    <cellStyle name="Comma 3 3 5 2" xfId="3502" xr:uid="{00000000-0005-0000-0000-000068050000}"/>
    <cellStyle name="Comma 3 4" xfId="291" xr:uid="{00000000-0005-0000-0000-000069050000}"/>
    <cellStyle name="Comma 3 4 2" xfId="292" xr:uid="{00000000-0005-0000-0000-00006A050000}"/>
    <cellStyle name="Comma 3 4 2 2" xfId="293" xr:uid="{00000000-0005-0000-0000-00006B050000}"/>
    <cellStyle name="Comma 3 4 3" xfId="294" xr:uid="{00000000-0005-0000-0000-00006C050000}"/>
    <cellStyle name="Comma 3 4 4" xfId="1497" xr:uid="{00000000-0005-0000-0000-00006D050000}"/>
    <cellStyle name="Comma 3 5" xfId="295" xr:uid="{00000000-0005-0000-0000-00006E050000}"/>
    <cellStyle name="Comma 3 6" xfId="618" xr:uid="{00000000-0005-0000-0000-00006F050000}"/>
    <cellStyle name="Comma 3 6 2" xfId="1498" xr:uid="{00000000-0005-0000-0000-000070050000}"/>
    <cellStyle name="Comma 3 7" xfId="287" xr:uid="{00000000-0005-0000-0000-000071050000}"/>
    <cellStyle name="Comma 3 7 2" xfId="1499" xr:uid="{00000000-0005-0000-0000-000072050000}"/>
    <cellStyle name="Comma 3 8" xfId="1500" xr:uid="{00000000-0005-0000-0000-000073050000}"/>
    <cellStyle name="Comma 3 9" xfId="1501" xr:uid="{00000000-0005-0000-0000-000074050000}"/>
    <cellStyle name="Comma 3_Book2" xfId="296" xr:uid="{00000000-0005-0000-0000-000075050000}"/>
    <cellStyle name="Comma 30" xfId="297" xr:uid="{00000000-0005-0000-0000-000076050000}"/>
    <cellStyle name="Comma 30 2" xfId="298" xr:uid="{00000000-0005-0000-0000-000077050000}"/>
    <cellStyle name="Comma 30 3" xfId="1502" xr:uid="{00000000-0005-0000-0000-000078050000}"/>
    <cellStyle name="Comma 31" xfId="299" xr:uid="{00000000-0005-0000-0000-000079050000}"/>
    <cellStyle name="Comma 31 2" xfId="1503" xr:uid="{00000000-0005-0000-0000-00007A050000}"/>
    <cellStyle name="Comma 32" xfId="300" xr:uid="{00000000-0005-0000-0000-00007B050000}"/>
    <cellStyle name="Comma 32 2" xfId="1504" xr:uid="{00000000-0005-0000-0000-00007C050000}"/>
    <cellStyle name="Comma 33" xfId="301" xr:uid="{00000000-0005-0000-0000-00007D050000}"/>
    <cellStyle name="Comma 34" xfId="302" xr:uid="{00000000-0005-0000-0000-00007E050000}"/>
    <cellStyle name="Comma 35" xfId="303" xr:uid="{00000000-0005-0000-0000-00007F050000}"/>
    <cellStyle name="Comma 36" xfId="304" xr:uid="{00000000-0005-0000-0000-000080050000}"/>
    <cellStyle name="Comma 37" xfId="305" xr:uid="{00000000-0005-0000-0000-000081050000}"/>
    <cellStyle name="Comma 38" xfId="611" xr:uid="{00000000-0005-0000-0000-000082050000}"/>
    <cellStyle name="Comma 38 2" xfId="4043" xr:uid="{00000000-0005-0000-0000-000083050000}"/>
    <cellStyle name="Comma 38 3" xfId="4565" xr:uid="{75190C01-A5D6-4E96-BDA4-14749C88D765}"/>
    <cellStyle name="Comma 39" xfId="248" xr:uid="{00000000-0005-0000-0000-000084050000}"/>
    <cellStyle name="Comma 4" xfId="21" xr:uid="{00000000-0005-0000-0000-000085050000}"/>
    <cellStyle name="Comma 4 10" xfId="1505" xr:uid="{00000000-0005-0000-0000-000086050000}"/>
    <cellStyle name="Comma 4 11" xfId="1506" xr:uid="{00000000-0005-0000-0000-000087050000}"/>
    <cellStyle name="Comma 4 12" xfId="1507" xr:uid="{00000000-0005-0000-0000-000088050000}"/>
    <cellStyle name="Comma 4 13" xfId="1508" xr:uid="{00000000-0005-0000-0000-000089050000}"/>
    <cellStyle name="Comma 4 14" xfId="1509" xr:uid="{00000000-0005-0000-0000-00008A050000}"/>
    <cellStyle name="Comma 4 15" xfId="1510" xr:uid="{00000000-0005-0000-0000-00008B050000}"/>
    <cellStyle name="Comma 4 16" xfId="1511" xr:uid="{00000000-0005-0000-0000-00008C050000}"/>
    <cellStyle name="Comma 4 17" xfId="1512" xr:uid="{00000000-0005-0000-0000-00008D050000}"/>
    <cellStyle name="Comma 4 18" xfId="1513" xr:uid="{00000000-0005-0000-0000-00008E050000}"/>
    <cellStyle name="Comma 4 19" xfId="1514" xr:uid="{00000000-0005-0000-0000-00008F050000}"/>
    <cellStyle name="Comma 4 2" xfId="307" xr:uid="{00000000-0005-0000-0000-000090050000}"/>
    <cellStyle name="Comma 4 2 2" xfId="308" xr:uid="{00000000-0005-0000-0000-000091050000}"/>
    <cellStyle name="Comma 4 2 2 2" xfId="1515" xr:uid="{00000000-0005-0000-0000-000092050000}"/>
    <cellStyle name="Comma 4 2 2 2 2 2" xfId="1000" xr:uid="{00000000-0005-0000-0000-000093050000}"/>
    <cellStyle name="Comma 4 2 2 2 2 2 2" xfId="4075" xr:uid="{00000000-0005-0000-0000-000094050000}"/>
    <cellStyle name="Comma 4 2 2 2 2 2 3" xfId="4598" xr:uid="{9BB131BF-E12A-462E-9723-097249E1C588}"/>
    <cellStyle name="Comma 4 2 3" xfId="649" xr:uid="{00000000-0005-0000-0000-000095050000}"/>
    <cellStyle name="Comma 4 2 3 2" xfId="3795" xr:uid="{00000000-0005-0000-0000-000096050000}"/>
    <cellStyle name="Comma 4 2 3 2 2" xfId="4345" xr:uid="{00000000-0005-0000-0000-000097050000}"/>
    <cellStyle name="Comma 4 2 3 2 3" xfId="4957" xr:uid="{EF4BB0F0-E5B6-46F0-A1F8-E5EACE48E3B8}"/>
    <cellStyle name="Comma 4 2 3 3" xfId="3923" xr:uid="{00000000-0005-0000-0000-000098050000}"/>
    <cellStyle name="Comma 4 2 3 3 2" xfId="4473" xr:uid="{00000000-0005-0000-0000-000099050000}"/>
    <cellStyle name="Comma 4 2 3 3 3" xfId="5085" xr:uid="{51140494-CD07-40F6-8AF1-24512EC95C9D}"/>
    <cellStyle name="Comma 4 2 3 4" xfId="3660" xr:uid="{00000000-0005-0000-0000-00009A050000}"/>
    <cellStyle name="Comma 4 2 3 4 2" xfId="4217" xr:uid="{00000000-0005-0000-0000-00009B050000}"/>
    <cellStyle name="Comma 4 2 3 4 3" xfId="4829" xr:uid="{563AB073-6204-4124-91FF-4ACF0B4BC618}"/>
    <cellStyle name="Comma 4 2 4" xfId="3731" xr:uid="{00000000-0005-0000-0000-00009C050000}"/>
    <cellStyle name="Comma 4 2 4 2" xfId="4281" xr:uid="{00000000-0005-0000-0000-00009D050000}"/>
    <cellStyle name="Comma 4 2 4 3" xfId="4893" xr:uid="{E98051DF-241A-4423-BD54-8BF5FA8DD5E1}"/>
    <cellStyle name="Comma 4 2 5" xfId="3859" xr:uid="{00000000-0005-0000-0000-00009E050000}"/>
    <cellStyle name="Comma 4 2 5 2" xfId="4409" xr:uid="{00000000-0005-0000-0000-00009F050000}"/>
    <cellStyle name="Comma 4 2 5 3" xfId="5021" xr:uid="{4D17593A-AC3F-4394-A97D-99F4E465352B}"/>
    <cellStyle name="Comma 4 2 6" xfId="1037" xr:uid="{00000000-0005-0000-0000-0000A0050000}"/>
    <cellStyle name="Comma 4 2 6 2" xfId="4099" xr:uid="{00000000-0005-0000-0000-0000A1050000}"/>
    <cellStyle name="Comma 4 2 6 3" xfId="4634" xr:uid="{4022ABF3-E642-4C25-A5E8-D2251C0778D5}"/>
    <cellStyle name="Comma 4 20" xfId="1516" xr:uid="{00000000-0005-0000-0000-0000A2050000}"/>
    <cellStyle name="Comma 4 21" xfId="1517" xr:uid="{00000000-0005-0000-0000-0000A3050000}"/>
    <cellStyle name="Comma 4 22" xfId="1518" xr:uid="{00000000-0005-0000-0000-0000A4050000}"/>
    <cellStyle name="Comma 4 23" xfId="1519" xr:uid="{00000000-0005-0000-0000-0000A5050000}"/>
    <cellStyle name="Comma 4 24" xfId="1520" xr:uid="{00000000-0005-0000-0000-0000A6050000}"/>
    <cellStyle name="Comma 4 25" xfId="1521" xr:uid="{00000000-0005-0000-0000-0000A7050000}"/>
    <cellStyle name="Comma 4 26" xfId="3447" xr:uid="{00000000-0005-0000-0000-0000A8050000}"/>
    <cellStyle name="Comma 4 27" xfId="3598" xr:uid="{00000000-0005-0000-0000-0000A9050000}"/>
    <cellStyle name="Comma 4 28" xfId="3400" xr:uid="{00000000-0005-0000-0000-0000AA050000}"/>
    <cellStyle name="Comma 4 29" xfId="1187" xr:uid="{00000000-0005-0000-0000-0000AB050000}"/>
    <cellStyle name="Comma 4 3" xfId="309" xr:uid="{00000000-0005-0000-0000-0000AC050000}"/>
    <cellStyle name="Comma 4 3 2" xfId="650" xr:uid="{00000000-0005-0000-0000-0000AD050000}"/>
    <cellStyle name="Comma 4 3 3" xfId="1522" xr:uid="{00000000-0005-0000-0000-0000AE050000}"/>
    <cellStyle name="Comma 4 30" xfId="3645" xr:uid="{00000000-0005-0000-0000-0000AF050000}"/>
    <cellStyle name="Comma 4 30 2" xfId="3780" xr:uid="{00000000-0005-0000-0000-0000B0050000}"/>
    <cellStyle name="Comma 4 30 2 2" xfId="4330" xr:uid="{00000000-0005-0000-0000-0000B1050000}"/>
    <cellStyle name="Comma 4 30 2 3" xfId="4942" xr:uid="{F5968EC5-0506-4835-9652-601B2B839DA2}"/>
    <cellStyle name="Comma 4 30 3" xfId="3908" xr:uid="{00000000-0005-0000-0000-0000B2050000}"/>
    <cellStyle name="Comma 4 30 3 2" xfId="4458" xr:uid="{00000000-0005-0000-0000-0000B3050000}"/>
    <cellStyle name="Comma 4 30 3 3" xfId="5070" xr:uid="{B54DFEE5-21C3-43A9-89AC-47275D29306C}"/>
    <cellStyle name="Comma 4 30 4" xfId="4202" xr:uid="{00000000-0005-0000-0000-0000B4050000}"/>
    <cellStyle name="Comma 4 30 5" xfId="4814" xr:uid="{0EAFEB90-A3A6-4014-9A1F-106B7B1A8029}"/>
    <cellStyle name="Comma 4 31" xfId="3716" xr:uid="{00000000-0005-0000-0000-0000B5050000}"/>
    <cellStyle name="Comma 4 31 2" xfId="4266" xr:uid="{00000000-0005-0000-0000-0000B6050000}"/>
    <cellStyle name="Comma 4 31 3" xfId="4878" xr:uid="{BABEB176-16B5-44B6-A926-93ABD234BAC8}"/>
    <cellStyle name="Comma 4 32" xfId="3844" xr:uid="{00000000-0005-0000-0000-0000B7050000}"/>
    <cellStyle name="Comma 4 32 2" xfId="4394" xr:uid="{00000000-0005-0000-0000-0000B8050000}"/>
    <cellStyle name="Comma 4 32 3" xfId="5006" xr:uid="{1589CD59-AF44-46EE-B63C-1486EA9436D7}"/>
    <cellStyle name="Comma 4 33" xfId="1022" xr:uid="{00000000-0005-0000-0000-0000B9050000}"/>
    <cellStyle name="Comma 4 33 2" xfId="4084" xr:uid="{00000000-0005-0000-0000-0000BA050000}"/>
    <cellStyle name="Comma 4 33 3" xfId="4619" xr:uid="{BC2EF3A8-63A2-4D13-9341-AD9BABD524B6}"/>
    <cellStyle name="Comma 4 4" xfId="310" xr:uid="{00000000-0005-0000-0000-0000BB050000}"/>
    <cellStyle name="Comma 4 4 2" xfId="901" xr:uid="{00000000-0005-0000-0000-0000BC050000}"/>
    <cellStyle name="Comma 4 4 3" xfId="1523" xr:uid="{00000000-0005-0000-0000-0000BD050000}"/>
    <cellStyle name="Comma 4 5" xfId="615" xr:uid="{00000000-0005-0000-0000-0000BE050000}"/>
    <cellStyle name="Comma 4 5 2" xfId="1524" xr:uid="{00000000-0005-0000-0000-0000BF050000}"/>
    <cellStyle name="Comma 4 6" xfId="306" xr:uid="{00000000-0005-0000-0000-0000C0050000}"/>
    <cellStyle name="Comma 4 6 2" xfId="1189" xr:uid="{00000000-0005-0000-0000-0000C1050000}"/>
    <cellStyle name="Comma 4 6 3" xfId="1188" xr:uid="{00000000-0005-0000-0000-0000C2050000}"/>
    <cellStyle name="Comma 4 6 4" xfId="4011" xr:uid="{00000000-0005-0000-0000-0000C3050000}"/>
    <cellStyle name="Comma 4 6 5" xfId="4539" xr:uid="{4C7D4E7D-E65D-4482-B197-7AE458841461}"/>
    <cellStyle name="Comma 4 7" xfId="648" xr:uid="{00000000-0005-0000-0000-0000C4050000}"/>
    <cellStyle name="Comma 4 7 2" xfId="1525" xr:uid="{00000000-0005-0000-0000-0000C5050000}"/>
    <cellStyle name="Comma 4 8" xfId="932" xr:uid="{00000000-0005-0000-0000-0000C6050000}"/>
    <cellStyle name="Comma 4 8 10" xfId="1526" xr:uid="{00000000-0005-0000-0000-0000C7050000}"/>
    <cellStyle name="Comma 4 8 11" xfId="1527" xr:uid="{00000000-0005-0000-0000-0000C8050000}"/>
    <cellStyle name="Comma 4 8 12" xfId="1528" xr:uid="{00000000-0005-0000-0000-0000C9050000}"/>
    <cellStyle name="Comma 4 8 13" xfId="1529" xr:uid="{00000000-0005-0000-0000-0000CA050000}"/>
    <cellStyle name="Comma 4 8 14" xfId="1530" xr:uid="{00000000-0005-0000-0000-0000CB050000}"/>
    <cellStyle name="Comma 4 8 15" xfId="1531" xr:uid="{00000000-0005-0000-0000-0000CC050000}"/>
    <cellStyle name="Comma 4 8 16" xfId="1532" xr:uid="{00000000-0005-0000-0000-0000CD050000}"/>
    <cellStyle name="Comma 4 8 17" xfId="1533" xr:uid="{00000000-0005-0000-0000-0000CE050000}"/>
    <cellStyle name="Comma 4 8 18" xfId="1534" xr:uid="{00000000-0005-0000-0000-0000CF050000}"/>
    <cellStyle name="Comma 4 8 19" xfId="1535" xr:uid="{00000000-0005-0000-0000-0000D0050000}"/>
    <cellStyle name="Comma 4 8 2" xfId="1536" xr:uid="{00000000-0005-0000-0000-0000D1050000}"/>
    <cellStyle name="Comma 4 8 20" xfId="1537" xr:uid="{00000000-0005-0000-0000-0000D2050000}"/>
    <cellStyle name="Comma 4 8 21" xfId="1538" xr:uid="{00000000-0005-0000-0000-0000D3050000}"/>
    <cellStyle name="Comma 4 8 22" xfId="1539" xr:uid="{00000000-0005-0000-0000-0000D4050000}"/>
    <cellStyle name="Comma 4 8 23" xfId="1540" xr:uid="{00000000-0005-0000-0000-0000D5050000}"/>
    <cellStyle name="Comma 4 8 24" xfId="1190" xr:uid="{00000000-0005-0000-0000-0000D6050000}"/>
    <cellStyle name="Comma 4 8 3" xfId="1541" xr:uid="{00000000-0005-0000-0000-0000D7050000}"/>
    <cellStyle name="Comma 4 8 4" xfId="1542" xr:uid="{00000000-0005-0000-0000-0000D8050000}"/>
    <cellStyle name="Comma 4 8 5" xfId="1543" xr:uid="{00000000-0005-0000-0000-0000D9050000}"/>
    <cellStyle name="Comma 4 8 6" xfId="1544" xr:uid="{00000000-0005-0000-0000-0000DA050000}"/>
    <cellStyle name="Comma 4 8 7" xfId="1545" xr:uid="{00000000-0005-0000-0000-0000DB050000}"/>
    <cellStyle name="Comma 4 8 8" xfId="1546" xr:uid="{00000000-0005-0000-0000-0000DC050000}"/>
    <cellStyle name="Comma 4 8 9" xfId="1547" xr:uid="{00000000-0005-0000-0000-0000DD050000}"/>
    <cellStyle name="Comma 4 9" xfId="999" xr:uid="{00000000-0005-0000-0000-0000DE050000}"/>
    <cellStyle name="Comma 4 9 2" xfId="1548" xr:uid="{00000000-0005-0000-0000-0000DF050000}"/>
    <cellStyle name="Comma 4 9 3" xfId="1048" xr:uid="{00000000-0005-0000-0000-0000E0050000}"/>
    <cellStyle name="Comma 40" xfId="15" xr:uid="{00000000-0005-0000-0000-0000E1050000}"/>
    <cellStyle name="Comma 40 2" xfId="3983" xr:uid="{00000000-0005-0000-0000-0000E2050000}"/>
    <cellStyle name="Comma 40 3" xfId="4510" xr:uid="{8486FE27-AA0C-42B3-8DFC-3E7110B63CB4}"/>
    <cellStyle name="Comma 41" xfId="1002" xr:uid="{00000000-0005-0000-0000-0000E3050000}"/>
    <cellStyle name="Comma 41 2" xfId="4077" xr:uid="{00000000-0005-0000-0000-0000E4050000}"/>
    <cellStyle name="Comma 41 3" xfId="4600" xr:uid="{60284E6B-A69D-4CA9-87C8-960ADD1D8E84}"/>
    <cellStyle name="Comma 42" xfId="1004" xr:uid="{00000000-0005-0000-0000-0000E5050000}"/>
    <cellStyle name="Comma 42 2" xfId="4079" xr:uid="{00000000-0005-0000-0000-0000E6050000}"/>
    <cellStyle name="Comma 42 3" xfId="4602" xr:uid="{D8C745F6-2617-4AC5-BB87-7A04B5A79844}"/>
    <cellStyle name="Comma 43" xfId="3960" xr:uid="{00000000-0005-0000-0000-0000E7050000}"/>
    <cellStyle name="Comma 43 2" xfId="5125" xr:uid="{9FA90547-6B5F-42C3-BFAD-38E74E6B03C4}"/>
    <cellStyle name="Comma 44" xfId="1053" xr:uid="{00000000-0005-0000-0000-0000E8050000}"/>
    <cellStyle name="Comma 44 2" xfId="3664" xr:uid="{00000000-0005-0000-0000-0000E9050000}"/>
    <cellStyle name="Comma 45" xfId="3962" xr:uid="{00000000-0005-0000-0000-0000EA050000}"/>
    <cellStyle name="Comma 46" xfId="3981" xr:uid="{00000000-0005-0000-0000-0000EB050000}"/>
    <cellStyle name="Comma 47" xfId="3964" xr:uid="{00000000-0005-0000-0000-0000EC050000}"/>
    <cellStyle name="Comma 48" xfId="4165" xr:uid="{00000000-0005-0000-0000-0000ED050000}"/>
    <cellStyle name="Comma 5" xfId="311" xr:uid="{00000000-0005-0000-0000-0000EE050000}"/>
    <cellStyle name="Comma 5 10" xfId="3663" xr:uid="{00000000-0005-0000-0000-0000EF050000}"/>
    <cellStyle name="Comma 5 11" xfId="1042" xr:uid="{00000000-0005-0000-0000-0000F0050000}"/>
    <cellStyle name="Comma 5 2" xfId="312" xr:uid="{00000000-0005-0000-0000-0000F1050000}"/>
    <cellStyle name="Comma 5 2 2" xfId="652" xr:uid="{00000000-0005-0000-0000-0000F2050000}"/>
    <cellStyle name="Comma 5 3" xfId="313" xr:uid="{00000000-0005-0000-0000-0000F3050000}"/>
    <cellStyle name="Comma 5 3 2" xfId="1549" xr:uid="{00000000-0005-0000-0000-0000F4050000}"/>
    <cellStyle name="Comma 5 4" xfId="651" xr:uid="{00000000-0005-0000-0000-0000F5050000}"/>
    <cellStyle name="Comma 5 5" xfId="946" xr:uid="{00000000-0005-0000-0000-0000F6050000}"/>
    <cellStyle name="Comma 5 5 2" xfId="1550" xr:uid="{00000000-0005-0000-0000-0000F7050000}"/>
    <cellStyle name="Comma 5 5 3" xfId="4052" xr:uid="{00000000-0005-0000-0000-0000F8050000}"/>
    <cellStyle name="Comma 5 5 4" xfId="4578" xr:uid="{5D5FF841-D55D-4172-AC01-C616D3BD697B}"/>
    <cellStyle name="Comma 5 6" xfId="3448" xr:uid="{00000000-0005-0000-0000-0000F9050000}"/>
    <cellStyle name="Comma 5 7" xfId="3394" xr:uid="{00000000-0005-0000-0000-0000FA050000}"/>
    <cellStyle name="Comma 5 7 2" xfId="3683" xr:uid="{00000000-0005-0000-0000-0000FB050000}"/>
    <cellStyle name="Comma 5 7 2 2" xfId="3815" xr:uid="{00000000-0005-0000-0000-0000FC050000}"/>
    <cellStyle name="Comma 5 7 2 2 2" xfId="4365" xr:uid="{00000000-0005-0000-0000-0000FD050000}"/>
    <cellStyle name="Comma 5 7 2 2 3" xfId="4977" xr:uid="{EA12C255-A0AD-4675-A072-8AFEB06B3D84}"/>
    <cellStyle name="Comma 5 7 2 3" xfId="3943" xr:uid="{00000000-0005-0000-0000-0000FE050000}"/>
    <cellStyle name="Comma 5 7 2 3 2" xfId="4493" xr:uid="{00000000-0005-0000-0000-0000FF050000}"/>
    <cellStyle name="Comma 5 7 2 3 3" xfId="5105" xr:uid="{200233A0-118C-4F56-A3E7-DAAD9DE178B6}"/>
    <cellStyle name="Comma 5 7 2 4" xfId="4237" xr:uid="{00000000-0005-0000-0000-000000060000}"/>
    <cellStyle name="Comma 5 7 2 5" xfId="4849" xr:uid="{8C46D36D-9A89-43A7-AC4B-09012EFF194A}"/>
    <cellStyle name="Comma 5 7 3" xfId="3751" xr:uid="{00000000-0005-0000-0000-000001060000}"/>
    <cellStyle name="Comma 5 7 3 2" xfId="4301" xr:uid="{00000000-0005-0000-0000-000002060000}"/>
    <cellStyle name="Comma 5 7 3 3" xfId="4913" xr:uid="{2DCD1ABA-F26E-45FF-BF6B-DAB1D9232853}"/>
    <cellStyle name="Comma 5 7 4" xfId="3879" xr:uid="{00000000-0005-0000-0000-000003060000}"/>
    <cellStyle name="Comma 5 7 4 2" xfId="4429" xr:uid="{00000000-0005-0000-0000-000004060000}"/>
    <cellStyle name="Comma 5 7 4 3" xfId="5041" xr:uid="{0C9F34E3-C242-48CC-8F68-6A54317878CB}"/>
    <cellStyle name="Comma 5 7 5" xfId="4168" xr:uid="{00000000-0005-0000-0000-000005060000}"/>
    <cellStyle name="Comma 5 7 6" xfId="4776" xr:uid="{EA4A04A5-AFD1-4EAB-9CED-E7DB980A3802}"/>
    <cellStyle name="Comma 5 8" xfId="1192" xr:uid="{00000000-0005-0000-0000-000006060000}"/>
    <cellStyle name="Comma 5 8 10" xfId="1551" xr:uid="{00000000-0005-0000-0000-000007060000}"/>
    <cellStyle name="Comma 5 8 11" xfId="1552" xr:uid="{00000000-0005-0000-0000-000008060000}"/>
    <cellStyle name="Comma 5 8 12" xfId="1553" xr:uid="{00000000-0005-0000-0000-000009060000}"/>
    <cellStyle name="Comma 5 8 13" xfId="1554" xr:uid="{00000000-0005-0000-0000-00000A060000}"/>
    <cellStyle name="Comma 5 8 14" xfId="1555" xr:uid="{00000000-0005-0000-0000-00000B060000}"/>
    <cellStyle name="Comma 5 8 15" xfId="1556" xr:uid="{00000000-0005-0000-0000-00000C060000}"/>
    <cellStyle name="Comma 5 8 16" xfId="1557" xr:uid="{00000000-0005-0000-0000-00000D060000}"/>
    <cellStyle name="Comma 5 8 17" xfId="1558" xr:uid="{00000000-0005-0000-0000-00000E060000}"/>
    <cellStyle name="Comma 5 8 18" xfId="1559" xr:uid="{00000000-0005-0000-0000-00000F060000}"/>
    <cellStyle name="Comma 5 8 19" xfId="1560" xr:uid="{00000000-0005-0000-0000-000010060000}"/>
    <cellStyle name="Comma 5 8 2" xfId="1561" xr:uid="{00000000-0005-0000-0000-000011060000}"/>
    <cellStyle name="Comma 5 8 20" xfId="1562" xr:uid="{00000000-0005-0000-0000-000012060000}"/>
    <cellStyle name="Comma 5 8 21" xfId="1563" xr:uid="{00000000-0005-0000-0000-000013060000}"/>
    <cellStyle name="Comma 5 8 22" xfId="1564" xr:uid="{00000000-0005-0000-0000-000014060000}"/>
    <cellStyle name="Comma 5 8 23" xfId="1565" xr:uid="{00000000-0005-0000-0000-000015060000}"/>
    <cellStyle name="Comma 5 8 3" xfId="1566" xr:uid="{00000000-0005-0000-0000-000016060000}"/>
    <cellStyle name="Comma 5 8 4" xfId="1567" xr:uid="{00000000-0005-0000-0000-000017060000}"/>
    <cellStyle name="Comma 5 8 5" xfId="1568" xr:uid="{00000000-0005-0000-0000-000018060000}"/>
    <cellStyle name="Comma 5 8 6" xfId="1569" xr:uid="{00000000-0005-0000-0000-000019060000}"/>
    <cellStyle name="Comma 5 8 7" xfId="1570" xr:uid="{00000000-0005-0000-0000-00001A060000}"/>
    <cellStyle name="Comma 5 8 8" xfId="1571" xr:uid="{00000000-0005-0000-0000-00001B060000}"/>
    <cellStyle name="Comma 5 8 9" xfId="1572" xr:uid="{00000000-0005-0000-0000-00001C060000}"/>
    <cellStyle name="Comma 5 9" xfId="1191" xr:uid="{00000000-0005-0000-0000-00001D060000}"/>
    <cellStyle name="Comma 6" xfId="314" xr:uid="{00000000-0005-0000-0000-00001E060000}"/>
    <cellStyle name="Comma 6 10" xfId="1573" xr:uid="{00000000-0005-0000-0000-00001F060000}"/>
    <cellStyle name="Comma 6 11" xfId="1574" xr:uid="{00000000-0005-0000-0000-000020060000}"/>
    <cellStyle name="Comma 6 12" xfId="1575" xr:uid="{00000000-0005-0000-0000-000021060000}"/>
    <cellStyle name="Comma 6 13" xfId="1576" xr:uid="{00000000-0005-0000-0000-000022060000}"/>
    <cellStyle name="Comma 6 14" xfId="1577" xr:uid="{00000000-0005-0000-0000-000023060000}"/>
    <cellStyle name="Comma 6 15" xfId="1578" xr:uid="{00000000-0005-0000-0000-000024060000}"/>
    <cellStyle name="Comma 6 16" xfId="1579" xr:uid="{00000000-0005-0000-0000-000025060000}"/>
    <cellStyle name="Comma 6 17" xfId="1580" xr:uid="{00000000-0005-0000-0000-000026060000}"/>
    <cellStyle name="Comma 6 18" xfId="1581" xr:uid="{00000000-0005-0000-0000-000027060000}"/>
    <cellStyle name="Comma 6 19" xfId="1582" xr:uid="{00000000-0005-0000-0000-000028060000}"/>
    <cellStyle name="Comma 6 2" xfId="315" xr:uid="{00000000-0005-0000-0000-000029060000}"/>
    <cellStyle name="Comma 6 2 10" xfId="1583" xr:uid="{00000000-0005-0000-0000-00002A060000}"/>
    <cellStyle name="Comma 6 2 11" xfId="1584" xr:uid="{00000000-0005-0000-0000-00002B060000}"/>
    <cellStyle name="Comma 6 2 12" xfId="1585" xr:uid="{00000000-0005-0000-0000-00002C060000}"/>
    <cellStyle name="Comma 6 2 13" xfId="1586" xr:uid="{00000000-0005-0000-0000-00002D060000}"/>
    <cellStyle name="Comma 6 2 14" xfId="1587" xr:uid="{00000000-0005-0000-0000-00002E060000}"/>
    <cellStyle name="Comma 6 2 15" xfId="1588" xr:uid="{00000000-0005-0000-0000-00002F060000}"/>
    <cellStyle name="Comma 6 2 16" xfId="1589" xr:uid="{00000000-0005-0000-0000-000030060000}"/>
    <cellStyle name="Comma 6 2 17" xfId="1590" xr:uid="{00000000-0005-0000-0000-000031060000}"/>
    <cellStyle name="Comma 6 2 18" xfId="1591" xr:uid="{00000000-0005-0000-0000-000032060000}"/>
    <cellStyle name="Comma 6 2 19" xfId="1592" xr:uid="{00000000-0005-0000-0000-000033060000}"/>
    <cellStyle name="Comma 6 2 2" xfId="904" xr:uid="{00000000-0005-0000-0000-000034060000}"/>
    <cellStyle name="Comma 6 2 2 2" xfId="1593" xr:uid="{00000000-0005-0000-0000-000035060000}"/>
    <cellStyle name="Comma 6 2 20" xfId="1594" xr:uid="{00000000-0005-0000-0000-000036060000}"/>
    <cellStyle name="Comma 6 2 21" xfId="1595" xr:uid="{00000000-0005-0000-0000-000037060000}"/>
    <cellStyle name="Comma 6 2 22" xfId="1596" xr:uid="{00000000-0005-0000-0000-000038060000}"/>
    <cellStyle name="Comma 6 2 23" xfId="1597" xr:uid="{00000000-0005-0000-0000-000039060000}"/>
    <cellStyle name="Comma 6 2 24" xfId="1194" xr:uid="{00000000-0005-0000-0000-00003A060000}"/>
    <cellStyle name="Comma 6 2 3" xfId="954" xr:uid="{00000000-0005-0000-0000-00003B060000}"/>
    <cellStyle name="Comma 6 2 3 2" xfId="1598" xr:uid="{00000000-0005-0000-0000-00003C060000}"/>
    <cellStyle name="Comma 6 2 3 3" xfId="4058" xr:uid="{00000000-0005-0000-0000-00003D060000}"/>
    <cellStyle name="Comma 6 2 3 4" xfId="4584" xr:uid="{27F2C957-8938-405F-87FF-B60BD2227E91}"/>
    <cellStyle name="Comma 6 2 4" xfId="1599" xr:uid="{00000000-0005-0000-0000-00003E060000}"/>
    <cellStyle name="Comma 6 2 5" xfId="1600" xr:uid="{00000000-0005-0000-0000-00003F060000}"/>
    <cellStyle name="Comma 6 2 6" xfId="1601" xr:uid="{00000000-0005-0000-0000-000040060000}"/>
    <cellStyle name="Comma 6 2 7" xfId="1602" xr:uid="{00000000-0005-0000-0000-000041060000}"/>
    <cellStyle name="Comma 6 2 8" xfId="1603" xr:uid="{00000000-0005-0000-0000-000042060000}"/>
    <cellStyle name="Comma 6 2 9" xfId="1604" xr:uid="{00000000-0005-0000-0000-000043060000}"/>
    <cellStyle name="Comma 6 20" xfId="1605" xr:uid="{00000000-0005-0000-0000-000044060000}"/>
    <cellStyle name="Comma 6 21" xfId="1606" xr:uid="{00000000-0005-0000-0000-000045060000}"/>
    <cellStyle name="Comma 6 22" xfId="1607" xr:uid="{00000000-0005-0000-0000-000046060000}"/>
    <cellStyle name="Comma 6 23" xfId="1608" xr:uid="{00000000-0005-0000-0000-000047060000}"/>
    <cellStyle name="Comma 6 24" xfId="1609" xr:uid="{00000000-0005-0000-0000-000048060000}"/>
    <cellStyle name="Comma 6 25" xfId="1610" xr:uid="{00000000-0005-0000-0000-000049060000}"/>
    <cellStyle name="Comma 6 26" xfId="1611" xr:uid="{00000000-0005-0000-0000-00004A060000}"/>
    <cellStyle name="Comma 6 27" xfId="1612" xr:uid="{00000000-0005-0000-0000-00004B060000}"/>
    <cellStyle name="Comma 6 28" xfId="1613" xr:uid="{00000000-0005-0000-0000-00004C060000}"/>
    <cellStyle name="Comma 6 29" xfId="1614" xr:uid="{00000000-0005-0000-0000-00004D060000}"/>
    <cellStyle name="Comma 6 3" xfId="316" xr:uid="{00000000-0005-0000-0000-00004E060000}"/>
    <cellStyle name="Comma 6 3 2" xfId="1615" xr:uid="{00000000-0005-0000-0000-00004F060000}"/>
    <cellStyle name="Comma 6 30" xfId="1616" xr:uid="{00000000-0005-0000-0000-000050060000}"/>
    <cellStyle name="Comma 6 31" xfId="1617" xr:uid="{00000000-0005-0000-0000-000051060000}"/>
    <cellStyle name="Comma 6 32" xfId="1618" xr:uid="{00000000-0005-0000-0000-000052060000}"/>
    <cellStyle name="Comma 6 33" xfId="1619" xr:uid="{00000000-0005-0000-0000-000053060000}"/>
    <cellStyle name="Comma 6 34" xfId="3579" xr:uid="{00000000-0005-0000-0000-000054060000}"/>
    <cellStyle name="Comma 6 35" xfId="1193" xr:uid="{00000000-0005-0000-0000-000055060000}"/>
    <cellStyle name="Comma 6 36" xfId="3666" xr:uid="{00000000-0005-0000-0000-000056060000}"/>
    <cellStyle name="Comma 6 36 2" xfId="3798" xr:uid="{00000000-0005-0000-0000-000057060000}"/>
    <cellStyle name="Comma 6 36 2 2" xfId="4348" xr:uid="{00000000-0005-0000-0000-000058060000}"/>
    <cellStyle name="Comma 6 36 2 3" xfId="4960" xr:uid="{523C0098-A0BB-4481-B6F7-2EE45D72CEAB}"/>
    <cellStyle name="Comma 6 36 3" xfId="3926" xr:uid="{00000000-0005-0000-0000-000059060000}"/>
    <cellStyle name="Comma 6 36 3 2" xfId="4476" xr:uid="{00000000-0005-0000-0000-00005A060000}"/>
    <cellStyle name="Comma 6 36 3 3" xfId="5088" xr:uid="{BB08A688-AE45-478C-B241-DCEC70887E7E}"/>
    <cellStyle name="Comma 6 36 4" xfId="4220" xr:uid="{00000000-0005-0000-0000-00005B060000}"/>
    <cellStyle name="Comma 6 36 5" xfId="4832" xr:uid="{65404B09-9FEE-45A8-AD99-042231F7633F}"/>
    <cellStyle name="Comma 6 37" xfId="3734" xr:uid="{00000000-0005-0000-0000-00005C060000}"/>
    <cellStyle name="Comma 6 37 2" xfId="4284" xr:uid="{00000000-0005-0000-0000-00005D060000}"/>
    <cellStyle name="Comma 6 37 3" xfId="4896" xr:uid="{3A6A6014-A009-4222-A49B-47A1A430EA01}"/>
    <cellStyle name="Comma 6 38" xfId="3862" xr:uid="{00000000-0005-0000-0000-00005E060000}"/>
    <cellStyle name="Comma 6 38 2" xfId="4412" xr:uid="{00000000-0005-0000-0000-00005F060000}"/>
    <cellStyle name="Comma 6 38 3" xfId="5024" xr:uid="{794A46E5-2BCF-4941-8ECB-B9587E3573E4}"/>
    <cellStyle name="Comma 6 39" xfId="1058" xr:uid="{00000000-0005-0000-0000-000060060000}"/>
    <cellStyle name="Comma 6 39 2" xfId="4102" xr:uid="{00000000-0005-0000-0000-000061060000}"/>
    <cellStyle name="Comma 6 39 3" xfId="4637" xr:uid="{9E72E374-B78E-44BD-BF10-FD2B700E9AFF}"/>
    <cellStyle name="Comma 6 4" xfId="653" xr:uid="{00000000-0005-0000-0000-000062060000}"/>
    <cellStyle name="Comma 6 5" xfId="950" xr:uid="{00000000-0005-0000-0000-000063060000}"/>
    <cellStyle name="Comma 6 5 2" xfId="1620" xr:uid="{00000000-0005-0000-0000-000064060000}"/>
    <cellStyle name="Comma 6 5 3" xfId="4055" xr:uid="{00000000-0005-0000-0000-000065060000}"/>
    <cellStyle name="Comma 6 5 4" xfId="4581" xr:uid="{8683A18E-807D-40C9-BB6D-D1CF50594BC5}"/>
    <cellStyle name="Comma 6 6" xfId="1621" xr:uid="{00000000-0005-0000-0000-000066060000}"/>
    <cellStyle name="Comma 6 7" xfId="1622" xr:uid="{00000000-0005-0000-0000-000067060000}"/>
    <cellStyle name="Comma 6 8" xfId="1623" xr:uid="{00000000-0005-0000-0000-000068060000}"/>
    <cellStyle name="Comma 6 9" xfId="1624" xr:uid="{00000000-0005-0000-0000-000069060000}"/>
    <cellStyle name="Comma 68" xfId="1059" xr:uid="{00000000-0005-0000-0000-00006A060000}"/>
    <cellStyle name="Comma 7" xfId="317" xr:uid="{00000000-0005-0000-0000-00006B060000}"/>
    <cellStyle name="Comma 7 10" xfId="1625" xr:uid="{00000000-0005-0000-0000-00006C060000}"/>
    <cellStyle name="Comma 7 10 2" xfId="3506" xr:uid="{00000000-0005-0000-0000-00006D060000}"/>
    <cellStyle name="Comma 7 11" xfId="1626" xr:uid="{00000000-0005-0000-0000-00006E060000}"/>
    <cellStyle name="Comma 7 11 2" xfId="3507" xr:uid="{00000000-0005-0000-0000-00006F060000}"/>
    <cellStyle name="Comma 7 12" xfId="1627" xr:uid="{00000000-0005-0000-0000-000070060000}"/>
    <cellStyle name="Comma 7 12 2" xfId="3508" xr:uid="{00000000-0005-0000-0000-000071060000}"/>
    <cellStyle name="Comma 7 13" xfId="1628" xr:uid="{00000000-0005-0000-0000-000072060000}"/>
    <cellStyle name="Comma 7 13 2" xfId="3509" xr:uid="{00000000-0005-0000-0000-000073060000}"/>
    <cellStyle name="Comma 7 14" xfId="1629" xr:uid="{00000000-0005-0000-0000-000074060000}"/>
    <cellStyle name="Comma 7 14 2" xfId="3510" xr:uid="{00000000-0005-0000-0000-000075060000}"/>
    <cellStyle name="Comma 7 15" xfId="1630" xr:uid="{00000000-0005-0000-0000-000076060000}"/>
    <cellStyle name="Comma 7 15 2" xfId="3511" xr:uid="{00000000-0005-0000-0000-000077060000}"/>
    <cellStyle name="Comma 7 16" xfId="1631" xr:uid="{00000000-0005-0000-0000-000078060000}"/>
    <cellStyle name="Comma 7 16 2" xfId="3512" xr:uid="{00000000-0005-0000-0000-000079060000}"/>
    <cellStyle name="Comma 7 17" xfId="1632" xr:uid="{00000000-0005-0000-0000-00007A060000}"/>
    <cellStyle name="Comma 7 17 2" xfId="3513" xr:uid="{00000000-0005-0000-0000-00007B060000}"/>
    <cellStyle name="Comma 7 18" xfId="1633" xr:uid="{00000000-0005-0000-0000-00007C060000}"/>
    <cellStyle name="Comma 7 18 2" xfId="3514" xr:uid="{00000000-0005-0000-0000-00007D060000}"/>
    <cellStyle name="Comma 7 19" xfId="1634" xr:uid="{00000000-0005-0000-0000-00007E060000}"/>
    <cellStyle name="Comma 7 19 2" xfId="3515" xr:uid="{00000000-0005-0000-0000-00007F060000}"/>
    <cellStyle name="Comma 7 2" xfId="318" xr:uid="{00000000-0005-0000-0000-000080060000}"/>
    <cellStyle name="Comma 7 2 10" xfId="1635" xr:uid="{00000000-0005-0000-0000-000081060000}"/>
    <cellStyle name="Comma 7 2 10 2" xfId="3516" xr:uid="{00000000-0005-0000-0000-000082060000}"/>
    <cellStyle name="Comma 7 2 11" xfId="1636" xr:uid="{00000000-0005-0000-0000-000083060000}"/>
    <cellStyle name="Comma 7 2 11 2" xfId="3517" xr:uid="{00000000-0005-0000-0000-000084060000}"/>
    <cellStyle name="Comma 7 2 12" xfId="1637" xr:uid="{00000000-0005-0000-0000-000085060000}"/>
    <cellStyle name="Comma 7 2 12 2" xfId="3518" xr:uid="{00000000-0005-0000-0000-000086060000}"/>
    <cellStyle name="Comma 7 2 13" xfId="1638" xr:uid="{00000000-0005-0000-0000-000087060000}"/>
    <cellStyle name="Comma 7 2 13 2" xfId="3519" xr:uid="{00000000-0005-0000-0000-000088060000}"/>
    <cellStyle name="Comma 7 2 14" xfId="1639" xr:uid="{00000000-0005-0000-0000-000089060000}"/>
    <cellStyle name="Comma 7 2 14 2" xfId="3520" xr:uid="{00000000-0005-0000-0000-00008A060000}"/>
    <cellStyle name="Comma 7 2 15" xfId="1640" xr:uid="{00000000-0005-0000-0000-00008B060000}"/>
    <cellStyle name="Comma 7 2 15 2" xfId="3521" xr:uid="{00000000-0005-0000-0000-00008C060000}"/>
    <cellStyle name="Comma 7 2 16" xfId="1641" xr:uid="{00000000-0005-0000-0000-00008D060000}"/>
    <cellStyle name="Comma 7 2 16 2" xfId="3522" xr:uid="{00000000-0005-0000-0000-00008E060000}"/>
    <cellStyle name="Comma 7 2 17" xfId="1642" xr:uid="{00000000-0005-0000-0000-00008F060000}"/>
    <cellStyle name="Comma 7 2 17 2" xfId="3523" xr:uid="{00000000-0005-0000-0000-000090060000}"/>
    <cellStyle name="Comma 7 2 18" xfId="1643" xr:uid="{00000000-0005-0000-0000-000091060000}"/>
    <cellStyle name="Comma 7 2 18 2" xfId="3524" xr:uid="{00000000-0005-0000-0000-000092060000}"/>
    <cellStyle name="Comma 7 2 19" xfId="1644" xr:uid="{00000000-0005-0000-0000-000093060000}"/>
    <cellStyle name="Comma 7 2 19 2" xfId="3525" xr:uid="{00000000-0005-0000-0000-000094060000}"/>
    <cellStyle name="Comma 7 2 2" xfId="775" xr:uid="{00000000-0005-0000-0000-000095060000}"/>
    <cellStyle name="Comma 7 2 2 2" xfId="1645" xr:uid="{00000000-0005-0000-0000-000096060000}"/>
    <cellStyle name="Comma 7 2 20" xfId="1646" xr:uid="{00000000-0005-0000-0000-000097060000}"/>
    <cellStyle name="Comma 7 2 20 2" xfId="3526" xr:uid="{00000000-0005-0000-0000-000098060000}"/>
    <cellStyle name="Comma 7 2 21" xfId="1647" xr:uid="{00000000-0005-0000-0000-000099060000}"/>
    <cellStyle name="Comma 7 2 21 2" xfId="3527" xr:uid="{00000000-0005-0000-0000-00009A060000}"/>
    <cellStyle name="Comma 7 2 22" xfId="1648" xr:uid="{00000000-0005-0000-0000-00009B060000}"/>
    <cellStyle name="Comma 7 2 22 2" xfId="3528" xr:uid="{00000000-0005-0000-0000-00009C060000}"/>
    <cellStyle name="Comma 7 2 23" xfId="1649" xr:uid="{00000000-0005-0000-0000-00009D060000}"/>
    <cellStyle name="Comma 7 2 23 2" xfId="3529" xr:uid="{00000000-0005-0000-0000-00009E060000}"/>
    <cellStyle name="Comma 7 2 24" xfId="3450" xr:uid="{00000000-0005-0000-0000-00009F060000}"/>
    <cellStyle name="Comma 7 2 25" xfId="1196" xr:uid="{00000000-0005-0000-0000-0000A0060000}"/>
    <cellStyle name="Comma 7 2 3" xfId="1650" xr:uid="{00000000-0005-0000-0000-0000A1060000}"/>
    <cellStyle name="Comma 7 2 4" xfId="1651" xr:uid="{00000000-0005-0000-0000-0000A2060000}"/>
    <cellStyle name="Comma 7 2 5" xfId="1652" xr:uid="{00000000-0005-0000-0000-0000A3060000}"/>
    <cellStyle name="Comma 7 2 6" xfId="1653" xr:uid="{00000000-0005-0000-0000-0000A4060000}"/>
    <cellStyle name="Comma 7 2 6 2" xfId="3530" xr:uid="{00000000-0005-0000-0000-0000A5060000}"/>
    <cellStyle name="Comma 7 2 7" xfId="1654" xr:uid="{00000000-0005-0000-0000-0000A6060000}"/>
    <cellStyle name="Comma 7 2 7 2" xfId="3531" xr:uid="{00000000-0005-0000-0000-0000A7060000}"/>
    <cellStyle name="Comma 7 2 8" xfId="1655" xr:uid="{00000000-0005-0000-0000-0000A8060000}"/>
    <cellStyle name="Comma 7 2 8 2" xfId="3532" xr:uid="{00000000-0005-0000-0000-0000A9060000}"/>
    <cellStyle name="Comma 7 2 9" xfId="1656" xr:uid="{00000000-0005-0000-0000-0000AA060000}"/>
    <cellStyle name="Comma 7 2 9 2" xfId="3533" xr:uid="{00000000-0005-0000-0000-0000AB060000}"/>
    <cellStyle name="Comma 7 20" xfId="1657" xr:uid="{00000000-0005-0000-0000-0000AC060000}"/>
    <cellStyle name="Comma 7 20 2" xfId="3534" xr:uid="{00000000-0005-0000-0000-0000AD060000}"/>
    <cellStyle name="Comma 7 21" xfId="1658" xr:uid="{00000000-0005-0000-0000-0000AE060000}"/>
    <cellStyle name="Comma 7 21 2" xfId="3535" xr:uid="{00000000-0005-0000-0000-0000AF060000}"/>
    <cellStyle name="Comma 7 22" xfId="1659" xr:uid="{00000000-0005-0000-0000-0000B0060000}"/>
    <cellStyle name="Comma 7 22 2" xfId="3536" xr:uid="{00000000-0005-0000-0000-0000B1060000}"/>
    <cellStyle name="Comma 7 23" xfId="1660" xr:uid="{00000000-0005-0000-0000-0000B2060000}"/>
    <cellStyle name="Comma 7 23 2" xfId="3537" xr:uid="{00000000-0005-0000-0000-0000B3060000}"/>
    <cellStyle name="Comma 7 24" xfId="1661" xr:uid="{00000000-0005-0000-0000-0000B4060000}"/>
    <cellStyle name="Comma 7 24 2" xfId="3538" xr:uid="{00000000-0005-0000-0000-0000B5060000}"/>
    <cellStyle name="Comma 7 25" xfId="3449" xr:uid="{00000000-0005-0000-0000-0000B6060000}"/>
    <cellStyle name="Comma 7 26" xfId="1195" xr:uid="{00000000-0005-0000-0000-0000B7060000}"/>
    <cellStyle name="Comma 7 3" xfId="654" xr:uid="{00000000-0005-0000-0000-0000B8060000}"/>
    <cellStyle name="Comma 7 3 2" xfId="1662" xr:uid="{00000000-0005-0000-0000-0000B9060000}"/>
    <cellStyle name="Comma 7 4" xfId="1663" xr:uid="{00000000-0005-0000-0000-0000BA060000}"/>
    <cellStyle name="Comma 7 5" xfId="1664" xr:uid="{00000000-0005-0000-0000-0000BB060000}"/>
    <cellStyle name="Comma 7 6" xfId="1665" xr:uid="{00000000-0005-0000-0000-0000BC060000}"/>
    <cellStyle name="Comma 7 7" xfId="1666" xr:uid="{00000000-0005-0000-0000-0000BD060000}"/>
    <cellStyle name="Comma 7 7 2" xfId="3539" xr:uid="{00000000-0005-0000-0000-0000BE060000}"/>
    <cellStyle name="Comma 7 8" xfId="1667" xr:uid="{00000000-0005-0000-0000-0000BF060000}"/>
    <cellStyle name="Comma 7 8 2" xfId="3540" xr:uid="{00000000-0005-0000-0000-0000C0060000}"/>
    <cellStyle name="Comma 7 9" xfId="1668" xr:uid="{00000000-0005-0000-0000-0000C1060000}"/>
    <cellStyle name="Comma 7 9 2" xfId="3541" xr:uid="{00000000-0005-0000-0000-0000C2060000}"/>
    <cellStyle name="Comma 8" xfId="319" xr:uid="{00000000-0005-0000-0000-0000C3060000}"/>
    <cellStyle name="Comma 8 2" xfId="320" xr:uid="{00000000-0005-0000-0000-0000C4060000}"/>
    <cellStyle name="Comma 8 2 2" xfId="3481" xr:uid="{00000000-0005-0000-0000-0000C5060000}"/>
    <cellStyle name="Comma 8 3" xfId="655" xr:uid="{00000000-0005-0000-0000-0000C6060000}"/>
    <cellStyle name="Comma 8 4" xfId="962" xr:uid="{00000000-0005-0000-0000-0000C7060000}"/>
    <cellStyle name="Comma 9" xfId="6" xr:uid="{00000000-0005-0000-0000-0000C8060000}"/>
    <cellStyle name="Comma 9 2" xfId="322" xr:uid="{00000000-0005-0000-0000-0000C9060000}"/>
    <cellStyle name="Comma 9 2 2" xfId="3485" xr:uid="{00000000-0005-0000-0000-0000CA060000}"/>
    <cellStyle name="Comma 9 3" xfId="656" xr:uid="{00000000-0005-0000-0000-0000CB060000}"/>
    <cellStyle name="Comma 9 4" xfId="321" xr:uid="{00000000-0005-0000-0000-0000CC060000}"/>
    <cellStyle name="Comma 9 5" xfId="1669" xr:uid="{00000000-0005-0000-0000-0000CD060000}"/>
    <cellStyle name="Comma 95" xfId="3631" xr:uid="{00000000-0005-0000-0000-0000CE060000}"/>
    <cellStyle name="comma zerodec" xfId="323" xr:uid="{00000000-0005-0000-0000-0000CF060000}"/>
    <cellStyle name="Currency 2" xfId="324" xr:uid="{00000000-0005-0000-0000-0000D0060000}"/>
    <cellStyle name="Currency 3" xfId="1006" xr:uid="{00000000-0005-0000-0000-0000D1060000}"/>
    <cellStyle name="Currency 3 2" xfId="4080" xr:uid="{00000000-0005-0000-0000-0000D2060000}"/>
    <cellStyle name="Currency 3 3" xfId="4603" xr:uid="{B43343E3-AF24-4F9A-A257-51F55DA78F22}"/>
    <cellStyle name="Currency1" xfId="325" xr:uid="{00000000-0005-0000-0000-0000D3060000}"/>
    <cellStyle name="Debit" xfId="326" xr:uid="{00000000-0005-0000-0000-0000D4060000}"/>
    <cellStyle name="Debit subtotal" xfId="327" xr:uid="{00000000-0005-0000-0000-0000D5060000}"/>
    <cellStyle name="Debit subtotal 2" xfId="980" xr:uid="{00000000-0005-0000-0000-0000D6060000}"/>
    <cellStyle name="Debit subtotal 2 2" xfId="4068" xr:uid="{00000000-0005-0000-0000-0000D7060000}"/>
    <cellStyle name="Debit subtotal 2 3" xfId="4748" xr:uid="{2BE09303-EAB7-4035-8EF3-F152D2EB8CF6}"/>
    <cellStyle name="Debit subtotal 3" xfId="4012" xr:uid="{00000000-0005-0000-0000-0000D8060000}"/>
    <cellStyle name="Debit subtotal 4" xfId="4772" xr:uid="{5973309D-751B-44F6-BD38-88C81D348040}"/>
    <cellStyle name="Debit Total" xfId="328" xr:uid="{00000000-0005-0000-0000-0000D9060000}"/>
    <cellStyle name="Debit Total 2" xfId="4013" xr:uid="{00000000-0005-0000-0000-0000DA060000}"/>
    <cellStyle name="Debit Total 3" xfId="4771" xr:uid="{68504921-9DC9-4E84-98A3-6BA54B0DC3A3}"/>
    <cellStyle name="Dollar (zero dec)" xfId="329" xr:uid="{00000000-0005-0000-0000-0000DB060000}"/>
    <cellStyle name="E&amp;Y House" xfId="20" xr:uid="{00000000-0005-0000-0000-0000DC060000}"/>
    <cellStyle name="E&amp;Y House 2" xfId="934" xr:uid="{00000000-0005-0000-0000-0000DD060000}"/>
    <cellStyle name="E&amp;Y House 3" xfId="933" xr:uid="{00000000-0005-0000-0000-0000DE060000}"/>
    <cellStyle name="Emphasis 1" xfId="330" xr:uid="{00000000-0005-0000-0000-0000DF060000}"/>
    <cellStyle name="Emphasis 2" xfId="331" xr:uid="{00000000-0005-0000-0000-0000E0060000}"/>
    <cellStyle name="Emphasis 3" xfId="332" xr:uid="{00000000-0005-0000-0000-0000E1060000}"/>
    <cellStyle name="Euro" xfId="333" xr:uid="{00000000-0005-0000-0000-0000E2060000}"/>
    <cellStyle name="Explanatory Text" xfId="1293" builtinId="53" customBuiltin="1"/>
    <cellStyle name="Explanatory Text 2" xfId="335" xr:uid="{00000000-0005-0000-0000-0000E4060000}"/>
    <cellStyle name="Explanatory Text 2 2" xfId="336" xr:uid="{00000000-0005-0000-0000-0000E5060000}"/>
    <cellStyle name="Explanatory Text 2 2 2" xfId="3588" xr:uid="{00000000-0005-0000-0000-0000E6060000}"/>
    <cellStyle name="Explanatory Text 2 3" xfId="337" xr:uid="{00000000-0005-0000-0000-0000E7060000}"/>
    <cellStyle name="Explanatory Text 2 3 2" xfId="3451" xr:uid="{00000000-0005-0000-0000-0000E8060000}"/>
    <cellStyle name="Explanatory Text 2 4" xfId="917" xr:uid="{00000000-0005-0000-0000-0000E9060000}"/>
    <cellStyle name="Explanatory Text 3" xfId="338" xr:uid="{00000000-0005-0000-0000-0000EA060000}"/>
    <cellStyle name="Explanatory Text 3 2" xfId="339" xr:uid="{00000000-0005-0000-0000-0000EB060000}"/>
    <cellStyle name="Explanatory Text 3 3" xfId="340" xr:uid="{00000000-0005-0000-0000-0000EC060000}"/>
    <cellStyle name="Explanatory Text 4" xfId="334" xr:uid="{00000000-0005-0000-0000-0000ED060000}"/>
    <cellStyle name="Good" xfId="1299" builtinId="26" customBuiltin="1"/>
    <cellStyle name="Good 2" xfId="342" xr:uid="{00000000-0005-0000-0000-0000EF060000}"/>
    <cellStyle name="Good 2 2" xfId="343" xr:uid="{00000000-0005-0000-0000-0000F0060000}"/>
    <cellStyle name="Good 2 2 2" xfId="1197" xr:uid="{00000000-0005-0000-0000-0000F1060000}"/>
    <cellStyle name="Good 2 3" xfId="344" xr:uid="{00000000-0005-0000-0000-0000F2060000}"/>
    <cellStyle name="Good 2 3 2" xfId="3580" xr:uid="{00000000-0005-0000-0000-0000F3060000}"/>
    <cellStyle name="Good 2 4" xfId="918" xr:uid="{00000000-0005-0000-0000-0000F4060000}"/>
    <cellStyle name="Good 2 4 2" xfId="3452" xr:uid="{00000000-0005-0000-0000-0000F5060000}"/>
    <cellStyle name="Good 3" xfId="345" xr:uid="{00000000-0005-0000-0000-0000F6060000}"/>
    <cellStyle name="Good 3 2" xfId="346" xr:uid="{00000000-0005-0000-0000-0000F7060000}"/>
    <cellStyle name="Good 3 3" xfId="347" xr:uid="{00000000-0005-0000-0000-0000F8060000}"/>
    <cellStyle name="Good 3 4" xfId="1198" xr:uid="{00000000-0005-0000-0000-0000F9060000}"/>
    <cellStyle name="Good 4" xfId="341" xr:uid="{00000000-0005-0000-0000-0000FA060000}"/>
    <cellStyle name="Grey" xfId="348" xr:uid="{00000000-0005-0000-0000-0000FB060000}"/>
    <cellStyle name="Header - Style1" xfId="349" xr:uid="{00000000-0005-0000-0000-0000FC060000}"/>
    <cellStyle name="Header - Style1 2" xfId="4770" xr:uid="{DAAF533A-D114-4EB7-ADB9-8192BB48F624}"/>
    <cellStyle name="Header1" xfId="350" xr:uid="{00000000-0005-0000-0000-0000FD060000}"/>
    <cellStyle name="Header2" xfId="351" xr:uid="{00000000-0005-0000-0000-0000FE060000}"/>
    <cellStyle name="Header2 2" xfId="981" xr:uid="{00000000-0005-0000-0000-0000FF060000}"/>
    <cellStyle name="Header2 2 2" xfId="4069" xr:uid="{00000000-0005-0000-0000-000000070000}"/>
    <cellStyle name="Header2 2 3" xfId="4747" xr:uid="{44ECEF81-1453-44B5-ABA6-9A41F8432148}"/>
    <cellStyle name="Header2 3" xfId="4014" xr:uid="{00000000-0005-0000-0000-000001070000}"/>
    <cellStyle name="Header2 4" xfId="4769" xr:uid="{95B0B18B-DD39-48D5-BDAC-F3539E11AA48}"/>
    <cellStyle name="Heading" xfId="352" xr:uid="{00000000-0005-0000-0000-000002070000}"/>
    <cellStyle name="Heading 1" xfId="1354" builtinId="16" customBuiltin="1"/>
    <cellStyle name="Heading 1 2" xfId="354" xr:uid="{00000000-0005-0000-0000-000004070000}"/>
    <cellStyle name="Heading 1 2 2" xfId="355" xr:uid="{00000000-0005-0000-0000-000005070000}"/>
    <cellStyle name="Heading 1 2 2 2" xfId="1199" xr:uid="{00000000-0005-0000-0000-000006070000}"/>
    <cellStyle name="Heading 1 2 3" xfId="356" xr:uid="{00000000-0005-0000-0000-000007070000}"/>
    <cellStyle name="Heading 1 2 3 2" xfId="3581" xr:uid="{00000000-0005-0000-0000-000008070000}"/>
    <cellStyle name="Heading 1 2 4" xfId="919" xr:uid="{00000000-0005-0000-0000-000009070000}"/>
    <cellStyle name="Heading 1 2 4 2" xfId="3453" xr:uid="{00000000-0005-0000-0000-00000A070000}"/>
    <cellStyle name="Heading 1 3" xfId="357" xr:uid="{00000000-0005-0000-0000-00000B070000}"/>
    <cellStyle name="Heading 1 3 2" xfId="358" xr:uid="{00000000-0005-0000-0000-00000C070000}"/>
    <cellStyle name="Heading 1 3 3" xfId="359" xr:uid="{00000000-0005-0000-0000-00000D070000}"/>
    <cellStyle name="Heading 1 3 4" xfId="1200" xr:uid="{00000000-0005-0000-0000-00000E070000}"/>
    <cellStyle name="Heading 1 4" xfId="353" xr:uid="{00000000-0005-0000-0000-00000F070000}"/>
    <cellStyle name="Heading 2" xfId="1357" builtinId="17" customBuiltin="1"/>
    <cellStyle name="Heading 2 2" xfId="361" xr:uid="{00000000-0005-0000-0000-000011070000}"/>
    <cellStyle name="Heading 2 2 2" xfId="362" xr:uid="{00000000-0005-0000-0000-000012070000}"/>
    <cellStyle name="Heading 2 2 2 2" xfId="1201" xr:uid="{00000000-0005-0000-0000-000013070000}"/>
    <cellStyle name="Heading 2 2 3" xfId="363" xr:uid="{00000000-0005-0000-0000-000014070000}"/>
    <cellStyle name="Heading 2 2 3 2" xfId="3609" xr:uid="{00000000-0005-0000-0000-000015070000}"/>
    <cellStyle name="Heading 2 2 4" xfId="920" xr:uid="{00000000-0005-0000-0000-000016070000}"/>
    <cellStyle name="Heading 2 2 4 2" xfId="3454" xr:uid="{00000000-0005-0000-0000-000017070000}"/>
    <cellStyle name="Heading 2 3" xfId="364" xr:uid="{00000000-0005-0000-0000-000018070000}"/>
    <cellStyle name="Heading 2 3 2" xfId="365" xr:uid="{00000000-0005-0000-0000-000019070000}"/>
    <cellStyle name="Heading 2 3 3" xfId="366" xr:uid="{00000000-0005-0000-0000-00001A070000}"/>
    <cellStyle name="Heading 2 3 4" xfId="1202" xr:uid="{00000000-0005-0000-0000-00001B070000}"/>
    <cellStyle name="Heading 2 4" xfId="360" xr:uid="{00000000-0005-0000-0000-00001C070000}"/>
    <cellStyle name="Heading 3" xfId="1360" builtinId="18" customBuiltin="1"/>
    <cellStyle name="Heading 3 2" xfId="368" xr:uid="{00000000-0005-0000-0000-00001E070000}"/>
    <cellStyle name="Heading 3 2 2" xfId="369" xr:uid="{00000000-0005-0000-0000-00001F070000}"/>
    <cellStyle name="Heading 3 2 2 2" xfId="1203" xr:uid="{00000000-0005-0000-0000-000020070000}"/>
    <cellStyle name="Heading 3 2 3" xfId="370" xr:uid="{00000000-0005-0000-0000-000021070000}"/>
    <cellStyle name="Heading 3 2 3 2" xfId="3582" xr:uid="{00000000-0005-0000-0000-000022070000}"/>
    <cellStyle name="Heading 3 2 4" xfId="921" xr:uid="{00000000-0005-0000-0000-000023070000}"/>
    <cellStyle name="Heading 3 2 4 2" xfId="3455" xr:uid="{00000000-0005-0000-0000-000024070000}"/>
    <cellStyle name="Heading 3 3" xfId="371" xr:uid="{00000000-0005-0000-0000-000025070000}"/>
    <cellStyle name="Heading 3 3 2" xfId="372" xr:uid="{00000000-0005-0000-0000-000026070000}"/>
    <cellStyle name="Heading 3 3 3" xfId="373" xr:uid="{00000000-0005-0000-0000-000027070000}"/>
    <cellStyle name="Heading 3 3 4" xfId="1204" xr:uid="{00000000-0005-0000-0000-000028070000}"/>
    <cellStyle name="Heading 3 4" xfId="367" xr:uid="{00000000-0005-0000-0000-000029070000}"/>
    <cellStyle name="Heading 4" xfId="1363" builtinId="19" customBuiltin="1"/>
    <cellStyle name="Heading 4 2" xfId="375" xr:uid="{00000000-0005-0000-0000-00002B070000}"/>
    <cellStyle name="Heading 4 2 2" xfId="376" xr:uid="{00000000-0005-0000-0000-00002C070000}"/>
    <cellStyle name="Heading 4 2 2 2" xfId="1205" xr:uid="{00000000-0005-0000-0000-00002D070000}"/>
    <cellStyle name="Heading 4 2 3" xfId="377" xr:uid="{00000000-0005-0000-0000-00002E070000}"/>
    <cellStyle name="Heading 4 2 3 2" xfId="3606" xr:uid="{00000000-0005-0000-0000-00002F070000}"/>
    <cellStyle name="Heading 4 2 4" xfId="922" xr:uid="{00000000-0005-0000-0000-000030070000}"/>
    <cellStyle name="Heading 4 2 4 2" xfId="3456" xr:uid="{00000000-0005-0000-0000-000031070000}"/>
    <cellStyle name="Heading 4 3" xfId="378" xr:uid="{00000000-0005-0000-0000-000032070000}"/>
    <cellStyle name="Heading 4 3 2" xfId="379" xr:uid="{00000000-0005-0000-0000-000033070000}"/>
    <cellStyle name="Heading 4 3 3" xfId="380" xr:uid="{00000000-0005-0000-0000-000034070000}"/>
    <cellStyle name="Heading 4 3 4" xfId="1206" xr:uid="{00000000-0005-0000-0000-000035070000}"/>
    <cellStyle name="Heading 4 4" xfId="374" xr:uid="{00000000-0005-0000-0000-000036070000}"/>
    <cellStyle name="Hyperlink 2" xfId="381" xr:uid="{00000000-0005-0000-0000-000037070000}"/>
    <cellStyle name="Hyperlink 2 2" xfId="935" xr:uid="{00000000-0005-0000-0000-000038070000}"/>
    <cellStyle name="Hyperlink 3" xfId="382" xr:uid="{00000000-0005-0000-0000-000039070000}"/>
    <cellStyle name="Input" xfId="1324" builtinId="20" customBuiltin="1"/>
    <cellStyle name="Input [yellow]" xfId="384" xr:uid="{00000000-0005-0000-0000-00003B070000}"/>
    <cellStyle name="Input [yellow] 2" xfId="983" xr:uid="{00000000-0005-0000-0000-00003C070000}"/>
    <cellStyle name="Input [yellow] 2 2" xfId="4070" xr:uid="{00000000-0005-0000-0000-00003D070000}"/>
    <cellStyle name="Input [yellow] 2 3" xfId="4594" xr:uid="{BC1EBE5F-233D-4DD3-A84F-57B634828408}"/>
    <cellStyle name="Input [yellow] 2 4" xfId="4746" xr:uid="{00720B83-AC93-4DF9-B5C4-3B0C65846865}"/>
    <cellStyle name="Input [yellow] 3" xfId="4015" xr:uid="{00000000-0005-0000-0000-00003E070000}"/>
    <cellStyle name="Input [yellow] 4" xfId="4540" xr:uid="{54BA57A4-C612-4986-9FC7-B35CF081277F}"/>
    <cellStyle name="Input [yellow] 5" xfId="4768" xr:uid="{E696AAD8-5684-41DA-9324-FEDA7D5B0348}"/>
    <cellStyle name="Input 2" xfId="385" xr:uid="{00000000-0005-0000-0000-00003F070000}"/>
    <cellStyle name="Input 2 2" xfId="386" xr:uid="{00000000-0005-0000-0000-000040070000}"/>
    <cellStyle name="Input 2 2 2" xfId="978" xr:uid="{00000000-0005-0000-0000-000041070000}"/>
    <cellStyle name="Input 2 2 2 2" xfId="4067" xr:uid="{00000000-0005-0000-0000-000042070000}"/>
    <cellStyle name="Input 2 2 2 3" xfId="4593" xr:uid="{EAA4A26A-3B9F-446B-80C1-7AF7F1B876AA}"/>
    <cellStyle name="Input 2 2 2 4" xfId="4749" xr:uid="{45BAD7F1-FF2D-4164-8233-3DF03C53D75F}"/>
    <cellStyle name="Input 2 2 3" xfId="1207" xr:uid="{00000000-0005-0000-0000-000043070000}"/>
    <cellStyle name="Input 2 2 3 2" xfId="4118" xr:uid="{00000000-0005-0000-0000-000044070000}"/>
    <cellStyle name="Input 2 2 3 3" xfId="4653" xr:uid="{26C12E5B-9EBD-45C7-B143-3AC639091E09}"/>
    <cellStyle name="Input 2 2 3 4" xfId="4741" xr:uid="{4C01DD10-8E61-4880-821D-35BC504AE830}"/>
    <cellStyle name="Input 2 2 4" xfId="4016" xr:uid="{00000000-0005-0000-0000-000045070000}"/>
    <cellStyle name="Input 2 2 5" xfId="4541" xr:uid="{E590DC47-1AA8-4ADA-9C88-902CBCA953ED}"/>
    <cellStyle name="Input 2 2 6" xfId="4767" xr:uid="{2E35B775-7313-41B2-87EB-0A47B13C6A75}"/>
    <cellStyle name="Input 2 3" xfId="387" xr:uid="{00000000-0005-0000-0000-000046070000}"/>
    <cellStyle name="Input 2 3 2" xfId="3623" xr:uid="{00000000-0005-0000-0000-000047070000}"/>
    <cellStyle name="Input 2 4" xfId="923" xr:uid="{00000000-0005-0000-0000-000048070000}"/>
    <cellStyle name="Input 2 4 2" xfId="3457" xr:uid="{00000000-0005-0000-0000-000049070000}"/>
    <cellStyle name="Input 2 4 2 2" xfId="4172" xr:uid="{00000000-0005-0000-0000-00004A070000}"/>
    <cellStyle name="Input 2 4 2 3" xfId="4780" xr:uid="{52943659-E770-45A1-8578-33B4812F8ECA}"/>
    <cellStyle name="Input 2 4 2 4" xfId="5128" xr:uid="{84E9B5BD-04A0-49D0-8700-125600638A89}"/>
    <cellStyle name="Input 3" xfId="388" xr:uid="{00000000-0005-0000-0000-00004B070000}"/>
    <cellStyle name="Input 3 2" xfId="389" xr:uid="{00000000-0005-0000-0000-00004C070000}"/>
    <cellStyle name="Input 3 2 2" xfId="977" xr:uid="{00000000-0005-0000-0000-00004D070000}"/>
    <cellStyle name="Input 3 2 2 2" xfId="4066" xr:uid="{00000000-0005-0000-0000-00004E070000}"/>
    <cellStyle name="Input 3 2 2 3" xfId="4592" xr:uid="{AE1DB850-0CB6-4F74-8739-E93F684C2488}"/>
    <cellStyle name="Input 3 2 2 4" xfId="4750" xr:uid="{DB76548A-B2A2-4382-BD6C-D0269205EEE0}"/>
    <cellStyle name="Input 3 2 3" xfId="4017" xr:uid="{00000000-0005-0000-0000-00004F070000}"/>
    <cellStyle name="Input 3 2 4" xfId="4542" xr:uid="{CFAD7972-792E-4B01-AF90-72A04DA2F479}"/>
    <cellStyle name="Input 3 2 5" xfId="4766" xr:uid="{9519E8E7-0B43-42BB-BB96-8C31CDC6DDDB}"/>
    <cellStyle name="Input 3 3" xfId="390" xr:uid="{00000000-0005-0000-0000-000050070000}"/>
    <cellStyle name="Input 3 4" xfId="1208" xr:uid="{00000000-0005-0000-0000-000051070000}"/>
    <cellStyle name="Input 3 4 2" xfId="4119" xr:uid="{00000000-0005-0000-0000-000052070000}"/>
    <cellStyle name="Input 3 4 3" xfId="4654" xr:uid="{3990FA59-F90C-47DD-A65A-8FD9773792C3}"/>
    <cellStyle name="Input 3 4 4" xfId="4740" xr:uid="{DC9E9B42-E268-4393-AF6B-84CB46939A19}"/>
    <cellStyle name="Input 4" xfId="383" xr:uid="{00000000-0005-0000-0000-000053070000}"/>
    <cellStyle name="Input 5" xfId="890" xr:uid="{00000000-0005-0000-0000-000054070000}"/>
    <cellStyle name="Input 6" xfId="982" xr:uid="{00000000-0005-0000-0000-000055070000}"/>
    <cellStyle name="Input 7" xfId="979" xr:uid="{00000000-0005-0000-0000-000056070000}"/>
    <cellStyle name="Linked Cell" xfId="4" builtinId="24" customBuiltin="1"/>
    <cellStyle name="Linked Cell 2" xfId="392" xr:uid="{00000000-0005-0000-0000-000058070000}"/>
    <cellStyle name="Linked Cell 2 2" xfId="393" xr:uid="{00000000-0005-0000-0000-000059070000}"/>
    <cellStyle name="Linked Cell 2 2 2" xfId="3596" xr:uid="{00000000-0005-0000-0000-00005A070000}"/>
    <cellStyle name="Linked Cell 2 2 3" xfId="4018" xr:uid="{00000000-0005-0000-0000-00005B070000}"/>
    <cellStyle name="Linked Cell 2 2 4" xfId="4765" xr:uid="{1C05FFEB-38C3-4D7B-8E33-447C411536E7}"/>
    <cellStyle name="Linked Cell 2 3" xfId="394" xr:uid="{00000000-0005-0000-0000-00005C070000}"/>
    <cellStyle name="Linked Cell 2 3 2" xfId="3458" xr:uid="{00000000-0005-0000-0000-00005D070000}"/>
    <cellStyle name="Linked Cell 2 3 2 2" xfId="4781" xr:uid="{7B9D5A6E-9146-4FCC-89E2-5D24B694151E}"/>
    <cellStyle name="Linked Cell 2 3 2 3" xfId="5129" xr:uid="{748AD43C-1AB6-427B-8CE3-F8898C1F25ED}"/>
    <cellStyle name="Linked Cell 2 4" xfId="924" xr:uid="{00000000-0005-0000-0000-00005E070000}"/>
    <cellStyle name="Linked Cell 3" xfId="395" xr:uid="{00000000-0005-0000-0000-00005F070000}"/>
    <cellStyle name="Linked Cell 3 2" xfId="396" xr:uid="{00000000-0005-0000-0000-000060070000}"/>
    <cellStyle name="Linked Cell 3 2 2" xfId="4019" xr:uid="{00000000-0005-0000-0000-000061070000}"/>
    <cellStyle name="Linked Cell 3 2 3" xfId="4764" xr:uid="{31EB2E08-9880-4EEC-B382-47F39A86B046}"/>
    <cellStyle name="Linked Cell 3 3" xfId="397" xr:uid="{00000000-0005-0000-0000-000062070000}"/>
    <cellStyle name="Linked Cell 4" xfId="391" xr:uid="{00000000-0005-0000-0000-000063070000}"/>
    <cellStyle name="Neutral 2" xfId="399" xr:uid="{00000000-0005-0000-0000-000064070000}"/>
    <cellStyle name="Neutral 2 2" xfId="400" xr:uid="{00000000-0005-0000-0000-000065070000}"/>
    <cellStyle name="Neutral 2 2 2" xfId="1209" xr:uid="{00000000-0005-0000-0000-000066070000}"/>
    <cellStyle name="Neutral 2 3" xfId="401" xr:uid="{00000000-0005-0000-0000-000067070000}"/>
    <cellStyle name="Neutral 2 3 2" xfId="3601" xr:uid="{00000000-0005-0000-0000-000068070000}"/>
    <cellStyle name="Neutral 2 4" xfId="925" xr:uid="{00000000-0005-0000-0000-000069070000}"/>
    <cellStyle name="Neutral 2 4 2" xfId="3459" xr:uid="{00000000-0005-0000-0000-00006A070000}"/>
    <cellStyle name="Neutral 3" xfId="402" xr:uid="{00000000-0005-0000-0000-00006B070000}"/>
    <cellStyle name="Neutral 3 2" xfId="403" xr:uid="{00000000-0005-0000-0000-00006C070000}"/>
    <cellStyle name="Neutral 3 3" xfId="404" xr:uid="{00000000-0005-0000-0000-00006D070000}"/>
    <cellStyle name="Neutral 3 4" xfId="1210" xr:uid="{00000000-0005-0000-0000-00006E070000}"/>
    <cellStyle name="Neutral 4" xfId="398" xr:uid="{00000000-0005-0000-0000-00006F070000}"/>
    <cellStyle name="no dec" xfId="405" xr:uid="{00000000-0005-0000-0000-000070070000}"/>
    <cellStyle name="Normal" xfId="0" builtinId="0"/>
    <cellStyle name="Normal - Style1" xfId="406" xr:uid="{00000000-0005-0000-0000-000072070000}"/>
    <cellStyle name="Normal - Style1 2" xfId="407" xr:uid="{00000000-0005-0000-0000-000073070000}"/>
    <cellStyle name="Normal 10" xfId="408" xr:uid="{00000000-0005-0000-0000-000074070000}"/>
    <cellStyle name="Normal 10 2" xfId="409" xr:uid="{00000000-0005-0000-0000-000075070000}"/>
    <cellStyle name="Normal 10 2 2" xfId="956" xr:uid="{00000000-0005-0000-0000-000076070000}"/>
    <cellStyle name="Normal 10 2 2 2" xfId="3405" xr:uid="{00000000-0005-0000-0000-000077070000}"/>
    <cellStyle name="Normal 10 2 3" xfId="1671" xr:uid="{00000000-0005-0000-0000-000078070000}"/>
    <cellStyle name="Normal 10 3" xfId="410" xr:uid="{00000000-0005-0000-0000-000079070000}"/>
    <cellStyle name="Normal 10 3 2" xfId="3404" xr:uid="{00000000-0005-0000-0000-00007A070000}"/>
    <cellStyle name="Normal 10 3 3" xfId="4020" xr:uid="{00000000-0005-0000-0000-00007B070000}"/>
    <cellStyle name="Normal 10 3 4" xfId="4543" xr:uid="{F97D5CDF-5EAB-499C-AF48-8C5F997FCA10}"/>
    <cellStyle name="Normal 10 4" xfId="620" xr:uid="{00000000-0005-0000-0000-00007C070000}"/>
    <cellStyle name="Normal 10 4 2" xfId="1670" xr:uid="{00000000-0005-0000-0000-00007D070000}"/>
    <cellStyle name="Normal 10 5" xfId="955" xr:uid="{00000000-0005-0000-0000-00007E070000}"/>
    <cellStyle name="Normal 10 5 3" xfId="7" xr:uid="{00000000-0005-0000-0000-00007F070000}"/>
    <cellStyle name="Normal 100" xfId="5" xr:uid="{00000000-0005-0000-0000-000080070000}"/>
    <cellStyle name="Normal 100 2" xfId="776" xr:uid="{00000000-0005-0000-0000-000081070000}"/>
    <cellStyle name="Normal 101" xfId="777" xr:uid="{00000000-0005-0000-0000-000082070000}"/>
    <cellStyle name="Normal 102" xfId="778" xr:uid="{00000000-0005-0000-0000-000083070000}"/>
    <cellStyle name="Normal 103" xfId="779" xr:uid="{00000000-0005-0000-0000-000084070000}"/>
    <cellStyle name="Normal 104" xfId="780" xr:uid="{00000000-0005-0000-0000-000085070000}"/>
    <cellStyle name="Normal 105" xfId="781" xr:uid="{00000000-0005-0000-0000-000086070000}"/>
    <cellStyle name="Normal 106" xfId="782" xr:uid="{00000000-0005-0000-0000-000087070000}"/>
    <cellStyle name="Normal 107" xfId="783" xr:uid="{00000000-0005-0000-0000-000088070000}"/>
    <cellStyle name="Normal 108" xfId="784" xr:uid="{00000000-0005-0000-0000-000089070000}"/>
    <cellStyle name="Normal 109" xfId="959" xr:uid="{00000000-0005-0000-0000-00008A070000}"/>
    <cellStyle name="Normal 11" xfId="411" xr:uid="{00000000-0005-0000-0000-00008B070000}"/>
    <cellStyle name="Normal 11 10" xfId="1672" xr:uid="{00000000-0005-0000-0000-00008C070000}"/>
    <cellStyle name="Normal 11 11" xfId="1673" xr:uid="{00000000-0005-0000-0000-00008D070000}"/>
    <cellStyle name="Normal 11 12" xfId="1674" xr:uid="{00000000-0005-0000-0000-00008E070000}"/>
    <cellStyle name="Normal 11 13" xfId="1675" xr:uid="{00000000-0005-0000-0000-00008F070000}"/>
    <cellStyle name="Normal 11 14" xfId="1676" xr:uid="{00000000-0005-0000-0000-000090070000}"/>
    <cellStyle name="Normal 11 15" xfId="1677" xr:uid="{00000000-0005-0000-0000-000091070000}"/>
    <cellStyle name="Normal 11 16" xfId="1678" xr:uid="{00000000-0005-0000-0000-000092070000}"/>
    <cellStyle name="Normal 11 17" xfId="1679" xr:uid="{00000000-0005-0000-0000-000093070000}"/>
    <cellStyle name="Normal 11 18" xfId="1680" xr:uid="{00000000-0005-0000-0000-000094070000}"/>
    <cellStyle name="Normal 11 19" xfId="1681" xr:uid="{00000000-0005-0000-0000-000095070000}"/>
    <cellStyle name="Normal 11 2" xfId="412" xr:uid="{00000000-0005-0000-0000-000096070000}"/>
    <cellStyle name="Normal 11 2 2" xfId="1682" xr:uid="{00000000-0005-0000-0000-000097070000}"/>
    <cellStyle name="Normal 11 20" xfId="1683" xr:uid="{00000000-0005-0000-0000-000098070000}"/>
    <cellStyle name="Normal 11 21" xfId="1684" xr:uid="{00000000-0005-0000-0000-000099070000}"/>
    <cellStyle name="Normal 11 22" xfId="1685" xr:uid="{00000000-0005-0000-0000-00009A070000}"/>
    <cellStyle name="Normal 11 23" xfId="1686" xr:uid="{00000000-0005-0000-0000-00009B070000}"/>
    <cellStyle name="Normal 11 3" xfId="413" xr:uid="{00000000-0005-0000-0000-00009C070000}"/>
    <cellStyle name="Normal 11 3 2" xfId="1687" xr:uid="{00000000-0005-0000-0000-00009D070000}"/>
    <cellStyle name="Normal 11 3 3" xfId="4021" xr:uid="{00000000-0005-0000-0000-00009E070000}"/>
    <cellStyle name="Normal 11 3 4" xfId="4544" xr:uid="{4B6F2366-E395-4F45-B35C-9B932BB93C42}"/>
    <cellStyle name="Normal 11 4" xfId="785" xr:uid="{00000000-0005-0000-0000-00009F070000}"/>
    <cellStyle name="Normal 11 5" xfId="961" xr:uid="{00000000-0005-0000-0000-0000A0070000}"/>
    <cellStyle name="Normal 11 5 2" xfId="1688" xr:uid="{00000000-0005-0000-0000-0000A1070000}"/>
    <cellStyle name="Normal 11 6" xfId="1689" xr:uid="{00000000-0005-0000-0000-0000A2070000}"/>
    <cellStyle name="Normal 11 7" xfId="1690" xr:uid="{00000000-0005-0000-0000-0000A3070000}"/>
    <cellStyle name="Normal 11 8" xfId="1691" xr:uid="{00000000-0005-0000-0000-0000A4070000}"/>
    <cellStyle name="Normal 11 9" xfId="1692" xr:uid="{00000000-0005-0000-0000-0000A5070000}"/>
    <cellStyle name="Normal 110" xfId="1019" xr:uid="{00000000-0005-0000-0000-0000A6070000}"/>
    <cellStyle name="Normal 111" xfId="3959" xr:uid="{00000000-0005-0000-0000-0000A7070000}"/>
    <cellStyle name="Normal 111 2" xfId="5124" xr:uid="{3851DE17-0460-4DB2-A1EB-2BFD7611811A}"/>
    <cellStyle name="Normal 112" xfId="3961" xr:uid="{00000000-0005-0000-0000-0000A8070000}"/>
    <cellStyle name="Normal 113" xfId="3980" xr:uid="{00000000-0005-0000-0000-0000A9070000}"/>
    <cellStyle name="Normal 114" xfId="3963" xr:uid="{00000000-0005-0000-0000-0000AA070000}"/>
    <cellStyle name="Normal 114 2" xfId="5121" xr:uid="{1A7BD4D3-D37E-4DA3-AE4A-6ABCC760DB4C}"/>
    <cellStyle name="Normal 115" xfId="786" xr:uid="{00000000-0005-0000-0000-0000AB070000}"/>
    <cellStyle name="Normal 116" xfId="787" xr:uid="{00000000-0005-0000-0000-0000AC070000}"/>
    <cellStyle name="Normal 117" xfId="788" xr:uid="{00000000-0005-0000-0000-0000AD070000}"/>
    <cellStyle name="Normal 118" xfId="789" xr:uid="{00000000-0005-0000-0000-0000AE070000}"/>
    <cellStyle name="Normal 119" xfId="790" xr:uid="{00000000-0005-0000-0000-0000AF070000}"/>
    <cellStyle name="Normal 12" xfId="414" xr:uid="{00000000-0005-0000-0000-0000B0070000}"/>
    <cellStyle name="Normal 12 10" xfId="1693" xr:uid="{00000000-0005-0000-0000-0000B1070000}"/>
    <cellStyle name="Normal 12 11" xfId="1694" xr:uid="{00000000-0005-0000-0000-0000B2070000}"/>
    <cellStyle name="Normal 12 12" xfId="1695" xr:uid="{00000000-0005-0000-0000-0000B3070000}"/>
    <cellStyle name="Normal 12 13" xfId="1696" xr:uid="{00000000-0005-0000-0000-0000B4070000}"/>
    <cellStyle name="Normal 12 14" xfId="1697" xr:uid="{00000000-0005-0000-0000-0000B5070000}"/>
    <cellStyle name="Normal 12 15" xfId="1698" xr:uid="{00000000-0005-0000-0000-0000B6070000}"/>
    <cellStyle name="Normal 12 16" xfId="1699" xr:uid="{00000000-0005-0000-0000-0000B7070000}"/>
    <cellStyle name="Normal 12 17" xfId="1700" xr:uid="{00000000-0005-0000-0000-0000B8070000}"/>
    <cellStyle name="Normal 12 18" xfId="1701" xr:uid="{00000000-0005-0000-0000-0000B9070000}"/>
    <cellStyle name="Normal 12 19" xfId="1702" xr:uid="{00000000-0005-0000-0000-0000BA070000}"/>
    <cellStyle name="Normal 12 2" xfId="415" xr:uid="{00000000-0005-0000-0000-0000BB070000}"/>
    <cellStyle name="Normal 12 2 2" xfId="416" xr:uid="{00000000-0005-0000-0000-0000BC070000}"/>
    <cellStyle name="Normal 12 2 3" xfId="1703" xr:uid="{00000000-0005-0000-0000-0000BD070000}"/>
    <cellStyle name="Normal 12 20" xfId="1704" xr:uid="{00000000-0005-0000-0000-0000BE070000}"/>
    <cellStyle name="Normal 12 21" xfId="1705" xr:uid="{00000000-0005-0000-0000-0000BF070000}"/>
    <cellStyle name="Normal 12 22" xfId="1706" xr:uid="{00000000-0005-0000-0000-0000C0070000}"/>
    <cellStyle name="Normal 12 23" xfId="1707" xr:uid="{00000000-0005-0000-0000-0000C1070000}"/>
    <cellStyle name="Normal 12 3" xfId="417" xr:uid="{00000000-0005-0000-0000-0000C2070000}"/>
    <cellStyle name="Normal 12 3 2" xfId="1708" xr:uid="{00000000-0005-0000-0000-0000C3070000}"/>
    <cellStyle name="Normal 12 4" xfId="418" xr:uid="{00000000-0005-0000-0000-0000C4070000}"/>
    <cellStyle name="Normal 12 4 2" xfId="1709" xr:uid="{00000000-0005-0000-0000-0000C5070000}"/>
    <cellStyle name="Normal 12 4 3" xfId="4022" xr:uid="{00000000-0005-0000-0000-0000C6070000}"/>
    <cellStyle name="Normal 12 4 4" xfId="4545" xr:uid="{0F065B47-987B-4773-BF56-24A4E6D4866D}"/>
    <cellStyle name="Normal 12 5" xfId="791" xr:uid="{00000000-0005-0000-0000-0000C7070000}"/>
    <cellStyle name="Normal 12 6" xfId="1710" xr:uid="{00000000-0005-0000-0000-0000C8070000}"/>
    <cellStyle name="Normal 12 7" xfId="1711" xr:uid="{00000000-0005-0000-0000-0000C9070000}"/>
    <cellStyle name="Normal 12 8" xfId="1712" xr:uid="{00000000-0005-0000-0000-0000CA070000}"/>
    <cellStyle name="Normal 12 9" xfId="1713" xr:uid="{00000000-0005-0000-0000-0000CB070000}"/>
    <cellStyle name="Normal 120" xfId="792" xr:uid="{00000000-0005-0000-0000-0000CC070000}"/>
    <cellStyle name="Normal 121" xfId="793" xr:uid="{00000000-0005-0000-0000-0000CD070000}"/>
    <cellStyle name="Normal 122" xfId="794" xr:uid="{00000000-0005-0000-0000-0000CE070000}"/>
    <cellStyle name="Normal 123" xfId="795" xr:uid="{00000000-0005-0000-0000-0000CF070000}"/>
    <cellStyle name="Normal 124" xfId="796" xr:uid="{00000000-0005-0000-0000-0000D0070000}"/>
    <cellStyle name="Normal 125" xfId="4166" xr:uid="{00000000-0005-0000-0000-0000D1070000}"/>
    <cellStyle name="Normal 126" xfId="797" xr:uid="{00000000-0005-0000-0000-0000D2070000}"/>
    <cellStyle name="Normal 127" xfId="798" xr:uid="{00000000-0005-0000-0000-0000D3070000}"/>
    <cellStyle name="Normal 13" xfId="419" xr:uid="{00000000-0005-0000-0000-0000D4070000}"/>
    <cellStyle name="Normal 13 10" xfId="1714" xr:uid="{00000000-0005-0000-0000-0000D5070000}"/>
    <cellStyle name="Normal 13 11" xfId="1715" xr:uid="{00000000-0005-0000-0000-0000D6070000}"/>
    <cellStyle name="Normal 13 12" xfId="1716" xr:uid="{00000000-0005-0000-0000-0000D7070000}"/>
    <cellStyle name="Normal 13 13" xfId="1717" xr:uid="{00000000-0005-0000-0000-0000D8070000}"/>
    <cellStyle name="Normal 13 14" xfId="1718" xr:uid="{00000000-0005-0000-0000-0000D9070000}"/>
    <cellStyle name="Normal 13 15" xfId="1719" xr:uid="{00000000-0005-0000-0000-0000DA070000}"/>
    <cellStyle name="Normal 13 16" xfId="1720" xr:uid="{00000000-0005-0000-0000-0000DB070000}"/>
    <cellStyle name="Normal 13 17" xfId="1721" xr:uid="{00000000-0005-0000-0000-0000DC070000}"/>
    <cellStyle name="Normal 13 18" xfId="1722" xr:uid="{00000000-0005-0000-0000-0000DD070000}"/>
    <cellStyle name="Normal 13 19" xfId="1723" xr:uid="{00000000-0005-0000-0000-0000DE070000}"/>
    <cellStyle name="Normal 13 2" xfId="420" xr:uid="{00000000-0005-0000-0000-0000DF070000}"/>
    <cellStyle name="Normal 13 2 2" xfId="1724" xr:uid="{00000000-0005-0000-0000-0000E0070000}"/>
    <cellStyle name="Normal 13 20" xfId="1725" xr:uid="{00000000-0005-0000-0000-0000E1070000}"/>
    <cellStyle name="Normal 13 21" xfId="1726" xr:uid="{00000000-0005-0000-0000-0000E2070000}"/>
    <cellStyle name="Normal 13 22" xfId="1727" xr:uid="{00000000-0005-0000-0000-0000E3070000}"/>
    <cellStyle name="Normal 13 23" xfId="1728" xr:uid="{00000000-0005-0000-0000-0000E4070000}"/>
    <cellStyle name="Normal 13 3" xfId="421" xr:uid="{00000000-0005-0000-0000-0000E5070000}"/>
    <cellStyle name="Normal 13 3 2" xfId="1729" xr:uid="{00000000-0005-0000-0000-0000E6070000}"/>
    <cellStyle name="Normal 13 4" xfId="422" xr:uid="{00000000-0005-0000-0000-0000E7070000}"/>
    <cellStyle name="Normal 13 5" xfId="1730" xr:uid="{00000000-0005-0000-0000-0000E8070000}"/>
    <cellStyle name="Normal 13 6" xfId="1731" xr:uid="{00000000-0005-0000-0000-0000E9070000}"/>
    <cellStyle name="Normal 13 7" xfId="1732" xr:uid="{00000000-0005-0000-0000-0000EA070000}"/>
    <cellStyle name="Normal 13 8" xfId="1733" xr:uid="{00000000-0005-0000-0000-0000EB070000}"/>
    <cellStyle name="Normal 13 9" xfId="1734" xr:uid="{00000000-0005-0000-0000-0000EC070000}"/>
    <cellStyle name="Normal 139" xfId="856" xr:uid="{00000000-0005-0000-0000-0000ED070000}"/>
    <cellStyle name="Normal 139 2" xfId="623" xr:uid="{00000000-0005-0000-0000-0000EE070000}"/>
    <cellStyle name="Normal 139 2 2" xfId="4045" xr:uid="{00000000-0005-0000-0000-0000EF070000}"/>
    <cellStyle name="Normal 139 2 3" xfId="4567" xr:uid="{933F2DA8-DD7F-48A7-ADF6-B4489F9A88C9}"/>
    <cellStyle name="Normal 139 3" xfId="4049" xr:uid="{00000000-0005-0000-0000-0000F0070000}"/>
    <cellStyle name="Normal 139 4" xfId="4575" xr:uid="{FEF594EC-9891-47F7-9EA0-357A31B74DD8}"/>
    <cellStyle name="Normal 14" xfId="423" xr:uid="{00000000-0005-0000-0000-0000F1070000}"/>
    <cellStyle name="Normal 14 2" xfId="424" xr:uid="{00000000-0005-0000-0000-0000F2070000}"/>
    <cellStyle name="Normal 14 3" xfId="425" xr:uid="{00000000-0005-0000-0000-0000F3070000}"/>
    <cellStyle name="Normal 14 4" xfId="426" xr:uid="{00000000-0005-0000-0000-0000F4070000}"/>
    <cellStyle name="Normal 14 4 2" xfId="1736" xr:uid="{00000000-0005-0000-0000-0000F5070000}"/>
    <cellStyle name="Normal 14 4 3" xfId="4023" xr:uid="{00000000-0005-0000-0000-0000F6070000}"/>
    <cellStyle name="Normal 14 4 4" xfId="4546" xr:uid="{E984F87C-F9A3-4295-B7AE-49D1A85A0642}"/>
    <cellStyle name="Normal 14 5" xfId="1737" xr:uid="{00000000-0005-0000-0000-0000F7070000}"/>
    <cellStyle name="Normal 14 6" xfId="3473" xr:uid="{00000000-0005-0000-0000-0000F8070000}"/>
    <cellStyle name="Normal 14 7" xfId="1735" xr:uid="{00000000-0005-0000-0000-0000F9070000}"/>
    <cellStyle name="Normal 14_FS_Landy_มี.ค.56" xfId="427" xr:uid="{00000000-0005-0000-0000-0000FA070000}"/>
    <cellStyle name="Normal 140" xfId="676" xr:uid="{00000000-0005-0000-0000-0000FB070000}"/>
    <cellStyle name="Normal 140 2" xfId="4048" xr:uid="{00000000-0005-0000-0000-0000FC070000}"/>
    <cellStyle name="Normal 140 3" xfId="4570" xr:uid="{D16FD2DA-66FF-4456-BFD8-ED49F5C50D05}"/>
    <cellStyle name="Normal 144" xfId="675" xr:uid="{00000000-0005-0000-0000-0000FD070000}"/>
    <cellStyle name="Normal 144 2" xfId="4047" xr:uid="{00000000-0005-0000-0000-0000FE070000}"/>
    <cellStyle name="Normal 144 3" xfId="4569" xr:uid="{FCB8187E-E381-475D-AA3F-96C7A6DECC46}"/>
    <cellStyle name="Normal 147" xfId="671" xr:uid="{00000000-0005-0000-0000-0000FF070000}"/>
    <cellStyle name="Normal 147 2" xfId="4046" xr:uid="{00000000-0005-0000-0000-000000080000}"/>
    <cellStyle name="Normal 147 3" xfId="4568" xr:uid="{62F1779C-2D05-4223-A288-FF4FFA3E3D7B}"/>
    <cellStyle name="Normal 148" xfId="428" xr:uid="{00000000-0005-0000-0000-000001080000}"/>
    <cellStyle name="Normal 148 2" xfId="4024" xr:uid="{00000000-0005-0000-0000-000002080000}"/>
    <cellStyle name="Normal 148 3" xfId="4547" xr:uid="{834B23C1-C9F6-4BDC-83F6-8F8C1E953165}"/>
    <cellStyle name="Normal 15" xfId="429" xr:uid="{00000000-0005-0000-0000-000003080000}"/>
    <cellStyle name="Normal 15 2" xfId="430" xr:uid="{00000000-0005-0000-0000-000004080000}"/>
    <cellStyle name="Normal 15 2 2" xfId="431" xr:uid="{00000000-0005-0000-0000-000005080000}"/>
    <cellStyle name="Normal 15 2 2 2" xfId="3562" xr:uid="{00000000-0005-0000-0000-000006080000}"/>
    <cellStyle name="Normal 15 2 3" xfId="1739" xr:uid="{00000000-0005-0000-0000-000007080000}"/>
    <cellStyle name="Normal 15 3" xfId="432" xr:uid="{00000000-0005-0000-0000-000008080000}"/>
    <cellStyle name="Normal 15 3 2" xfId="3477" xr:uid="{00000000-0005-0000-0000-000009080000}"/>
    <cellStyle name="Normal 15 4" xfId="433" xr:uid="{00000000-0005-0000-0000-00000A080000}"/>
    <cellStyle name="Normal 15 4 2" xfId="1738" xr:uid="{00000000-0005-0000-0000-00000B080000}"/>
    <cellStyle name="Normal 15 4 3" xfId="4025" xr:uid="{00000000-0005-0000-0000-00000C080000}"/>
    <cellStyle name="Normal 15 4 4" xfId="4548" xr:uid="{A00B89C5-A1A8-48C1-A26E-B786A1634845}"/>
    <cellStyle name="Normal 15 5" xfId="799" xr:uid="{00000000-0005-0000-0000-00000D080000}"/>
    <cellStyle name="Normal 16" xfId="434" xr:uid="{00000000-0005-0000-0000-00000E080000}"/>
    <cellStyle name="Normal 16 2" xfId="435" xr:uid="{00000000-0005-0000-0000-00000F080000}"/>
    <cellStyle name="Normal 16 2 2" xfId="3474" xr:uid="{00000000-0005-0000-0000-000010080000}"/>
    <cellStyle name="Normal 16 3" xfId="436" xr:uid="{00000000-0005-0000-0000-000011080000}"/>
    <cellStyle name="Normal 16 4" xfId="800" xr:uid="{00000000-0005-0000-0000-000012080000}"/>
    <cellStyle name="Normal 16 5" xfId="1740" xr:uid="{00000000-0005-0000-0000-000013080000}"/>
    <cellStyle name="Normal 17" xfId="437" xr:uid="{00000000-0005-0000-0000-000014080000}"/>
    <cellStyle name="Normal 17 2" xfId="438" xr:uid="{00000000-0005-0000-0000-000015080000}"/>
    <cellStyle name="Normal 17 2 2" xfId="3475" xr:uid="{00000000-0005-0000-0000-000016080000}"/>
    <cellStyle name="Normal 17 3" xfId="1741" xr:uid="{00000000-0005-0000-0000-000017080000}"/>
    <cellStyle name="Normal 18" xfId="439" xr:uid="{00000000-0005-0000-0000-000018080000}"/>
    <cellStyle name="Normal 18 2" xfId="801" xr:uid="{00000000-0005-0000-0000-000019080000}"/>
    <cellStyle name="Normal 18 2 2" xfId="3561" xr:uid="{00000000-0005-0000-0000-00001A080000}"/>
    <cellStyle name="Normal 18 2 3" xfId="1742" xr:uid="{00000000-0005-0000-0000-00001B080000}"/>
    <cellStyle name="Normal 18 3" xfId="3476" xr:uid="{00000000-0005-0000-0000-00001C080000}"/>
    <cellStyle name="Normal 19" xfId="440" xr:uid="{00000000-0005-0000-0000-00001D080000}"/>
    <cellStyle name="Normal 19 2" xfId="802" xr:uid="{00000000-0005-0000-0000-00001E080000}"/>
    <cellStyle name="Normal 19 2 10" xfId="3629" xr:uid="{00000000-0005-0000-0000-00001F080000}"/>
    <cellStyle name="Normal 19 2 2" xfId="3503" xr:uid="{00000000-0005-0000-0000-000020080000}"/>
    <cellStyle name="Normal 19 2 3" xfId="1743" xr:uid="{00000000-0005-0000-0000-000021080000}"/>
    <cellStyle name="Normal 19 3" xfId="3478" xr:uid="{00000000-0005-0000-0000-000022080000}"/>
    <cellStyle name="Normal 2" xfId="2" xr:uid="{00000000-0005-0000-0000-000023080000}"/>
    <cellStyle name="Normal 2 10" xfId="1008" xr:uid="{00000000-0005-0000-0000-000024080000}"/>
    <cellStyle name="Normal 2 10 2" xfId="1744" xr:uid="{00000000-0005-0000-0000-000025080000}"/>
    <cellStyle name="Normal 2 11" xfId="1745" xr:uid="{00000000-0005-0000-0000-000026080000}"/>
    <cellStyle name="Normal 2 12" xfId="1746" xr:uid="{00000000-0005-0000-0000-000027080000}"/>
    <cellStyle name="Normal 2 13" xfId="1747" xr:uid="{00000000-0005-0000-0000-000028080000}"/>
    <cellStyle name="Normal 2 14" xfId="1748" xr:uid="{00000000-0005-0000-0000-000029080000}"/>
    <cellStyle name="Normal 2 15" xfId="1749" xr:uid="{00000000-0005-0000-0000-00002A080000}"/>
    <cellStyle name="Normal 2 16" xfId="1750" xr:uid="{00000000-0005-0000-0000-00002B080000}"/>
    <cellStyle name="Normal 2 16 2" xfId="1751" xr:uid="{00000000-0005-0000-0000-00002C080000}"/>
    <cellStyle name="Normal 2 16 3" xfId="1752" xr:uid="{00000000-0005-0000-0000-00002D080000}"/>
    <cellStyle name="Normal 2 16 4" xfId="1753" xr:uid="{00000000-0005-0000-0000-00002E080000}"/>
    <cellStyle name="Normal 2 16 5" xfId="1754" xr:uid="{00000000-0005-0000-0000-00002F080000}"/>
    <cellStyle name="Normal 2 17" xfId="1755" xr:uid="{00000000-0005-0000-0000-000030080000}"/>
    <cellStyle name="Normal 2 18" xfId="1756" xr:uid="{00000000-0005-0000-0000-000031080000}"/>
    <cellStyle name="Normal 2 19" xfId="1757" xr:uid="{00000000-0005-0000-0000-000032080000}"/>
    <cellStyle name="Normal 2 2" xfId="442" xr:uid="{00000000-0005-0000-0000-000033080000}"/>
    <cellStyle name="Normal 2 2 2" xfId="12" xr:uid="{00000000-0005-0000-0000-000034080000}"/>
    <cellStyle name="Normal 2 2 2 2" xfId="657" xr:uid="{00000000-0005-0000-0000-000035080000}"/>
    <cellStyle name="Normal 2 2 2 2 2" xfId="1212" xr:uid="{00000000-0005-0000-0000-000036080000}"/>
    <cellStyle name="Normal 2 2 2 2 3" xfId="3618" xr:uid="{00000000-0005-0000-0000-000037080000}"/>
    <cellStyle name="Normal 2 2 2 2 4" xfId="1211" xr:uid="{00000000-0005-0000-0000-000038080000}"/>
    <cellStyle name="Normal 2 2 2 3" xfId="936" xr:uid="{00000000-0005-0000-0000-000039080000}"/>
    <cellStyle name="Normal 2 2 2 3 2" xfId="1758" xr:uid="{00000000-0005-0000-0000-00003A080000}"/>
    <cellStyle name="Normal 2 2 2 4" xfId="443" xr:uid="{00000000-0005-0000-0000-00003B080000}"/>
    <cellStyle name="Normal 2 2 2 4 2" xfId="1759" xr:uid="{00000000-0005-0000-0000-00003C080000}"/>
    <cellStyle name="Normal 2 2 2 5" xfId="1760" xr:uid="{00000000-0005-0000-0000-00003D080000}"/>
    <cellStyle name="Normal 2 2 2 6" xfId="1761" xr:uid="{00000000-0005-0000-0000-00003E080000}"/>
    <cellStyle name="Normal 2 2 3" xfId="444" xr:uid="{00000000-0005-0000-0000-00003F080000}"/>
    <cellStyle name="Normal 2 2 3 2" xfId="658" xr:uid="{00000000-0005-0000-0000-000040080000}"/>
    <cellStyle name="Normal 2 2 3 3" xfId="1762" xr:uid="{00000000-0005-0000-0000-000041080000}"/>
    <cellStyle name="Normal 2 2 4" xfId="659" xr:uid="{00000000-0005-0000-0000-000042080000}"/>
    <cellStyle name="Normal 2 2 4 2" xfId="1763" xr:uid="{00000000-0005-0000-0000-000043080000}"/>
    <cellStyle name="Normal 2 2 5" xfId="1764" xr:uid="{00000000-0005-0000-0000-000044080000}"/>
    <cellStyle name="Normal 2 2 6" xfId="1765" xr:uid="{00000000-0005-0000-0000-000045080000}"/>
    <cellStyle name="Normal 2 2 7" xfId="3460" xr:uid="{00000000-0005-0000-0000-000046080000}"/>
    <cellStyle name="Normal 2 20" xfId="1766" xr:uid="{00000000-0005-0000-0000-000047080000}"/>
    <cellStyle name="Normal 2 21" xfId="1047" xr:uid="{00000000-0005-0000-0000-000048080000}"/>
    <cellStyle name="Normal 2 21 2" xfId="3542" xr:uid="{00000000-0005-0000-0000-000049080000}"/>
    <cellStyle name="Normal 2 21 3" xfId="3401" xr:uid="{00000000-0005-0000-0000-00004A080000}"/>
    <cellStyle name="Normal 2 21 4" xfId="1767" xr:uid="{00000000-0005-0000-0000-00004B080000}"/>
    <cellStyle name="Normal 2 22" xfId="1768" xr:uid="{00000000-0005-0000-0000-00004C080000}"/>
    <cellStyle name="Normal 2 23" xfId="1769" xr:uid="{00000000-0005-0000-0000-00004D080000}"/>
    <cellStyle name="Normal 2 23 2" xfId="4142" xr:uid="{00000000-0005-0000-0000-00004E080000}"/>
    <cellStyle name="Normal 2 23 3" xfId="3977" xr:uid="{00000000-0005-0000-0000-00004F080000}"/>
    <cellStyle name="Normal 2 24" xfId="1770" xr:uid="{00000000-0005-0000-0000-000050080000}"/>
    <cellStyle name="Normal 2 25" xfId="1771" xr:uid="{00000000-0005-0000-0000-000051080000}"/>
    <cellStyle name="Normal 2 26" xfId="1772" xr:uid="{00000000-0005-0000-0000-000052080000}"/>
    <cellStyle name="Normal 2 27" xfId="1773" xr:uid="{00000000-0005-0000-0000-000053080000}"/>
    <cellStyle name="Normal 2 28" xfId="1774" xr:uid="{00000000-0005-0000-0000-000054080000}"/>
    <cellStyle name="Normal 2 29" xfId="1775" xr:uid="{00000000-0005-0000-0000-000055080000}"/>
    <cellStyle name="Normal 2 3" xfId="445" xr:uid="{00000000-0005-0000-0000-000056080000}"/>
    <cellStyle name="Normal 2 3 10" xfId="1776" xr:uid="{00000000-0005-0000-0000-000057080000}"/>
    <cellStyle name="Normal 2 3 11" xfId="1777" xr:uid="{00000000-0005-0000-0000-000058080000}"/>
    <cellStyle name="Normal 2 3 12" xfId="1778" xr:uid="{00000000-0005-0000-0000-000059080000}"/>
    <cellStyle name="Normal 2 3 13" xfId="1779" xr:uid="{00000000-0005-0000-0000-00005A080000}"/>
    <cellStyle name="Normal 2 3 14" xfId="1780" xr:uid="{00000000-0005-0000-0000-00005B080000}"/>
    <cellStyle name="Normal 2 3 15" xfId="1781" xr:uid="{00000000-0005-0000-0000-00005C080000}"/>
    <cellStyle name="Normal 2 3 16" xfId="1782" xr:uid="{00000000-0005-0000-0000-00005D080000}"/>
    <cellStyle name="Normal 2 3 17" xfId="1783" xr:uid="{00000000-0005-0000-0000-00005E080000}"/>
    <cellStyle name="Normal 2 3 18" xfId="1784" xr:uid="{00000000-0005-0000-0000-00005F080000}"/>
    <cellStyle name="Normal 2 3 19" xfId="1785" xr:uid="{00000000-0005-0000-0000-000060080000}"/>
    <cellStyle name="Normal 2 3 2" xfId="446" xr:uid="{00000000-0005-0000-0000-000061080000}"/>
    <cellStyle name="Normal 2 3 2 2" xfId="898" xr:uid="{00000000-0005-0000-0000-000062080000}"/>
    <cellStyle name="Normal 2 3 2 3" xfId="1050" xr:uid="{00000000-0005-0000-0000-000063080000}"/>
    <cellStyle name="Normal 2 3 20" xfId="1786" xr:uid="{00000000-0005-0000-0000-000064080000}"/>
    <cellStyle name="Normal 2 3 21" xfId="1787" xr:uid="{00000000-0005-0000-0000-000065080000}"/>
    <cellStyle name="Normal 2 3 22" xfId="1788" xr:uid="{00000000-0005-0000-0000-000066080000}"/>
    <cellStyle name="Normal 2 3 23" xfId="1789" xr:uid="{00000000-0005-0000-0000-000067080000}"/>
    <cellStyle name="Normal 2 3 24" xfId="1213" xr:uid="{00000000-0005-0000-0000-000068080000}"/>
    <cellStyle name="Normal 2 3 25" xfId="4026" xr:uid="{00000000-0005-0000-0000-000069080000}"/>
    <cellStyle name="Normal 2 3 26" xfId="4549" xr:uid="{82FD7FF3-3D73-487D-B2A4-9FBD4EF2A55A}"/>
    <cellStyle name="Normal 2 3 3" xfId="447" xr:uid="{00000000-0005-0000-0000-00006A080000}"/>
    <cellStyle name="Normal 2 3 3 2" xfId="1790" xr:uid="{00000000-0005-0000-0000-00006B080000}"/>
    <cellStyle name="Normal 2 3 4" xfId="660" xr:uid="{00000000-0005-0000-0000-00006C080000}"/>
    <cellStyle name="Normal 2 3 4 2" xfId="1791" xr:uid="{00000000-0005-0000-0000-00006D080000}"/>
    <cellStyle name="Normal 2 3 5" xfId="944" xr:uid="{00000000-0005-0000-0000-00006E080000}"/>
    <cellStyle name="Normal 2 3 5 2" xfId="1792" xr:uid="{00000000-0005-0000-0000-00006F080000}"/>
    <cellStyle name="Normal 2 3 6" xfId="1793" xr:uid="{00000000-0005-0000-0000-000070080000}"/>
    <cellStyle name="Normal 2 3 7" xfId="1794" xr:uid="{00000000-0005-0000-0000-000071080000}"/>
    <cellStyle name="Normal 2 3 8" xfId="1795" xr:uid="{00000000-0005-0000-0000-000072080000}"/>
    <cellStyle name="Normal 2 3 9" xfId="1796" xr:uid="{00000000-0005-0000-0000-000073080000}"/>
    <cellStyle name="Normal 2 30" xfId="1797" xr:uid="{00000000-0005-0000-0000-000074080000}"/>
    <cellStyle name="Normal 2 31" xfId="1798" xr:uid="{00000000-0005-0000-0000-000075080000}"/>
    <cellStyle name="Normal 2 32" xfId="1799" xr:uid="{00000000-0005-0000-0000-000076080000}"/>
    <cellStyle name="Normal 2 33" xfId="1800" xr:uid="{00000000-0005-0000-0000-000077080000}"/>
    <cellStyle name="Normal 2 34" xfId="1801" xr:uid="{00000000-0005-0000-0000-000078080000}"/>
    <cellStyle name="Normal 2 35" xfId="1802" xr:uid="{00000000-0005-0000-0000-000079080000}"/>
    <cellStyle name="Normal 2 36" xfId="1803" xr:uid="{00000000-0005-0000-0000-00007A080000}"/>
    <cellStyle name="Normal 2 37" xfId="1804" xr:uid="{00000000-0005-0000-0000-00007B080000}"/>
    <cellStyle name="Normal 2 38" xfId="3469" xr:uid="{00000000-0005-0000-0000-00007C080000}"/>
    <cellStyle name="Normal 2 39" xfId="3390" xr:uid="{00000000-0005-0000-0000-00007D080000}"/>
    <cellStyle name="Normal 2 4" xfId="448" xr:uid="{00000000-0005-0000-0000-00007E080000}"/>
    <cellStyle name="Normal 2 4 2" xfId="449" xr:uid="{00000000-0005-0000-0000-00007F080000}"/>
    <cellStyle name="Normal 2 4 2 2" xfId="1051" xr:uid="{00000000-0005-0000-0000-000080080000}"/>
    <cellStyle name="Normal 2 4 3" xfId="450" xr:uid="{00000000-0005-0000-0000-000081080000}"/>
    <cellStyle name="Normal 2 4 4" xfId="661" xr:uid="{00000000-0005-0000-0000-000082080000}"/>
    <cellStyle name="Normal 2 40" xfId="3701" xr:uid="{00000000-0005-0000-0000-000083080000}"/>
    <cellStyle name="Normal 2 41" xfId="22" xr:uid="{00000000-0005-0000-0000-000084080000}"/>
    <cellStyle name="Normal 2 5" xfId="451" xr:uid="{00000000-0005-0000-0000-000085080000}"/>
    <cellStyle name="Normal 2 5 2" xfId="452" xr:uid="{00000000-0005-0000-0000-000086080000}"/>
    <cellStyle name="Normal 2 5 2 2" xfId="4027" xr:uid="{00000000-0005-0000-0000-000087080000}"/>
    <cellStyle name="Normal 2 5 2 3" xfId="4550" xr:uid="{BC118409-BC19-4ACA-8701-64928BAE1CA0}"/>
    <cellStyle name="Normal 2 5 3" xfId="662" xr:uid="{00000000-0005-0000-0000-000088080000}"/>
    <cellStyle name="Normal 2 6" xfId="453" xr:uid="{00000000-0005-0000-0000-000089080000}"/>
    <cellStyle name="Normal 2 6 2" xfId="663" xr:uid="{00000000-0005-0000-0000-00008A080000}"/>
    <cellStyle name="Normal 2 6 3" xfId="1805" xr:uid="{00000000-0005-0000-0000-00008B080000}"/>
    <cellStyle name="Normal 2 6 4" xfId="4028" xr:uid="{00000000-0005-0000-0000-00008C080000}"/>
    <cellStyle name="Normal 2 6 5" xfId="4551" xr:uid="{CA562DAD-DB30-4032-B8A0-59148801040A}"/>
    <cellStyle name="Normal 2 7" xfId="441" xr:uid="{00000000-0005-0000-0000-00008D080000}"/>
    <cellStyle name="Normal 2 8" xfId="884" xr:uid="{00000000-0005-0000-0000-00008E080000}"/>
    <cellStyle name="Normal 2 8 2" xfId="1806" xr:uid="{00000000-0005-0000-0000-00008F080000}"/>
    <cellStyle name="Normal 2 9" xfId="1005" xr:uid="{00000000-0005-0000-0000-000090080000}"/>
    <cellStyle name="Normal 2 9 2" xfId="1807" xr:uid="{00000000-0005-0000-0000-000091080000}"/>
    <cellStyle name="Normal 20" xfId="454" xr:uid="{00000000-0005-0000-0000-000092080000}"/>
    <cellStyle name="Normal 20 10" xfId="3630" xr:uid="{00000000-0005-0000-0000-000093080000}"/>
    <cellStyle name="Normal 20 2" xfId="1809" xr:uid="{00000000-0005-0000-0000-000094080000}"/>
    <cellStyle name="Normal 20 2 2" xfId="1810" xr:uid="{00000000-0005-0000-0000-000095080000}"/>
    <cellStyle name="Normal 20 2 2 2" xfId="3488" xr:uid="{00000000-0005-0000-0000-000096080000}"/>
    <cellStyle name="Normal 20 2 3" xfId="1811" xr:uid="{00000000-0005-0000-0000-000097080000}"/>
    <cellStyle name="Normal 20 2 3 2" xfId="3493" xr:uid="{00000000-0005-0000-0000-000098080000}"/>
    <cellStyle name="Normal 20 2 4" xfId="1812" xr:uid="{00000000-0005-0000-0000-000099080000}"/>
    <cellStyle name="Normal 20 2 4 2" xfId="3497" xr:uid="{00000000-0005-0000-0000-00009A080000}"/>
    <cellStyle name="Normal 20 2 5" xfId="1813" xr:uid="{00000000-0005-0000-0000-00009B080000}"/>
    <cellStyle name="Normal 20 2 5 2" xfId="3500" xr:uid="{00000000-0005-0000-0000-00009C080000}"/>
    <cellStyle name="Normal 20 2 6" xfId="3482" xr:uid="{00000000-0005-0000-0000-00009D080000}"/>
    <cellStyle name="Normal 20 3" xfId="1814" xr:uid="{00000000-0005-0000-0000-00009E080000}"/>
    <cellStyle name="Normal 20 3 2" xfId="3486" xr:uid="{00000000-0005-0000-0000-00009F080000}"/>
    <cellStyle name="Normal 20 4" xfId="1815" xr:uid="{00000000-0005-0000-0000-0000A0080000}"/>
    <cellStyle name="Normal 20 4 2" xfId="3487" xr:uid="{00000000-0005-0000-0000-0000A1080000}"/>
    <cellStyle name="Normal 20 5" xfId="1816" xr:uid="{00000000-0005-0000-0000-0000A2080000}"/>
    <cellStyle name="Normal 20 5 2" xfId="3491" xr:uid="{00000000-0005-0000-0000-0000A3080000}"/>
    <cellStyle name="Normal 20 6" xfId="1817" xr:uid="{00000000-0005-0000-0000-0000A4080000}"/>
    <cellStyle name="Normal 20 6 2" xfId="3496" xr:uid="{00000000-0005-0000-0000-0000A5080000}"/>
    <cellStyle name="Normal 20 7" xfId="1818" xr:uid="{00000000-0005-0000-0000-0000A6080000}"/>
    <cellStyle name="Normal 20 7 2" xfId="3504" xr:uid="{00000000-0005-0000-0000-0000A7080000}"/>
    <cellStyle name="Normal 20 8" xfId="3479" xr:uid="{00000000-0005-0000-0000-0000A8080000}"/>
    <cellStyle name="Normal 20 9" xfId="1808" xr:uid="{00000000-0005-0000-0000-0000A9080000}"/>
    <cellStyle name="Normal 21" xfId="455" xr:uid="{00000000-0005-0000-0000-0000AA080000}"/>
    <cellStyle name="Normal 21 2" xfId="803" xr:uid="{00000000-0005-0000-0000-0000AB080000}"/>
    <cellStyle name="Normal 21 2 2" xfId="3483" xr:uid="{00000000-0005-0000-0000-0000AC080000}"/>
    <cellStyle name="Normal 21 3" xfId="1819" xr:uid="{00000000-0005-0000-0000-0000AD080000}"/>
    <cellStyle name="Normal 21 4" xfId="4029" xr:uid="{00000000-0005-0000-0000-0000AE080000}"/>
    <cellStyle name="Normal 21 5" xfId="4552" xr:uid="{869C7C76-90AB-4B8A-BBDF-BCE440CA65CD}"/>
    <cellStyle name="Normal 22" xfId="456" xr:uid="{00000000-0005-0000-0000-0000AF080000}"/>
    <cellStyle name="Normal 22 2" xfId="804" xr:uid="{00000000-0005-0000-0000-0000B0080000}"/>
    <cellStyle name="Normal 22 2 2" xfId="3484" xr:uid="{00000000-0005-0000-0000-0000B1080000}"/>
    <cellStyle name="Normal 23" xfId="457" xr:uid="{00000000-0005-0000-0000-0000B2080000}"/>
    <cellStyle name="Normal 23 2" xfId="3563" xr:uid="{00000000-0005-0000-0000-0000B3080000}"/>
    <cellStyle name="Normal 23 3" xfId="3399" xr:uid="{00000000-0005-0000-0000-0000B4080000}"/>
    <cellStyle name="Normal 23 3 2" xfId="3684" xr:uid="{00000000-0005-0000-0000-0000B5080000}"/>
    <cellStyle name="Normal 23 3 2 2" xfId="3816" xr:uid="{00000000-0005-0000-0000-0000B6080000}"/>
    <cellStyle name="Normal 23 3 2 2 2" xfId="4366" xr:uid="{00000000-0005-0000-0000-0000B7080000}"/>
    <cellStyle name="Normal 23 3 2 2 3" xfId="4978" xr:uid="{DC91957E-6130-456D-ADE7-150470FA89F9}"/>
    <cellStyle name="Normal 23 3 2 3" xfId="3944" xr:uid="{00000000-0005-0000-0000-0000B8080000}"/>
    <cellStyle name="Normal 23 3 2 3 2" xfId="4494" xr:uid="{00000000-0005-0000-0000-0000B9080000}"/>
    <cellStyle name="Normal 23 3 2 3 3" xfId="5106" xr:uid="{5FCEEC82-06D1-40F0-BBE9-AA69E05A12FD}"/>
    <cellStyle name="Normal 23 3 2 4" xfId="4238" xr:uid="{00000000-0005-0000-0000-0000BA080000}"/>
    <cellStyle name="Normal 23 3 2 5" xfId="4850" xr:uid="{B8A5D1AE-5CF7-479D-96A7-45DFAEC9D578}"/>
    <cellStyle name="Normal 23 3 3" xfId="3752" xr:uid="{00000000-0005-0000-0000-0000BB080000}"/>
    <cellStyle name="Normal 23 3 3 2" xfId="4302" xr:uid="{00000000-0005-0000-0000-0000BC080000}"/>
    <cellStyle name="Normal 23 3 3 3" xfId="4914" xr:uid="{038DF9C3-B389-4C13-84B6-19A7992307B7}"/>
    <cellStyle name="Normal 23 3 4" xfId="3880" xr:uid="{00000000-0005-0000-0000-0000BD080000}"/>
    <cellStyle name="Normal 23 3 4 2" xfId="4430" xr:uid="{00000000-0005-0000-0000-0000BE080000}"/>
    <cellStyle name="Normal 23 3 4 3" xfId="5042" xr:uid="{492E3370-BD3E-4E23-91FC-ABFF76F2D96A}"/>
    <cellStyle name="Normal 23 3 5" xfId="4169" xr:uid="{00000000-0005-0000-0000-0000BF080000}"/>
    <cellStyle name="Normal 23 3 6" xfId="4777" xr:uid="{F6DB7CD9-DF54-45A5-9EFA-5D654FA6BC8B}"/>
    <cellStyle name="Normal 23 4" xfId="1820" xr:uid="{00000000-0005-0000-0000-0000C0080000}"/>
    <cellStyle name="Normal 24" xfId="610" xr:uid="{00000000-0005-0000-0000-0000C1080000}"/>
    <cellStyle name="Normal 24 2" xfId="805" xr:uid="{00000000-0005-0000-0000-0000C2080000}"/>
    <cellStyle name="Normal 24 2 2" xfId="3564" xr:uid="{00000000-0005-0000-0000-0000C3080000}"/>
    <cellStyle name="Normal 24 3" xfId="1821" xr:uid="{00000000-0005-0000-0000-0000C4080000}"/>
    <cellStyle name="Normal 24 4" xfId="4042" xr:uid="{00000000-0005-0000-0000-0000C5080000}"/>
    <cellStyle name="Normal 24 5" xfId="4564" xr:uid="{0C323519-9D87-4A1B-8D02-A7E93ED131DD}"/>
    <cellStyle name="Normal 25" xfId="27" xr:uid="{00000000-0005-0000-0000-0000C6080000}"/>
    <cellStyle name="Normal 25 2" xfId="806" xr:uid="{00000000-0005-0000-0000-0000C7080000}"/>
    <cellStyle name="Normal 25 2 2" xfId="3565" xr:uid="{00000000-0005-0000-0000-0000C8080000}"/>
    <cellStyle name="Normal 25 3" xfId="1822" xr:uid="{00000000-0005-0000-0000-0000C9080000}"/>
    <cellStyle name="Normal 26" xfId="807" xr:uid="{00000000-0005-0000-0000-0000CA080000}"/>
    <cellStyle name="Normal 26 2" xfId="3492" xr:uid="{00000000-0005-0000-0000-0000CB080000}"/>
    <cellStyle name="Normal 26 3" xfId="1823" xr:uid="{00000000-0005-0000-0000-0000CC080000}"/>
    <cellStyle name="Normal 27" xfId="808" xr:uid="{00000000-0005-0000-0000-0000CD080000}"/>
    <cellStyle name="Normal 28" xfId="809" xr:uid="{00000000-0005-0000-0000-0000CE080000}"/>
    <cellStyle name="Normal 28 2" xfId="3566" xr:uid="{00000000-0005-0000-0000-0000CF080000}"/>
    <cellStyle name="Normal 28 3" xfId="1824" xr:uid="{00000000-0005-0000-0000-0000D0080000}"/>
    <cellStyle name="Normal 29" xfId="810" xr:uid="{00000000-0005-0000-0000-0000D1080000}"/>
    <cellStyle name="Normal 29 2" xfId="3567" xr:uid="{00000000-0005-0000-0000-0000D2080000}"/>
    <cellStyle name="Normal 29 3" xfId="1825" xr:uid="{00000000-0005-0000-0000-0000D3080000}"/>
    <cellStyle name="Normal 3" xfId="19" xr:uid="{00000000-0005-0000-0000-0000D4080000}"/>
    <cellStyle name="Normal 3 10" xfId="1826" xr:uid="{00000000-0005-0000-0000-0000D5080000}"/>
    <cellStyle name="Normal 3 11" xfId="1827" xr:uid="{00000000-0005-0000-0000-0000D6080000}"/>
    <cellStyle name="Normal 3 12" xfId="1828" xr:uid="{00000000-0005-0000-0000-0000D7080000}"/>
    <cellStyle name="Normal 3 13" xfId="1829" xr:uid="{00000000-0005-0000-0000-0000D8080000}"/>
    <cellStyle name="Normal 3 14" xfId="1830" xr:uid="{00000000-0005-0000-0000-0000D9080000}"/>
    <cellStyle name="Normal 3 15" xfId="1831" xr:uid="{00000000-0005-0000-0000-0000DA080000}"/>
    <cellStyle name="Normal 3 16" xfId="1832" xr:uid="{00000000-0005-0000-0000-0000DB080000}"/>
    <cellStyle name="Normal 3 17" xfId="1833" xr:uid="{00000000-0005-0000-0000-0000DC080000}"/>
    <cellStyle name="Normal 3 18" xfId="1834" xr:uid="{00000000-0005-0000-0000-0000DD080000}"/>
    <cellStyle name="Normal 3 19" xfId="1835" xr:uid="{00000000-0005-0000-0000-0000DE080000}"/>
    <cellStyle name="Normal 3 2" xfId="459" xr:uid="{00000000-0005-0000-0000-0000DF080000}"/>
    <cellStyle name="Normal 3 2 10" xfId="1836" xr:uid="{00000000-0005-0000-0000-0000E0080000}"/>
    <cellStyle name="Normal 3 2 11" xfId="1837" xr:uid="{00000000-0005-0000-0000-0000E1080000}"/>
    <cellStyle name="Normal 3 2 12" xfId="1838" xr:uid="{00000000-0005-0000-0000-0000E2080000}"/>
    <cellStyle name="Normal 3 2 13" xfId="1839" xr:uid="{00000000-0005-0000-0000-0000E3080000}"/>
    <cellStyle name="Normal 3 2 14" xfId="1840" xr:uid="{00000000-0005-0000-0000-0000E4080000}"/>
    <cellStyle name="Normal 3 2 15" xfId="1841" xr:uid="{00000000-0005-0000-0000-0000E5080000}"/>
    <cellStyle name="Normal 3 2 16" xfId="1842" xr:uid="{00000000-0005-0000-0000-0000E6080000}"/>
    <cellStyle name="Normal 3 2 17" xfId="1843" xr:uid="{00000000-0005-0000-0000-0000E7080000}"/>
    <cellStyle name="Normal 3 2 18" xfId="1844" xr:uid="{00000000-0005-0000-0000-0000E8080000}"/>
    <cellStyle name="Normal 3 2 19" xfId="1845" xr:uid="{00000000-0005-0000-0000-0000E9080000}"/>
    <cellStyle name="Normal 3 2 2" xfId="460" xr:uid="{00000000-0005-0000-0000-0000EA080000}"/>
    <cellStyle name="Normal 3 2 2 2" xfId="1018" xr:uid="{00000000-0005-0000-0000-0000EB080000}"/>
    <cellStyle name="Normal 3 2 2 3" xfId="1846" xr:uid="{00000000-0005-0000-0000-0000EC080000}"/>
    <cellStyle name="Normal 3 2 2 4" xfId="4030" xr:uid="{00000000-0005-0000-0000-0000ED080000}"/>
    <cellStyle name="Normal 3 2 2 5" xfId="3979" xr:uid="{00000000-0005-0000-0000-0000EE080000}"/>
    <cellStyle name="Normal 3 2 20" xfId="1847" xr:uid="{00000000-0005-0000-0000-0000EF080000}"/>
    <cellStyle name="Normal 3 2 21" xfId="1848" xr:uid="{00000000-0005-0000-0000-0000F0080000}"/>
    <cellStyle name="Normal 3 2 22" xfId="1849" xr:uid="{00000000-0005-0000-0000-0000F1080000}"/>
    <cellStyle name="Normal 3 2 23" xfId="1850" xr:uid="{00000000-0005-0000-0000-0000F2080000}"/>
    <cellStyle name="Normal 3 2 24" xfId="3659" xr:uid="{00000000-0005-0000-0000-0000F3080000}"/>
    <cellStyle name="Normal 3 2 24 2" xfId="3794" xr:uid="{00000000-0005-0000-0000-0000F4080000}"/>
    <cellStyle name="Normal 3 2 24 2 2" xfId="4344" xr:uid="{00000000-0005-0000-0000-0000F5080000}"/>
    <cellStyle name="Normal 3 2 24 2 3" xfId="4956" xr:uid="{6AA9A8A9-8C2F-4FD6-AD44-8B04097A4362}"/>
    <cellStyle name="Normal 3 2 24 3" xfId="3922" xr:uid="{00000000-0005-0000-0000-0000F6080000}"/>
    <cellStyle name="Normal 3 2 24 3 2" xfId="4472" xr:uid="{00000000-0005-0000-0000-0000F7080000}"/>
    <cellStyle name="Normal 3 2 24 3 3" xfId="5084" xr:uid="{9F59B805-28E9-430C-82A7-D23ACCE709AA}"/>
    <cellStyle name="Normal 3 2 24 4" xfId="4216" xr:uid="{00000000-0005-0000-0000-0000F8080000}"/>
    <cellStyle name="Normal 3 2 24 5" xfId="4828" xr:uid="{4031BAFC-1497-447F-9814-34016E78FF25}"/>
    <cellStyle name="Normal 3 2 25" xfId="3730" xr:uid="{00000000-0005-0000-0000-0000F9080000}"/>
    <cellStyle name="Normal 3 2 25 2" xfId="4280" xr:uid="{00000000-0005-0000-0000-0000FA080000}"/>
    <cellStyle name="Normal 3 2 25 3" xfId="4892" xr:uid="{C041FEEC-C53C-40E0-BA4A-D03BE1F8141E}"/>
    <cellStyle name="Normal 3 2 26" xfId="3858" xr:uid="{00000000-0005-0000-0000-0000FB080000}"/>
    <cellStyle name="Normal 3 2 26 2" xfId="4408" xr:uid="{00000000-0005-0000-0000-0000FC080000}"/>
    <cellStyle name="Normal 3 2 26 3" xfId="5020" xr:uid="{C17A1227-C5EE-4C17-9D4D-CADCD4CF21B7}"/>
    <cellStyle name="Normal 3 2 27" xfId="1036" xr:uid="{00000000-0005-0000-0000-0000FD080000}"/>
    <cellStyle name="Normal 3 2 27 2" xfId="4098" xr:uid="{00000000-0005-0000-0000-0000FE080000}"/>
    <cellStyle name="Normal 3 2 27 3" xfId="4633" xr:uid="{9938C8AB-F9C2-4F9C-8F2F-FBAA95CE47DA}"/>
    <cellStyle name="Normal 3 2 3" xfId="461" xr:uid="{00000000-0005-0000-0000-0000FF080000}"/>
    <cellStyle name="Normal 3 2 3 2" xfId="1851" xr:uid="{00000000-0005-0000-0000-000000090000}"/>
    <cellStyle name="Normal 3 2 3 3" xfId="1039" xr:uid="{00000000-0005-0000-0000-000001090000}"/>
    <cellStyle name="Normal 3 2 4" xfId="664" xr:uid="{00000000-0005-0000-0000-000002090000}"/>
    <cellStyle name="Normal 3 2 4 2" xfId="1852" xr:uid="{00000000-0005-0000-0000-000003090000}"/>
    <cellStyle name="Normal 3 2 5" xfId="1853" xr:uid="{00000000-0005-0000-0000-000004090000}"/>
    <cellStyle name="Normal 3 2 6" xfId="1854" xr:uid="{00000000-0005-0000-0000-000005090000}"/>
    <cellStyle name="Normal 3 2 7" xfId="1855" xr:uid="{00000000-0005-0000-0000-000006090000}"/>
    <cellStyle name="Normal 3 2 8" xfId="1856" xr:uid="{00000000-0005-0000-0000-000007090000}"/>
    <cellStyle name="Normal 3 2 9" xfId="1857" xr:uid="{00000000-0005-0000-0000-000008090000}"/>
    <cellStyle name="Normal 3 20" xfId="1858" xr:uid="{00000000-0005-0000-0000-000009090000}"/>
    <cellStyle name="Normal 3 21" xfId="1859" xr:uid="{00000000-0005-0000-0000-00000A090000}"/>
    <cellStyle name="Normal 3 22" xfId="1860" xr:uid="{00000000-0005-0000-0000-00000B090000}"/>
    <cellStyle name="Normal 3 23" xfId="1861" xr:uid="{00000000-0005-0000-0000-00000C090000}"/>
    <cellStyle name="Normal 3 24" xfId="1862" xr:uid="{00000000-0005-0000-0000-00000D090000}"/>
    <cellStyle name="Normal 3 25" xfId="1863" xr:uid="{00000000-0005-0000-0000-00000E090000}"/>
    <cellStyle name="Normal 3 26" xfId="3619" xr:uid="{00000000-0005-0000-0000-00000F090000}"/>
    <cellStyle name="Normal 3 27" xfId="1214" xr:uid="{00000000-0005-0000-0000-000010090000}"/>
    <cellStyle name="Normal 3 28" xfId="3644" xr:uid="{00000000-0005-0000-0000-000011090000}"/>
    <cellStyle name="Normal 3 28 2" xfId="3779" xr:uid="{00000000-0005-0000-0000-000012090000}"/>
    <cellStyle name="Normal 3 28 2 2" xfId="4329" xr:uid="{00000000-0005-0000-0000-000013090000}"/>
    <cellStyle name="Normal 3 28 2 3" xfId="4941" xr:uid="{5FA5FC04-4DB4-466D-BABE-30EC3D508696}"/>
    <cellStyle name="Normal 3 28 3" xfId="3907" xr:uid="{00000000-0005-0000-0000-000014090000}"/>
    <cellStyle name="Normal 3 28 3 2" xfId="4457" xr:uid="{00000000-0005-0000-0000-000015090000}"/>
    <cellStyle name="Normal 3 28 3 3" xfId="5069" xr:uid="{89A6B3CF-6007-40E6-A527-87CC811A46CA}"/>
    <cellStyle name="Normal 3 28 4" xfId="4201" xr:uid="{00000000-0005-0000-0000-000016090000}"/>
    <cellStyle name="Normal 3 28 5" xfId="4813" xr:uid="{B75643F3-6B77-4957-8950-40575082936B}"/>
    <cellStyle name="Normal 3 29" xfId="3715" xr:uid="{00000000-0005-0000-0000-000017090000}"/>
    <cellStyle name="Normal 3 29 2" xfId="4265" xr:uid="{00000000-0005-0000-0000-000018090000}"/>
    <cellStyle name="Normal 3 29 3" xfId="4877" xr:uid="{780E3A3B-F726-4273-82A2-0A56ADCE1634}"/>
    <cellStyle name="Normal 3 3" xfId="462" xr:uid="{00000000-0005-0000-0000-000019090000}"/>
    <cellStyle name="Normal 3 3 2" xfId="665" xr:uid="{00000000-0005-0000-0000-00001A090000}"/>
    <cellStyle name="Normal 3 3 3" xfId="1043" xr:uid="{00000000-0005-0000-0000-00001B090000}"/>
    <cellStyle name="Normal 3 30" xfId="3843" xr:uid="{00000000-0005-0000-0000-00001C090000}"/>
    <cellStyle name="Normal 3 30 2" xfId="4393" xr:uid="{00000000-0005-0000-0000-00001D090000}"/>
    <cellStyle name="Normal 3 30 3" xfId="5005" xr:uid="{434E5A0A-673F-483C-90D0-32DE68473879}"/>
    <cellStyle name="Normal 3 31" xfId="1021" xr:uid="{00000000-0005-0000-0000-00001E090000}"/>
    <cellStyle name="Normal 3 31 2" xfId="4083" xr:uid="{00000000-0005-0000-0000-00001F090000}"/>
    <cellStyle name="Normal 3 31 3" xfId="4618" xr:uid="{89DFDBCC-D0F8-4E6D-9D8D-79700847A352}"/>
    <cellStyle name="Normal 3 4" xfId="463" xr:uid="{00000000-0005-0000-0000-000020090000}"/>
    <cellStyle name="Normal 3 4 2" xfId="811" xr:uid="{00000000-0005-0000-0000-000021090000}"/>
    <cellStyle name="Normal 3 4 3" xfId="666" xr:uid="{00000000-0005-0000-0000-000022090000}"/>
    <cellStyle name="Normal 3 4 4" xfId="1864" xr:uid="{00000000-0005-0000-0000-000023090000}"/>
    <cellStyle name="Normal 3 5" xfId="614" xr:uid="{00000000-0005-0000-0000-000024090000}"/>
    <cellStyle name="Normal 3 5 10" xfId="1865" xr:uid="{00000000-0005-0000-0000-000025090000}"/>
    <cellStyle name="Normal 3 5 11" xfId="1866" xr:uid="{00000000-0005-0000-0000-000026090000}"/>
    <cellStyle name="Normal 3 5 12" xfId="1867" xr:uid="{00000000-0005-0000-0000-000027090000}"/>
    <cellStyle name="Normal 3 5 13" xfId="1868" xr:uid="{00000000-0005-0000-0000-000028090000}"/>
    <cellStyle name="Normal 3 5 14" xfId="1869" xr:uid="{00000000-0005-0000-0000-000029090000}"/>
    <cellStyle name="Normal 3 5 15" xfId="1870" xr:uid="{00000000-0005-0000-0000-00002A090000}"/>
    <cellStyle name="Normal 3 5 16" xfId="1871" xr:uid="{00000000-0005-0000-0000-00002B090000}"/>
    <cellStyle name="Normal 3 5 17" xfId="1872" xr:uid="{00000000-0005-0000-0000-00002C090000}"/>
    <cellStyle name="Normal 3 5 18" xfId="1873" xr:uid="{00000000-0005-0000-0000-00002D090000}"/>
    <cellStyle name="Normal 3 5 19" xfId="1874" xr:uid="{00000000-0005-0000-0000-00002E090000}"/>
    <cellStyle name="Normal 3 5 2" xfId="667" xr:uid="{00000000-0005-0000-0000-00002F090000}"/>
    <cellStyle name="Normal 3 5 2 2" xfId="1875" xr:uid="{00000000-0005-0000-0000-000030090000}"/>
    <cellStyle name="Normal 3 5 20" xfId="1876" xr:uid="{00000000-0005-0000-0000-000031090000}"/>
    <cellStyle name="Normal 3 5 21" xfId="1877" xr:uid="{00000000-0005-0000-0000-000032090000}"/>
    <cellStyle name="Normal 3 5 22" xfId="1878" xr:uid="{00000000-0005-0000-0000-000033090000}"/>
    <cellStyle name="Normal 3 5 23" xfId="1879" xr:uid="{00000000-0005-0000-0000-000034090000}"/>
    <cellStyle name="Normal 3 5 24" xfId="1215" xr:uid="{00000000-0005-0000-0000-000035090000}"/>
    <cellStyle name="Normal 3 5 3" xfId="1880" xr:uid="{00000000-0005-0000-0000-000036090000}"/>
    <cellStyle name="Normal 3 5 4" xfId="1881" xr:uid="{00000000-0005-0000-0000-000037090000}"/>
    <cellStyle name="Normal 3 5 5" xfId="1882" xr:uid="{00000000-0005-0000-0000-000038090000}"/>
    <cellStyle name="Normal 3 5 6" xfId="1883" xr:uid="{00000000-0005-0000-0000-000039090000}"/>
    <cellStyle name="Normal 3 5 7" xfId="1884" xr:uid="{00000000-0005-0000-0000-00003A090000}"/>
    <cellStyle name="Normal 3 5 8" xfId="1885" xr:uid="{00000000-0005-0000-0000-00003B090000}"/>
    <cellStyle name="Normal 3 5 9" xfId="1886" xr:uid="{00000000-0005-0000-0000-00003C090000}"/>
    <cellStyle name="Normal 3 6" xfId="458" xr:uid="{00000000-0005-0000-0000-00003D090000}"/>
    <cellStyle name="Normal 3 7" xfId="937" xr:uid="{00000000-0005-0000-0000-00003E090000}"/>
    <cellStyle name="Normal 3 7 2" xfId="1887" xr:uid="{00000000-0005-0000-0000-00003F090000}"/>
    <cellStyle name="Normal 3 8" xfId="1888" xr:uid="{00000000-0005-0000-0000-000040090000}"/>
    <cellStyle name="Normal 3 9" xfId="1889" xr:uid="{00000000-0005-0000-0000-000041090000}"/>
    <cellStyle name="Normal 30" xfId="812" xr:uid="{00000000-0005-0000-0000-000042090000}"/>
    <cellStyle name="Normal 31" xfId="813" xr:uid="{00000000-0005-0000-0000-000043090000}"/>
    <cellStyle name="Normal 31 2" xfId="3699" xr:uid="{00000000-0005-0000-0000-000044090000}"/>
    <cellStyle name="Normal 32" xfId="814" xr:uid="{00000000-0005-0000-0000-000045090000}"/>
    <cellStyle name="Normal 33" xfId="815" xr:uid="{00000000-0005-0000-0000-000046090000}"/>
    <cellStyle name="Normal 34" xfId="816" xr:uid="{00000000-0005-0000-0000-000047090000}"/>
    <cellStyle name="Normal 35" xfId="817" xr:uid="{00000000-0005-0000-0000-000048090000}"/>
    <cellStyle name="Normal 36" xfId="818" xr:uid="{00000000-0005-0000-0000-000049090000}"/>
    <cellStyle name="Normal 37" xfId="819" xr:uid="{00000000-0005-0000-0000-00004A090000}"/>
    <cellStyle name="Normal 38" xfId="820" xr:uid="{00000000-0005-0000-0000-00004B090000}"/>
    <cellStyle name="Normal 39" xfId="619" xr:uid="{00000000-0005-0000-0000-00004C090000}"/>
    <cellStyle name="Normal 4" xfId="464" xr:uid="{00000000-0005-0000-0000-00004D090000}"/>
    <cellStyle name="Normal 4 2" xfId="465" xr:uid="{00000000-0005-0000-0000-00004E090000}"/>
    <cellStyle name="Normal 4 2 10" xfId="1890" xr:uid="{00000000-0005-0000-0000-00004F090000}"/>
    <cellStyle name="Normal 4 2 10 2" xfId="3543" xr:uid="{00000000-0005-0000-0000-000050090000}"/>
    <cellStyle name="Normal 4 2 11" xfId="1891" xr:uid="{00000000-0005-0000-0000-000051090000}"/>
    <cellStyle name="Normal 4 2 11 2" xfId="3544" xr:uid="{00000000-0005-0000-0000-000052090000}"/>
    <cellStyle name="Normal 4 2 12" xfId="1892" xr:uid="{00000000-0005-0000-0000-000053090000}"/>
    <cellStyle name="Normal 4 2 12 2" xfId="3545" xr:uid="{00000000-0005-0000-0000-000054090000}"/>
    <cellStyle name="Normal 4 2 13" xfId="1893" xr:uid="{00000000-0005-0000-0000-000055090000}"/>
    <cellStyle name="Normal 4 2 13 2" xfId="3546" xr:uid="{00000000-0005-0000-0000-000056090000}"/>
    <cellStyle name="Normal 4 2 14" xfId="1894" xr:uid="{00000000-0005-0000-0000-000057090000}"/>
    <cellStyle name="Normal 4 2 14 2" xfId="3547" xr:uid="{00000000-0005-0000-0000-000058090000}"/>
    <cellStyle name="Normal 4 2 15" xfId="1895" xr:uid="{00000000-0005-0000-0000-000059090000}"/>
    <cellStyle name="Normal 4 2 15 2" xfId="3548" xr:uid="{00000000-0005-0000-0000-00005A090000}"/>
    <cellStyle name="Normal 4 2 16" xfId="1896" xr:uid="{00000000-0005-0000-0000-00005B090000}"/>
    <cellStyle name="Normal 4 2 16 2" xfId="3549" xr:uid="{00000000-0005-0000-0000-00005C090000}"/>
    <cellStyle name="Normal 4 2 17" xfId="1897" xr:uid="{00000000-0005-0000-0000-00005D090000}"/>
    <cellStyle name="Normal 4 2 17 2" xfId="3550" xr:uid="{00000000-0005-0000-0000-00005E090000}"/>
    <cellStyle name="Normal 4 2 18" xfId="1898" xr:uid="{00000000-0005-0000-0000-00005F090000}"/>
    <cellStyle name="Normal 4 2 18 2" xfId="3551" xr:uid="{00000000-0005-0000-0000-000060090000}"/>
    <cellStyle name="Normal 4 2 19" xfId="1899" xr:uid="{00000000-0005-0000-0000-000061090000}"/>
    <cellStyle name="Normal 4 2 19 2" xfId="3552" xr:uid="{00000000-0005-0000-0000-000062090000}"/>
    <cellStyle name="Normal 4 2 2" xfId="938" xr:uid="{00000000-0005-0000-0000-000063090000}"/>
    <cellStyle name="Normal 4 2 2 2" xfId="3489" xr:uid="{00000000-0005-0000-0000-000064090000}"/>
    <cellStyle name="Normal 4 2 2 3" xfId="1900" xr:uid="{00000000-0005-0000-0000-000065090000}"/>
    <cellStyle name="Normal 4 2 20" xfId="1901" xr:uid="{00000000-0005-0000-0000-000066090000}"/>
    <cellStyle name="Normal 4 2 20 2" xfId="3553" xr:uid="{00000000-0005-0000-0000-000067090000}"/>
    <cellStyle name="Normal 4 2 21" xfId="1902" xr:uid="{00000000-0005-0000-0000-000068090000}"/>
    <cellStyle name="Normal 4 2 21 2" xfId="3554" xr:uid="{00000000-0005-0000-0000-000069090000}"/>
    <cellStyle name="Normal 4 2 22" xfId="1903" xr:uid="{00000000-0005-0000-0000-00006A090000}"/>
    <cellStyle name="Normal 4 2 22 2" xfId="3555" xr:uid="{00000000-0005-0000-0000-00006B090000}"/>
    <cellStyle name="Normal 4 2 23" xfId="1904" xr:uid="{00000000-0005-0000-0000-00006C090000}"/>
    <cellStyle name="Normal 4 2 23 2" xfId="3556" xr:uid="{00000000-0005-0000-0000-00006D090000}"/>
    <cellStyle name="Normal 4 2 24" xfId="3462" xr:uid="{00000000-0005-0000-0000-00006E090000}"/>
    <cellStyle name="Normal 4 2 25" xfId="1216" xr:uid="{00000000-0005-0000-0000-00006F090000}"/>
    <cellStyle name="Normal 4 2 3" xfId="1905" xr:uid="{00000000-0005-0000-0000-000070090000}"/>
    <cellStyle name="Normal 4 2 3 2" xfId="3494" xr:uid="{00000000-0005-0000-0000-000071090000}"/>
    <cellStyle name="Normal 4 2 4" xfId="1906" xr:uid="{00000000-0005-0000-0000-000072090000}"/>
    <cellStyle name="Normal 4 2 4 2" xfId="3498" xr:uid="{00000000-0005-0000-0000-000073090000}"/>
    <cellStyle name="Normal 4 2 5" xfId="1907" xr:uid="{00000000-0005-0000-0000-000074090000}"/>
    <cellStyle name="Normal 4 2 5 2" xfId="3501" xr:uid="{00000000-0005-0000-0000-000075090000}"/>
    <cellStyle name="Normal 4 2 6" xfId="1908" xr:uid="{00000000-0005-0000-0000-000076090000}"/>
    <cellStyle name="Normal 4 2 6 2" xfId="3557" xr:uid="{00000000-0005-0000-0000-000077090000}"/>
    <cellStyle name="Normal 4 2 7" xfId="1909" xr:uid="{00000000-0005-0000-0000-000078090000}"/>
    <cellStyle name="Normal 4 2 7 2" xfId="3558" xr:uid="{00000000-0005-0000-0000-000079090000}"/>
    <cellStyle name="Normal 4 2 8" xfId="1910" xr:uid="{00000000-0005-0000-0000-00007A090000}"/>
    <cellStyle name="Normal 4 2 8 2" xfId="3559" xr:uid="{00000000-0005-0000-0000-00007B090000}"/>
    <cellStyle name="Normal 4 2 9" xfId="1911" xr:uid="{00000000-0005-0000-0000-00007C090000}"/>
    <cellStyle name="Normal 4 2 9 2" xfId="3560" xr:uid="{00000000-0005-0000-0000-00007D090000}"/>
    <cellStyle name="Normal 4 3" xfId="466" xr:uid="{00000000-0005-0000-0000-00007E090000}"/>
    <cellStyle name="Normal 4 3 2" xfId="669" xr:uid="{00000000-0005-0000-0000-00007F090000}"/>
    <cellStyle name="Normal 4 3 3" xfId="1912" xr:uid="{00000000-0005-0000-0000-000080090000}"/>
    <cellStyle name="Normal 4 4" xfId="467" xr:uid="{00000000-0005-0000-0000-000081090000}"/>
    <cellStyle name="Normal 4 4 2" xfId="670" xr:uid="{00000000-0005-0000-0000-000082090000}"/>
    <cellStyle name="Normal 4 4 3" xfId="1913" xr:uid="{00000000-0005-0000-0000-000083090000}"/>
    <cellStyle name="Normal 4 5" xfId="468" xr:uid="{00000000-0005-0000-0000-000084090000}"/>
    <cellStyle name="Normal 4 5 2" xfId="1914" xr:uid="{00000000-0005-0000-0000-000085090000}"/>
    <cellStyle name="Normal 4 6" xfId="624" xr:uid="{00000000-0005-0000-0000-000086090000}"/>
    <cellStyle name="Normal 4 6 2" xfId="958" xr:uid="{00000000-0005-0000-0000-000087090000}"/>
    <cellStyle name="Normal 4 6 2 2" xfId="4059" xr:uid="{00000000-0005-0000-0000-000088090000}"/>
    <cellStyle name="Normal 4 6 2 3" xfId="4585" xr:uid="{6FAC6974-B6B2-405E-A6CF-B082BA7F0B97}"/>
    <cellStyle name="Normal 4 6 3" xfId="1915" xr:uid="{00000000-0005-0000-0000-000089090000}"/>
    <cellStyle name="Normal 4 7" xfId="3461" xr:uid="{00000000-0005-0000-0000-00008A090000}"/>
    <cellStyle name="Normal 4 8" xfId="3393" xr:uid="{00000000-0005-0000-0000-00008B090000}"/>
    <cellStyle name="Normal 4 8 2" xfId="3682" xr:uid="{00000000-0005-0000-0000-00008C090000}"/>
    <cellStyle name="Normal 4 8 2 2" xfId="3814" xr:uid="{00000000-0005-0000-0000-00008D090000}"/>
    <cellStyle name="Normal 4 8 2 2 2" xfId="4364" xr:uid="{00000000-0005-0000-0000-00008E090000}"/>
    <cellStyle name="Normal 4 8 2 2 3" xfId="4976" xr:uid="{FBC8258A-5ABE-4A4A-A7CA-0B32EF1BAD3C}"/>
    <cellStyle name="Normal 4 8 2 3" xfId="3942" xr:uid="{00000000-0005-0000-0000-00008F090000}"/>
    <cellStyle name="Normal 4 8 2 3 2" xfId="4492" xr:uid="{00000000-0005-0000-0000-000090090000}"/>
    <cellStyle name="Normal 4 8 2 3 3" xfId="5104" xr:uid="{69D15834-4B62-419B-A27B-F5E6D8923434}"/>
    <cellStyle name="Normal 4 8 2 4" xfId="4236" xr:uid="{00000000-0005-0000-0000-000091090000}"/>
    <cellStyle name="Normal 4 8 2 5" xfId="4848" xr:uid="{AB2EEC3F-0555-44D3-843C-7096B8C491E4}"/>
    <cellStyle name="Normal 4 8 3" xfId="3750" xr:uid="{00000000-0005-0000-0000-000092090000}"/>
    <cellStyle name="Normal 4 8 3 2" xfId="4300" xr:uid="{00000000-0005-0000-0000-000093090000}"/>
    <cellStyle name="Normal 4 8 3 3" xfId="4912" xr:uid="{25F01F88-DD52-42B7-BBE7-667D8B9254DA}"/>
    <cellStyle name="Normal 4 8 4" xfId="3878" xr:uid="{00000000-0005-0000-0000-000094090000}"/>
    <cellStyle name="Normal 4 8 4 2" xfId="4428" xr:uid="{00000000-0005-0000-0000-000095090000}"/>
    <cellStyle name="Normal 4 8 4 3" xfId="5040" xr:uid="{99EBB6C9-53EC-4BBC-AE6D-883008A7E4F8}"/>
    <cellStyle name="Normal 4 8 5" xfId="4167" xr:uid="{00000000-0005-0000-0000-000096090000}"/>
    <cellStyle name="Normal 4 8 6" xfId="4775" xr:uid="{2A36D9DF-DF24-4657-B252-318387E7838F}"/>
    <cellStyle name="Normal 4_Book12" xfId="469" xr:uid="{00000000-0005-0000-0000-000097090000}"/>
    <cellStyle name="Normal 40" xfId="888" xr:uid="{00000000-0005-0000-0000-000098090000}"/>
    <cellStyle name="Normal 41" xfId="930" xr:uid="{00000000-0005-0000-0000-000099090000}"/>
    <cellStyle name="Normal 42" xfId="963" xr:uid="{00000000-0005-0000-0000-00009A090000}"/>
    <cellStyle name="Normal 43" xfId="821" xr:uid="{00000000-0005-0000-0000-00009B090000}"/>
    <cellStyle name="Normal 44" xfId="822" xr:uid="{00000000-0005-0000-0000-00009C090000}"/>
    <cellStyle name="Normal 45" xfId="823" xr:uid="{00000000-0005-0000-0000-00009D090000}"/>
    <cellStyle name="Normal 46" xfId="824" xr:uid="{00000000-0005-0000-0000-00009E090000}"/>
    <cellStyle name="Normal 47" xfId="825" xr:uid="{00000000-0005-0000-0000-00009F090000}"/>
    <cellStyle name="Normal 47 2" xfId="668" xr:uid="{00000000-0005-0000-0000-0000A0090000}"/>
    <cellStyle name="Normal 48" xfId="994" xr:uid="{00000000-0005-0000-0000-0000A1090000}"/>
    <cellStyle name="Normal 48 2" xfId="1916" xr:uid="{00000000-0005-0000-0000-0000A2090000}"/>
    <cellStyle name="Normal 49" xfId="14" xr:uid="{00000000-0005-0000-0000-0000A3090000}"/>
    <cellStyle name="Normal 49 2" xfId="3982" xr:uid="{00000000-0005-0000-0000-0000A4090000}"/>
    <cellStyle name="Normal 49 3" xfId="4509" xr:uid="{E4013331-FD5C-485E-9610-4F908315E2FD}"/>
    <cellStyle name="Normal 49 5" xfId="1010" xr:uid="{00000000-0005-0000-0000-0000A5090000}"/>
    <cellStyle name="Normal 5" xfId="470" xr:uid="{00000000-0005-0000-0000-0000A6090000}"/>
    <cellStyle name="Normal 5 10" xfId="1917" xr:uid="{00000000-0005-0000-0000-0000A7090000}"/>
    <cellStyle name="Normal 5 11" xfId="1918" xr:uid="{00000000-0005-0000-0000-0000A8090000}"/>
    <cellStyle name="Normal 5 12" xfId="1919" xr:uid="{00000000-0005-0000-0000-0000A9090000}"/>
    <cellStyle name="Normal 5 13" xfId="1920" xr:uid="{00000000-0005-0000-0000-0000AA090000}"/>
    <cellStyle name="Normal 5 14" xfId="1921" xr:uid="{00000000-0005-0000-0000-0000AB090000}"/>
    <cellStyle name="Normal 5 15" xfId="1922" xr:uid="{00000000-0005-0000-0000-0000AC090000}"/>
    <cellStyle name="Normal 5 16" xfId="1923" xr:uid="{00000000-0005-0000-0000-0000AD090000}"/>
    <cellStyle name="Normal 5 17" xfId="1924" xr:uid="{00000000-0005-0000-0000-0000AE090000}"/>
    <cellStyle name="Normal 5 18" xfId="1925" xr:uid="{00000000-0005-0000-0000-0000AF090000}"/>
    <cellStyle name="Normal 5 19" xfId="1926" xr:uid="{00000000-0005-0000-0000-0000B0090000}"/>
    <cellStyle name="Normal 5 2" xfId="17" xr:uid="{00000000-0005-0000-0000-0000B1090000}"/>
    <cellStyle name="Normal 5 2 2" xfId="612" xr:uid="{00000000-0005-0000-0000-0000B2090000}"/>
    <cellStyle name="Normal 5 2 3" xfId="471" xr:uid="{00000000-0005-0000-0000-0000B3090000}"/>
    <cellStyle name="Normal 5 2 4" xfId="672" xr:uid="{00000000-0005-0000-0000-0000B4090000}"/>
    <cellStyle name="Normal 5 20" xfId="1927" xr:uid="{00000000-0005-0000-0000-0000B5090000}"/>
    <cellStyle name="Normal 5 21" xfId="1928" xr:uid="{00000000-0005-0000-0000-0000B6090000}"/>
    <cellStyle name="Normal 5 22" xfId="1929" xr:uid="{00000000-0005-0000-0000-0000B7090000}"/>
    <cellStyle name="Normal 5 23" xfId="1930" xr:uid="{00000000-0005-0000-0000-0000B8090000}"/>
    <cellStyle name="Normal 5 24" xfId="3592" xr:uid="{00000000-0005-0000-0000-0000B9090000}"/>
    <cellStyle name="Normal 5 25" xfId="1217" xr:uid="{00000000-0005-0000-0000-0000BA090000}"/>
    <cellStyle name="Normal 5 26" xfId="3662" xr:uid="{00000000-0005-0000-0000-0000BB090000}"/>
    <cellStyle name="Normal 5 3" xfId="472" xr:uid="{00000000-0005-0000-0000-0000BC090000}"/>
    <cellStyle name="Normal 5 3 2" xfId="673" xr:uid="{00000000-0005-0000-0000-0000BD090000}"/>
    <cellStyle name="Normal 5 4" xfId="674" xr:uid="{00000000-0005-0000-0000-0000BE090000}"/>
    <cellStyle name="Normal 5 4 2" xfId="1931" xr:uid="{00000000-0005-0000-0000-0000BF090000}"/>
    <cellStyle name="Normal 5 5" xfId="1932" xr:uid="{00000000-0005-0000-0000-0000C0090000}"/>
    <cellStyle name="Normal 5 6" xfId="1933" xr:uid="{00000000-0005-0000-0000-0000C1090000}"/>
    <cellStyle name="Normal 5 7" xfId="1934" xr:uid="{00000000-0005-0000-0000-0000C2090000}"/>
    <cellStyle name="Normal 5 8" xfId="1935" xr:uid="{00000000-0005-0000-0000-0000C3090000}"/>
    <cellStyle name="Normal 5 9" xfId="1936" xr:uid="{00000000-0005-0000-0000-0000C4090000}"/>
    <cellStyle name="Normal 50" xfId="1001" xr:uid="{00000000-0005-0000-0000-0000C5090000}"/>
    <cellStyle name="Normal 50 2" xfId="4076" xr:uid="{00000000-0005-0000-0000-0000C6090000}"/>
    <cellStyle name="Normal 50 3" xfId="4599" xr:uid="{BCC89998-96F9-4A74-AFE2-FEB1FD16991C}"/>
    <cellStyle name="Normal 50 4" xfId="1012" xr:uid="{00000000-0005-0000-0000-0000C7090000}"/>
    <cellStyle name="Normal 51" xfId="826" xr:uid="{00000000-0005-0000-0000-0000C8090000}"/>
    <cellStyle name="Normal 52" xfId="827" xr:uid="{00000000-0005-0000-0000-0000C9090000}"/>
    <cellStyle name="Normal 53" xfId="828" xr:uid="{00000000-0005-0000-0000-0000CA090000}"/>
    <cellStyle name="Normal 54" xfId="829" xr:uid="{00000000-0005-0000-0000-0000CB090000}"/>
    <cellStyle name="Normal 55" xfId="830" xr:uid="{00000000-0005-0000-0000-0000CC090000}"/>
    <cellStyle name="Normal 56" xfId="831" xr:uid="{00000000-0005-0000-0000-0000CD090000}"/>
    <cellStyle name="Normal 57" xfId="832" xr:uid="{00000000-0005-0000-0000-0000CE090000}"/>
    <cellStyle name="Normal 58" xfId="833" xr:uid="{00000000-0005-0000-0000-0000CF090000}"/>
    <cellStyle name="Normal 59" xfId="834" xr:uid="{00000000-0005-0000-0000-0000D0090000}"/>
    <cellStyle name="Normal 6" xfId="473" xr:uid="{00000000-0005-0000-0000-0000D1090000}"/>
    <cellStyle name="Normal 6 2" xfId="474" xr:uid="{00000000-0005-0000-0000-0000D2090000}"/>
    <cellStyle name="Normal 6 2 2" xfId="475" xr:uid="{00000000-0005-0000-0000-0000D3090000}"/>
    <cellStyle name="Normal 6 2 3" xfId="835" xr:uid="{00000000-0005-0000-0000-0000D4090000}"/>
    <cellStyle name="Normal 6 3" xfId="476" xr:uid="{00000000-0005-0000-0000-0000D5090000}"/>
    <cellStyle name="Normal 6 3 2" xfId="1937" xr:uid="{00000000-0005-0000-0000-0000D6090000}"/>
    <cellStyle name="Normal 6 4" xfId="477" xr:uid="{00000000-0005-0000-0000-0000D7090000}"/>
    <cellStyle name="Normal 6 4 2" xfId="1938" xr:uid="{00000000-0005-0000-0000-0000D8090000}"/>
    <cellStyle name="Normal 6 5" xfId="1939" xr:uid="{00000000-0005-0000-0000-0000D9090000}"/>
    <cellStyle name="Normal 6 6" xfId="1218" xr:uid="{00000000-0005-0000-0000-0000DA090000}"/>
    <cellStyle name="Normal 6_Book12" xfId="478" xr:uid="{00000000-0005-0000-0000-0000DB090000}"/>
    <cellStyle name="Normal 60" xfId="836" xr:uid="{00000000-0005-0000-0000-0000DC090000}"/>
    <cellStyle name="Normal 60 4" xfId="1014" xr:uid="{00000000-0005-0000-0000-0000DD090000}"/>
    <cellStyle name="Normal 61" xfId="837" xr:uid="{00000000-0005-0000-0000-0000DE090000}"/>
    <cellStyle name="Normal 62" xfId="838" xr:uid="{00000000-0005-0000-0000-0000DF090000}"/>
    <cellStyle name="Normal 63" xfId="839" xr:uid="{00000000-0005-0000-0000-0000E0090000}"/>
    <cellStyle name="Normal 63 4" xfId="1017" xr:uid="{00000000-0005-0000-0000-0000E1090000}"/>
    <cellStyle name="Normal 64" xfId="840" xr:uid="{00000000-0005-0000-0000-0000E2090000}"/>
    <cellStyle name="Normal 65" xfId="841" xr:uid="{00000000-0005-0000-0000-0000E3090000}"/>
    <cellStyle name="Normal 65 4" xfId="1015" xr:uid="{00000000-0005-0000-0000-0000E4090000}"/>
    <cellStyle name="Normal 66" xfId="842" xr:uid="{00000000-0005-0000-0000-0000E5090000}"/>
    <cellStyle name="Normal 67" xfId="843" xr:uid="{00000000-0005-0000-0000-0000E6090000}"/>
    <cellStyle name="Normal 68" xfId="844" xr:uid="{00000000-0005-0000-0000-0000E7090000}"/>
    <cellStyle name="Normal 68 4" xfId="1016" xr:uid="{00000000-0005-0000-0000-0000E8090000}"/>
    <cellStyle name="Normal 69" xfId="845" xr:uid="{00000000-0005-0000-0000-0000E9090000}"/>
    <cellStyle name="Normal 7" xfId="479" xr:uid="{00000000-0005-0000-0000-0000EA090000}"/>
    <cellStyle name="Normal 7 2" xfId="480" xr:uid="{00000000-0005-0000-0000-0000EB090000}"/>
    <cellStyle name="Normal 7 2 2" xfId="3470" xr:uid="{00000000-0005-0000-0000-0000EC090000}"/>
    <cellStyle name="Normal 7 3" xfId="481" xr:uid="{00000000-0005-0000-0000-0000ED090000}"/>
    <cellStyle name="Normal 7 3 2" xfId="1219" xr:uid="{00000000-0005-0000-0000-0000EE090000}"/>
    <cellStyle name="Normal 7 4" xfId="482" xr:uid="{00000000-0005-0000-0000-0000EF090000}"/>
    <cellStyle name="Normal 7 5" xfId="945" xr:uid="{00000000-0005-0000-0000-0000F0090000}"/>
    <cellStyle name="Normal 7 5 2" xfId="4051" xr:uid="{00000000-0005-0000-0000-0000F1090000}"/>
    <cellStyle name="Normal 7 5 3" xfId="4577" xr:uid="{CD8E3726-C5EF-488B-8862-2B3BA39F01C1}"/>
    <cellStyle name="Normal 7 6" xfId="1054" xr:uid="{00000000-0005-0000-0000-0000F2090000}"/>
    <cellStyle name="Normal 70" xfId="846" xr:uid="{00000000-0005-0000-0000-0000F3090000}"/>
    <cellStyle name="Normal 71" xfId="847" xr:uid="{00000000-0005-0000-0000-0000F4090000}"/>
    <cellStyle name="Normal 72" xfId="848" xr:uid="{00000000-0005-0000-0000-0000F5090000}"/>
    <cellStyle name="Normal 72 2" xfId="3978" xr:uid="{00000000-0005-0000-0000-0000F6090000}"/>
    <cellStyle name="Normal 72 2 2" xfId="5122" xr:uid="{4DA75F7A-54FC-4C0D-B1EF-82940A365F5A}"/>
    <cellStyle name="Normal 72 2 2 2" xfId="5123" xr:uid="{F7192649-24D4-479B-B039-B79431B17931}"/>
    <cellStyle name="Normal 73" xfId="849" xr:uid="{00000000-0005-0000-0000-0000F7090000}"/>
    <cellStyle name="Normal 74" xfId="850" xr:uid="{00000000-0005-0000-0000-0000F8090000}"/>
    <cellStyle name="Normal 75" xfId="851" xr:uid="{00000000-0005-0000-0000-0000F9090000}"/>
    <cellStyle name="Normal 76" xfId="852" xr:uid="{00000000-0005-0000-0000-0000FA090000}"/>
    <cellStyle name="Normal 77" xfId="853" xr:uid="{00000000-0005-0000-0000-0000FB090000}"/>
    <cellStyle name="Normal 78" xfId="854" xr:uid="{00000000-0005-0000-0000-0000FC090000}"/>
    <cellStyle name="Normal 79" xfId="855" xr:uid="{00000000-0005-0000-0000-0000FD090000}"/>
    <cellStyle name="Normal 8" xfId="10" xr:uid="{00000000-0005-0000-0000-0000FE090000}"/>
    <cellStyle name="Normal 8 2" xfId="484" xr:uid="{00000000-0005-0000-0000-0000FF090000}"/>
    <cellStyle name="Normal 8 2 2" xfId="953" xr:uid="{00000000-0005-0000-0000-0000000A0000}"/>
    <cellStyle name="Normal 8 2 2 2" xfId="4057" xr:uid="{00000000-0005-0000-0000-0000010A0000}"/>
    <cellStyle name="Normal 8 2 2 3" xfId="4583" xr:uid="{7A64DCDF-E37C-4A02-B578-883958A9EF80}"/>
    <cellStyle name="Normal 8 3" xfId="485" xr:uid="{00000000-0005-0000-0000-0000020A0000}"/>
    <cellStyle name="Normal 8 3 2" xfId="1940" xr:uid="{00000000-0005-0000-0000-0000030A0000}"/>
    <cellStyle name="Normal 8 4" xfId="949" xr:uid="{00000000-0005-0000-0000-0000040A0000}"/>
    <cellStyle name="Normal 8 4 2" xfId="1941" xr:uid="{00000000-0005-0000-0000-0000050A0000}"/>
    <cellStyle name="Normal 8 4 3" xfId="4054" xr:uid="{00000000-0005-0000-0000-0000060A0000}"/>
    <cellStyle name="Normal 8 4 4" xfId="4580" xr:uid="{D8C5536A-919B-4677-95D9-1634DC0F7D3F}"/>
    <cellStyle name="Normal 8 5" xfId="483" xr:uid="{00000000-0005-0000-0000-0000070A0000}"/>
    <cellStyle name="Normal 8 5 2" xfId="1942" xr:uid="{00000000-0005-0000-0000-0000080A0000}"/>
    <cellStyle name="Normal 8 6" xfId="3471" xr:uid="{00000000-0005-0000-0000-0000090A0000}"/>
    <cellStyle name="Normal 8 7" xfId="3702" xr:uid="{00000000-0005-0000-0000-00000A0A0000}"/>
    <cellStyle name="Normal 8 8" xfId="1055" xr:uid="{00000000-0005-0000-0000-00000B0A0000}"/>
    <cellStyle name="Normal 80" xfId="857" xr:uid="{00000000-0005-0000-0000-00000C0A0000}"/>
    <cellStyle name="Normal 81" xfId="1003" xr:uid="{00000000-0005-0000-0000-00000D0A0000}"/>
    <cellStyle name="Normal 81 2" xfId="1013" xr:uid="{00000000-0005-0000-0000-00000E0A0000}"/>
    <cellStyle name="Normal 81 2 2" xfId="4082" xr:uid="{00000000-0005-0000-0000-00000F0A0000}"/>
    <cellStyle name="Normal 81 2 3" xfId="4605" xr:uid="{B7651175-8574-43D9-ADBF-D0484DEE50AF}"/>
    <cellStyle name="Normal 81 3" xfId="4078" xr:uid="{00000000-0005-0000-0000-0000100A0000}"/>
    <cellStyle name="Normal 81 3 2" xfId="5126" xr:uid="{C15E7FCF-3467-424A-B042-29F2F0FCFF4E}"/>
    <cellStyle name="Normal 81 4" xfId="4601" xr:uid="{CBFC423C-F1C6-4566-B528-185E268F42D8}"/>
    <cellStyle name="Normal 82" xfId="1007" xr:uid="{00000000-0005-0000-0000-0000110A0000}"/>
    <cellStyle name="Normal 83" xfId="1009" xr:uid="{00000000-0005-0000-0000-0000120A0000}"/>
    <cellStyle name="Normal 83 2" xfId="4081" xr:uid="{00000000-0005-0000-0000-0000130A0000}"/>
    <cellStyle name="Normal 83 3" xfId="4604" xr:uid="{2056CE45-C519-4AF8-981A-760F1DA171E5}"/>
    <cellStyle name="Normal 84" xfId="858" xr:uid="{00000000-0005-0000-0000-0000140A0000}"/>
    <cellStyle name="Normal 85" xfId="859" xr:uid="{00000000-0005-0000-0000-0000150A0000}"/>
    <cellStyle name="Normal 86" xfId="860" xr:uid="{00000000-0005-0000-0000-0000160A0000}"/>
    <cellStyle name="Normal 87" xfId="861" xr:uid="{00000000-0005-0000-0000-0000170A0000}"/>
    <cellStyle name="Normal 88" xfId="862" xr:uid="{00000000-0005-0000-0000-0000180A0000}"/>
    <cellStyle name="Normal 89" xfId="863" xr:uid="{00000000-0005-0000-0000-0000190A0000}"/>
    <cellStyle name="Normal 9" xfId="9" xr:uid="{00000000-0005-0000-0000-00001A0A0000}"/>
    <cellStyle name="Normal 9 2" xfId="487" xr:uid="{00000000-0005-0000-0000-00001B0A0000}"/>
    <cellStyle name="Normal 9 2 2" xfId="3472" xr:uid="{00000000-0005-0000-0000-00001C0A0000}"/>
    <cellStyle name="Normal 9 3" xfId="488" xr:uid="{00000000-0005-0000-0000-00001D0A0000}"/>
    <cellStyle name="Normal 9 4" xfId="952" xr:uid="{00000000-0005-0000-0000-00001E0A0000}"/>
    <cellStyle name="Normal 9 4 2" xfId="3797" xr:uid="{00000000-0005-0000-0000-00001F0A0000}"/>
    <cellStyle name="Normal 9 4 2 2" xfId="4347" xr:uid="{00000000-0005-0000-0000-0000200A0000}"/>
    <cellStyle name="Normal 9 4 2 3" xfId="4959" xr:uid="{28B05521-F423-478B-A8F5-88052F99BF80}"/>
    <cellStyle name="Normal 9 4 3" xfId="3925" xr:uid="{00000000-0005-0000-0000-0000210A0000}"/>
    <cellStyle name="Normal 9 4 3 2" xfId="4475" xr:uid="{00000000-0005-0000-0000-0000220A0000}"/>
    <cellStyle name="Normal 9 4 3 3" xfId="5087" xr:uid="{728449B7-25C1-4916-B43C-CCBFE1B1CD83}"/>
    <cellStyle name="Normal 9 4 4" xfId="3665" xr:uid="{00000000-0005-0000-0000-0000230A0000}"/>
    <cellStyle name="Normal 9 4 4 2" xfId="4219" xr:uid="{00000000-0005-0000-0000-0000240A0000}"/>
    <cellStyle name="Normal 9 4 4 3" xfId="4831" xr:uid="{AFC10487-88E2-4561-9EC3-65A66F0E0D60}"/>
    <cellStyle name="Normal 9 5" xfId="486" xr:uid="{00000000-0005-0000-0000-0000250A0000}"/>
    <cellStyle name="Normal 9 5 2" xfId="3733" xr:uid="{00000000-0005-0000-0000-0000260A0000}"/>
    <cellStyle name="Normal 9 5 2 2" xfId="4283" xr:uid="{00000000-0005-0000-0000-0000270A0000}"/>
    <cellStyle name="Normal 9 5 2 3" xfId="4895" xr:uid="{F686BA75-1AB9-425A-8A6F-7392F14212D4}"/>
    <cellStyle name="Normal 9 6" xfId="3861" xr:uid="{00000000-0005-0000-0000-0000280A0000}"/>
    <cellStyle name="Normal 9 6 2" xfId="4411" xr:uid="{00000000-0005-0000-0000-0000290A0000}"/>
    <cellStyle name="Normal 9 6 3" xfId="5023" xr:uid="{75EEF7F4-AFEE-49B6-9246-D06437BD9058}"/>
    <cellStyle name="Normal 9 7" xfId="1057" xr:uid="{00000000-0005-0000-0000-00002A0A0000}"/>
    <cellStyle name="Normal 9 7 2" xfId="4101" xr:uid="{00000000-0005-0000-0000-00002B0A0000}"/>
    <cellStyle name="Normal 9 7 3" xfId="4636" xr:uid="{F6A78C0D-AF6F-41D5-966D-CFB93D9AF005}"/>
    <cellStyle name="Normal 90" xfId="864" xr:uid="{00000000-0005-0000-0000-00002C0A0000}"/>
    <cellStyle name="Normal 91" xfId="865" xr:uid="{00000000-0005-0000-0000-00002D0A0000}"/>
    <cellStyle name="Normal 92" xfId="866" xr:uid="{00000000-0005-0000-0000-00002E0A0000}"/>
    <cellStyle name="Normal 93" xfId="867" xr:uid="{00000000-0005-0000-0000-00002F0A0000}"/>
    <cellStyle name="Normal 94" xfId="868" xr:uid="{00000000-0005-0000-0000-0000300A0000}"/>
    <cellStyle name="Normal 95" xfId="869" xr:uid="{00000000-0005-0000-0000-0000310A0000}"/>
    <cellStyle name="Normal 96" xfId="870" xr:uid="{00000000-0005-0000-0000-0000320A0000}"/>
    <cellStyle name="Normal 97" xfId="871" xr:uid="{00000000-0005-0000-0000-0000330A0000}"/>
    <cellStyle name="Normal 98" xfId="872" xr:uid="{00000000-0005-0000-0000-0000340A0000}"/>
    <cellStyle name="Normal 99" xfId="873" xr:uid="{00000000-0005-0000-0000-0000350A0000}"/>
    <cellStyle name="Normal_BS&amp;PLT Q1'2006" xfId="1" xr:uid="{00000000-0005-0000-0000-0000360A0000}"/>
    <cellStyle name="Normale_9639A02C" xfId="489" xr:uid="{00000000-0005-0000-0000-0000370A0000}"/>
    <cellStyle name="Note 10" xfId="874" xr:uid="{00000000-0005-0000-0000-0000380A0000}"/>
    <cellStyle name="Note 11" xfId="875" xr:uid="{00000000-0005-0000-0000-0000390A0000}"/>
    <cellStyle name="Note 12" xfId="876" xr:uid="{00000000-0005-0000-0000-00003A0A0000}"/>
    <cellStyle name="Note 13" xfId="891" xr:uid="{00000000-0005-0000-0000-00003B0A0000}"/>
    <cellStyle name="Note 2" xfId="491" xr:uid="{00000000-0005-0000-0000-00003C0A0000}"/>
    <cellStyle name="Note 2 10" xfId="1943" xr:uid="{00000000-0005-0000-0000-00003D0A0000}"/>
    <cellStyle name="Note 2 10 2" xfId="4143" xr:uid="{00000000-0005-0000-0000-00003E0A0000}"/>
    <cellStyle name="Note 2 10 3" xfId="4697" xr:uid="{0428CE7A-8264-4A6F-A56C-28335FD807C3}"/>
    <cellStyle name="Note 2 10 4" xfId="4553" xr:uid="{F6C188B2-06C7-4E87-BE5A-4C6999AB671C}"/>
    <cellStyle name="Note 2 11" xfId="1944" xr:uid="{00000000-0005-0000-0000-00003F0A0000}"/>
    <cellStyle name="Note 2 11 2" xfId="4144" xr:uid="{00000000-0005-0000-0000-0000400A0000}"/>
    <cellStyle name="Note 2 11 3" xfId="4698" xr:uid="{A6DB5E90-45F9-4013-886A-F2725E99654F}"/>
    <cellStyle name="Note 2 11 4" xfId="4696" xr:uid="{68022B42-66C3-43A5-827E-083A53D6E0DF}"/>
    <cellStyle name="Note 2 12" xfId="1945" xr:uid="{00000000-0005-0000-0000-0000410A0000}"/>
    <cellStyle name="Note 2 12 2" xfId="4145" xr:uid="{00000000-0005-0000-0000-0000420A0000}"/>
    <cellStyle name="Note 2 12 3" xfId="4699" xr:uid="{D135A917-A683-4036-B8B7-A91BB0C72469}"/>
    <cellStyle name="Note 2 12 4" xfId="4695" xr:uid="{274D369E-728B-4F89-888A-34BAA20FB996}"/>
    <cellStyle name="Note 2 13" xfId="1946" xr:uid="{00000000-0005-0000-0000-0000430A0000}"/>
    <cellStyle name="Note 2 13 2" xfId="4146" xr:uid="{00000000-0005-0000-0000-0000440A0000}"/>
    <cellStyle name="Note 2 13 3" xfId="4700" xr:uid="{B9AAA52D-2395-4F95-A6E9-1727F28F244B}"/>
    <cellStyle name="Note 2 13 4" xfId="4694" xr:uid="{0367D2B5-E0E3-4CE9-B1FF-85B5CD5E2BF0}"/>
    <cellStyle name="Note 2 14" xfId="1947" xr:uid="{00000000-0005-0000-0000-0000450A0000}"/>
    <cellStyle name="Note 2 14 2" xfId="4147" xr:uid="{00000000-0005-0000-0000-0000460A0000}"/>
    <cellStyle name="Note 2 14 3" xfId="4701" xr:uid="{EF204F4B-6557-495E-BE45-5FF11C72EB9D}"/>
    <cellStyle name="Note 2 14 4" xfId="4693" xr:uid="{F1B1F974-49A4-45AD-99E4-2D02BA12FFAA}"/>
    <cellStyle name="Note 2 15" xfId="1948" xr:uid="{00000000-0005-0000-0000-0000470A0000}"/>
    <cellStyle name="Note 2 15 2" xfId="4148" xr:uid="{00000000-0005-0000-0000-0000480A0000}"/>
    <cellStyle name="Note 2 15 3" xfId="4702" xr:uid="{107942F5-D1EE-45A4-BE30-68DCEEE9C3BC}"/>
    <cellStyle name="Note 2 15 4" xfId="4692" xr:uid="{E627F4C6-317E-44B2-A73B-F020DAD794C8}"/>
    <cellStyle name="Note 2 16" xfId="1949" xr:uid="{00000000-0005-0000-0000-0000490A0000}"/>
    <cellStyle name="Note 2 16 2" xfId="4149" xr:uid="{00000000-0005-0000-0000-00004A0A0000}"/>
    <cellStyle name="Note 2 16 3" xfId="4703" xr:uid="{1EC7C97E-7132-434C-A713-2C61B502F53A}"/>
    <cellStyle name="Note 2 16 4" xfId="4691" xr:uid="{96A40437-05BD-4EB9-B470-2974F72279C8}"/>
    <cellStyle name="Note 2 17" xfId="1950" xr:uid="{00000000-0005-0000-0000-00004B0A0000}"/>
    <cellStyle name="Note 2 17 2" xfId="4150" xr:uid="{00000000-0005-0000-0000-00004C0A0000}"/>
    <cellStyle name="Note 2 17 3" xfId="4704" xr:uid="{E06AB396-0804-413E-AB4E-1AB9541EBA63}"/>
    <cellStyle name="Note 2 17 4" xfId="4690" xr:uid="{DE0CD491-0AA6-4B1C-9D59-FBEE2F9359DF}"/>
    <cellStyle name="Note 2 18" xfId="1951" xr:uid="{00000000-0005-0000-0000-00004D0A0000}"/>
    <cellStyle name="Note 2 18 2" xfId="4151" xr:uid="{00000000-0005-0000-0000-00004E0A0000}"/>
    <cellStyle name="Note 2 18 3" xfId="4705" xr:uid="{BB787841-D802-4B72-B87C-C7D5A8C95D39}"/>
    <cellStyle name="Note 2 18 4" xfId="4689" xr:uid="{E68C560B-65AF-487C-B454-EA84123A58E5}"/>
    <cellStyle name="Note 2 19" xfId="1952" xr:uid="{00000000-0005-0000-0000-00004F0A0000}"/>
    <cellStyle name="Note 2 19 2" xfId="4152" xr:uid="{00000000-0005-0000-0000-0000500A0000}"/>
    <cellStyle name="Note 2 19 3" xfId="4706" xr:uid="{CA7677FD-139D-423C-89EC-B361DA7EB6A4}"/>
    <cellStyle name="Note 2 19 4" xfId="4688" xr:uid="{F43E2FEE-D206-4340-8C52-ED79537B8D09}"/>
    <cellStyle name="Note 2 2" xfId="492" xr:uid="{00000000-0005-0000-0000-0000510A0000}"/>
    <cellStyle name="Note 2 2 2" xfId="493" xr:uid="{00000000-0005-0000-0000-0000520A0000}"/>
    <cellStyle name="Note 2 2 2 2" xfId="970" xr:uid="{00000000-0005-0000-0000-0000530A0000}"/>
    <cellStyle name="Note 2 2 2 2 2" xfId="4065" xr:uid="{00000000-0005-0000-0000-0000540A0000}"/>
    <cellStyle name="Note 2 2 2 2 3" xfId="4591" xr:uid="{3BC2420B-48DA-4AFF-91A2-0423C594641A}"/>
    <cellStyle name="Note 2 2 2 2 4" xfId="4751" xr:uid="{61597375-4EB0-48B9-8862-60AB2610A6C5}"/>
    <cellStyle name="Note 2 2 2 3" xfId="4032" xr:uid="{00000000-0005-0000-0000-0000550A0000}"/>
    <cellStyle name="Note 2 2 2 4" xfId="4555" xr:uid="{A8BE0F77-F709-4BB1-9FD8-B7768CFA5E4F}"/>
    <cellStyle name="Note 2 2 2 5" xfId="4763" xr:uid="{B561CD0F-EE8A-498B-A877-0CB3B32E8045}"/>
    <cellStyle name="Note 2 2 3" xfId="494" xr:uid="{00000000-0005-0000-0000-0000560A0000}"/>
    <cellStyle name="Note 2 2 4" xfId="1221" xr:uid="{00000000-0005-0000-0000-0000570A0000}"/>
    <cellStyle name="Note 2 2 4 2" xfId="4120" xr:uid="{00000000-0005-0000-0000-0000580A0000}"/>
    <cellStyle name="Note 2 2 4 3" xfId="4655" xr:uid="{785297B2-D4A8-41EC-8FB2-8DD4FAF7C104}"/>
    <cellStyle name="Note 2 2 4 4" xfId="4739" xr:uid="{46180C01-DEDA-4693-BA42-BF906BC7E4E8}"/>
    <cellStyle name="Note 2 2 5" xfId="4031" xr:uid="{00000000-0005-0000-0000-0000590A0000}"/>
    <cellStyle name="Note 2 2 6" xfId="4554" xr:uid="{DFFD8A7D-1F7F-4749-8353-EB32F080B392}"/>
    <cellStyle name="Note 2 20" xfId="1953" xr:uid="{00000000-0005-0000-0000-00005A0A0000}"/>
    <cellStyle name="Note 2 20 2" xfId="4153" xr:uid="{00000000-0005-0000-0000-00005B0A0000}"/>
    <cellStyle name="Note 2 20 3" xfId="4707" xr:uid="{06A12637-159D-41F4-87E4-5BC2B6BFE42E}"/>
    <cellStyle name="Note 2 20 4" xfId="4687" xr:uid="{92F01D70-1907-43CE-BE26-EDED3945CFC8}"/>
    <cellStyle name="Note 2 21" xfId="1954" xr:uid="{00000000-0005-0000-0000-00005C0A0000}"/>
    <cellStyle name="Note 2 21 2" xfId="4154" xr:uid="{00000000-0005-0000-0000-00005D0A0000}"/>
    <cellStyle name="Note 2 21 3" xfId="4708" xr:uid="{E199DD08-CF2B-47BE-B40E-78570B4D068E}"/>
    <cellStyle name="Note 2 21 4" xfId="4512" xr:uid="{70D1E038-FBEF-4912-920B-C6024EFAF130}"/>
    <cellStyle name="Note 2 22" xfId="1955" xr:uid="{00000000-0005-0000-0000-00005E0A0000}"/>
    <cellStyle name="Note 2 22 2" xfId="4155" xr:uid="{00000000-0005-0000-0000-00005F0A0000}"/>
    <cellStyle name="Note 2 22 3" xfId="4709" xr:uid="{D10CE069-2A65-49BB-BC4F-136E6DC1A7D7}"/>
    <cellStyle name="Note 2 22 4" xfId="4686" xr:uid="{22112AAD-83B2-45DA-B6DF-B60C4C8779C6}"/>
    <cellStyle name="Note 2 23" xfId="1956" xr:uid="{00000000-0005-0000-0000-0000600A0000}"/>
    <cellStyle name="Note 2 23 2" xfId="4156" xr:uid="{00000000-0005-0000-0000-0000610A0000}"/>
    <cellStyle name="Note 2 23 3" xfId="4710" xr:uid="{600DC807-7B85-41B1-AA15-E471AE8A655A}"/>
    <cellStyle name="Note 2 23 4" xfId="4787" xr:uid="{904EA91F-A783-41B3-8CF2-140C44B09CB3}"/>
    <cellStyle name="Note 2 24" xfId="1957" xr:uid="{00000000-0005-0000-0000-0000620A0000}"/>
    <cellStyle name="Note 2 24 2" xfId="4157" xr:uid="{00000000-0005-0000-0000-0000630A0000}"/>
    <cellStyle name="Note 2 24 3" xfId="4711" xr:uid="{6E33E85F-05E8-44BF-9EEF-528B3AB92E23}"/>
    <cellStyle name="Note 2 24 4" xfId="4574" xr:uid="{6A09F7E5-AFC5-4902-A8BE-6F35E8482034}"/>
    <cellStyle name="Note 2 25" xfId="3589" xr:uid="{00000000-0005-0000-0000-0000640A0000}"/>
    <cellStyle name="Note 2 26" xfId="1220" xr:uid="{00000000-0005-0000-0000-0000650A0000}"/>
    <cellStyle name="Note 2 3" xfId="495" xr:uid="{00000000-0005-0000-0000-0000660A0000}"/>
    <cellStyle name="Note 2 3 2" xfId="1958" xr:uid="{00000000-0005-0000-0000-0000670A0000}"/>
    <cellStyle name="Note 2 3 2 2" xfId="4158" xr:uid="{00000000-0005-0000-0000-0000680A0000}"/>
    <cellStyle name="Note 2 3 2 3" xfId="4712" xr:uid="{1162EFB3-6B6E-44D6-BE76-E53F7957A541}"/>
    <cellStyle name="Note 2 3 2 4" xfId="4685" xr:uid="{AE785AD4-464D-4CF4-B91C-763EEFC65EE0}"/>
    <cellStyle name="Note 2 4" xfId="678" xr:uid="{00000000-0005-0000-0000-0000690A0000}"/>
    <cellStyle name="Note 2 4 2" xfId="1959" xr:uid="{00000000-0005-0000-0000-00006A0A0000}"/>
    <cellStyle name="Note 2 4 2 2" xfId="4159" xr:uid="{00000000-0005-0000-0000-00006B0A0000}"/>
    <cellStyle name="Note 2 4 2 3" xfId="4713" xr:uid="{DD481A95-9C89-4756-B342-DA0AB7FD905D}"/>
    <cellStyle name="Note 2 4 2 4" xfId="4786" xr:uid="{ABAF0C7F-7B3A-4A29-A659-54A846155E65}"/>
    <cellStyle name="Note 2 5" xfId="1960" xr:uid="{00000000-0005-0000-0000-00006C0A0000}"/>
    <cellStyle name="Note 2 5 2" xfId="4160" xr:uid="{00000000-0005-0000-0000-00006D0A0000}"/>
    <cellStyle name="Note 2 5 3" xfId="4714" xr:uid="{A7A9E45A-2675-4761-AB56-8D6CA6CB8B31}"/>
    <cellStyle name="Note 2 5 4" xfId="4573" xr:uid="{46398154-8E28-4BD0-BDDA-FAB3E24DBA4D}"/>
    <cellStyle name="Note 2 6" xfId="1961" xr:uid="{00000000-0005-0000-0000-00006E0A0000}"/>
    <cellStyle name="Note 2 6 2" xfId="4161" xr:uid="{00000000-0005-0000-0000-00006F0A0000}"/>
    <cellStyle name="Note 2 6 3" xfId="4715" xr:uid="{19334B68-204D-4A15-AC29-D0201EA38B45}"/>
    <cellStyle name="Note 2 6 4" xfId="4572" xr:uid="{0E793C4B-F76D-4525-BADE-DC73E6249366}"/>
    <cellStyle name="Note 2 7" xfId="1962" xr:uid="{00000000-0005-0000-0000-0000700A0000}"/>
    <cellStyle name="Note 2 7 2" xfId="4162" xr:uid="{00000000-0005-0000-0000-0000710A0000}"/>
    <cellStyle name="Note 2 7 3" xfId="4716" xr:uid="{ECB101A3-0138-4193-BBA4-F81E93CB5AE0}"/>
    <cellStyle name="Note 2 7 4" xfId="4684" xr:uid="{313C92D2-A31C-4A5A-A6CA-8850B7F37EE4}"/>
    <cellStyle name="Note 2 8" xfId="1963" xr:uid="{00000000-0005-0000-0000-0000720A0000}"/>
    <cellStyle name="Note 2 8 2" xfId="4163" xr:uid="{00000000-0005-0000-0000-0000730A0000}"/>
    <cellStyle name="Note 2 8 3" xfId="4717" xr:uid="{FFCCC9D0-48E6-4BB4-9C21-CBAD1AB241AC}"/>
    <cellStyle name="Note 2 8 4" xfId="4785" xr:uid="{AE15FF01-806B-4D1A-9CFF-822B46403DD7}"/>
    <cellStyle name="Note 2 9" xfId="1964" xr:uid="{00000000-0005-0000-0000-0000740A0000}"/>
    <cellStyle name="Note 2 9 2" xfId="4164" xr:uid="{00000000-0005-0000-0000-0000750A0000}"/>
    <cellStyle name="Note 2 9 3" xfId="4718" xr:uid="{45E7CBBE-BAB0-4BB0-A9A8-C300D8643917}"/>
    <cellStyle name="Note 2 9 4" xfId="4571" xr:uid="{93AF9B02-6B2B-42A4-9F15-19B563AD2CD6}"/>
    <cellStyle name="Note 3" xfId="496" xr:uid="{00000000-0005-0000-0000-0000760A0000}"/>
    <cellStyle name="Note 3 10" xfId="4556" xr:uid="{B002B995-F25D-4DDF-9E1A-16FED14B092C}"/>
    <cellStyle name="Note 3 2" xfId="497" xr:uid="{00000000-0005-0000-0000-0000770A0000}"/>
    <cellStyle name="Note 3 2 2" xfId="969" xr:uid="{00000000-0005-0000-0000-0000780A0000}"/>
    <cellStyle name="Note 3 2 2 2" xfId="3693" xr:uid="{00000000-0005-0000-0000-0000790A0000}"/>
    <cellStyle name="Note 3 2 2 2 2" xfId="3825" xr:uid="{00000000-0005-0000-0000-00007A0A0000}"/>
    <cellStyle name="Note 3 2 2 2 2 2" xfId="4375" xr:uid="{00000000-0005-0000-0000-00007B0A0000}"/>
    <cellStyle name="Note 3 2 2 2 2 3" xfId="4987" xr:uid="{3743E9EB-B7AC-4E68-B11B-BD07B9E89C33}"/>
    <cellStyle name="Note 3 2 2 2 3" xfId="3953" xr:uid="{00000000-0005-0000-0000-00007C0A0000}"/>
    <cellStyle name="Note 3 2 2 2 3 2" xfId="4503" xr:uid="{00000000-0005-0000-0000-00007D0A0000}"/>
    <cellStyle name="Note 3 2 2 2 3 3" xfId="5115" xr:uid="{7D0B8BF0-626C-49EA-A2FC-2B33A9124A45}"/>
    <cellStyle name="Note 3 2 2 2 4" xfId="4247" xr:uid="{00000000-0005-0000-0000-00007E0A0000}"/>
    <cellStyle name="Note 3 2 2 2 5" xfId="4859" xr:uid="{1CE82586-B692-47C3-AD54-0E8E63137425}"/>
    <cellStyle name="Note 3 2 2 3" xfId="3761" xr:uid="{00000000-0005-0000-0000-00007F0A0000}"/>
    <cellStyle name="Note 3 2 2 3 2" xfId="4311" xr:uid="{00000000-0005-0000-0000-0000800A0000}"/>
    <cellStyle name="Note 3 2 2 3 3" xfId="4923" xr:uid="{7E6C0A57-29E9-4F29-975B-FF7A24AC7D41}"/>
    <cellStyle name="Note 3 2 2 4" xfId="3889" xr:uid="{00000000-0005-0000-0000-0000810A0000}"/>
    <cellStyle name="Note 3 2 2 4 2" xfId="4439" xr:uid="{00000000-0005-0000-0000-0000820A0000}"/>
    <cellStyle name="Note 3 2 2 4 3" xfId="5051" xr:uid="{AF500EFD-B28D-4C35-94AC-9B2323474835}"/>
    <cellStyle name="Note 3 2 2 5" xfId="3597" xr:uid="{00000000-0005-0000-0000-0000830A0000}"/>
    <cellStyle name="Note 3 2 2 5 2" xfId="4183" xr:uid="{00000000-0005-0000-0000-0000840A0000}"/>
    <cellStyle name="Note 3 2 2 5 3" xfId="4795" xr:uid="{D3D9B0AB-2A30-4FDD-BABC-12FA1132812E}"/>
    <cellStyle name="Note 3 2 2 6" xfId="4064" xr:uid="{00000000-0005-0000-0000-0000850A0000}"/>
    <cellStyle name="Note 3 2 2 7" xfId="4590" xr:uid="{06E956BF-87DD-42DD-8A2E-6F8D90F95159}"/>
    <cellStyle name="Note 3 2 2 8" xfId="4752" xr:uid="{765F5DD7-6A33-4C00-87A5-971DC6A4037E}"/>
    <cellStyle name="Note 3 2 3" xfId="3661" xr:uid="{00000000-0005-0000-0000-0000860A0000}"/>
    <cellStyle name="Note 3 2 3 2" xfId="3796" xr:uid="{00000000-0005-0000-0000-0000870A0000}"/>
    <cellStyle name="Note 3 2 3 2 2" xfId="4346" xr:uid="{00000000-0005-0000-0000-0000880A0000}"/>
    <cellStyle name="Note 3 2 3 2 3" xfId="4958" xr:uid="{7BFC5818-2AAC-45AF-B703-FB102398746C}"/>
    <cellStyle name="Note 3 2 3 3" xfId="3924" xr:uid="{00000000-0005-0000-0000-0000890A0000}"/>
    <cellStyle name="Note 3 2 3 3 2" xfId="4474" xr:uid="{00000000-0005-0000-0000-00008A0A0000}"/>
    <cellStyle name="Note 3 2 3 3 3" xfId="5086" xr:uid="{D9F38454-20BF-4CF7-9CC2-20C0A5F31880}"/>
    <cellStyle name="Note 3 2 3 4" xfId="4218" xr:uid="{00000000-0005-0000-0000-00008B0A0000}"/>
    <cellStyle name="Note 3 2 3 5" xfId="4830" xr:uid="{D5EDC596-A180-4A36-B897-1A75FE2CC390}"/>
    <cellStyle name="Note 3 2 4" xfId="3732" xr:uid="{00000000-0005-0000-0000-00008C0A0000}"/>
    <cellStyle name="Note 3 2 4 2" xfId="4282" xr:uid="{00000000-0005-0000-0000-00008D0A0000}"/>
    <cellStyle name="Note 3 2 4 3" xfId="4894" xr:uid="{69E67831-D054-4638-B916-161052A3CA62}"/>
    <cellStyle name="Note 3 2 5" xfId="3860" xr:uid="{00000000-0005-0000-0000-00008E0A0000}"/>
    <cellStyle name="Note 3 2 5 2" xfId="4410" xr:uid="{00000000-0005-0000-0000-00008F0A0000}"/>
    <cellStyle name="Note 3 2 5 3" xfId="5022" xr:uid="{B8DA4EEC-4CDC-4C46-8E8A-ACE1A79554F8}"/>
    <cellStyle name="Note 3 2 6" xfId="1038" xr:uid="{00000000-0005-0000-0000-0000900A0000}"/>
    <cellStyle name="Note 3 2 6 2" xfId="4100" xr:uid="{00000000-0005-0000-0000-0000910A0000}"/>
    <cellStyle name="Note 3 2 6 3" xfId="4635" xr:uid="{6B2C837F-442A-4F4F-8A63-0687E591CB9A}"/>
    <cellStyle name="Note 3 2 7" xfId="4034" xr:uid="{00000000-0005-0000-0000-0000920A0000}"/>
    <cellStyle name="Note 3 2 8" xfId="4557" xr:uid="{C8E5F2A9-9C48-4BAE-A6EE-0F9FBF564001}"/>
    <cellStyle name="Note 3 2 9" xfId="4762" xr:uid="{1AAA8A6E-E41D-48F7-8A43-38C033EEC3BC}"/>
    <cellStyle name="Note 3 3" xfId="498" xr:uid="{00000000-0005-0000-0000-0000930A0000}"/>
    <cellStyle name="Note 3 3 2" xfId="3463" xr:uid="{00000000-0005-0000-0000-0000940A0000}"/>
    <cellStyle name="Note 3 3 2 2" xfId="4173" xr:uid="{00000000-0005-0000-0000-0000950A0000}"/>
    <cellStyle name="Note 3 3 2 3" xfId="4782" xr:uid="{853C2477-2F5E-4227-8760-971ABEAD290A}"/>
    <cellStyle name="Note 3 3 2 4" xfId="5130" xr:uid="{4D1A973D-2ED0-4AC8-A6E7-B54665A5C9A8}"/>
    <cellStyle name="Note 3 4" xfId="499" xr:uid="{00000000-0005-0000-0000-0000960A0000}"/>
    <cellStyle name="Note 3 4 2" xfId="3680" xr:uid="{00000000-0005-0000-0000-0000970A0000}"/>
    <cellStyle name="Note 3 4 2 2" xfId="3812" xr:uid="{00000000-0005-0000-0000-0000980A0000}"/>
    <cellStyle name="Note 3 4 2 2 2" xfId="4362" xr:uid="{00000000-0005-0000-0000-0000990A0000}"/>
    <cellStyle name="Note 3 4 2 2 3" xfId="4974" xr:uid="{F92773E3-6428-468B-AE1D-14032B533F03}"/>
    <cellStyle name="Note 3 4 2 3" xfId="3940" xr:uid="{00000000-0005-0000-0000-00009A0A0000}"/>
    <cellStyle name="Note 3 4 2 3 2" xfId="4490" xr:uid="{00000000-0005-0000-0000-00009B0A0000}"/>
    <cellStyle name="Note 3 4 2 3 3" xfId="5102" xr:uid="{DB27CD66-860D-45ED-9076-3761411FB374}"/>
    <cellStyle name="Note 3 4 2 4" xfId="4234" xr:uid="{00000000-0005-0000-0000-00009C0A0000}"/>
    <cellStyle name="Note 3 4 2 5" xfId="4846" xr:uid="{3D914A0C-3CCA-429C-98F9-7AA7E57B2CBD}"/>
    <cellStyle name="Note 3 4 3" xfId="3748" xr:uid="{00000000-0005-0000-0000-00009D0A0000}"/>
    <cellStyle name="Note 3 4 3 2" xfId="4298" xr:uid="{00000000-0005-0000-0000-00009E0A0000}"/>
    <cellStyle name="Note 3 4 3 3" xfId="4910" xr:uid="{7E5155FA-6B45-4EE8-B826-361137D2AEA3}"/>
    <cellStyle name="Note 3 4 4" xfId="3876" xr:uid="{00000000-0005-0000-0000-00009F0A0000}"/>
    <cellStyle name="Note 3 4 4 2" xfId="4426" xr:uid="{00000000-0005-0000-0000-0000A00A0000}"/>
    <cellStyle name="Note 3 4 4 3" xfId="5038" xr:uid="{96C4E7BB-B204-4793-A55F-675A55F6EB6C}"/>
    <cellStyle name="Note 3 4 5" xfId="1222" xr:uid="{00000000-0005-0000-0000-0000A10A0000}"/>
    <cellStyle name="Note 3 4 5 2" xfId="4121" xr:uid="{00000000-0005-0000-0000-0000A20A0000}"/>
    <cellStyle name="Note 3 4 5 3" xfId="4656" xr:uid="{05ED789A-279B-4F5F-A3B7-A501834850B2}"/>
    <cellStyle name="Note 3 5" xfId="679" xr:uid="{00000000-0005-0000-0000-0000A30A0000}"/>
    <cellStyle name="Note 3 5 2" xfId="3781" xr:uid="{00000000-0005-0000-0000-0000A40A0000}"/>
    <cellStyle name="Note 3 5 2 2" xfId="4331" xr:uid="{00000000-0005-0000-0000-0000A50A0000}"/>
    <cellStyle name="Note 3 5 2 3" xfId="4943" xr:uid="{BF427030-A377-44EF-8040-7336BC96A932}"/>
    <cellStyle name="Note 3 5 3" xfId="3909" xr:uid="{00000000-0005-0000-0000-0000A60A0000}"/>
    <cellStyle name="Note 3 5 3 2" xfId="4459" xr:uid="{00000000-0005-0000-0000-0000A70A0000}"/>
    <cellStyle name="Note 3 5 3 3" xfId="5071" xr:uid="{5A35F414-A21B-491F-97BD-5049B9D608BA}"/>
    <cellStyle name="Note 3 5 4" xfId="3646" xr:uid="{00000000-0005-0000-0000-0000A80A0000}"/>
    <cellStyle name="Note 3 5 4 2" xfId="4203" xr:uid="{00000000-0005-0000-0000-0000A90A0000}"/>
    <cellStyle name="Note 3 5 4 3" xfId="4815" xr:uid="{3181B96F-5493-42BC-AE2F-5CF0E4236ADA}"/>
    <cellStyle name="Note 3 6" xfId="3717" xr:uid="{00000000-0005-0000-0000-0000AA0A0000}"/>
    <cellStyle name="Note 3 6 2" xfId="4267" xr:uid="{00000000-0005-0000-0000-0000AB0A0000}"/>
    <cellStyle name="Note 3 6 3" xfId="4879" xr:uid="{3DA61DE1-0831-4825-AF88-227A644BC8A4}"/>
    <cellStyle name="Note 3 7" xfId="3845" xr:uid="{00000000-0005-0000-0000-0000AC0A0000}"/>
    <cellStyle name="Note 3 7 2" xfId="4395" xr:uid="{00000000-0005-0000-0000-0000AD0A0000}"/>
    <cellStyle name="Note 3 7 3" xfId="5007" xr:uid="{5BCEB336-7046-4378-B168-945191FA2C8F}"/>
    <cellStyle name="Note 3 8" xfId="1023" xr:uid="{00000000-0005-0000-0000-0000AE0A0000}"/>
    <cellStyle name="Note 3 8 2" xfId="4085" xr:uid="{00000000-0005-0000-0000-0000AF0A0000}"/>
    <cellStyle name="Note 3 8 3" xfId="4620" xr:uid="{726FEF46-9E03-430B-8517-BD7C6A4D632B}"/>
    <cellStyle name="Note 3 9" xfId="4033" xr:uid="{00000000-0005-0000-0000-0000B00A0000}"/>
    <cellStyle name="Note 4" xfId="500" xr:uid="{00000000-0005-0000-0000-0000B10A0000}"/>
    <cellStyle name="Note 4 2" xfId="877" xr:uid="{00000000-0005-0000-0000-0000B20A0000}"/>
    <cellStyle name="Note 4 2 2" xfId="3813" xr:uid="{00000000-0005-0000-0000-0000B30A0000}"/>
    <cellStyle name="Note 4 2 2 2" xfId="4363" xr:uid="{00000000-0005-0000-0000-0000B40A0000}"/>
    <cellStyle name="Note 4 2 2 3" xfId="4975" xr:uid="{2A874436-C9C6-4E31-A8C0-CBB71CA0DB5B}"/>
    <cellStyle name="Note 4 2 3" xfId="3941" xr:uid="{00000000-0005-0000-0000-0000B50A0000}"/>
    <cellStyle name="Note 4 2 3 2" xfId="4491" xr:uid="{00000000-0005-0000-0000-0000B60A0000}"/>
    <cellStyle name="Note 4 2 3 3" xfId="5103" xr:uid="{6CA871ED-DAC9-4A86-88EE-2D14FE899368}"/>
    <cellStyle name="Note 4 2 4" xfId="3681" xr:uid="{00000000-0005-0000-0000-0000B70A0000}"/>
    <cellStyle name="Note 4 2 4 2" xfId="4235" xr:uid="{00000000-0005-0000-0000-0000B80A0000}"/>
    <cellStyle name="Note 4 2 4 3" xfId="4847" xr:uid="{233F7410-1B7C-44B8-8F7F-DF0D472D4120}"/>
    <cellStyle name="Note 4 3" xfId="3749" xr:uid="{00000000-0005-0000-0000-0000B90A0000}"/>
    <cellStyle name="Note 4 3 2" xfId="4299" xr:uid="{00000000-0005-0000-0000-0000BA0A0000}"/>
    <cellStyle name="Note 4 3 3" xfId="4911" xr:uid="{ED8B4E41-624C-41DC-A38B-87107734B518}"/>
    <cellStyle name="Note 4 4" xfId="3877" xr:uid="{00000000-0005-0000-0000-0000BB0A0000}"/>
    <cellStyle name="Note 4 4 2" xfId="4427" xr:uid="{00000000-0005-0000-0000-0000BC0A0000}"/>
    <cellStyle name="Note 4 4 3" xfId="5039" xr:uid="{DFB45458-F1C7-4710-AF1C-7604799354E0}"/>
    <cellStyle name="Note 4 5" xfId="1223" xr:uid="{00000000-0005-0000-0000-0000BD0A0000}"/>
    <cellStyle name="Note 4 5 2" xfId="4122" xr:uid="{00000000-0005-0000-0000-0000BE0A0000}"/>
    <cellStyle name="Note 4 5 3" xfId="4657" xr:uid="{335BD858-9EE0-4627-AB59-E0E08905C9C3}"/>
    <cellStyle name="Note 5" xfId="490" xr:uid="{00000000-0005-0000-0000-0000BF0A0000}"/>
    <cellStyle name="Note 5 2" xfId="878" xr:uid="{00000000-0005-0000-0000-0000C00A0000}"/>
    <cellStyle name="Note 6" xfId="879" xr:uid="{00000000-0005-0000-0000-0000C10A0000}"/>
    <cellStyle name="Note 7" xfId="880" xr:uid="{00000000-0005-0000-0000-0000C20A0000}"/>
    <cellStyle name="Note 8" xfId="881" xr:uid="{00000000-0005-0000-0000-0000C30A0000}"/>
    <cellStyle name="Note 9" xfId="882" xr:uid="{00000000-0005-0000-0000-0000C40A0000}"/>
    <cellStyle name="Output" xfId="1284" builtinId="21" customBuiltin="1"/>
    <cellStyle name="Output 2" xfId="502" xr:uid="{00000000-0005-0000-0000-0000C60A0000}"/>
    <cellStyle name="Output 2 2" xfId="503" xr:uid="{00000000-0005-0000-0000-0000C70A0000}"/>
    <cellStyle name="Output 2 2 2" xfId="968" xr:uid="{00000000-0005-0000-0000-0000C80A0000}"/>
    <cellStyle name="Output 2 2 2 2" xfId="4063" xr:uid="{00000000-0005-0000-0000-0000C90A0000}"/>
    <cellStyle name="Output 2 2 2 3" xfId="4589" xr:uid="{395233AA-375A-4EFF-910D-3F6CD30C2F23}"/>
    <cellStyle name="Output 2 2 2 4" xfId="4753" xr:uid="{B008C263-1577-4094-A561-45E4C7F56C35}"/>
    <cellStyle name="Output 2 2 3" xfId="1224" xr:uid="{00000000-0005-0000-0000-0000CA0A0000}"/>
    <cellStyle name="Output 2 2 3 2" xfId="4123" xr:uid="{00000000-0005-0000-0000-0000CB0A0000}"/>
    <cellStyle name="Output 2 2 3 3" xfId="4658" xr:uid="{6F7A34F8-42CD-44B4-A20B-3C79F66B6163}"/>
    <cellStyle name="Output 2 2 3 4" xfId="4738" xr:uid="{62CEAA59-650B-457C-A184-A642C375531C}"/>
    <cellStyle name="Output 2 2 4" xfId="4035" xr:uid="{00000000-0005-0000-0000-0000CC0A0000}"/>
    <cellStyle name="Output 2 2 5" xfId="4558" xr:uid="{CDB2F658-4D8E-438B-9F56-02382086E373}"/>
    <cellStyle name="Output 2 2 6" xfId="4761" xr:uid="{7AE9ECCF-E1B5-45CC-B0C7-6C8AB6AE4B0F}"/>
    <cellStyle name="Output 2 3" xfId="504" xr:uid="{00000000-0005-0000-0000-0000CD0A0000}"/>
    <cellStyle name="Output 2 3 2" xfId="3576" xr:uid="{00000000-0005-0000-0000-0000CE0A0000}"/>
    <cellStyle name="Output 2 4" xfId="926" xr:uid="{00000000-0005-0000-0000-0000CF0A0000}"/>
    <cellStyle name="Output 2 4 2" xfId="3464" xr:uid="{00000000-0005-0000-0000-0000D00A0000}"/>
    <cellStyle name="Output 2 4 2 2" xfId="4174" xr:uid="{00000000-0005-0000-0000-0000D10A0000}"/>
    <cellStyle name="Output 2 4 2 3" xfId="4783" xr:uid="{0D0BE719-182C-498A-AEDD-3B08175A6165}"/>
    <cellStyle name="Output 2 4 2 4" xfId="5131" xr:uid="{C8519060-9F28-4C65-B6FC-A991B7645E3C}"/>
    <cellStyle name="Output 3" xfId="505" xr:uid="{00000000-0005-0000-0000-0000D20A0000}"/>
    <cellStyle name="Output 3 2" xfId="506" xr:uid="{00000000-0005-0000-0000-0000D30A0000}"/>
    <cellStyle name="Output 3 2 2" xfId="967" xr:uid="{00000000-0005-0000-0000-0000D40A0000}"/>
    <cellStyle name="Output 3 2 2 2" xfId="4062" xr:uid="{00000000-0005-0000-0000-0000D50A0000}"/>
    <cellStyle name="Output 3 2 2 3" xfId="4588" xr:uid="{A997CB23-12F4-4533-9A3B-71B20F81BEE0}"/>
    <cellStyle name="Output 3 2 2 4" xfId="4754" xr:uid="{E4B93F71-C8E6-48A2-BBB2-0385A43CC49F}"/>
    <cellStyle name="Output 3 2 3" xfId="4036" xr:uid="{00000000-0005-0000-0000-0000D60A0000}"/>
    <cellStyle name="Output 3 2 4" xfId="4559" xr:uid="{BF31F3E9-A359-4C7E-99AE-5B56D6F475F5}"/>
    <cellStyle name="Output 3 2 5" xfId="4760" xr:uid="{1F465F59-FF4B-461A-AFEB-F4ED29E4028F}"/>
    <cellStyle name="Output 3 3" xfId="507" xr:uid="{00000000-0005-0000-0000-0000D70A0000}"/>
    <cellStyle name="Output 3 4" xfId="1225" xr:uid="{00000000-0005-0000-0000-0000D80A0000}"/>
    <cellStyle name="Output 3 4 2" xfId="4124" xr:uid="{00000000-0005-0000-0000-0000D90A0000}"/>
    <cellStyle name="Output 3 4 3" xfId="4659" xr:uid="{7F9170E0-5629-4838-9924-F968DAA7F095}"/>
    <cellStyle name="Output 3 4 4" xfId="4737" xr:uid="{7B168487-79C2-454C-BA0C-FBD33FECE4DD}"/>
    <cellStyle name="Output 4" xfId="501" xr:uid="{00000000-0005-0000-0000-0000DA0A0000}"/>
    <cellStyle name="Percent" xfId="5133" builtinId="5"/>
    <cellStyle name="Percent [2]" xfId="509" xr:uid="{00000000-0005-0000-0000-0000DB0A0000}"/>
    <cellStyle name="Percent 10" xfId="508" xr:uid="{00000000-0005-0000-0000-0000DC0A0000}"/>
    <cellStyle name="Percent 10 2" xfId="1052" xr:uid="{00000000-0005-0000-0000-0000DD0A0000}"/>
    <cellStyle name="Percent 11" xfId="992" xr:uid="{00000000-0005-0000-0000-0000DE0A0000}"/>
    <cellStyle name="Percent 12" xfId="966" xr:uid="{00000000-0005-0000-0000-0000DF0A0000}"/>
    <cellStyle name="Percent 13" xfId="18" xr:uid="{00000000-0005-0000-0000-0000E00A0000}"/>
    <cellStyle name="Percent 13 2" xfId="3984" xr:uid="{00000000-0005-0000-0000-0000E10A0000}"/>
    <cellStyle name="Percent 13 3" xfId="4511" xr:uid="{28BB44C6-1F34-416D-B30A-AD358C7A4F33}"/>
    <cellStyle name="Percent 14" xfId="1020" xr:uid="{00000000-0005-0000-0000-0000E20A0000}"/>
    <cellStyle name="Percent 15" xfId="4074" xr:uid="{00000000-0005-0000-0000-0000E30A0000}"/>
    <cellStyle name="Percent 2" xfId="24" xr:uid="{00000000-0005-0000-0000-0000E40A0000}"/>
    <cellStyle name="Percent 2 2" xfId="511" xr:uid="{00000000-0005-0000-0000-0000E50A0000}"/>
    <cellStyle name="Percent 2 2 2" xfId="512" xr:uid="{00000000-0005-0000-0000-0000E60A0000}"/>
    <cellStyle name="Percent 2 2 2 2" xfId="3817" xr:uid="{00000000-0005-0000-0000-0000E70A0000}"/>
    <cellStyle name="Percent 2 2 2 2 2" xfId="4367" xr:uid="{00000000-0005-0000-0000-0000E80A0000}"/>
    <cellStyle name="Percent 2 2 2 2 3" xfId="4979" xr:uid="{9D02894D-64BB-4894-AC4B-353A5DEB11DB}"/>
    <cellStyle name="Percent 2 2 2 3" xfId="3945" xr:uid="{00000000-0005-0000-0000-0000E90A0000}"/>
    <cellStyle name="Percent 2 2 2 3 2" xfId="4495" xr:uid="{00000000-0005-0000-0000-0000EA0A0000}"/>
    <cellStyle name="Percent 2 2 2 3 3" xfId="5107" xr:uid="{D3B8105A-F375-477F-8C74-E6DF5864FAAC}"/>
    <cellStyle name="Percent 2 2 2 4" xfId="3685" xr:uid="{00000000-0005-0000-0000-0000EB0A0000}"/>
    <cellStyle name="Percent 2 2 2 4 2" xfId="4239" xr:uid="{00000000-0005-0000-0000-0000EC0A0000}"/>
    <cellStyle name="Percent 2 2 2 4 3" xfId="4851" xr:uid="{E78FA4DA-6404-4AB6-86B5-6940DBA7E337}"/>
    <cellStyle name="Percent 2 2 3" xfId="3753" xr:uid="{00000000-0005-0000-0000-0000ED0A0000}"/>
    <cellStyle name="Percent 2 2 3 2" xfId="4303" xr:uid="{00000000-0005-0000-0000-0000EE0A0000}"/>
    <cellStyle name="Percent 2 2 3 3" xfId="4915" xr:uid="{4B52B1E7-5512-41C8-8BC6-F491B0B47E95}"/>
    <cellStyle name="Percent 2 2 4" xfId="3881" xr:uid="{00000000-0005-0000-0000-0000EF0A0000}"/>
    <cellStyle name="Percent 2 2 4 2" xfId="4431" xr:uid="{00000000-0005-0000-0000-0000F00A0000}"/>
    <cellStyle name="Percent 2 2 4 3" xfId="5043" xr:uid="{792DB052-5714-432D-9697-68ED3F49CAA8}"/>
    <cellStyle name="Percent 2 2 5" xfId="3402" xr:uid="{00000000-0005-0000-0000-0000F10A0000}"/>
    <cellStyle name="Percent 2 2 5 2" xfId="4170" xr:uid="{00000000-0005-0000-0000-0000F20A0000}"/>
    <cellStyle name="Percent 2 2 5 3" xfId="4778" xr:uid="{03439DD2-49D9-408B-A97C-562D0310FDA7}"/>
    <cellStyle name="Percent 2 3" xfId="617" xr:uid="{00000000-0005-0000-0000-0000F30A0000}"/>
    <cellStyle name="Percent 2 3 2" xfId="940" xr:uid="{00000000-0005-0000-0000-0000F40A0000}"/>
    <cellStyle name="Percent 2 4" xfId="510" xr:uid="{00000000-0005-0000-0000-0000F50A0000}"/>
    <cellStyle name="Percent 2 5" xfId="680" xr:uid="{00000000-0005-0000-0000-0000F60A0000}"/>
    <cellStyle name="Percent 2 6" xfId="939" xr:uid="{00000000-0005-0000-0000-0000F70A0000}"/>
    <cellStyle name="Percent 25" xfId="1049" xr:uid="{00000000-0005-0000-0000-0000F80A0000}"/>
    <cellStyle name="Percent 3" xfId="513" xr:uid="{00000000-0005-0000-0000-0000F90A0000}"/>
    <cellStyle name="Percent 3 2" xfId="514" xr:uid="{00000000-0005-0000-0000-0000FA0A0000}"/>
    <cellStyle name="Percent 3 2 2" xfId="3628" xr:uid="{00000000-0005-0000-0000-0000FB0A0000}"/>
    <cellStyle name="Percent 3 3" xfId="515" xr:uid="{00000000-0005-0000-0000-0000FC0A0000}"/>
    <cellStyle name="Percent 3 3 2" xfId="3799" xr:uid="{00000000-0005-0000-0000-0000FD0A0000}"/>
    <cellStyle name="Percent 3 3 2 2" xfId="4349" xr:uid="{00000000-0005-0000-0000-0000FE0A0000}"/>
    <cellStyle name="Percent 3 3 2 3" xfId="4961" xr:uid="{17A9B6E5-DEF6-4806-9795-FEFB1FE02902}"/>
    <cellStyle name="Percent 3 3 3" xfId="3927" xr:uid="{00000000-0005-0000-0000-0000FF0A0000}"/>
    <cellStyle name="Percent 3 3 3 2" xfId="4477" xr:uid="{00000000-0005-0000-0000-0000000B0000}"/>
    <cellStyle name="Percent 3 3 3 3" xfId="5089" xr:uid="{EDB0AD02-D3FD-49FB-9051-4887EB1CF753}"/>
    <cellStyle name="Percent 3 3 4" xfId="3667" xr:uid="{00000000-0005-0000-0000-0000010B0000}"/>
    <cellStyle name="Percent 3 3 4 2" xfId="4221" xr:uid="{00000000-0005-0000-0000-0000020B0000}"/>
    <cellStyle name="Percent 3 3 4 3" xfId="4833" xr:uid="{649FB3B4-3EFD-40E9-B5B6-8E729DBCF9FC}"/>
    <cellStyle name="Percent 3 4" xfId="941" xr:uid="{00000000-0005-0000-0000-0000030B0000}"/>
    <cellStyle name="Percent 3 4 2" xfId="3735" xr:uid="{00000000-0005-0000-0000-0000040B0000}"/>
    <cellStyle name="Percent 3 4 2 2" xfId="4285" xr:uid="{00000000-0005-0000-0000-0000050B0000}"/>
    <cellStyle name="Percent 3 4 2 3" xfId="4897" xr:uid="{E148AEFB-2085-4811-9681-893252EFC9A6}"/>
    <cellStyle name="Percent 3 5" xfId="3863" xr:uid="{00000000-0005-0000-0000-0000060B0000}"/>
    <cellStyle name="Percent 3 5 2" xfId="4413" xr:uid="{00000000-0005-0000-0000-0000070B0000}"/>
    <cellStyle name="Percent 3 5 3" xfId="5025" xr:uid="{F3F27855-C46A-451B-ABC5-3247CC98EBD5}"/>
    <cellStyle name="Percent 3 6" xfId="1060" xr:uid="{00000000-0005-0000-0000-0000080B0000}"/>
    <cellStyle name="Percent 3 6 2" xfId="4103" xr:uid="{00000000-0005-0000-0000-0000090B0000}"/>
    <cellStyle name="Percent 3 6 3" xfId="4638" xr:uid="{0CEBAA08-642D-41E2-BA37-02C931619638}"/>
    <cellStyle name="Percent 4" xfId="516" xr:uid="{00000000-0005-0000-0000-00000A0B0000}"/>
    <cellStyle name="Percent 4 2" xfId="943" xr:uid="{00000000-0005-0000-0000-00000B0B0000}"/>
    <cellStyle name="Percent 4 3" xfId="942" xr:uid="{00000000-0005-0000-0000-00000C0B0000}"/>
    <cellStyle name="Percent 5" xfId="517" xr:uid="{00000000-0005-0000-0000-00000D0B0000}"/>
    <cellStyle name="Percent 5 2" xfId="518" xr:uid="{00000000-0005-0000-0000-00000E0B0000}"/>
    <cellStyle name="Percent 5 3" xfId="948" xr:uid="{00000000-0005-0000-0000-00000F0B0000}"/>
    <cellStyle name="Percent 5 3 2" xfId="4053" xr:uid="{00000000-0005-0000-0000-0000100B0000}"/>
    <cellStyle name="Percent 5 3 3" xfId="4579" xr:uid="{000C7767-4525-4DE0-965A-FF0F962D9C56}"/>
    <cellStyle name="Percent 6" xfId="519" xr:uid="{00000000-0005-0000-0000-0000110B0000}"/>
    <cellStyle name="Percent 6 2" xfId="951" xr:uid="{00000000-0005-0000-0000-0000120B0000}"/>
    <cellStyle name="Percent 6 2 2" xfId="4056" xr:uid="{00000000-0005-0000-0000-0000130B0000}"/>
    <cellStyle name="Percent 6 2 3" xfId="4582" xr:uid="{F68D4A18-EF92-4820-8D12-98B4DD4DBD28}"/>
    <cellStyle name="Percent 7" xfId="520" xr:uid="{00000000-0005-0000-0000-0000140B0000}"/>
    <cellStyle name="Percent 8" xfId="521" xr:uid="{00000000-0005-0000-0000-0000150B0000}"/>
    <cellStyle name="Percent 9" xfId="613" xr:uid="{00000000-0005-0000-0000-0000160B0000}"/>
    <cellStyle name="Percent 9 2" xfId="4044" xr:uid="{00000000-0005-0000-0000-0000170B0000}"/>
    <cellStyle name="Percent 9 3" xfId="4566" xr:uid="{0E6C3930-F5BC-4295-B85F-37DC59B52CA3}"/>
    <cellStyle name="Quantity" xfId="522" xr:uid="{00000000-0005-0000-0000-0000180B0000}"/>
    <cellStyle name="Quantity 2" xfId="4037" xr:uid="{00000000-0005-0000-0000-0000190B0000}"/>
    <cellStyle name="Quantity 3" xfId="4759" xr:uid="{7D72A214-8EB8-4DDA-9139-02128FB68A15}"/>
    <cellStyle name="Rittichai" xfId="523" xr:uid="{00000000-0005-0000-0000-00001A0B0000}"/>
    <cellStyle name="Sheet Title" xfId="524" xr:uid="{00000000-0005-0000-0000-00001B0B0000}"/>
    <cellStyle name="STYLE1" xfId="525" xr:uid="{00000000-0005-0000-0000-00001C0B0000}"/>
    <cellStyle name="STYLE2" xfId="526" xr:uid="{00000000-0005-0000-0000-00001D0B0000}"/>
    <cellStyle name="Table" xfId="527" xr:uid="{00000000-0005-0000-0000-00001E0B0000}"/>
    <cellStyle name="Table 2" xfId="993" xr:uid="{00000000-0005-0000-0000-00001F0B0000}"/>
    <cellStyle name="Table 2 2" xfId="4073" xr:uid="{00000000-0005-0000-0000-0000200B0000}"/>
    <cellStyle name="Table 2 3" xfId="4597" xr:uid="{4D8AF3A4-7295-4C8B-B7AB-5B34BB4B3341}"/>
    <cellStyle name="Table 2 4" xfId="4744" xr:uid="{91F68DB9-E296-4220-9EFD-E7E67B6D58AA}"/>
    <cellStyle name="Table 3" xfId="4038" xr:uid="{00000000-0005-0000-0000-0000210B0000}"/>
    <cellStyle name="Table 4" xfId="4560" xr:uid="{87C9EAA5-6DF6-42EC-9556-215AA2C4BC2A}"/>
    <cellStyle name="Table 5" xfId="4758" xr:uid="{E3DA93AD-CE44-4E7D-BA92-BD5C6A2F54D1}"/>
    <cellStyle name="Times New Roman" xfId="528" xr:uid="{00000000-0005-0000-0000-0000220B0000}"/>
    <cellStyle name="Title 2" xfId="530" xr:uid="{00000000-0005-0000-0000-0000230B0000}"/>
    <cellStyle name="Title 2 2" xfId="531" xr:uid="{00000000-0005-0000-0000-0000240B0000}"/>
    <cellStyle name="Title 2 2 2" xfId="1226" xr:uid="{00000000-0005-0000-0000-0000250B0000}"/>
    <cellStyle name="Title 2 3" xfId="532" xr:uid="{00000000-0005-0000-0000-0000260B0000}"/>
    <cellStyle name="Title 2 3 2" xfId="3600" xr:uid="{00000000-0005-0000-0000-0000270B0000}"/>
    <cellStyle name="Title 2 4" xfId="927" xr:uid="{00000000-0005-0000-0000-0000280B0000}"/>
    <cellStyle name="Title 2 4 2" xfId="3465" xr:uid="{00000000-0005-0000-0000-0000290B0000}"/>
    <cellStyle name="Title 3" xfId="533" xr:uid="{00000000-0005-0000-0000-00002A0B0000}"/>
    <cellStyle name="Title 3 2" xfId="534" xr:uid="{00000000-0005-0000-0000-00002B0B0000}"/>
    <cellStyle name="Title 3 3" xfId="535" xr:uid="{00000000-0005-0000-0000-00002C0B0000}"/>
    <cellStyle name="Title 3 4" xfId="1227" xr:uid="{00000000-0005-0000-0000-00002D0B0000}"/>
    <cellStyle name="Title 4" xfId="529" xr:uid="{00000000-0005-0000-0000-00002E0B0000}"/>
    <cellStyle name="Total" xfId="1330" builtinId="25" customBuiltin="1"/>
    <cellStyle name="Total 2" xfId="537" xr:uid="{00000000-0005-0000-0000-0000300B0000}"/>
    <cellStyle name="Total 2 2" xfId="538" xr:uid="{00000000-0005-0000-0000-0000310B0000}"/>
    <cellStyle name="Total 2 2 2" xfId="965" xr:uid="{00000000-0005-0000-0000-0000320B0000}"/>
    <cellStyle name="Total 2 2 2 2" xfId="4061" xr:uid="{00000000-0005-0000-0000-0000330B0000}"/>
    <cellStyle name="Total 2 2 2 3" xfId="4587" xr:uid="{FF23926C-A9CC-4B9F-9AF6-414561B30BA3}"/>
    <cellStyle name="Total 2 2 2 4" xfId="4755" xr:uid="{B3CADCBC-FAD7-4CE5-B4E8-7975DEBB3F8A}"/>
    <cellStyle name="Total 2 2 3" xfId="1228" xr:uid="{00000000-0005-0000-0000-0000340B0000}"/>
    <cellStyle name="Total 2 2 3 2" xfId="4125" xr:uid="{00000000-0005-0000-0000-0000350B0000}"/>
    <cellStyle name="Total 2 2 3 3" xfId="4660" xr:uid="{7EF8AA93-B36E-45F3-B53F-C46C287AF073}"/>
    <cellStyle name="Total 2 2 3 4" xfId="4736" xr:uid="{9733A6D7-0EC1-4B73-B678-804755311F50}"/>
    <cellStyle name="Total 2 2 4" xfId="4039" xr:uid="{00000000-0005-0000-0000-0000360B0000}"/>
    <cellStyle name="Total 2 2 5" xfId="4561" xr:uid="{48131C4D-34EB-4BE7-99F0-F0FA8A9203CD}"/>
    <cellStyle name="Total 2 2 6" xfId="4674" xr:uid="{B5222097-0241-4A10-94A6-4730DDDBD4A7}"/>
    <cellStyle name="Total 2 3" xfId="539" xr:uid="{00000000-0005-0000-0000-0000370B0000}"/>
    <cellStyle name="Total 2 3 2" xfId="3574" xr:uid="{00000000-0005-0000-0000-0000380B0000}"/>
    <cellStyle name="Total 2 4" xfId="928" xr:uid="{00000000-0005-0000-0000-0000390B0000}"/>
    <cellStyle name="Total 2 4 2" xfId="3466" xr:uid="{00000000-0005-0000-0000-00003A0B0000}"/>
    <cellStyle name="Total 2 4 2 2" xfId="4175" xr:uid="{00000000-0005-0000-0000-00003B0B0000}"/>
    <cellStyle name="Total 2 4 2 3" xfId="4784" xr:uid="{646DBB9A-B293-4F99-AA19-7D6BADD5D0D0}"/>
    <cellStyle name="Total 2 4 2 4" xfId="5132" xr:uid="{C1874792-10E2-4AD7-A823-6ADA5CBA0A5A}"/>
    <cellStyle name="Total 3" xfId="540" xr:uid="{00000000-0005-0000-0000-00003C0B0000}"/>
    <cellStyle name="Total 3 2" xfId="541" xr:uid="{00000000-0005-0000-0000-00003D0B0000}"/>
    <cellStyle name="Total 3 2 2" xfId="964" xr:uid="{00000000-0005-0000-0000-00003E0B0000}"/>
    <cellStyle name="Total 3 2 2 2" xfId="4060" xr:uid="{00000000-0005-0000-0000-00003F0B0000}"/>
    <cellStyle name="Total 3 2 2 3" xfId="4586" xr:uid="{24F57015-4728-4877-88E3-4CB000A6F488}"/>
    <cellStyle name="Total 3 2 2 4" xfId="4756" xr:uid="{9B353D30-D2FF-4DDE-946A-9884689E08AB}"/>
    <cellStyle name="Total 3 2 3" xfId="4040" xr:uid="{00000000-0005-0000-0000-0000400B0000}"/>
    <cellStyle name="Total 3 2 4" xfId="4562" xr:uid="{88EC70F9-B2D7-4A2E-89AE-3ED801124E4E}"/>
    <cellStyle name="Total 3 2 5" xfId="4673" xr:uid="{6986D7C0-A12C-456A-9A38-C65370F3B057}"/>
    <cellStyle name="Total 3 3" xfId="542" xr:uid="{00000000-0005-0000-0000-0000410B0000}"/>
    <cellStyle name="Total 3 4" xfId="1229" xr:uid="{00000000-0005-0000-0000-0000420B0000}"/>
    <cellStyle name="Total 3 4 2" xfId="4126" xr:uid="{00000000-0005-0000-0000-0000430B0000}"/>
    <cellStyle name="Total 3 4 3" xfId="4661" xr:uid="{6AD674BC-FE5C-4425-929B-2F568C0095F0}"/>
    <cellStyle name="Total 3 4 4" xfId="4735" xr:uid="{4174C8EC-A1A5-407C-BDFF-05CB513B1F90}"/>
    <cellStyle name="Total 4" xfId="536" xr:uid="{00000000-0005-0000-0000-0000440B0000}"/>
    <cellStyle name="Tusental_A-listan (fixad)" xfId="543" xr:uid="{00000000-0005-0000-0000-0000450B0000}"/>
    <cellStyle name="Valuta_NPV" xfId="544" xr:uid="{00000000-0005-0000-0000-0000460B0000}"/>
    <cellStyle name="Warning Text" xfId="1290" builtinId="11" customBuiltin="1"/>
    <cellStyle name="Warning Text 2" xfId="546" xr:uid="{00000000-0005-0000-0000-0000480B0000}"/>
    <cellStyle name="Warning Text 2 2" xfId="547" xr:uid="{00000000-0005-0000-0000-0000490B0000}"/>
    <cellStyle name="Warning Text 2 2 2" xfId="3575" xr:uid="{00000000-0005-0000-0000-00004A0B0000}"/>
    <cellStyle name="Warning Text 2 3" xfId="548" xr:uid="{00000000-0005-0000-0000-00004B0B0000}"/>
    <cellStyle name="Warning Text 2 3 2" xfId="3467" xr:uid="{00000000-0005-0000-0000-00004C0B0000}"/>
    <cellStyle name="Warning Text 2 4" xfId="929" xr:uid="{00000000-0005-0000-0000-00004D0B0000}"/>
    <cellStyle name="Warning Text 3" xfId="549" xr:uid="{00000000-0005-0000-0000-00004E0B0000}"/>
    <cellStyle name="Warning Text 3 2" xfId="550" xr:uid="{00000000-0005-0000-0000-00004F0B0000}"/>
    <cellStyle name="Warning Text 3 3" xfId="551" xr:uid="{00000000-0005-0000-0000-0000500B0000}"/>
    <cellStyle name="Warning Text 4" xfId="545" xr:uid="{00000000-0005-0000-0000-0000510B0000}"/>
    <cellStyle name="WHead - Style2" xfId="552" xr:uid="{00000000-0005-0000-0000-0000520B0000}"/>
    <cellStyle name="WHead - Style2 2" xfId="4041" xr:uid="{00000000-0005-0000-0000-0000530B0000}"/>
    <cellStyle name="WHead - Style2 3" xfId="4757" xr:uid="{330A8370-1CCF-41C4-9D88-E4EFB666E66E}"/>
    <cellStyle name="เครื่องหมายเปอร์เซ็นต์_Sheet1" xfId="553" xr:uid="{00000000-0005-0000-0000-00007E0D0000}"/>
    <cellStyle name="เครื่องหมายจุลภาค [0]_NOTES" xfId="1230" xr:uid="{00000000-0005-0000-0000-0000600B0000}"/>
    <cellStyle name="เครื่องหมายจุลภาค 10" xfId="1231" xr:uid="{00000000-0005-0000-0000-0000610B0000}"/>
    <cellStyle name="เครื่องหมายจุลภาค 10 10" xfId="1965" xr:uid="{00000000-0005-0000-0000-0000620B0000}"/>
    <cellStyle name="เครื่องหมายจุลภาค 10 11" xfId="1966" xr:uid="{00000000-0005-0000-0000-0000630B0000}"/>
    <cellStyle name="เครื่องหมายจุลภาค 10 12" xfId="1967" xr:uid="{00000000-0005-0000-0000-0000640B0000}"/>
    <cellStyle name="เครื่องหมายจุลภาค 10 13" xfId="1968" xr:uid="{00000000-0005-0000-0000-0000650B0000}"/>
    <cellStyle name="เครื่องหมายจุลภาค 10 14" xfId="1969" xr:uid="{00000000-0005-0000-0000-0000660B0000}"/>
    <cellStyle name="เครื่องหมายจุลภาค 10 15" xfId="1970" xr:uid="{00000000-0005-0000-0000-0000670B0000}"/>
    <cellStyle name="เครื่องหมายจุลภาค 10 16" xfId="1971" xr:uid="{00000000-0005-0000-0000-0000680B0000}"/>
    <cellStyle name="เครื่องหมายจุลภาค 10 17" xfId="1972" xr:uid="{00000000-0005-0000-0000-0000690B0000}"/>
    <cellStyle name="เครื่องหมายจุลภาค 10 18" xfId="1973" xr:uid="{00000000-0005-0000-0000-00006A0B0000}"/>
    <cellStyle name="เครื่องหมายจุลภาค 10 19" xfId="1974" xr:uid="{00000000-0005-0000-0000-00006B0B0000}"/>
    <cellStyle name="เครื่องหมายจุลภาค 10 2" xfId="1975" xr:uid="{00000000-0005-0000-0000-00006C0B0000}"/>
    <cellStyle name="เครื่องหมายจุลภาค 10 20" xfId="1976" xr:uid="{00000000-0005-0000-0000-00006D0B0000}"/>
    <cellStyle name="เครื่องหมายจุลภาค 10 21" xfId="1977" xr:uid="{00000000-0005-0000-0000-00006E0B0000}"/>
    <cellStyle name="เครื่องหมายจุลภาค 10 22" xfId="1978" xr:uid="{00000000-0005-0000-0000-00006F0B0000}"/>
    <cellStyle name="เครื่องหมายจุลภาค 10 23" xfId="1979" xr:uid="{00000000-0005-0000-0000-0000700B0000}"/>
    <cellStyle name="เครื่องหมายจุลภาค 10 3" xfId="1980" xr:uid="{00000000-0005-0000-0000-0000710B0000}"/>
    <cellStyle name="เครื่องหมายจุลภาค 10 4" xfId="1981" xr:uid="{00000000-0005-0000-0000-0000720B0000}"/>
    <cellStyle name="เครื่องหมายจุลภาค 10 5" xfId="1982" xr:uid="{00000000-0005-0000-0000-0000730B0000}"/>
    <cellStyle name="เครื่องหมายจุลภาค 10 6" xfId="1983" xr:uid="{00000000-0005-0000-0000-0000740B0000}"/>
    <cellStyle name="เครื่องหมายจุลภาค 10 7" xfId="1984" xr:uid="{00000000-0005-0000-0000-0000750B0000}"/>
    <cellStyle name="เครื่องหมายจุลภาค 10 8" xfId="1985" xr:uid="{00000000-0005-0000-0000-0000760B0000}"/>
    <cellStyle name="เครื่องหมายจุลภาค 10 9" xfId="1986" xr:uid="{00000000-0005-0000-0000-0000770B0000}"/>
    <cellStyle name="เครื่องหมายจุลภาค 11" xfId="1232" xr:uid="{00000000-0005-0000-0000-0000780B0000}"/>
    <cellStyle name="เครื่องหมายจุลภาค 11 10" xfId="1987" xr:uid="{00000000-0005-0000-0000-0000790B0000}"/>
    <cellStyle name="เครื่องหมายจุลภาค 11 11" xfId="1988" xr:uid="{00000000-0005-0000-0000-00007A0B0000}"/>
    <cellStyle name="เครื่องหมายจุลภาค 11 12" xfId="1989" xr:uid="{00000000-0005-0000-0000-00007B0B0000}"/>
    <cellStyle name="เครื่องหมายจุลภาค 11 13" xfId="1990" xr:uid="{00000000-0005-0000-0000-00007C0B0000}"/>
    <cellStyle name="เครื่องหมายจุลภาค 11 14" xfId="1991" xr:uid="{00000000-0005-0000-0000-00007D0B0000}"/>
    <cellStyle name="เครื่องหมายจุลภาค 11 15" xfId="1992" xr:uid="{00000000-0005-0000-0000-00007E0B0000}"/>
    <cellStyle name="เครื่องหมายจุลภาค 11 16" xfId="1993" xr:uid="{00000000-0005-0000-0000-00007F0B0000}"/>
    <cellStyle name="เครื่องหมายจุลภาค 11 17" xfId="1994" xr:uid="{00000000-0005-0000-0000-0000800B0000}"/>
    <cellStyle name="เครื่องหมายจุลภาค 11 18" xfId="1995" xr:uid="{00000000-0005-0000-0000-0000810B0000}"/>
    <cellStyle name="เครื่องหมายจุลภาค 11 19" xfId="1996" xr:uid="{00000000-0005-0000-0000-0000820B0000}"/>
    <cellStyle name="เครื่องหมายจุลภาค 11 2" xfId="1997" xr:uid="{00000000-0005-0000-0000-0000830B0000}"/>
    <cellStyle name="เครื่องหมายจุลภาค 11 20" xfId="1998" xr:uid="{00000000-0005-0000-0000-0000840B0000}"/>
    <cellStyle name="เครื่องหมายจุลภาค 11 21" xfId="1999" xr:uid="{00000000-0005-0000-0000-0000850B0000}"/>
    <cellStyle name="เครื่องหมายจุลภาค 11 22" xfId="2000" xr:uid="{00000000-0005-0000-0000-0000860B0000}"/>
    <cellStyle name="เครื่องหมายจุลภาค 11 23" xfId="2001" xr:uid="{00000000-0005-0000-0000-0000870B0000}"/>
    <cellStyle name="เครื่องหมายจุลภาค 11 3" xfId="2002" xr:uid="{00000000-0005-0000-0000-0000880B0000}"/>
    <cellStyle name="เครื่องหมายจุลภาค 11 4" xfId="2003" xr:uid="{00000000-0005-0000-0000-0000890B0000}"/>
    <cellStyle name="เครื่องหมายจุลภาค 11 5" xfId="2004" xr:uid="{00000000-0005-0000-0000-00008A0B0000}"/>
    <cellStyle name="เครื่องหมายจุลภาค 11 6" xfId="2005" xr:uid="{00000000-0005-0000-0000-00008B0B0000}"/>
    <cellStyle name="เครื่องหมายจุลภาค 11 7" xfId="2006" xr:uid="{00000000-0005-0000-0000-00008C0B0000}"/>
    <cellStyle name="เครื่องหมายจุลภาค 11 8" xfId="2007" xr:uid="{00000000-0005-0000-0000-00008D0B0000}"/>
    <cellStyle name="เครื่องหมายจุลภาค 11 9" xfId="2008" xr:uid="{00000000-0005-0000-0000-00008E0B0000}"/>
    <cellStyle name="เครื่องหมายจุลภาค 12" xfId="1233" xr:uid="{00000000-0005-0000-0000-00008F0B0000}"/>
    <cellStyle name="เครื่องหมายจุลภาค 12 10" xfId="2009" xr:uid="{00000000-0005-0000-0000-0000900B0000}"/>
    <cellStyle name="เครื่องหมายจุลภาค 12 11" xfId="2010" xr:uid="{00000000-0005-0000-0000-0000910B0000}"/>
    <cellStyle name="เครื่องหมายจุลภาค 12 12" xfId="2011" xr:uid="{00000000-0005-0000-0000-0000920B0000}"/>
    <cellStyle name="เครื่องหมายจุลภาค 12 13" xfId="2012" xr:uid="{00000000-0005-0000-0000-0000930B0000}"/>
    <cellStyle name="เครื่องหมายจุลภาค 12 14" xfId="2013" xr:uid="{00000000-0005-0000-0000-0000940B0000}"/>
    <cellStyle name="เครื่องหมายจุลภาค 12 15" xfId="2014" xr:uid="{00000000-0005-0000-0000-0000950B0000}"/>
    <cellStyle name="เครื่องหมายจุลภาค 12 16" xfId="2015" xr:uid="{00000000-0005-0000-0000-0000960B0000}"/>
    <cellStyle name="เครื่องหมายจุลภาค 12 17" xfId="2016" xr:uid="{00000000-0005-0000-0000-0000970B0000}"/>
    <cellStyle name="เครื่องหมายจุลภาค 12 18" xfId="2017" xr:uid="{00000000-0005-0000-0000-0000980B0000}"/>
    <cellStyle name="เครื่องหมายจุลภาค 12 19" xfId="2018" xr:uid="{00000000-0005-0000-0000-0000990B0000}"/>
    <cellStyle name="เครื่องหมายจุลภาค 12 2" xfId="2019" xr:uid="{00000000-0005-0000-0000-00009A0B0000}"/>
    <cellStyle name="เครื่องหมายจุลภาค 12 20" xfId="2020" xr:uid="{00000000-0005-0000-0000-00009B0B0000}"/>
    <cellStyle name="เครื่องหมายจุลภาค 12 21" xfId="2021" xr:uid="{00000000-0005-0000-0000-00009C0B0000}"/>
    <cellStyle name="เครื่องหมายจุลภาค 12 22" xfId="2022" xr:uid="{00000000-0005-0000-0000-00009D0B0000}"/>
    <cellStyle name="เครื่องหมายจุลภาค 12 23" xfId="2023" xr:uid="{00000000-0005-0000-0000-00009E0B0000}"/>
    <cellStyle name="เครื่องหมายจุลภาค 12 3" xfId="2024" xr:uid="{00000000-0005-0000-0000-00009F0B0000}"/>
    <cellStyle name="เครื่องหมายจุลภาค 12 4" xfId="2025" xr:uid="{00000000-0005-0000-0000-0000A00B0000}"/>
    <cellStyle name="เครื่องหมายจุลภาค 12 5" xfId="2026" xr:uid="{00000000-0005-0000-0000-0000A10B0000}"/>
    <cellStyle name="เครื่องหมายจุลภาค 12 6" xfId="2027" xr:uid="{00000000-0005-0000-0000-0000A20B0000}"/>
    <cellStyle name="เครื่องหมายจุลภาค 12 7" xfId="2028" xr:uid="{00000000-0005-0000-0000-0000A30B0000}"/>
    <cellStyle name="เครื่องหมายจุลภาค 12 8" xfId="2029" xr:uid="{00000000-0005-0000-0000-0000A40B0000}"/>
    <cellStyle name="เครื่องหมายจุลภาค 12 9" xfId="2030" xr:uid="{00000000-0005-0000-0000-0000A50B0000}"/>
    <cellStyle name="เครื่องหมายจุลภาค 13" xfId="1234" xr:uid="{00000000-0005-0000-0000-0000A60B0000}"/>
    <cellStyle name="เครื่องหมายจุลภาค 13 10" xfId="2031" xr:uid="{00000000-0005-0000-0000-0000A70B0000}"/>
    <cellStyle name="เครื่องหมายจุลภาค 13 11" xfId="2032" xr:uid="{00000000-0005-0000-0000-0000A80B0000}"/>
    <cellStyle name="เครื่องหมายจุลภาค 13 12" xfId="2033" xr:uid="{00000000-0005-0000-0000-0000A90B0000}"/>
    <cellStyle name="เครื่องหมายจุลภาค 13 13" xfId="2034" xr:uid="{00000000-0005-0000-0000-0000AA0B0000}"/>
    <cellStyle name="เครื่องหมายจุลภาค 13 14" xfId="2035" xr:uid="{00000000-0005-0000-0000-0000AB0B0000}"/>
    <cellStyle name="เครื่องหมายจุลภาค 13 15" xfId="2036" xr:uid="{00000000-0005-0000-0000-0000AC0B0000}"/>
    <cellStyle name="เครื่องหมายจุลภาค 13 16" xfId="2037" xr:uid="{00000000-0005-0000-0000-0000AD0B0000}"/>
    <cellStyle name="เครื่องหมายจุลภาค 13 17" xfId="2038" xr:uid="{00000000-0005-0000-0000-0000AE0B0000}"/>
    <cellStyle name="เครื่องหมายจุลภาค 13 18" xfId="2039" xr:uid="{00000000-0005-0000-0000-0000AF0B0000}"/>
    <cellStyle name="เครื่องหมายจุลภาค 13 19" xfId="2040" xr:uid="{00000000-0005-0000-0000-0000B00B0000}"/>
    <cellStyle name="เครื่องหมายจุลภาค 13 2" xfId="2041" xr:uid="{00000000-0005-0000-0000-0000B10B0000}"/>
    <cellStyle name="เครื่องหมายจุลภาค 13 20" xfId="2042" xr:uid="{00000000-0005-0000-0000-0000B20B0000}"/>
    <cellStyle name="เครื่องหมายจุลภาค 13 21" xfId="2043" xr:uid="{00000000-0005-0000-0000-0000B30B0000}"/>
    <cellStyle name="เครื่องหมายจุลภาค 13 22" xfId="2044" xr:uid="{00000000-0005-0000-0000-0000B40B0000}"/>
    <cellStyle name="เครื่องหมายจุลภาค 13 23" xfId="2045" xr:uid="{00000000-0005-0000-0000-0000B50B0000}"/>
    <cellStyle name="เครื่องหมายจุลภาค 13 3" xfId="2046" xr:uid="{00000000-0005-0000-0000-0000B60B0000}"/>
    <cellStyle name="เครื่องหมายจุลภาค 13 4" xfId="2047" xr:uid="{00000000-0005-0000-0000-0000B70B0000}"/>
    <cellStyle name="เครื่องหมายจุลภาค 13 5" xfId="2048" xr:uid="{00000000-0005-0000-0000-0000B80B0000}"/>
    <cellStyle name="เครื่องหมายจุลภาค 13 6" xfId="2049" xr:uid="{00000000-0005-0000-0000-0000B90B0000}"/>
    <cellStyle name="เครื่องหมายจุลภาค 13 7" xfId="2050" xr:uid="{00000000-0005-0000-0000-0000BA0B0000}"/>
    <cellStyle name="เครื่องหมายจุลภาค 13 8" xfId="2051" xr:uid="{00000000-0005-0000-0000-0000BB0B0000}"/>
    <cellStyle name="เครื่องหมายจุลภาค 13 9" xfId="2052" xr:uid="{00000000-0005-0000-0000-0000BC0B0000}"/>
    <cellStyle name="เครื่องหมายจุลภาค 14" xfId="1235" xr:uid="{00000000-0005-0000-0000-0000BD0B0000}"/>
    <cellStyle name="เครื่องหมายจุลภาค 14 10" xfId="2053" xr:uid="{00000000-0005-0000-0000-0000BE0B0000}"/>
    <cellStyle name="เครื่องหมายจุลภาค 14 11" xfId="2054" xr:uid="{00000000-0005-0000-0000-0000BF0B0000}"/>
    <cellStyle name="เครื่องหมายจุลภาค 14 12" xfId="2055" xr:uid="{00000000-0005-0000-0000-0000C00B0000}"/>
    <cellStyle name="เครื่องหมายจุลภาค 14 13" xfId="2056" xr:uid="{00000000-0005-0000-0000-0000C10B0000}"/>
    <cellStyle name="เครื่องหมายจุลภาค 14 14" xfId="2057" xr:uid="{00000000-0005-0000-0000-0000C20B0000}"/>
    <cellStyle name="เครื่องหมายจุลภาค 14 15" xfId="2058" xr:uid="{00000000-0005-0000-0000-0000C30B0000}"/>
    <cellStyle name="เครื่องหมายจุลภาค 14 16" xfId="2059" xr:uid="{00000000-0005-0000-0000-0000C40B0000}"/>
    <cellStyle name="เครื่องหมายจุลภาค 14 17" xfId="2060" xr:uid="{00000000-0005-0000-0000-0000C50B0000}"/>
    <cellStyle name="เครื่องหมายจุลภาค 14 18" xfId="2061" xr:uid="{00000000-0005-0000-0000-0000C60B0000}"/>
    <cellStyle name="เครื่องหมายจุลภาค 14 19" xfId="2062" xr:uid="{00000000-0005-0000-0000-0000C70B0000}"/>
    <cellStyle name="เครื่องหมายจุลภาค 14 2" xfId="2063" xr:uid="{00000000-0005-0000-0000-0000C80B0000}"/>
    <cellStyle name="เครื่องหมายจุลภาค 14 20" xfId="2064" xr:uid="{00000000-0005-0000-0000-0000C90B0000}"/>
    <cellStyle name="เครื่องหมายจุลภาค 14 21" xfId="2065" xr:uid="{00000000-0005-0000-0000-0000CA0B0000}"/>
    <cellStyle name="เครื่องหมายจุลภาค 14 22" xfId="2066" xr:uid="{00000000-0005-0000-0000-0000CB0B0000}"/>
    <cellStyle name="เครื่องหมายจุลภาค 14 23" xfId="2067" xr:uid="{00000000-0005-0000-0000-0000CC0B0000}"/>
    <cellStyle name="เครื่องหมายจุลภาค 14 3" xfId="2068" xr:uid="{00000000-0005-0000-0000-0000CD0B0000}"/>
    <cellStyle name="เครื่องหมายจุลภาค 14 4" xfId="2069" xr:uid="{00000000-0005-0000-0000-0000CE0B0000}"/>
    <cellStyle name="เครื่องหมายจุลภาค 14 5" xfId="2070" xr:uid="{00000000-0005-0000-0000-0000CF0B0000}"/>
    <cellStyle name="เครื่องหมายจุลภาค 14 6" xfId="2071" xr:uid="{00000000-0005-0000-0000-0000D00B0000}"/>
    <cellStyle name="เครื่องหมายจุลภาค 14 7" xfId="2072" xr:uid="{00000000-0005-0000-0000-0000D10B0000}"/>
    <cellStyle name="เครื่องหมายจุลภาค 14 8" xfId="2073" xr:uid="{00000000-0005-0000-0000-0000D20B0000}"/>
    <cellStyle name="เครื่องหมายจุลภาค 14 9" xfId="2074" xr:uid="{00000000-0005-0000-0000-0000D30B0000}"/>
    <cellStyle name="เครื่องหมายจุลภาค 15" xfId="1236" xr:uid="{00000000-0005-0000-0000-0000D40B0000}"/>
    <cellStyle name="เครื่องหมายจุลภาค 15 10" xfId="2075" xr:uid="{00000000-0005-0000-0000-0000D50B0000}"/>
    <cellStyle name="เครื่องหมายจุลภาค 15 11" xfId="2076" xr:uid="{00000000-0005-0000-0000-0000D60B0000}"/>
    <cellStyle name="เครื่องหมายจุลภาค 15 12" xfId="2077" xr:uid="{00000000-0005-0000-0000-0000D70B0000}"/>
    <cellStyle name="เครื่องหมายจุลภาค 15 13" xfId="2078" xr:uid="{00000000-0005-0000-0000-0000D80B0000}"/>
    <cellStyle name="เครื่องหมายจุลภาค 15 14" xfId="2079" xr:uid="{00000000-0005-0000-0000-0000D90B0000}"/>
    <cellStyle name="เครื่องหมายจุลภาค 15 15" xfId="2080" xr:uid="{00000000-0005-0000-0000-0000DA0B0000}"/>
    <cellStyle name="เครื่องหมายจุลภาค 15 16" xfId="2081" xr:uid="{00000000-0005-0000-0000-0000DB0B0000}"/>
    <cellStyle name="เครื่องหมายจุลภาค 15 17" xfId="2082" xr:uid="{00000000-0005-0000-0000-0000DC0B0000}"/>
    <cellStyle name="เครื่องหมายจุลภาค 15 18" xfId="2083" xr:uid="{00000000-0005-0000-0000-0000DD0B0000}"/>
    <cellStyle name="เครื่องหมายจุลภาค 15 19" xfId="2084" xr:uid="{00000000-0005-0000-0000-0000DE0B0000}"/>
    <cellStyle name="เครื่องหมายจุลภาค 15 2" xfId="2085" xr:uid="{00000000-0005-0000-0000-0000DF0B0000}"/>
    <cellStyle name="เครื่องหมายจุลภาค 15 20" xfId="2086" xr:uid="{00000000-0005-0000-0000-0000E00B0000}"/>
    <cellStyle name="เครื่องหมายจุลภาค 15 21" xfId="2087" xr:uid="{00000000-0005-0000-0000-0000E10B0000}"/>
    <cellStyle name="เครื่องหมายจุลภาค 15 22" xfId="2088" xr:uid="{00000000-0005-0000-0000-0000E20B0000}"/>
    <cellStyle name="เครื่องหมายจุลภาค 15 23" xfId="2089" xr:uid="{00000000-0005-0000-0000-0000E30B0000}"/>
    <cellStyle name="เครื่องหมายจุลภาค 15 3" xfId="2090" xr:uid="{00000000-0005-0000-0000-0000E40B0000}"/>
    <cellStyle name="เครื่องหมายจุลภาค 15 4" xfId="2091" xr:uid="{00000000-0005-0000-0000-0000E50B0000}"/>
    <cellStyle name="เครื่องหมายจุลภาค 15 5" xfId="2092" xr:uid="{00000000-0005-0000-0000-0000E60B0000}"/>
    <cellStyle name="เครื่องหมายจุลภาค 15 6" xfId="2093" xr:uid="{00000000-0005-0000-0000-0000E70B0000}"/>
    <cellStyle name="เครื่องหมายจุลภาค 15 7" xfId="2094" xr:uid="{00000000-0005-0000-0000-0000E80B0000}"/>
    <cellStyle name="เครื่องหมายจุลภาค 15 8" xfId="2095" xr:uid="{00000000-0005-0000-0000-0000E90B0000}"/>
    <cellStyle name="เครื่องหมายจุลภาค 15 9" xfId="2096" xr:uid="{00000000-0005-0000-0000-0000EA0B0000}"/>
    <cellStyle name="เครื่องหมายจุลภาค 16" xfId="1237" xr:uid="{00000000-0005-0000-0000-0000EB0B0000}"/>
    <cellStyle name="เครื่องหมายจุลภาค 16 10" xfId="2097" xr:uid="{00000000-0005-0000-0000-0000EC0B0000}"/>
    <cellStyle name="เครื่องหมายจุลภาค 16 11" xfId="2098" xr:uid="{00000000-0005-0000-0000-0000ED0B0000}"/>
    <cellStyle name="เครื่องหมายจุลภาค 16 12" xfId="2099" xr:uid="{00000000-0005-0000-0000-0000EE0B0000}"/>
    <cellStyle name="เครื่องหมายจุลภาค 16 13" xfId="2100" xr:uid="{00000000-0005-0000-0000-0000EF0B0000}"/>
    <cellStyle name="เครื่องหมายจุลภาค 16 14" xfId="2101" xr:uid="{00000000-0005-0000-0000-0000F00B0000}"/>
    <cellStyle name="เครื่องหมายจุลภาค 16 15" xfId="2102" xr:uid="{00000000-0005-0000-0000-0000F10B0000}"/>
    <cellStyle name="เครื่องหมายจุลภาค 16 16" xfId="2103" xr:uid="{00000000-0005-0000-0000-0000F20B0000}"/>
    <cellStyle name="เครื่องหมายจุลภาค 16 17" xfId="2104" xr:uid="{00000000-0005-0000-0000-0000F30B0000}"/>
    <cellStyle name="เครื่องหมายจุลภาค 16 18" xfId="2105" xr:uid="{00000000-0005-0000-0000-0000F40B0000}"/>
    <cellStyle name="เครื่องหมายจุลภาค 16 19" xfId="2106" xr:uid="{00000000-0005-0000-0000-0000F50B0000}"/>
    <cellStyle name="เครื่องหมายจุลภาค 16 2" xfId="2107" xr:uid="{00000000-0005-0000-0000-0000F60B0000}"/>
    <cellStyle name="เครื่องหมายจุลภาค 16 20" xfId="2108" xr:uid="{00000000-0005-0000-0000-0000F70B0000}"/>
    <cellStyle name="เครื่องหมายจุลภาค 16 21" xfId="2109" xr:uid="{00000000-0005-0000-0000-0000F80B0000}"/>
    <cellStyle name="เครื่องหมายจุลภาค 16 22" xfId="2110" xr:uid="{00000000-0005-0000-0000-0000F90B0000}"/>
    <cellStyle name="เครื่องหมายจุลภาค 16 23" xfId="2111" xr:uid="{00000000-0005-0000-0000-0000FA0B0000}"/>
    <cellStyle name="เครื่องหมายจุลภาค 16 3" xfId="2112" xr:uid="{00000000-0005-0000-0000-0000FB0B0000}"/>
    <cellStyle name="เครื่องหมายจุลภาค 16 4" xfId="2113" xr:uid="{00000000-0005-0000-0000-0000FC0B0000}"/>
    <cellStyle name="เครื่องหมายจุลภาค 16 5" xfId="2114" xr:uid="{00000000-0005-0000-0000-0000FD0B0000}"/>
    <cellStyle name="เครื่องหมายจุลภาค 16 6" xfId="2115" xr:uid="{00000000-0005-0000-0000-0000FE0B0000}"/>
    <cellStyle name="เครื่องหมายจุลภาค 16 7" xfId="2116" xr:uid="{00000000-0005-0000-0000-0000FF0B0000}"/>
    <cellStyle name="เครื่องหมายจุลภาค 16 8" xfId="2117" xr:uid="{00000000-0005-0000-0000-0000000C0000}"/>
    <cellStyle name="เครื่องหมายจุลภาค 16 9" xfId="2118" xr:uid="{00000000-0005-0000-0000-0000010C0000}"/>
    <cellStyle name="เครื่องหมายจุลภาค 17" xfId="1238" xr:uid="{00000000-0005-0000-0000-0000020C0000}"/>
    <cellStyle name="เครื่องหมายจุลภาค 17 10" xfId="2119" xr:uid="{00000000-0005-0000-0000-0000030C0000}"/>
    <cellStyle name="เครื่องหมายจุลภาค 17 11" xfId="2120" xr:uid="{00000000-0005-0000-0000-0000040C0000}"/>
    <cellStyle name="เครื่องหมายจุลภาค 17 12" xfId="2121" xr:uid="{00000000-0005-0000-0000-0000050C0000}"/>
    <cellStyle name="เครื่องหมายจุลภาค 17 13" xfId="2122" xr:uid="{00000000-0005-0000-0000-0000060C0000}"/>
    <cellStyle name="เครื่องหมายจุลภาค 17 14" xfId="2123" xr:uid="{00000000-0005-0000-0000-0000070C0000}"/>
    <cellStyle name="เครื่องหมายจุลภาค 17 15" xfId="2124" xr:uid="{00000000-0005-0000-0000-0000080C0000}"/>
    <cellStyle name="เครื่องหมายจุลภาค 17 16" xfId="2125" xr:uid="{00000000-0005-0000-0000-0000090C0000}"/>
    <cellStyle name="เครื่องหมายจุลภาค 17 17" xfId="2126" xr:uid="{00000000-0005-0000-0000-00000A0C0000}"/>
    <cellStyle name="เครื่องหมายจุลภาค 17 18" xfId="2127" xr:uid="{00000000-0005-0000-0000-00000B0C0000}"/>
    <cellStyle name="เครื่องหมายจุลภาค 17 19" xfId="2128" xr:uid="{00000000-0005-0000-0000-00000C0C0000}"/>
    <cellStyle name="เครื่องหมายจุลภาค 17 2" xfId="2129" xr:uid="{00000000-0005-0000-0000-00000D0C0000}"/>
    <cellStyle name="เครื่องหมายจุลภาค 17 20" xfId="2130" xr:uid="{00000000-0005-0000-0000-00000E0C0000}"/>
    <cellStyle name="เครื่องหมายจุลภาค 17 21" xfId="2131" xr:uid="{00000000-0005-0000-0000-00000F0C0000}"/>
    <cellStyle name="เครื่องหมายจุลภาค 17 22" xfId="2132" xr:uid="{00000000-0005-0000-0000-0000100C0000}"/>
    <cellStyle name="เครื่องหมายจุลภาค 17 23" xfId="2133" xr:uid="{00000000-0005-0000-0000-0000110C0000}"/>
    <cellStyle name="เครื่องหมายจุลภาค 17 3" xfId="2134" xr:uid="{00000000-0005-0000-0000-0000120C0000}"/>
    <cellStyle name="เครื่องหมายจุลภาค 17 4" xfId="2135" xr:uid="{00000000-0005-0000-0000-0000130C0000}"/>
    <cellStyle name="เครื่องหมายจุลภาค 17 5" xfId="2136" xr:uid="{00000000-0005-0000-0000-0000140C0000}"/>
    <cellStyle name="เครื่องหมายจุลภาค 17 6" xfId="2137" xr:uid="{00000000-0005-0000-0000-0000150C0000}"/>
    <cellStyle name="เครื่องหมายจุลภาค 17 7" xfId="2138" xr:uid="{00000000-0005-0000-0000-0000160C0000}"/>
    <cellStyle name="เครื่องหมายจุลภาค 17 8" xfId="2139" xr:uid="{00000000-0005-0000-0000-0000170C0000}"/>
    <cellStyle name="เครื่องหมายจุลภาค 17 9" xfId="2140" xr:uid="{00000000-0005-0000-0000-0000180C0000}"/>
    <cellStyle name="เครื่องหมายจุลภาค 18" xfId="1239" xr:uid="{00000000-0005-0000-0000-0000190C0000}"/>
    <cellStyle name="เครื่องหมายจุลภาค 18 10" xfId="2141" xr:uid="{00000000-0005-0000-0000-00001A0C0000}"/>
    <cellStyle name="เครื่องหมายจุลภาค 18 11" xfId="2142" xr:uid="{00000000-0005-0000-0000-00001B0C0000}"/>
    <cellStyle name="เครื่องหมายจุลภาค 18 12" xfId="2143" xr:uid="{00000000-0005-0000-0000-00001C0C0000}"/>
    <cellStyle name="เครื่องหมายจุลภาค 18 13" xfId="2144" xr:uid="{00000000-0005-0000-0000-00001D0C0000}"/>
    <cellStyle name="เครื่องหมายจุลภาค 18 14" xfId="2145" xr:uid="{00000000-0005-0000-0000-00001E0C0000}"/>
    <cellStyle name="เครื่องหมายจุลภาค 18 15" xfId="2146" xr:uid="{00000000-0005-0000-0000-00001F0C0000}"/>
    <cellStyle name="เครื่องหมายจุลภาค 18 16" xfId="2147" xr:uid="{00000000-0005-0000-0000-0000200C0000}"/>
    <cellStyle name="เครื่องหมายจุลภาค 18 17" xfId="2148" xr:uid="{00000000-0005-0000-0000-0000210C0000}"/>
    <cellStyle name="เครื่องหมายจุลภาค 18 18" xfId="2149" xr:uid="{00000000-0005-0000-0000-0000220C0000}"/>
    <cellStyle name="เครื่องหมายจุลภาค 18 19" xfId="2150" xr:uid="{00000000-0005-0000-0000-0000230C0000}"/>
    <cellStyle name="เครื่องหมายจุลภาค 18 2" xfId="2151" xr:uid="{00000000-0005-0000-0000-0000240C0000}"/>
    <cellStyle name="เครื่องหมายจุลภาค 18 20" xfId="2152" xr:uid="{00000000-0005-0000-0000-0000250C0000}"/>
    <cellStyle name="เครื่องหมายจุลภาค 18 21" xfId="2153" xr:uid="{00000000-0005-0000-0000-0000260C0000}"/>
    <cellStyle name="เครื่องหมายจุลภาค 18 22" xfId="2154" xr:uid="{00000000-0005-0000-0000-0000270C0000}"/>
    <cellStyle name="เครื่องหมายจุลภาค 18 23" xfId="2155" xr:uid="{00000000-0005-0000-0000-0000280C0000}"/>
    <cellStyle name="เครื่องหมายจุลภาค 18 3" xfId="2156" xr:uid="{00000000-0005-0000-0000-0000290C0000}"/>
    <cellStyle name="เครื่องหมายจุลภาค 18 4" xfId="2157" xr:uid="{00000000-0005-0000-0000-00002A0C0000}"/>
    <cellStyle name="เครื่องหมายจุลภาค 18 5" xfId="2158" xr:uid="{00000000-0005-0000-0000-00002B0C0000}"/>
    <cellStyle name="เครื่องหมายจุลภาค 18 6" xfId="2159" xr:uid="{00000000-0005-0000-0000-00002C0C0000}"/>
    <cellStyle name="เครื่องหมายจุลภาค 18 7" xfId="2160" xr:uid="{00000000-0005-0000-0000-00002D0C0000}"/>
    <cellStyle name="เครื่องหมายจุลภาค 18 8" xfId="2161" xr:uid="{00000000-0005-0000-0000-00002E0C0000}"/>
    <cellStyle name="เครื่องหมายจุลภาค 18 9" xfId="2162" xr:uid="{00000000-0005-0000-0000-00002F0C0000}"/>
    <cellStyle name="เครื่องหมายจุลภาค 19" xfId="1240" xr:uid="{00000000-0005-0000-0000-0000300C0000}"/>
    <cellStyle name="เครื่องหมายจุลภาค 19 10" xfId="2163" xr:uid="{00000000-0005-0000-0000-0000310C0000}"/>
    <cellStyle name="เครื่องหมายจุลภาค 19 11" xfId="2164" xr:uid="{00000000-0005-0000-0000-0000320C0000}"/>
    <cellStyle name="เครื่องหมายจุลภาค 19 12" xfId="2165" xr:uid="{00000000-0005-0000-0000-0000330C0000}"/>
    <cellStyle name="เครื่องหมายจุลภาค 19 13" xfId="2166" xr:uid="{00000000-0005-0000-0000-0000340C0000}"/>
    <cellStyle name="เครื่องหมายจุลภาค 19 14" xfId="2167" xr:uid="{00000000-0005-0000-0000-0000350C0000}"/>
    <cellStyle name="เครื่องหมายจุลภาค 19 15" xfId="2168" xr:uid="{00000000-0005-0000-0000-0000360C0000}"/>
    <cellStyle name="เครื่องหมายจุลภาค 19 16" xfId="2169" xr:uid="{00000000-0005-0000-0000-0000370C0000}"/>
    <cellStyle name="เครื่องหมายจุลภาค 19 17" xfId="2170" xr:uid="{00000000-0005-0000-0000-0000380C0000}"/>
    <cellStyle name="เครื่องหมายจุลภาค 19 18" xfId="2171" xr:uid="{00000000-0005-0000-0000-0000390C0000}"/>
    <cellStyle name="เครื่องหมายจุลภาค 19 19" xfId="2172" xr:uid="{00000000-0005-0000-0000-00003A0C0000}"/>
    <cellStyle name="เครื่องหมายจุลภาค 19 2" xfId="2173" xr:uid="{00000000-0005-0000-0000-00003B0C0000}"/>
    <cellStyle name="เครื่องหมายจุลภาค 19 20" xfId="2174" xr:uid="{00000000-0005-0000-0000-00003C0C0000}"/>
    <cellStyle name="เครื่องหมายจุลภาค 19 21" xfId="2175" xr:uid="{00000000-0005-0000-0000-00003D0C0000}"/>
    <cellStyle name="เครื่องหมายจุลภาค 19 22" xfId="2176" xr:uid="{00000000-0005-0000-0000-00003E0C0000}"/>
    <cellStyle name="เครื่องหมายจุลภาค 19 23" xfId="2177" xr:uid="{00000000-0005-0000-0000-00003F0C0000}"/>
    <cellStyle name="เครื่องหมายจุลภาค 19 3" xfId="2178" xr:uid="{00000000-0005-0000-0000-0000400C0000}"/>
    <cellStyle name="เครื่องหมายจุลภาค 19 4" xfId="2179" xr:uid="{00000000-0005-0000-0000-0000410C0000}"/>
    <cellStyle name="เครื่องหมายจุลภาค 19 5" xfId="2180" xr:uid="{00000000-0005-0000-0000-0000420C0000}"/>
    <cellStyle name="เครื่องหมายจุลภาค 19 6" xfId="2181" xr:uid="{00000000-0005-0000-0000-0000430C0000}"/>
    <cellStyle name="เครื่องหมายจุลภาค 19 7" xfId="2182" xr:uid="{00000000-0005-0000-0000-0000440C0000}"/>
    <cellStyle name="เครื่องหมายจุลภาค 19 8" xfId="2183" xr:uid="{00000000-0005-0000-0000-0000450C0000}"/>
    <cellStyle name="เครื่องหมายจุลภาค 19 9" xfId="2184" xr:uid="{00000000-0005-0000-0000-0000460C0000}"/>
    <cellStyle name="เครื่องหมายจุลภาค 2" xfId="554" xr:uid="{00000000-0005-0000-0000-0000470C0000}"/>
    <cellStyle name="เครื่องหมายจุลภาค 2 10" xfId="2185" xr:uid="{00000000-0005-0000-0000-0000480C0000}"/>
    <cellStyle name="เครื่องหมายจุลภาค 2 11" xfId="2186" xr:uid="{00000000-0005-0000-0000-0000490C0000}"/>
    <cellStyle name="เครื่องหมายจุลภาค 2 12" xfId="2187" xr:uid="{00000000-0005-0000-0000-00004A0C0000}"/>
    <cellStyle name="เครื่องหมายจุลภาค 2 13" xfId="2188" xr:uid="{00000000-0005-0000-0000-00004B0C0000}"/>
    <cellStyle name="เครื่องหมายจุลภาค 2 14" xfId="2189" xr:uid="{00000000-0005-0000-0000-00004C0C0000}"/>
    <cellStyle name="เครื่องหมายจุลภาค 2 15" xfId="2190" xr:uid="{00000000-0005-0000-0000-00004D0C0000}"/>
    <cellStyle name="เครื่องหมายจุลภาค 2 16" xfId="2191" xr:uid="{00000000-0005-0000-0000-00004E0C0000}"/>
    <cellStyle name="เครื่องหมายจุลภาค 2 17" xfId="2192" xr:uid="{00000000-0005-0000-0000-00004F0C0000}"/>
    <cellStyle name="เครื่องหมายจุลภาค 2 18" xfId="2193" xr:uid="{00000000-0005-0000-0000-0000500C0000}"/>
    <cellStyle name="เครื่องหมายจุลภาค 2 19" xfId="2194" xr:uid="{00000000-0005-0000-0000-0000510C0000}"/>
    <cellStyle name="เครื่องหมายจุลภาค 2 2" xfId="555" xr:uid="{00000000-0005-0000-0000-0000520C0000}"/>
    <cellStyle name="เครื่องหมายจุลภาค 2 2 10" xfId="2195" xr:uid="{00000000-0005-0000-0000-0000530C0000}"/>
    <cellStyle name="เครื่องหมายจุลภาค 2 2 11" xfId="2196" xr:uid="{00000000-0005-0000-0000-0000540C0000}"/>
    <cellStyle name="เครื่องหมายจุลภาค 2 2 12" xfId="2197" xr:uid="{00000000-0005-0000-0000-0000550C0000}"/>
    <cellStyle name="เครื่องหมายจุลภาค 2 2 13" xfId="2198" xr:uid="{00000000-0005-0000-0000-0000560C0000}"/>
    <cellStyle name="เครื่องหมายจุลภาค 2 2 14" xfId="2199" xr:uid="{00000000-0005-0000-0000-0000570C0000}"/>
    <cellStyle name="เครื่องหมายจุลภาค 2 2 15" xfId="2200" xr:uid="{00000000-0005-0000-0000-0000580C0000}"/>
    <cellStyle name="เครื่องหมายจุลภาค 2 2 16" xfId="2201" xr:uid="{00000000-0005-0000-0000-0000590C0000}"/>
    <cellStyle name="เครื่องหมายจุลภาค 2 2 17" xfId="2202" xr:uid="{00000000-0005-0000-0000-00005A0C0000}"/>
    <cellStyle name="เครื่องหมายจุลภาค 2 2 18" xfId="2203" xr:uid="{00000000-0005-0000-0000-00005B0C0000}"/>
    <cellStyle name="เครื่องหมายจุลภาค 2 2 19" xfId="2204" xr:uid="{00000000-0005-0000-0000-00005C0C0000}"/>
    <cellStyle name="เครื่องหมายจุลภาค 2 2 2" xfId="556" xr:uid="{00000000-0005-0000-0000-00005D0C0000}"/>
    <cellStyle name="เครื่องหมายจุลภาค 2 2 2 2" xfId="557" xr:uid="{00000000-0005-0000-0000-00005E0C0000}"/>
    <cellStyle name="เครื่องหมายจุลภาค 2 2 2 3" xfId="2205" xr:uid="{00000000-0005-0000-0000-00005F0C0000}"/>
    <cellStyle name="เครื่องหมายจุลภาค 2 2 20" xfId="2206" xr:uid="{00000000-0005-0000-0000-0000600C0000}"/>
    <cellStyle name="เครื่องหมายจุลภาค 2 2 21" xfId="2207" xr:uid="{00000000-0005-0000-0000-0000610C0000}"/>
    <cellStyle name="เครื่องหมายจุลภาค 2 2 22" xfId="2208" xr:uid="{00000000-0005-0000-0000-0000620C0000}"/>
    <cellStyle name="เครื่องหมายจุลภาค 2 2 23" xfId="2209" xr:uid="{00000000-0005-0000-0000-0000630C0000}"/>
    <cellStyle name="เครื่องหมายจุลภาค 2 2 24" xfId="1241" xr:uid="{00000000-0005-0000-0000-0000640C0000}"/>
    <cellStyle name="เครื่องหมายจุลภาค 2 2 3" xfId="558" xr:uid="{00000000-0005-0000-0000-0000650C0000}"/>
    <cellStyle name="เครื่องหมายจุลภาค 2 2 3 2" xfId="2210" xr:uid="{00000000-0005-0000-0000-0000660C0000}"/>
    <cellStyle name="เครื่องหมายจุลภาค 2 2 4" xfId="2211" xr:uid="{00000000-0005-0000-0000-0000670C0000}"/>
    <cellStyle name="เครื่องหมายจุลภาค 2 2 5" xfId="2212" xr:uid="{00000000-0005-0000-0000-0000680C0000}"/>
    <cellStyle name="เครื่องหมายจุลภาค 2 2 6" xfId="2213" xr:uid="{00000000-0005-0000-0000-0000690C0000}"/>
    <cellStyle name="เครื่องหมายจุลภาค 2 2 7" xfId="2214" xr:uid="{00000000-0005-0000-0000-00006A0C0000}"/>
    <cellStyle name="เครื่องหมายจุลภาค 2 2 8" xfId="2215" xr:uid="{00000000-0005-0000-0000-00006B0C0000}"/>
    <cellStyle name="เครื่องหมายจุลภาค 2 2 9" xfId="2216" xr:uid="{00000000-0005-0000-0000-00006C0C0000}"/>
    <cellStyle name="เครื่องหมายจุลภาค 2 20" xfId="2217" xr:uid="{00000000-0005-0000-0000-00006D0C0000}"/>
    <cellStyle name="เครื่องหมายจุลภาค 2 21" xfId="2218" xr:uid="{00000000-0005-0000-0000-00006E0C0000}"/>
    <cellStyle name="เครื่องหมายจุลภาค 2 22" xfId="2219" xr:uid="{00000000-0005-0000-0000-00006F0C0000}"/>
    <cellStyle name="เครื่องหมายจุลภาค 2 23" xfId="2220" xr:uid="{00000000-0005-0000-0000-0000700C0000}"/>
    <cellStyle name="เครื่องหมายจุลภาค 2 24" xfId="2221" xr:uid="{00000000-0005-0000-0000-0000710C0000}"/>
    <cellStyle name="เครื่องหมายจุลภาค 2 25" xfId="2222" xr:uid="{00000000-0005-0000-0000-0000720C0000}"/>
    <cellStyle name="เครื่องหมายจุลภาค 2 3" xfId="559" xr:uid="{00000000-0005-0000-0000-0000730C0000}"/>
    <cellStyle name="เครื่องหมายจุลภาค 2 3 2" xfId="560" xr:uid="{00000000-0005-0000-0000-0000740C0000}"/>
    <cellStyle name="เครื่องหมายจุลภาค 2 4" xfId="561" xr:uid="{00000000-0005-0000-0000-0000750C0000}"/>
    <cellStyle name="เครื่องหมายจุลภาค 2 5" xfId="883" xr:uid="{00000000-0005-0000-0000-0000760C0000}"/>
    <cellStyle name="เครื่องหมายจุลภาค 2 5 2" xfId="2223" xr:uid="{00000000-0005-0000-0000-0000770C0000}"/>
    <cellStyle name="เครื่องหมายจุลภาค 2 6" xfId="2224" xr:uid="{00000000-0005-0000-0000-0000780C0000}"/>
    <cellStyle name="เครื่องหมายจุลภาค 2 7" xfId="2225" xr:uid="{00000000-0005-0000-0000-0000790C0000}"/>
    <cellStyle name="เครื่องหมายจุลภาค 2 8" xfId="2226" xr:uid="{00000000-0005-0000-0000-00007A0C0000}"/>
    <cellStyle name="เครื่องหมายจุลภาค 2 9" xfId="2227" xr:uid="{00000000-0005-0000-0000-00007B0C0000}"/>
    <cellStyle name="เครื่องหมายจุลภาค 20" xfId="1242" xr:uid="{00000000-0005-0000-0000-00007C0C0000}"/>
    <cellStyle name="เครื่องหมายจุลภาค 20 10" xfId="2228" xr:uid="{00000000-0005-0000-0000-00007D0C0000}"/>
    <cellStyle name="เครื่องหมายจุลภาค 20 11" xfId="2229" xr:uid="{00000000-0005-0000-0000-00007E0C0000}"/>
    <cellStyle name="เครื่องหมายจุลภาค 20 12" xfId="2230" xr:uid="{00000000-0005-0000-0000-00007F0C0000}"/>
    <cellStyle name="เครื่องหมายจุลภาค 20 13" xfId="2231" xr:uid="{00000000-0005-0000-0000-0000800C0000}"/>
    <cellStyle name="เครื่องหมายจุลภาค 20 14" xfId="2232" xr:uid="{00000000-0005-0000-0000-0000810C0000}"/>
    <cellStyle name="เครื่องหมายจุลภาค 20 15" xfId="2233" xr:uid="{00000000-0005-0000-0000-0000820C0000}"/>
    <cellStyle name="เครื่องหมายจุลภาค 20 16" xfId="2234" xr:uid="{00000000-0005-0000-0000-0000830C0000}"/>
    <cellStyle name="เครื่องหมายจุลภาค 20 17" xfId="2235" xr:uid="{00000000-0005-0000-0000-0000840C0000}"/>
    <cellStyle name="เครื่องหมายจุลภาค 20 18" xfId="2236" xr:uid="{00000000-0005-0000-0000-0000850C0000}"/>
    <cellStyle name="เครื่องหมายจุลภาค 20 19" xfId="2237" xr:uid="{00000000-0005-0000-0000-0000860C0000}"/>
    <cellStyle name="เครื่องหมายจุลภาค 20 2" xfId="2238" xr:uid="{00000000-0005-0000-0000-0000870C0000}"/>
    <cellStyle name="เครื่องหมายจุลภาค 20 20" xfId="2239" xr:uid="{00000000-0005-0000-0000-0000880C0000}"/>
    <cellStyle name="เครื่องหมายจุลภาค 20 21" xfId="2240" xr:uid="{00000000-0005-0000-0000-0000890C0000}"/>
    <cellStyle name="เครื่องหมายจุลภาค 20 22" xfId="2241" xr:uid="{00000000-0005-0000-0000-00008A0C0000}"/>
    <cellStyle name="เครื่องหมายจุลภาค 20 23" xfId="2242" xr:uid="{00000000-0005-0000-0000-00008B0C0000}"/>
    <cellStyle name="เครื่องหมายจุลภาค 20 3" xfId="2243" xr:uid="{00000000-0005-0000-0000-00008C0C0000}"/>
    <cellStyle name="เครื่องหมายจุลภาค 20 4" xfId="2244" xr:uid="{00000000-0005-0000-0000-00008D0C0000}"/>
    <cellStyle name="เครื่องหมายจุลภาค 20 5" xfId="2245" xr:uid="{00000000-0005-0000-0000-00008E0C0000}"/>
    <cellStyle name="เครื่องหมายจุลภาค 20 6" xfId="2246" xr:uid="{00000000-0005-0000-0000-00008F0C0000}"/>
    <cellStyle name="เครื่องหมายจุลภาค 20 7" xfId="2247" xr:uid="{00000000-0005-0000-0000-0000900C0000}"/>
    <cellStyle name="เครื่องหมายจุลภาค 20 8" xfId="2248" xr:uid="{00000000-0005-0000-0000-0000910C0000}"/>
    <cellStyle name="เครื่องหมายจุลภาค 20 9" xfId="2249" xr:uid="{00000000-0005-0000-0000-0000920C0000}"/>
    <cellStyle name="เครื่องหมายจุลภาค 21" xfId="1243" xr:uid="{00000000-0005-0000-0000-0000930C0000}"/>
    <cellStyle name="เครื่องหมายจุลภาค 21 10" xfId="2250" xr:uid="{00000000-0005-0000-0000-0000940C0000}"/>
    <cellStyle name="เครื่องหมายจุลภาค 21 11" xfId="2251" xr:uid="{00000000-0005-0000-0000-0000950C0000}"/>
    <cellStyle name="เครื่องหมายจุลภาค 21 12" xfId="2252" xr:uid="{00000000-0005-0000-0000-0000960C0000}"/>
    <cellStyle name="เครื่องหมายจุลภาค 21 13" xfId="2253" xr:uid="{00000000-0005-0000-0000-0000970C0000}"/>
    <cellStyle name="เครื่องหมายจุลภาค 21 14" xfId="2254" xr:uid="{00000000-0005-0000-0000-0000980C0000}"/>
    <cellStyle name="เครื่องหมายจุลภาค 21 15" xfId="2255" xr:uid="{00000000-0005-0000-0000-0000990C0000}"/>
    <cellStyle name="เครื่องหมายจุลภาค 21 16" xfId="2256" xr:uid="{00000000-0005-0000-0000-00009A0C0000}"/>
    <cellStyle name="เครื่องหมายจุลภาค 21 17" xfId="2257" xr:uid="{00000000-0005-0000-0000-00009B0C0000}"/>
    <cellStyle name="เครื่องหมายจุลภาค 21 18" xfId="2258" xr:uid="{00000000-0005-0000-0000-00009C0C0000}"/>
    <cellStyle name="เครื่องหมายจุลภาค 21 19" xfId="2259" xr:uid="{00000000-0005-0000-0000-00009D0C0000}"/>
    <cellStyle name="เครื่องหมายจุลภาค 21 2" xfId="2260" xr:uid="{00000000-0005-0000-0000-00009E0C0000}"/>
    <cellStyle name="เครื่องหมายจุลภาค 21 20" xfId="2261" xr:uid="{00000000-0005-0000-0000-00009F0C0000}"/>
    <cellStyle name="เครื่องหมายจุลภาค 21 21" xfId="2262" xr:uid="{00000000-0005-0000-0000-0000A00C0000}"/>
    <cellStyle name="เครื่องหมายจุลภาค 21 22" xfId="2263" xr:uid="{00000000-0005-0000-0000-0000A10C0000}"/>
    <cellStyle name="เครื่องหมายจุลภาค 21 23" xfId="2264" xr:uid="{00000000-0005-0000-0000-0000A20C0000}"/>
    <cellStyle name="เครื่องหมายจุลภาค 21 3" xfId="2265" xr:uid="{00000000-0005-0000-0000-0000A30C0000}"/>
    <cellStyle name="เครื่องหมายจุลภาค 21 4" xfId="2266" xr:uid="{00000000-0005-0000-0000-0000A40C0000}"/>
    <cellStyle name="เครื่องหมายจุลภาค 21 5" xfId="2267" xr:uid="{00000000-0005-0000-0000-0000A50C0000}"/>
    <cellStyle name="เครื่องหมายจุลภาค 21 6" xfId="2268" xr:uid="{00000000-0005-0000-0000-0000A60C0000}"/>
    <cellStyle name="เครื่องหมายจุลภาค 21 7" xfId="2269" xr:uid="{00000000-0005-0000-0000-0000A70C0000}"/>
    <cellStyle name="เครื่องหมายจุลภาค 21 8" xfId="2270" xr:uid="{00000000-0005-0000-0000-0000A80C0000}"/>
    <cellStyle name="เครื่องหมายจุลภาค 21 9" xfId="2271" xr:uid="{00000000-0005-0000-0000-0000A90C0000}"/>
    <cellStyle name="เครื่องหมายจุลภาค 22" xfId="1244" xr:uid="{00000000-0005-0000-0000-0000AA0C0000}"/>
    <cellStyle name="เครื่องหมายจุลภาค 22 10" xfId="2272" xr:uid="{00000000-0005-0000-0000-0000AB0C0000}"/>
    <cellStyle name="เครื่องหมายจุลภาค 22 11" xfId="2273" xr:uid="{00000000-0005-0000-0000-0000AC0C0000}"/>
    <cellStyle name="เครื่องหมายจุลภาค 22 12" xfId="2274" xr:uid="{00000000-0005-0000-0000-0000AD0C0000}"/>
    <cellStyle name="เครื่องหมายจุลภาค 22 13" xfId="2275" xr:uid="{00000000-0005-0000-0000-0000AE0C0000}"/>
    <cellStyle name="เครื่องหมายจุลภาค 22 14" xfId="2276" xr:uid="{00000000-0005-0000-0000-0000AF0C0000}"/>
    <cellStyle name="เครื่องหมายจุลภาค 22 15" xfId="2277" xr:uid="{00000000-0005-0000-0000-0000B00C0000}"/>
    <cellStyle name="เครื่องหมายจุลภาค 22 16" xfId="2278" xr:uid="{00000000-0005-0000-0000-0000B10C0000}"/>
    <cellStyle name="เครื่องหมายจุลภาค 22 17" xfId="2279" xr:uid="{00000000-0005-0000-0000-0000B20C0000}"/>
    <cellStyle name="เครื่องหมายจุลภาค 22 18" xfId="2280" xr:uid="{00000000-0005-0000-0000-0000B30C0000}"/>
    <cellStyle name="เครื่องหมายจุลภาค 22 19" xfId="2281" xr:uid="{00000000-0005-0000-0000-0000B40C0000}"/>
    <cellStyle name="เครื่องหมายจุลภาค 22 2" xfId="2282" xr:uid="{00000000-0005-0000-0000-0000B50C0000}"/>
    <cellStyle name="เครื่องหมายจุลภาค 22 20" xfId="2283" xr:uid="{00000000-0005-0000-0000-0000B60C0000}"/>
    <cellStyle name="เครื่องหมายจุลภาค 22 21" xfId="2284" xr:uid="{00000000-0005-0000-0000-0000B70C0000}"/>
    <cellStyle name="เครื่องหมายจุลภาค 22 22" xfId="2285" xr:uid="{00000000-0005-0000-0000-0000B80C0000}"/>
    <cellStyle name="เครื่องหมายจุลภาค 22 23" xfId="2286" xr:uid="{00000000-0005-0000-0000-0000B90C0000}"/>
    <cellStyle name="เครื่องหมายจุลภาค 22 3" xfId="2287" xr:uid="{00000000-0005-0000-0000-0000BA0C0000}"/>
    <cellStyle name="เครื่องหมายจุลภาค 22 4" xfId="2288" xr:uid="{00000000-0005-0000-0000-0000BB0C0000}"/>
    <cellStyle name="เครื่องหมายจุลภาค 22 5" xfId="2289" xr:uid="{00000000-0005-0000-0000-0000BC0C0000}"/>
    <cellStyle name="เครื่องหมายจุลภาค 22 6" xfId="2290" xr:uid="{00000000-0005-0000-0000-0000BD0C0000}"/>
    <cellStyle name="เครื่องหมายจุลภาค 22 7" xfId="2291" xr:uid="{00000000-0005-0000-0000-0000BE0C0000}"/>
    <cellStyle name="เครื่องหมายจุลภาค 22 8" xfId="2292" xr:uid="{00000000-0005-0000-0000-0000BF0C0000}"/>
    <cellStyle name="เครื่องหมายจุลภาค 22 9" xfId="2293" xr:uid="{00000000-0005-0000-0000-0000C00C0000}"/>
    <cellStyle name="เครื่องหมายจุลภาค 23" xfId="1245" xr:uid="{00000000-0005-0000-0000-0000C10C0000}"/>
    <cellStyle name="เครื่องหมายจุลภาค 23 10" xfId="2294" xr:uid="{00000000-0005-0000-0000-0000C20C0000}"/>
    <cellStyle name="เครื่องหมายจุลภาค 23 11" xfId="2295" xr:uid="{00000000-0005-0000-0000-0000C30C0000}"/>
    <cellStyle name="เครื่องหมายจุลภาค 23 12" xfId="2296" xr:uid="{00000000-0005-0000-0000-0000C40C0000}"/>
    <cellStyle name="เครื่องหมายจุลภาค 23 13" xfId="2297" xr:uid="{00000000-0005-0000-0000-0000C50C0000}"/>
    <cellStyle name="เครื่องหมายจุลภาค 23 14" xfId="2298" xr:uid="{00000000-0005-0000-0000-0000C60C0000}"/>
    <cellStyle name="เครื่องหมายจุลภาค 23 15" xfId="2299" xr:uid="{00000000-0005-0000-0000-0000C70C0000}"/>
    <cellStyle name="เครื่องหมายจุลภาค 23 16" xfId="2300" xr:uid="{00000000-0005-0000-0000-0000C80C0000}"/>
    <cellStyle name="เครื่องหมายจุลภาค 23 17" xfId="2301" xr:uid="{00000000-0005-0000-0000-0000C90C0000}"/>
    <cellStyle name="เครื่องหมายจุลภาค 23 18" xfId="2302" xr:uid="{00000000-0005-0000-0000-0000CA0C0000}"/>
    <cellStyle name="เครื่องหมายจุลภาค 23 19" xfId="2303" xr:uid="{00000000-0005-0000-0000-0000CB0C0000}"/>
    <cellStyle name="เครื่องหมายจุลภาค 23 2" xfId="2304" xr:uid="{00000000-0005-0000-0000-0000CC0C0000}"/>
    <cellStyle name="เครื่องหมายจุลภาค 23 20" xfId="2305" xr:uid="{00000000-0005-0000-0000-0000CD0C0000}"/>
    <cellStyle name="เครื่องหมายจุลภาค 23 21" xfId="2306" xr:uid="{00000000-0005-0000-0000-0000CE0C0000}"/>
    <cellStyle name="เครื่องหมายจุลภาค 23 22" xfId="2307" xr:uid="{00000000-0005-0000-0000-0000CF0C0000}"/>
    <cellStyle name="เครื่องหมายจุลภาค 23 23" xfId="2308" xr:uid="{00000000-0005-0000-0000-0000D00C0000}"/>
    <cellStyle name="เครื่องหมายจุลภาค 23 3" xfId="2309" xr:uid="{00000000-0005-0000-0000-0000D10C0000}"/>
    <cellStyle name="เครื่องหมายจุลภาค 23 4" xfId="2310" xr:uid="{00000000-0005-0000-0000-0000D20C0000}"/>
    <cellStyle name="เครื่องหมายจุลภาค 23 5" xfId="2311" xr:uid="{00000000-0005-0000-0000-0000D30C0000}"/>
    <cellStyle name="เครื่องหมายจุลภาค 23 6" xfId="2312" xr:uid="{00000000-0005-0000-0000-0000D40C0000}"/>
    <cellStyle name="เครื่องหมายจุลภาค 23 7" xfId="2313" xr:uid="{00000000-0005-0000-0000-0000D50C0000}"/>
    <cellStyle name="เครื่องหมายจุลภาค 23 8" xfId="2314" xr:uid="{00000000-0005-0000-0000-0000D60C0000}"/>
    <cellStyle name="เครื่องหมายจุลภาค 23 9" xfId="2315" xr:uid="{00000000-0005-0000-0000-0000D70C0000}"/>
    <cellStyle name="เครื่องหมายจุลภาค 3" xfId="562" xr:uid="{00000000-0005-0000-0000-0000D80C0000}"/>
    <cellStyle name="เครื่องหมายจุลภาค 3 10" xfId="2316" xr:uid="{00000000-0005-0000-0000-0000D90C0000}"/>
    <cellStyle name="เครื่องหมายจุลภาค 3 11" xfId="2317" xr:uid="{00000000-0005-0000-0000-0000DA0C0000}"/>
    <cellStyle name="เครื่องหมายจุลภาค 3 12" xfId="2318" xr:uid="{00000000-0005-0000-0000-0000DB0C0000}"/>
    <cellStyle name="เครื่องหมายจุลภาค 3 13" xfId="2319" xr:uid="{00000000-0005-0000-0000-0000DC0C0000}"/>
    <cellStyle name="เครื่องหมายจุลภาค 3 14" xfId="2320" xr:uid="{00000000-0005-0000-0000-0000DD0C0000}"/>
    <cellStyle name="เครื่องหมายจุลภาค 3 15" xfId="2321" xr:uid="{00000000-0005-0000-0000-0000DE0C0000}"/>
    <cellStyle name="เครื่องหมายจุลภาค 3 16" xfId="2322" xr:uid="{00000000-0005-0000-0000-0000DF0C0000}"/>
    <cellStyle name="เครื่องหมายจุลภาค 3 17" xfId="2323" xr:uid="{00000000-0005-0000-0000-0000E00C0000}"/>
    <cellStyle name="เครื่องหมายจุลภาค 3 18" xfId="2324" xr:uid="{00000000-0005-0000-0000-0000E10C0000}"/>
    <cellStyle name="เครื่องหมายจุลภาค 3 19" xfId="2325" xr:uid="{00000000-0005-0000-0000-0000E20C0000}"/>
    <cellStyle name="เครื่องหมายจุลภาค 3 2" xfId="563" xr:uid="{00000000-0005-0000-0000-0000E30C0000}"/>
    <cellStyle name="เครื่องหมายจุลภาค 3 2 2" xfId="564" xr:uid="{00000000-0005-0000-0000-0000E40C0000}"/>
    <cellStyle name="เครื่องหมายจุลภาค 3 2 3" xfId="2326" xr:uid="{00000000-0005-0000-0000-0000E50C0000}"/>
    <cellStyle name="เครื่องหมายจุลภาค 3 20" xfId="2327" xr:uid="{00000000-0005-0000-0000-0000E60C0000}"/>
    <cellStyle name="เครื่องหมายจุลภาค 3 21" xfId="2328" xr:uid="{00000000-0005-0000-0000-0000E70C0000}"/>
    <cellStyle name="เครื่องหมายจุลภาค 3 22" xfId="2329" xr:uid="{00000000-0005-0000-0000-0000E80C0000}"/>
    <cellStyle name="เครื่องหมายจุลภาค 3 23" xfId="2330" xr:uid="{00000000-0005-0000-0000-0000E90C0000}"/>
    <cellStyle name="เครื่องหมายจุลภาค 3 24" xfId="1246" xr:uid="{00000000-0005-0000-0000-0000EA0C0000}"/>
    <cellStyle name="เครื่องหมายจุลภาค 3 3" xfId="565" xr:uid="{00000000-0005-0000-0000-0000EB0C0000}"/>
    <cellStyle name="เครื่องหมายจุลภาค 3 3 2" xfId="2331" xr:uid="{00000000-0005-0000-0000-0000EC0C0000}"/>
    <cellStyle name="เครื่องหมายจุลภาค 3 4" xfId="2332" xr:uid="{00000000-0005-0000-0000-0000ED0C0000}"/>
    <cellStyle name="เครื่องหมายจุลภาค 3 5" xfId="2333" xr:uid="{00000000-0005-0000-0000-0000EE0C0000}"/>
    <cellStyle name="เครื่องหมายจุลภาค 3 6" xfId="2334" xr:uid="{00000000-0005-0000-0000-0000EF0C0000}"/>
    <cellStyle name="เครื่องหมายจุลภาค 3 7" xfId="2335" xr:uid="{00000000-0005-0000-0000-0000F00C0000}"/>
    <cellStyle name="เครื่องหมายจุลภาค 3 8" xfId="2336" xr:uid="{00000000-0005-0000-0000-0000F10C0000}"/>
    <cellStyle name="เครื่องหมายจุลภาค 3 9" xfId="2337" xr:uid="{00000000-0005-0000-0000-0000F20C0000}"/>
    <cellStyle name="เครื่องหมายจุลภาค 4" xfId="1247" xr:uid="{00000000-0005-0000-0000-0000F30C0000}"/>
    <cellStyle name="เครื่องหมายจุลภาค 4 10" xfId="2338" xr:uid="{00000000-0005-0000-0000-0000F40C0000}"/>
    <cellStyle name="เครื่องหมายจุลภาค 4 11" xfId="2339" xr:uid="{00000000-0005-0000-0000-0000F50C0000}"/>
    <cellStyle name="เครื่องหมายจุลภาค 4 12" xfId="2340" xr:uid="{00000000-0005-0000-0000-0000F60C0000}"/>
    <cellStyle name="เครื่องหมายจุลภาค 4 13" xfId="2341" xr:uid="{00000000-0005-0000-0000-0000F70C0000}"/>
    <cellStyle name="เครื่องหมายจุลภาค 4 14" xfId="2342" xr:uid="{00000000-0005-0000-0000-0000F80C0000}"/>
    <cellStyle name="เครื่องหมายจุลภาค 4 15" xfId="2343" xr:uid="{00000000-0005-0000-0000-0000F90C0000}"/>
    <cellStyle name="เครื่องหมายจุลภาค 4 16" xfId="2344" xr:uid="{00000000-0005-0000-0000-0000FA0C0000}"/>
    <cellStyle name="เครื่องหมายจุลภาค 4 17" xfId="2345" xr:uid="{00000000-0005-0000-0000-0000FB0C0000}"/>
    <cellStyle name="เครื่องหมายจุลภาค 4 18" xfId="2346" xr:uid="{00000000-0005-0000-0000-0000FC0C0000}"/>
    <cellStyle name="เครื่องหมายจุลภาค 4 19" xfId="2347" xr:uid="{00000000-0005-0000-0000-0000FD0C0000}"/>
    <cellStyle name="เครื่องหมายจุลภาค 4 2" xfId="2348" xr:uid="{00000000-0005-0000-0000-0000FE0C0000}"/>
    <cellStyle name="เครื่องหมายจุลภาค 4 20" xfId="2349" xr:uid="{00000000-0005-0000-0000-0000FF0C0000}"/>
    <cellStyle name="เครื่องหมายจุลภาค 4 21" xfId="2350" xr:uid="{00000000-0005-0000-0000-0000000D0000}"/>
    <cellStyle name="เครื่องหมายจุลภาค 4 22" xfId="2351" xr:uid="{00000000-0005-0000-0000-0000010D0000}"/>
    <cellStyle name="เครื่องหมายจุลภาค 4 23" xfId="2352" xr:uid="{00000000-0005-0000-0000-0000020D0000}"/>
    <cellStyle name="เครื่องหมายจุลภาค 4 3" xfId="2353" xr:uid="{00000000-0005-0000-0000-0000030D0000}"/>
    <cellStyle name="เครื่องหมายจุลภาค 4 4" xfId="2354" xr:uid="{00000000-0005-0000-0000-0000040D0000}"/>
    <cellStyle name="เครื่องหมายจุลภาค 4 5" xfId="2355" xr:uid="{00000000-0005-0000-0000-0000050D0000}"/>
    <cellStyle name="เครื่องหมายจุลภาค 4 6" xfId="2356" xr:uid="{00000000-0005-0000-0000-0000060D0000}"/>
    <cellStyle name="เครื่องหมายจุลภาค 4 7" xfId="2357" xr:uid="{00000000-0005-0000-0000-0000070D0000}"/>
    <cellStyle name="เครื่องหมายจุลภาค 4 8" xfId="2358" xr:uid="{00000000-0005-0000-0000-0000080D0000}"/>
    <cellStyle name="เครื่องหมายจุลภาค 4 9" xfId="2359" xr:uid="{00000000-0005-0000-0000-0000090D0000}"/>
    <cellStyle name="เครื่องหมายจุลภาค 5" xfId="1248" xr:uid="{00000000-0005-0000-0000-00000A0D0000}"/>
    <cellStyle name="เครื่องหมายจุลภาค 5 10" xfId="2360" xr:uid="{00000000-0005-0000-0000-00000B0D0000}"/>
    <cellStyle name="เครื่องหมายจุลภาค 5 11" xfId="2361" xr:uid="{00000000-0005-0000-0000-00000C0D0000}"/>
    <cellStyle name="เครื่องหมายจุลภาค 5 12" xfId="2362" xr:uid="{00000000-0005-0000-0000-00000D0D0000}"/>
    <cellStyle name="เครื่องหมายจุลภาค 5 13" xfId="2363" xr:uid="{00000000-0005-0000-0000-00000E0D0000}"/>
    <cellStyle name="เครื่องหมายจุลภาค 5 14" xfId="2364" xr:uid="{00000000-0005-0000-0000-00000F0D0000}"/>
    <cellStyle name="เครื่องหมายจุลภาค 5 15" xfId="2365" xr:uid="{00000000-0005-0000-0000-0000100D0000}"/>
    <cellStyle name="เครื่องหมายจุลภาค 5 16" xfId="2366" xr:uid="{00000000-0005-0000-0000-0000110D0000}"/>
    <cellStyle name="เครื่องหมายจุลภาค 5 17" xfId="2367" xr:uid="{00000000-0005-0000-0000-0000120D0000}"/>
    <cellStyle name="เครื่องหมายจุลภาค 5 18" xfId="2368" xr:uid="{00000000-0005-0000-0000-0000130D0000}"/>
    <cellStyle name="เครื่องหมายจุลภาค 5 19" xfId="2369" xr:uid="{00000000-0005-0000-0000-0000140D0000}"/>
    <cellStyle name="เครื่องหมายจุลภาค 5 2" xfId="2370" xr:uid="{00000000-0005-0000-0000-0000150D0000}"/>
    <cellStyle name="เครื่องหมายจุลภาค 5 20" xfId="2371" xr:uid="{00000000-0005-0000-0000-0000160D0000}"/>
    <cellStyle name="เครื่องหมายจุลภาค 5 21" xfId="2372" xr:uid="{00000000-0005-0000-0000-0000170D0000}"/>
    <cellStyle name="เครื่องหมายจุลภาค 5 22" xfId="2373" xr:uid="{00000000-0005-0000-0000-0000180D0000}"/>
    <cellStyle name="เครื่องหมายจุลภาค 5 23" xfId="2374" xr:uid="{00000000-0005-0000-0000-0000190D0000}"/>
    <cellStyle name="เครื่องหมายจุลภาค 5 3" xfId="2375" xr:uid="{00000000-0005-0000-0000-00001A0D0000}"/>
    <cellStyle name="เครื่องหมายจุลภาค 5 4" xfId="2376" xr:uid="{00000000-0005-0000-0000-00001B0D0000}"/>
    <cellStyle name="เครื่องหมายจุลภาค 5 5" xfId="2377" xr:uid="{00000000-0005-0000-0000-00001C0D0000}"/>
    <cellStyle name="เครื่องหมายจุลภาค 5 6" xfId="2378" xr:uid="{00000000-0005-0000-0000-00001D0D0000}"/>
    <cellStyle name="เครื่องหมายจุลภาค 5 7" xfId="2379" xr:uid="{00000000-0005-0000-0000-00001E0D0000}"/>
    <cellStyle name="เครื่องหมายจุลภาค 5 8" xfId="2380" xr:uid="{00000000-0005-0000-0000-00001F0D0000}"/>
    <cellStyle name="เครื่องหมายจุลภาค 5 9" xfId="2381" xr:uid="{00000000-0005-0000-0000-0000200D0000}"/>
    <cellStyle name="เครื่องหมายจุลภาค 6" xfId="1249" xr:uid="{00000000-0005-0000-0000-0000210D0000}"/>
    <cellStyle name="เครื่องหมายจุลภาค 6 10" xfId="2382" xr:uid="{00000000-0005-0000-0000-0000220D0000}"/>
    <cellStyle name="เครื่องหมายจุลภาค 6 11" xfId="2383" xr:uid="{00000000-0005-0000-0000-0000230D0000}"/>
    <cellStyle name="เครื่องหมายจุลภาค 6 12" xfId="2384" xr:uid="{00000000-0005-0000-0000-0000240D0000}"/>
    <cellStyle name="เครื่องหมายจุลภาค 6 13" xfId="2385" xr:uid="{00000000-0005-0000-0000-0000250D0000}"/>
    <cellStyle name="เครื่องหมายจุลภาค 6 14" xfId="2386" xr:uid="{00000000-0005-0000-0000-0000260D0000}"/>
    <cellStyle name="เครื่องหมายจุลภาค 6 15" xfId="2387" xr:uid="{00000000-0005-0000-0000-0000270D0000}"/>
    <cellStyle name="เครื่องหมายจุลภาค 6 16" xfId="2388" xr:uid="{00000000-0005-0000-0000-0000280D0000}"/>
    <cellStyle name="เครื่องหมายจุลภาค 6 17" xfId="2389" xr:uid="{00000000-0005-0000-0000-0000290D0000}"/>
    <cellStyle name="เครื่องหมายจุลภาค 6 18" xfId="2390" xr:uid="{00000000-0005-0000-0000-00002A0D0000}"/>
    <cellStyle name="เครื่องหมายจุลภาค 6 19" xfId="2391" xr:uid="{00000000-0005-0000-0000-00002B0D0000}"/>
    <cellStyle name="เครื่องหมายจุลภาค 6 2" xfId="2392" xr:uid="{00000000-0005-0000-0000-00002C0D0000}"/>
    <cellStyle name="เครื่องหมายจุลภาค 6 20" xfId="2393" xr:uid="{00000000-0005-0000-0000-00002D0D0000}"/>
    <cellStyle name="เครื่องหมายจุลภาค 6 21" xfId="2394" xr:uid="{00000000-0005-0000-0000-00002E0D0000}"/>
    <cellStyle name="เครื่องหมายจุลภาค 6 22" xfId="2395" xr:uid="{00000000-0005-0000-0000-00002F0D0000}"/>
    <cellStyle name="เครื่องหมายจุลภาค 6 23" xfId="2396" xr:uid="{00000000-0005-0000-0000-0000300D0000}"/>
    <cellStyle name="เครื่องหมายจุลภาค 6 3" xfId="2397" xr:uid="{00000000-0005-0000-0000-0000310D0000}"/>
    <cellStyle name="เครื่องหมายจุลภาค 6 4" xfId="2398" xr:uid="{00000000-0005-0000-0000-0000320D0000}"/>
    <cellStyle name="เครื่องหมายจุลภาค 6 5" xfId="2399" xr:uid="{00000000-0005-0000-0000-0000330D0000}"/>
    <cellStyle name="เครื่องหมายจุลภาค 6 6" xfId="2400" xr:uid="{00000000-0005-0000-0000-0000340D0000}"/>
    <cellStyle name="เครื่องหมายจุลภาค 6 7" xfId="2401" xr:uid="{00000000-0005-0000-0000-0000350D0000}"/>
    <cellStyle name="เครื่องหมายจุลภาค 6 8" xfId="2402" xr:uid="{00000000-0005-0000-0000-0000360D0000}"/>
    <cellStyle name="เครื่องหมายจุลภาค 6 9" xfId="2403" xr:uid="{00000000-0005-0000-0000-0000370D0000}"/>
    <cellStyle name="เครื่องหมายจุลภาค 7" xfId="1250" xr:uid="{00000000-0005-0000-0000-0000380D0000}"/>
    <cellStyle name="เครื่องหมายจุลภาค 7 10" xfId="2404" xr:uid="{00000000-0005-0000-0000-0000390D0000}"/>
    <cellStyle name="เครื่องหมายจุลภาค 7 11" xfId="2405" xr:uid="{00000000-0005-0000-0000-00003A0D0000}"/>
    <cellStyle name="เครื่องหมายจุลภาค 7 12" xfId="2406" xr:uid="{00000000-0005-0000-0000-00003B0D0000}"/>
    <cellStyle name="เครื่องหมายจุลภาค 7 13" xfId="2407" xr:uid="{00000000-0005-0000-0000-00003C0D0000}"/>
    <cellStyle name="เครื่องหมายจุลภาค 7 14" xfId="2408" xr:uid="{00000000-0005-0000-0000-00003D0D0000}"/>
    <cellStyle name="เครื่องหมายจุลภาค 7 15" xfId="2409" xr:uid="{00000000-0005-0000-0000-00003E0D0000}"/>
    <cellStyle name="เครื่องหมายจุลภาค 7 16" xfId="2410" xr:uid="{00000000-0005-0000-0000-00003F0D0000}"/>
    <cellStyle name="เครื่องหมายจุลภาค 7 17" xfId="2411" xr:uid="{00000000-0005-0000-0000-0000400D0000}"/>
    <cellStyle name="เครื่องหมายจุลภาค 7 18" xfId="2412" xr:uid="{00000000-0005-0000-0000-0000410D0000}"/>
    <cellStyle name="เครื่องหมายจุลภาค 7 19" xfId="2413" xr:uid="{00000000-0005-0000-0000-0000420D0000}"/>
    <cellStyle name="เครื่องหมายจุลภาค 7 2" xfId="2414" xr:uid="{00000000-0005-0000-0000-0000430D0000}"/>
    <cellStyle name="เครื่องหมายจุลภาค 7 20" xfId="2415" xr:uid="{00000000-0005-0000-0000-0000440D0000}"/>
    <cellStyle name="เครื่องหมายจุลภาค 7 21" xfId="2416" xr:uid="{00000000-0005-0000-0000-0000450D0000}"/>
    <cellStyle name="เครื่องหมายจุลภาค 7 22" xfId="2417" xr:uid="{00000000-0005-0000-0000-0000460D0000}"/>
    <cellStyle name="เครื่องหมายจุลภาค 7 23" xfId="2418" xr:uid="{00000000-0005-0000-0000-0000470D0000}"/>
    <cellStyle name="เครื่องหมายจุลภาค 7 3" xfId="2419" xr:uid="{00000000-0005-0000-0000-0000480D0000}"/>
    <cellStyle name="เครื่องหมายจุลภาค 7 4" xfId="2420" xr:uid="{00000000-0005-0000-0000-0000490D0000}"/>
    <cellStyle name="เครื่องหมายจุลภาค 7 5" xfId="2421" xr:uid="{00000000-0005-0000-0000-00004A0D0000}"/>
    <cellStyle name="เครื่องหมายจุลภาค 7 6" xfId="2422" xr:uid="{00000000-0005-0000-0000-00004B0D0000}"/>
    <cellStyle name="เครื่องหมายจุลภาค 7 7" xfId="2423" xr:uid="{00000000-0005-0000-0000-00004C0D0000}"/>
    <cellStyle name="เครื่องหมายจุลภาค 7 8" xfId="2424" xr:uid="{00000000-0005-0000-0000-00004D0D0000}"/>
    <cellStyle name="เครื่องหมายจุลภาค 7 9" xfId="2425" xr:uid="{00000000-0005-0000-0000-00004E0D0000}"/>
    <cellStyle name="เครื่องหมายจุลภาค 8" xfId="1251" xr:uid="{00000000-0005-0000-0000-00004F0D0000}"/>
    <cellStyle name="เครื่องหมายจุลภาค 8 10" xfId="2426" xr:uid="{00000000-0005-0000-0000-0000500D0000}"/>
    <cellStyle name="เครื่องหมายจุลภาค 8 11" xfId="2427" xr:uid="{00000000-0005-0000-0000-0000510D0000}"/>
    <cellStyle name="เครื่องหมายจุลภาค 8 12" xfId="2428" xr:uid="{00000000-0005-0000-0000-0000520D0000}"/>
    <cellStyle name="เครื่องหมายจุลภาค 8 13" xfId="2429" xr:uid="{00000000-0005-0000-0000-0000530D0000}"/>
    <cellStyle name="เครื่องหมายจุลภาค 8 14" xfId="2430" xr:uid="{00000000-0005-0000-0000-0000540D0000}"/>
    <cellStyle name="เครื่องหมายจุลภาค 8 15" xfId="2431" xr:uid="{00000000-0005-0000-0000-0000550D0000}"/>
    <cellStyle name="เครื่องหมายจุลภาค 8 16" xfId="2432" xr:uid="{00000000-0005-0000-0000-0000560D0000}"/>
    <cellStyle name="เครื่องหมายจุลภาค 8 17" xfId="2433" xr:uid="{00000000-0005-0000-0000-0000570D0000}"/>
    <cellStyle name="เครื่องหมายจุลภาค 8 18" xfId="2434" xr:uid="{00000000-0005-0000-0000-0000580D0000}"/>
    <cellStyle name="เครื่องหมายจุลภาค 8 19" xfId="2435" xr:uid="{00000000-0005-0000-0000-0000590D0000}"/>
    <cellStyle name="เครื่องหมายจุลภาค 8 2" xfId="2436" xr:uid="{00000000-0005-0000-0000-00005A0D0000}"/>
    <cellStyle name="เครื่องหมายจุลภาค 8 20" xfId="2437" xr:uid="{00000000-0005-0000-0000-00005B0D0000}"/>
    <cellStyle name="เครื่องหมายจุลภาค 8 21" xfId="2438" xr:uid="{00000000-0005-0000-0000-00005C0D0000}"/>
    <cellStyle name="เครื่องหมายจุลภาค 8 22" xfId="2439" xr:uid="{00000000-0005-0000-0000-00005D0D0000}"/>
    <cellStyle name="เครื่องหมายจุลภาค 8 23" xfId="2440" xr:uid="{00000000-0005-0000-0000-00005E0D0000}"/>
    <cellStyle name="เครื่องหมายจุลภาค 8 3" xfId="2441" xr:uid="{00000000-0005-0000-0000-00005F0D0000}"/>
    <cellStyle name="เครื่องหมายจุลภาค 8 4" xfId="2442" xr:uid="{00000000-0005-0000-0000-0000600D0000}"/>
    <cellStyle name="เครื่องหมายจุลภาค 8 5" xfId="2443" xr:uid="{00000000-0005-0000-0000-0000610D0000}"/>
    <cellStyle name="เครื่องหมายจุลภาค 8 6" xfId="2444" xr:uid="{00000000-0005-0000-0000-0000620D0000}"/>
    <cellStyle name="เครื่องหมายจุลภาค 8 7" xfId="2445" xr:uid="{00000000-0005-0000-0000-0000630D0000}"/>
    <cellStyle name="เครื่องหมายจุลภาค 8 8" xfId="2446" xr:uid="{00000000-0005-0000-0000-0000640D0000}"/>
    <cellStyle name="เครื่องหมายจุลภาค 8 9" xfId="2447" xr:uid="{00000000-0005-0000-0000-0000650D0000}"/>
    <cellStyle name="เครื่องหมายจุลภาค 9" xfId="1252" xr:uid="{00000000-0005-0000-0000-0000660D0000}"/>
    <cellStyle name="เครื่องหมายจุลภาค 9 10" xfId="2448" xr:uid="{00000000-0005-0000-0000-0000670D0000}"/>
    <cellStyle name="เครื่องหมายจุลภาค 9 11" xfId="2449" xr:uid="{00000000-0005-0000-0000-0000680D0000}"/>
    <cellStyle name="เครื่องหมายจุลภาค 9 12" xfId="2450" xr:uid="{00000000-0005-0000-0000-0000690D0000}"/>
    <cellStyle name="เครื่องหมายจุลภาค 9 13" xfId="2451" xr:uid="{00000000-0005-0000-0000-00006A0D0000}"/>
    <cellStyle name="เครื่องหมายจุลภาค 9 14" xfId="2452" xr:uid="{00000000-0005-0000-0000-00006B0D0000}"/>
    <cellStyle name="เครื่องหมายจุลภาค 9 15" xfId="2453" xr:uid="{00000000-0005-0000-0000-00006C0D0000}"/>
    <cellStyle name="เครื่องหมายจุลภาค 9 16" xfId="2454" xr:uid="{00000000-0005-0000-0000-00006D0D0000}"/>
    <cellStyle name="เครื่องหมายจุลภาค 9 17" xfId="2455" xr:uid="{00000000-0005-0000-0000-00006E0D0000}"/>
    <cellStyle name="เครื่องหมายจุลภาค 9 18" xfId="2456" xr:uid="{00000000-0005-0000-0000-00006F0D0000}"/>
    <cellStyle name="เครื่องหมายจุลภาค 9 19" xfId="2457" xr:uid="{00000000-0005-0000-0000-0000700D0000}"/>
    <cellStyle name="เครื่องหมายจุลภาค 9 2" xfId="2458" xr:uid="{00000000-0005-0000-0000-0000710D0000}"/>
    <cellStyle name="เครื่องหมายจุลภาค 9 20" xfId="2459" xr:uid="{00000000-0005-0000-0000-0000720D0000}"/>
    <cellStyle name="เครื่องหมายจุลภาค 9 21" xfId="2460" xr:uid="{00000000-0005-0000-0000-0000730D0000}"/>
    <cellStyle name="เครื่องหมายจุลภาค 9 22" xfId="2461" xr:uid="{00000000-0005-0000-0000-0000740D0000}"/>
    <cellStyle name="เครื่องหมายจุลภาค 9 23" xfId="2462" xr:uid="{00000000-0005-0000-0000-0000750D0000}"/>
    <cellStyle name="เครื่องหมายจุลภาค 9 3" xfId="2463" xr:uid="{00000000-0005-0000-0000-0000760D0000}"/>
    <cellStyle name="เครื่องหมายจุลภาค 9 4" xfId="2464" xr:uid="{00000000-0005-0000-0000-0000770D0000}"/>
    <cellStyle name="เครื่องหมายจุลภาค 9 5" xfId="2465" xr:uid="{00000000-0005-0000-0000-0000780D0000}"/>
    <cellStyle name="เครื่องหมายจุลภาค 9 6" xfId="2466" xr:uid="{00000000-0005-0000-0000-0000790D0000}"/>
    <cellStyle name="เครื่องหมายจุลภาค 9 7" xfId="2467" xr:uid="{00000000-0005-0000-0000-00007A0D0000}"/>
    <cellStyle name="เครื่องหมายจุลภาค 9 8" xfId="2468" xr:uid="{00000000-0005-0000-0000-00007B0D0000}"/>
    <cellStyle name="เครื่องหมายจุลภาค 9 9" xfId="2469" xr:uid="{00000000-0005-0000-0000-00007C0D0000}"/>
    <cellStyle name="เครื่องหมายจุลภาค_31-12-56  (2)" xfId="3397" xr:uid="{00000000-0005-0000-0000-00007D0D0000}"/>
    <cellStyle name="เครื่องหมายสกุลเงิน [0]_NOTES" xfId="1253" xr:uid="{00000000-0005-0000-0000-00007F0D0000}"/>
    <cellStyle name="เครื่องหมายสกุลเงิน_NOTES" xfId="1254" xr:uid="{00000000-0005-0000-0000-0000800D0000}"/>
    <cellStyle name="เชื่อมโยงหลายมิติ" xfId="566" xr:uid="{00000000-0005-0000-0000-0000840D0000}"/>
    <cellStyle name="เซลล์ตรวจสอบ 2" xfId="1256" xr:uid="{00000000-0005-0000-0000-0000860D0000}"/>
    <cellStyle name="เซลล์ตรวจสอบ 3" xfId="1257" xr:uid="{00000000-0005-0000-0000-0000870D0000}"/>
    <cellStyle name="เซลล์ที่มีการเชื่อมโยง" xfId="1258" xr:uid="{00000000-0005-0000-0000-0000880D0000}"/>
    <cellStyle name="เซลล์ที่มีการเชื่อมโยง 2" xfId="1259" xr:uid="{00000000-0005-0000-0000-0000890D0000}"/>
    <cellStyle name="เซลล์ที่มีการเชื่อมโยง 2 2" xfId="4664" xr:uid="{27FBE7E7-82CE-423E-A4E8-9D9F5628F974}"/>
    <cellStyle name="เซลล์ที่มีการเชื่อมโยง 2 3" xfId="4733" xr:uid="{E352E41C-8EF9-4D96-A4FF-238E4AEBE639}"/>
    <cellStyle name="เซลล์ที่มีการเชื่อมโยง 3" xfId="1260" xr:uid="{00000000-0005-0000-0000-00008A0D0000}"/>
    <cellStyle name="เซลล์ที่มีการเชื่อมโยง 3 2" xfId="4665" xr:uid="{C584E6E8-8E39-41EC-BF89-2C155A3F1415}"/>
    <cellStyle name="เซลล์ที่มีการเชื่อมโยง 3 3" xfId="4732" xr:uid="{AD5FF6FC-B90E-4F39-A32B-0E6BD000A77C}"/>
    <cellStyle name="เซลล์ที่มีการเชื่อมโยง 4" xfId="4663" xr:uid="{313F42D0-E46A-4C1C-B66C-82D3A385C313}"/>
    <cellStyle name="เซลล์ที่มีการเชื่อมโยง 5" xfId="4734" xr:uid="{2093F244-8A64-43D1-9292-62480CF46114}"/>
    <cellStyle name="เปอร์เซ็นต์ 10" xfId="1261" xr:uid="{00000000-0005-0000-0000-0000870F0000}"/>
    <cellStyle name="เปอร์เซ็นต์ 10 10" xfId="2470" xr:uid="{00000000-0005-0000-0000-0000880F0000}"/>
    <cellStyle name="เปอร์เซ็นต์ 10 11" xfId="2471" xr:uid="{00000000-0005-0000-0000-0000890F0000}"/>
    <cellStyle name="เปอร์เซ็นต์ 10 12" xfId="2472" xr:uid="{00000000-0005-0000-0000-00008A0F0000}"/>
    <cellStyle name="เปอร์เซ็นต์ 10 13" xfId="2473" xr:uid="{00000000-0005-0000-0000-00008B0F0000}"/>
    <cellStyle name="เปอร์เซ็นต์ 10 14" xfId="2474" xr:uid="{00000000-0005-0000-0000-00008C0F0000}"/>
    <cellStyle name="เปอร์เซ็นต์ 10 15" xfId="2475" xr:uid="{00000000-0005-0000-0000-00008D0F0000}"/>
    <cellStyle name="เปอร์เซ็นต์ 10 16" xfId="2476" xr:uid="{00000000-0005-0000-0000-00008E0F0000}"/>
    <cellStyle name="เปอร์เซ็นต์ 10 17" xfId="2477" xr:uid="{00000000-0005-0000-0000-00008F0F0000}"/>
    <cellStyle name="เปอร์เซ็นต์ 10 18" xfId="2478" xr:uid="{00000000-0005-0000-0000-0000900F0000}"/>
    <cellStyle name="เปอร์เซ็นต์ 10 19" xfId="2479" xr:uid="{00000000-0005-0000-0000-0000910F0000}"/>
    <cellStyle name="เปอร์เซ็นต์ 10 2" xfId="2480" xr:uid="{00000000-0005-0000-0000-0000920F0000}"/>
    <cellStyle name="เปอร์เซ็นต์ 10 20" xfId="2481" xr:uid="{00000000-0005-0000-0000-0000930F0000}"/>
    <cellStyle name="เปอร์เซ็นต์ 10 21" xfId="2482" xr:uid="{00000000-0005-0000-0000-0000940F0000}"/>
    <cellStyle name="เปอร์เซ็นต์ 10 22" xfId="2483" xr:uid="{00000000-0005-0000-0000-0000950F0000}"/>
    <cellStyle name="เปอร์เซ็นต์ 10 23" xfId="2484" xr:uid="{00000000-0005-0000-0000-0000960F0000}"/>
    <cellStyle name="เปอร์เซ็นต์ 10 3" xfId="2485" xr:uid="{00000000-0005-0000-0000-0000970F0000}"/>
    <cellStyle name="เปอร์เซ็นต์ 10 4" xfId="2486" xr:uid="{00000000-0005-0000-0000-0000980F0000}"/>
    <cellStyle name="เปอร์เซ็นต์ 10 5" xfId="2487" xr:uid="{00000000-0005-0000-0000-0000990F0000}"/>
    <cellStyle name="เปอร์เซ็นต์ 10 6" xfId="2488" xr:uid="{00000000-0005-0000-0000-00009A0F0000}"/>
    <cellStyle name="เปอร์เซ็นต์ 10 7" xfId="2489" xr:uid="{00000000-0005-0000-0000-00009B0F0000}"/>
    <cellStyle name="เปอร์เซ็นต์ 10 8" xfId="2490" xr:uid="{00000000-0005-0000-0000-00009C0F0000}"/>
    <cellStyle name="เปอร์เซ็นต์ 10 9" xfId="2491" xr:uid="{00000000-0005-0000-0000-00009D0F0000}"/>
    <cellStyle name="เปอร์เซ็นต์ 11" xfId="1262" xr:uid="{00000000-0005-0000-0000-00009E0F0000}"/>
    <cellStyle name="เปอร์เซ็นต์ 11 10" xfId="2492" xr:uid="{00000000-0005-0000-0000-00009F0F0000}"/>
    <cellStyle name="เปอร์เซ็นต์ 11 11" xfId="2493" xr:uid="{00000000-0005-0000-0000-0000A00F0000}"/>
    <cellStyle name="เปอร์เซ็นต์ 11 12" xfId="2494" xr:uid="{00000000-0005-0000-0000-0000A10F0000}"/>
    <cellStyle name="เปอร์เซ็นต์ 11 13" xfId="2495" xr:uid="{00000000-0005-0000-0000-0000A20F0000}"/>
    <cellStyle name="เปอร์เซ็นต์ 11 14" xfId="2496" xr:uid="{00000000-0005-0000-0000-0000A30F0000}"/>
    <cellStyle name="เปอร์เซ็นต์ 11 15" xfId="2497" xr:uid="{00000000-0005-0000-0000-0000A40F0000}"/>
    <cellStyle name="เปอร์เซ็นต์ 11 16" xfId="2498" xr:uid="{00000000-0005-0000-0000-0000A50F0000}"/>
    <cellStyle name="เปอร์เซ็นต์ 11 17" xfId="2499" xr:uid="{00000000-0005-0000-0000-0000A60F0000}"/>
    <cellStyle name="เปอร์เซ็นต์ 11 18" xfId="2500" xr:uid="{00000000-0005-0000-0000-0000A70F0000}"/>
    <cellStyle name="เปอร์เซ็นต์ 11 19" xfId="2501" xr:uid="{00000000-0005-0000-0000-0000A80F0000}"/>
    <cellStyle name="เปอร์เซ็นต์ 11 2" xfId="2502" xr:uid="{00000000-0005-0000-0000-0000A90F0000}"/>
    <cellStyle name="เปอร์เซ็นต์ 11 20" xfId="2503" xr:uid="{00000000-0005-0000-0000-0000AA0F0000}"/>
    <cellStyle name="เปอร์เซ็นต์ 11 21" xfId="2504" xr:uid="{00000000-0005-0000-0000-0000AB0F0000}"/>
    <cellStyle name="เปอร์เซ็นต์ 11 22" xfId="2505" xr:uid="{00000000-0005-0000-0000-0000AC0F0000}"/>
    <cellStyle name="เปอร์เซ็นต์ 11 23" xfId="2506" xr:uid="{00000000-0005-0000-0000-0000AD0F0000}"/>
    <cellStyle name="เปอร์เซ็นต์ 11 3" xfId="2507" xr:uid="{00000000-0005-0000-0000-0000AE0F0000}"/>
    <cellStyle name="เปอร์เซ็นต์ 11 4" xfId="2508" xr:uid="{00000000-0005-0000-0000-0000AF0F0000}"/>
    <cellStyle name="เปอร์เซ็นต์ 11 5" xfId="2509" xr:uid="{00000000-0005-0000-0000-0000B00F0000}"/>
    <cellStyle name="เปอร์เซ็นต์ 11 6" xfId="2510" xr:uid="{00000000-0005-0000-0000-0000B10F0000}"/>
    <cellStyle name="เปอร์เซ็นต์ 11 7" xfId="2511" xr:uid="{00000000-0005-0000-0000-0000B20F0000}"/>
    <cellStyle name="เปอร์เซ็นต์ 11 8" xfId="2512" xr:uid="{00000000-0005-0000-0000-0000B30F0000}"/>
    <cellStyle name="เปอร์เซ็นต์ 11 9" xfId="2513" xr:uid="{00000000-0005-0000-0000-0000B40F0000}"/>
    <cellStyle name="เปอร์เซ็นต์ 12" xfId="1263" xr:uid="{00000000-0005-0000-0000-0000B50F0000}"/>
    <cellStyle name="เปอร์เซ็นต์ 12 10" xfId="2514" xr:uid="{00000000-0005-0000-0000-0000B60F0000}"/>
    <cellStyle name="เปอร์เซ็นต์ 12 11" xfId="2515" xr:uid="{00000000-0005-0000-0000-0000B70F0000}"/>
    <cellStyle name="เปอร์เซ็นต์ 12 12" xfId="2516" xr:uid="{00000000-0005-0000-0000-0000B80F0000}"/>
    <cellStyle name="เปอร์เซ็นต์ 12 13" xfId="2517" xr:uid="{00000000-0005-0000-0000-0000B90F0000}"/>
    <cellStyle name="เปอร์เซ็นต์ 12 14" xfId="2518" xr:uid="{00000000-0005-0000-0000-0000BA0F0000}"/>
    <cellStyle name="เปอร์เซ็นต์ 12 15" xfId="2519" xr:uid="{00000000-0005-0000-0000-0000BB0F0000}"/>
    <cellStyle name="เปอร์เซ็นต์ 12 16" xfId="2520" xr:uid="{00000000-0005-0000-0000-0000BC0F0000}"/>
    <cellStyle name="เปอร์เซ็นต์ 12 17" xfId="2521" xr:uid="{00000000-0005-0000-0000-0000BD0F0000}"/>
    <cellStyle name="เปอร์เซ็นต์ 12 18" xfId="2522" xr:uid="{00000000-0005-0000-0000-0000BE0F0000}"/>
    <cellStyle name="เปอร์เซ็นต์ 12 19" xfId="2523" xr:uid="{00000000-0005-0000-0000-0000BF0F0000}"/>
    <cellStyle name="เปอร์เซ็นต์ 12 2" xfId="2524" xr:uid="{00000000-0005-0000-0000-0000C00F0000}"/>
    <cellStyle name="เปอร์เซ็นต์ 12 20" xfId="2525" xr:uid="{00000000-0005-0000-0000-0000C10F0000}"/>
    <cellStyle name="เปอร์เซ็นต์ 12 21" xfId="2526" xr:uid="{00000000-0005-0000-0000-0000C20F0000}"/>
    <cellStyle name="เปอร์เซ็นต์ 12 22" xfId="2527" xr:uid="{00000000-0005-0000-0000-0000C30F0000}"/>
    <cellStyle name="เปอร์เซ็นต์ 12 23" xfId="2528" xr:uid="{00000000-0005-0000-0000-0000C40F0000}"/>
    <cellStyle name="เปอร์เซ็นต์ 12 3" xfId="2529" xr:uid="{00000000-0005-0000-0000-0000C50F0000}"/>
    <cellStyle name="เปอร์เซ็นต์ 12 4" xfId="2530" xr:uid="{00000000-0005-0000-0000-0000C60F0000}"/>
    <cellStyle name="เปอร์เซ็นต์ 12 5" xfId="2531" xr:uid="{00000000-0005-0000-0000-0000C70F0000}"/>
    <cellStyle name="เปอร์เซ็นต์ 12 6" xfId="2532" xr:uid="{00000000-0005-0000-0000-0000C80F0000}"/>
    <cellStyle name="เปอร์เซ็นต์ 12 7" xfId="2533" xr:uid="{00000000-0005-0000-0000-0000C90F0000}"/>
    <cellStyle name="เปอร์เซ็นต์ 12 8" xfId="2534" xr:uid="{00000000-0005-0000-0000-0000CA0F0000}"/>
    <cellStyle name="เปอร์เซ็นต์ 12 9" xfId="2535" xr:uid="{00000000-0005-0000-0000-0000CB0F0000}"/>
    <cellStyle name="เปอร์เซ็นต์ 13" xfId="1264" xr:uid="{00000000-0005-0000-0000-0000CC0F0000}"/>
    <cellStyle name="เปอร์เซ็นต์ 13 10" xfId="2536" xr:uid="{00000000-0005-0000-0000-0000CD0F0000}"/>
    <cellStyle name="เปอร์เซ็นต์ 13 11" xfId="2537" xr:uid="{00000000-0005-0000-0000-0000CE0F0000}"/>
    <cellStyle name="เปอร์เซ็นต์ 13 12" xfId="2538" xr:uid="{00000000-0005-0000-0000-0000CF0F0000}"/>
    <cellStyle name="เปอร์เซ็นต์ 13 13" xfId="2539" xr:uid="{00000000-0005-0000-0000-0000D00F0000}"/>
    <cellStyle name="เปอร์เซ็นต์ 13 14" xfId="2540" xr:uid="{00000000-0005-0000-0000-0000D10F0000}"/>
    <cellStyle name="เปอร์เซ็นต์ 13 15" xfId="2541" xr:uid="{00000000-0005-0000-0000-0000D20F0000}"/>
    <cellStyle name="เปอร์เซ็นต์ 13 16" xfId="2542" xr:uid="{00000000-0005-0000-0000-0000D30F0000}"/>
    <cellStyle name="เปอร์เซ็นต์ 13 17" xfId="2543" xr:uid="{00000000-0005-0000-0000-0000D40F0000}"/>
    <cellStyle name="เปอร์เซ็นต์ 13 18" xfId="2544" xr:uid="{00000000-0005-0000-0000-0000D50F0000}"/>
    <cellStyle name="เปอร์เซ็นต์ 13 19" xfId="2545" xr:uid="{00000000-0005-0000-0000-0000D60F0000}"/>
    <cellStyle name="เปอร์เซ็นต์ 13 2" xfId="2546" xr:uid="{00000000-0005-0000-0000-0000D70F0000}"/>
    <cellStyle name="เปอร์เซ็นต์ 13 20" xfId="2547" xr:uid="{00000000-0005-0000-0000-0000D80F0000}"/>
    <cellStyle name="เปอร์เซ็นต์ 13 21" xfId="2548" xr:uid="{00000000-0005-0000-0000-0000D90F0000}"/>
    <cellStyle name="เปอร์เซ็นต์ 13 22" xfId="2549" xr:uid="{00000000-0005-0000-0000-0000DA0F0000}"/>
    <cellStyle name="เปอร์เซ็นต์ 13 23" xfId="2550" xr:uid="{00000000-0005-0000-0000-0000DB0F0000}"/>
    <cellStyle name="เปอร์เซ็นต์ 13 3" xfId="2551" xr:uid="{00000000-0005-0000-0000-0000DC0F0000}"/>
    <cellStyle name="เปอร์เซ็นต์ 13 4" xfId="2552" xr:uid="{00000000-0005-0000-0000-0000DD0F0000}"/>
    <cellStyle name="เปอร์เซ็นต์ 13 5" xfId="2553" xr:uid="{00000000-0005-0000-0000-0000DE0F0000}"/>
    <cellStyle name="เปอร์เซ็นต์ 13 6" xfId="2554" xr:uid="{00000000-0005-0000-0000-0000DF0F0000}"/>
    <cellStyle name="เปอร์เซ็นต์ 13 7" xfId="2555" xr:uid="{00000000-0005-0000-0000-0000E00F0000}"/>
    <cellStyle name="เปอร์เซ็นต์ 13 8" xfId="2556" xr:uid="{00000000-0005-0000-0000-0000E10F0000}"/>
    <cellStyle name="เปอร์เซ็นต์ 13 9" xfId="2557" xr:uid="{00000000-0005-0000-0000-0000E20F0000}"/>
    <cellStyle name="เปอร์เซ็นต์ 14" xfId="1265" xr:uid="{00000000-0005-0000-0000-0000E30F0000}"/>
    <cellStyle name="เปอร์เซ็นต์ 14 10" xfId="2558" xr:uid="{00000000-0005-0000-0000-0000E40F0000}"/>
    <cellStyle name="เปอร์เซ็นต์ 14 11" xfId="2559" xr:uid="{00000000-0005-0000-0000-0000E50F0000}"/>
    <cellStyle name="เปอร์เซ็นต์ 14 12" xfId="2560" xr:uid="{00000000-0005-0000-0000-0000E60F0000}"/>
    <cellStyle name="เปอร์เซ็นต์ 14 13" xfId="2561" xr:uid="{00000000-0005-0000-0000-0000E70F0000}"/>
    <cellStyle name="เปอร์เซ็นต์ 14 14" xfId="2562" xr:uid="{00000000-0005-0000-0000-0000E80F0000}"/>
    <cellStyle name="เปอร์เซ็นต์ 14 15" xfId="2563" xr:uid="{00000000-0005-0000-0000-0000E90F0000}"/>
    <cellStyle name="เปอร์เซ็นต์ 14 16" xfId="2564" xr:uid="{00000000-0005-0000-0000-0000EA0F0000}"/>
    <cellStyle name="เปอร์เซ็นต์ 14 17" xfId="2565" xr:uid="{00000000-0005-0000-0000-0000EB0F0000}"/>
    <cellStyle name="เปอร์เซ็นต์ 14 18" xfId="2566" xr:uid="{00000000-0005-0000-0000-0000EC0F0000}"/>
    <cellStyle name="เปอร์เซ็นต์ 14 19" xfId="2567" xr:uid="{00000000-0005-0000-0000-0000ED0F0000}"/>
    <cellStyle name="เปอร์เซ็นต์ 14 2" xfId="2568" xr:uid="{00000000-0005-0000-0000-0000EE0F0000}"/>
    <cellStyle name="เปอร์เซ็นต์ 14 20" xfId="2569" xr:uid="{00000000-0005-0000-0000-0000EF0F0000}"/>
    <cellStyle name="เปอร์เซ็นต์ 14 21" xfId="2570" xr:uid="{00000000-0005-0000-0000-0000F00F0000}"/>
    <cellStyle name="เปอร์เซ็นต์ 14 22" xfId="2571" xr:uid="{00000000-0005-0000-0000-0000F10F0000}"/>
    <cellStyle name="เปอร์เซ็นต์ 14 23" xfId="2572" xr:uid="{00000000-0005-0000-0000-0000F20F0000}"/>
    <cellStyle name="เปอร์เซ็นต์ 14 3" xfId="2573" xr:uid="{00000000-0005-0000-0000-0000F30F0000}"/>
    <cellStyle name="เปอร์เซ็นต์ 14 4" xfId="2574" xr:uid="{00000000-0005-0000-0000-0000F40F0000}"/>
    <cellStyle name="เปอร์เซ็นต์ 14 5" xfId="2575" xr:uid="{00000000-0005-0000-0000-0000F50F0000}"/>
    <cellStyle name="เปอร์เซ็นต์ 14 6" xfId="2576" xr:uid="{00000000-0005-0000-0000-0000F60F0000}"/>
    <cellStyle name="เปอร์เซ็นต์ 14 7" xfId="2577" xr:uid="{00000000-0005-0000-0000-0000F70F0000}"/>
    <cellStyle name="เปอร์เซ็นต์ 14 8" xfId="2578" xr:uid="{00000000-0005-0000-0000-0000F80F0000}"/>
    <cellStyle name="เปอร์เซ็นต์ 14 9" xfId="2579" xr:uid="{00000000-0005-0000-0000-0000F90F0000}"/>
    <cellStyle name="เปอร์เซ็นต์ 15" xfId="1266" xr:uid="{00000000-0005-0000-0000-0000FA0F0000}"/>
    <cellStyle name="เปอร์เซ็นต์ 15 10" xfId="2580" xr:uid="{00000000-0005-0000-0000-0000FB0F0000}"/>
    <cellStyle name="เปอร์เซ็นต์ 15 11" xfId="2581" xr:uid="{00000000-0005-0000-0000-0000FC0F0000}"/>
    <cellStyle name="เปอร์เซ็นต์ 15 12" xfId="2582" xr:uid="{00000000-0005-0000-0000-0000FD0F0000}"/>
    <cellStyle name="เปอร์เซ็นต์ 15 13" xfId="2583" xr:uid="{00000000-0005-0000-0000-0000FE0F0000}"/>
    <cellStyle name="เปอร์เซ็นต์ 15 14" xfId="2584" xr:uid="{00000000-0005-0000-0000-0000FF0F0000}"/>
    <cellStyle name="เปอร์เซ็นต์ 15 15" xfId="2585" xr:uid="{00000000-0005-0000-0000-000000100000}"/>
    <cellStyle name="เปอร์เซ็นต์ 15 16" xfId="2586" xr:uid="{00000000-0005-0000-0000-000001100000}"/>
    <cellStyle name="เปอร์เซ็นต์ 15 17" xfId="2587" xr:uid="{00000000-0005-0000-0000-000002100000}"/>
    <cellStyle name="เปอร์เซ็นต์ 15 18" xfId="2588" xr:uid="{00000000-0005-0000-0000-000003100000}"/>
    <cellStyle name="เปอร์เซ็นต์ 15 19" xfId="2589" xr:uid="{00000000-0005-0000-0000-000004100000}"/>
    <cellStyle name="เปอร์เซ็นต์ 15 2" xfId="2590" xr:uid="{00000000-0005-0000-0000-000005100000}"/>
    <cellStyle name="เปอร์เซ็นต์ 15 20" xfId="2591" xr:uid="{00000000-0005-0000-0000-000006100000}"/>
    <cellStyle name="เปอร์เซ็นต์ 15 21" xfId="2592" xr:uid="{00000000-0005-0000-0000-000007100000}"/>
    <cellStyle name="เปอร์เซ็นต์ 15 22" xfId="2593" xr:uid="{00000000-0005-0000-0000-000008100000}"/>
    <cellStyle name="เปอร์เซ็นต์ 15 23" xfId="2594" xr:uid="{00000000-0005-0000-0000-000009100000}"/>
    <cellStyle name="เปอร์เซ็นต์ 15 3" xfId="2595" xr:uid="{00000000-0005-0000-0000-00000A100000}"/>
    <cellStyle name="เปอร์เซ็นต์ 15 4" xfId="2596" xr:uid="{00000000-0005-0000-0000-00000B100000}"/>
    <cellStyle name="เปอร์เซ็นต์ 15 5" xfId="2597" xr:uid="{00000000-0005-0000-0000-00000C100000}"/>
    <cellStyle name="เปอร์เซ็นต์ 15 6" xfId="2598" xr:uid="{00000000-0005-0000-0000-00000D100000}"/>
    <cellStyle name="เปอร์เซ็นต์ 15 7" xfId="2599" xr:uid="{00000000-0005-0000-0000-00000E100000}"/>
    <cellStyle name="เปอร์เซ็นต์ 15 8" xfId="2600" xr:uid="{00000000-0005-0000-0000-00000F100000}"/>
    <cellStyle name="เปอร์เซ็นต์ 15 9" xfId="2601" xr:uid="{00000000-0005-0000-0000-000010100000}"/>
    <cellStyle name="เปอร์เซ็นต์ 16" xfId="1267" xr:uid="{00000000-0005-0000-0000-000011100000}"/>
    <cellStyle name="เปอร์เซ็นต์ 16 10" xfId="2602" xr:uid="{00000000-0005-0000-0000-000012100000}"/>
    <cellStyle name="เปอร์เซ็นต์ 16 11" xfId="2603" xr:uid="{00000000-0005-0000-0000-000013100000}"/>
    <cellStyle name="เปอร์เซ็นต์ 16 12" xfId="2604" xr:uid="{00000000-0005-0000-0000-000014100000}"/>
    <cellStyle name="เปอร์เซ็นต์ 16 13" xfId="2605" xr:uid="{00000000-0005-0000-0000-000015100000}"/>
    <cellStyle name="เปอร์เซ็นต์ 16 14" xfId="2606" xr:uid="{00000000-0005-0000-0000-000016100000}"/>
    <cellStyle name="เปอร์เซ็นต์ 16 15" xfId="2607" xr:uid="{00000000-0005-0000-0000-000017100000}"/>
    <cellStyle name="เปอร์เซ็นต์ 16 16" xfId="2608" xr:uid="{00000000-0005-0000-0000-000018100000}"/>
    <cellStyle name="เปอร์เซ็นต์ 16 17" xfId="2609" xr:uid="{00000000-0005-0000-0000-000019100000}"/>
    <cellStyle name="เปอร์เซ็นต์ 16 18" xfId="2610" xr:uid="{00000000-0005-0000-0000-00001A100000}"/>
    <cellStyle name="เปอร์เซ็นต์ 16 19" xfId="2611" xr:uid="{00000000-0005-0000-0000-00001B100000}"/>
    <cellStyle name="เปอร์เซ็นต์ 16 2" xfId="2612" xr:uid="{00000000-0005-0000-0000-00001C100000}"/>
    <cellStyle name="เปอร์เซ็นต์ 16 20" xfId="2613" xr:uid="{00000000-0005-0000-0000-00001D100000}"/>
    <cellStyle name="เปอร์เซ็นต์ 16 21" xfId="2614" xr:uid="{00000000-0005-0000-0000-00001E100000}"/>
    <cellStyle name="เปอร์เซ็นต์ 16 22" xfId="2615" xr:uid="{00000000-0005-0000-0000-00001F100000}"/>
    <cellStyle name="เปอร์เซ็นต์ 16 23" xfId="2616" xr:uid="{00000000-0005-0000-0000-000020100000}"/>
    <cellStyle name="เปอร์เซ็นต์ 16 3" xfId="2617" xr:uid="{00000000-0005-0000-0000-000021100000}"/>
    <cellStyle name="เปอร์เซ็นต์ 16 4" xfId="2618" xr:uid="{00000000-0005-0000-0000-000022100000}"/>
    <cellStyle name="เปอร์เซ็นต์ 16 5" xfId="2619" xr:uid="{00000000-0005-0000-0000-000023100000}"/>
    <cellStyle name="เปอร์เซ็นต์ 16 6" xfId="2620" xr:uid="{00000000-0005-0000-0000-000024100000}"/>
    <cellStyle name="เปอร์เซ็นต์ 16 7" xfId="2621" xr:uid="{00000000-0005-0000-0000-000025100000}"/>
    <cellStyle name="เปอร์เซ็นต์ 16 8" xfId="2622" xr:uid="{00000000-0005-0000-0000-000026100000}"/>
    <cellStyle name="เปอร์เซ็นต์ 16 9" xfId="2623" xr:uid="{00000000-0005-0000-0000-000027100000}"/>
    <cellStyle name="เปอร์เซ็นต์ 17" xfId="1268" xr:uid="{00000000-0005-0000-0000-000028100000}"/>
    <cellStyle name="เปอร์เซ็นต์ 17 10" xfId="2624" xr:uid="{00000000-0005-0000-0000-000029100000}"/>
    <cellStyle name="เปอร์เซ็นต์ 17 11" xfId="2625" xr:uid="{00000000-0005-0000-0000-00002A100000}"/>
    <cellStyle name="เปอร์เซ็นต์ 17 12" xfId="2626" xr:uid="{00000000-0005-0000-0000-00002B100000}"/>
    <cellStyle name="เปอร์เซ็นต์ 17 13" xfId="2627" xr:uid="{00000000-0005-0000-0000-00002C100000}"/>
    <cellStyle name="เปอร์เซ็นต์ 17 14" xfId="2628" xr:uid="{00000000-0005-0000-0000-00002D100000}"/>
    <cellStyle name="เปอร์เซ็นต์ 17 15" xfId="2629" xr:uid="{00000000-0005-0000-0000-00002E100000}"/>
    <cellStyle name="เปอร์เซ็นต์ 17 16" xfId="2630" xr:uid="{00000000-0005-0000-0000-00002F100000}"/>
    <cellStyle name="เปอร์เซ็นต์ 17 17" xfId="2631" xr:uid="{00000000-0005-0000-0000-000030100000}"/>
    <cellStyle name="เปอร์เซ็นต์ 17 18" xfId="2632" xr:uid="{00000000-0005-0000-0000-000031100000}"/>
    <cellStyle name="เปอร์เซ็นต์ 17 19" xfId="2633" xr:uid="{00000000-0005-0000-0000-000032100000}"/>
    <cellStyle name="เปอร์เซ็นต์ 17 2" xfId="2634" xr:uid="{00000000-0005-0000-0000-000033100000}"/>
    <cellStyle name="เปอร์เซ็นต์ 17 20" xfId="2635" xr:uid="{00000000-0005-0000-0000-000034100000}"/>
    <cellStyle name="เปอร์เซ็นต์ 17 21" xfId="2636" xr:uid="{00000000-0005-0000-0000-000035100000}"/>
    <cellStyle name="เปอร์เซ็นต์ 17 22" xfId="2637" xr:uid="{00000000-0005-0000-0000-000036100000}"/>
    <cellStyle name="เปอร์เซ็นต์ 17 23" xfId="2638" xr:uid="{00000000-0005-0000-0000-000037100000}"/>
    <cellStyle name="เปอร์เซ็นต์ 17 3" xfId="2639" xr:uid="{00000000-0005-0000-0000-000038100000}"/>
    <cellStyle name="เปอร์เซ็นต์ 17 4" xfId="2640" xr:uid="{00000000-0005-0000-0000-000039100000}"/>
    <cellStyle name="เปอร์เซ็นต์ 17 5" xfId="2641" xr:uid="{00000000-0005-0000-0000-00003A100000}"/>
    <cellStyle name="เปอร์เซ็นต์ 17 6" xfId="2642" xr:uid="{00000000-0005-0000-0000-00003B100000}"/>
    <cellStyle name="เปอร์เซ็นต์ 17 7" xfId="2643" xr:uid="{00000000-0005-0000-0000-00003C100000}"/>
    <cellStyle name="เปอร์เซ็นต์ 17 8" xfId="2644" xr:uid="{00000000-0005-0000-0000-00003D100000}"/>
    <cellStyle name="เปอร์เซ็นต์ 17 9" xfId="2645" xr:uid="{00000000-0005-0000-0000-00003E100000}"/>
    <cellStyle name="เปอร์เซ็นต์ 18" xfId="1269" xr:uid="{00000000-0005-0000-0000-00003F100000}"/>
    <cellStyle name="เปอร์เซ็นต์ 18 10" xfId="2646" xr:uid="{00000000-0005-0000-0000-000040100000}"/>
    <cellStyle name="เปอร์เซ็นต์ 18 11" xfId="2647" xr:uid="{00000000-0005-0000-0000-000041100000}"/>
    <cellStyle name="เปอร์เซ็นต์ 18 12" xfId="2648" xr:uid="{00000000-0005-0000-0000-000042100000}"/>
    <cellStyle name="เปอร์เซ็นต์ 18 13" xfId="2649" xr:uid="{00000000-0005-0000-0000-000043100000}"/>
    <cellStyle name="เปอร์เซ็นต์ 18 14" xfId="2650" xr:uid="{00000000-0005-0000-0000-000044100000}"/>
    <cellStyle name="เปอร์เซ็นต์ 18 15" xfId="2651" xr:uid="{00000000-0005-0000-0000-000045100000}"/>
    <cellStyle name="เปอร์เซ็นต์ 18 16" xfId="2652" xr:uid="{00000000-0005-0000-0000-000046100000}"/>
    <cellStyle name="เปอร์เซ็นต์ 18 17" xfId="2653" xr:uid="{00000000-0005-0000-0000-000047100000}"/>
    <cellStyle name="เปอร์เซ็นต์ 18 18" xfId="2654" xr:uid="{00000000-0005-0000-0000-000048100000}"/>
    <cellStyle name="เปอร์เซ็นต์ 18 19" xfId="2655" xr:uid="{00000000-0005-0000-0000-000049100000}"/>
    <cellStyle name="เปอร์เซ็นต์ 18 2" xfId="2656" xr:uid="{00000000-0005-0000-0000-00004A100000}"/>
    <cellStyle name="เปอร์เซ็นต์ 18 20" xfId="2657" xr:uid="{00000000-0005-0000-0000-00004B100000}"/>
    <cellStyle name="เปอร์เซ็นต์ 18 21" xfId="2658" xr:uid="{00000000-0005-0000-0000-00004C100000}"/>
    <cellStyle name="เปอร์เซ็นต์ 18 22" xfId="2659" xr:uid="{00000000-0005-0000-0000-00004D100000}"/>
    <cellStyle name="เปอร์เซ็นต์ 18 23" xfId="2660" xr:uid="{00000000-0005-0000-0000-00004E100000}"/>
    <cellStyle name="เปอร์เซ็นต์ 18 3" xfId="2661" xr:uid="{00000000-0005-0000-0000-00004F100000}"/>
    <cellStyle name="เปอร์เซ็นต์ 18 4" xfId="2662" xr:uid="{00000000-0005-0000-0000-000050100000}"/>
    <cellStyle name="เปอร์เซ็นต์ 18 5" xfId="2663" xr:uid="{00000000-0005-0000-0000-000051100000}"/>
    <cellStyle name="เปอร์เซ็นต์ 18 6" xfId="2664" xr:uid="{00000000-0005-0000-0000-000052100000}"/>
    <cellStyle name="เปอร์เซ็นต์ 18 7" xfId="2665" xr:uid="{00000000-0005-0000-0000-000053100000}"/>
    <cellStyle name="เปอร์เซ็นต์ 18 8" xfId="2666" xr:uid="{00000000-0005-0000-0000-000054100000}"/>
    <cellStyle name="เปอร์เซ็นต์ 18 9" xfId="2667" xr:uid="{00000000-0005-0000-0000-000055100000}"/>
    <cellStyle name="เปอร์เซ็นต์ 19" xfId="1270" xr:uid="{00000000-0005-0000-0000-000056100000}"/>
    <cellStyle name="เปอร์เซ็นต์ 19 10" xfId="2668" xr:uid="{00000000-0005-0000-0000-000057100000}"/>
    <cellStyle name="เปอร์เซ็นต์ 19 11" xfId="2669" xr:uid="{00000000-0005-0000-0000-000058100000}"/>
    <cellStyle name="เปอร์เซ็นต์ 19 12" xfId="2670" xr:uid="{00000000-0005-0000-0000-000059100000}"/>
    <cellStyle name="เปอร์เซ็นต์ 19 13" xfId="2671" xr:uid="{00000000-0005-0000-0000-00005A100000}"/>
    <cellStyle name="เปอร์เซ็นต์ 19 14" xfId="2672" xr:uid="{00000000-0005-0000-0000-00005B100000}"/>
    <cellStyle name="เปอร์เซ็นต์ 19 15" xfId="2673" xr:uid="{00000000-0005-0000-0000-00005C100000}"/>
    <cellStyle name="เปอร์เซ็นต์ 19 16" xfId="2674" xr:uid="{00000000-0005-0000-0000-00005D100000}"/>
    <cellStyle name="เปอร์เซ็นต์ 19 17" xfId="2675" xr:uid="{00000000-0005-0000-0000-00005E100000}"/>
    <cellStyle name="เปอร์เซ็นต์ 19 18" xfId="2676" xr:uid="{00000000-0005-0000-0000-00005F100000}"/>
    <cellStyle name="เปอร์เซ็นต์ 19 19" xfId="2677" xr:uid="{00000000-0005-0000-0000-000060100000}"/>
    <cellStyle name="เปอร์เซ็นต์ 19 2" xfId="2678" xr:uid="{00000000-0005-0000-0000-000061100000}"/>
    <cellStyle name="เปอร์เซ็นต์ 19 20" xfId="2679" xr:uid="{00000000-0005-0000-0000-000062100000}"/>
    <cellStyle name="เปอร์เซ็นต์ 19 21" xfId="2680" xr:uid="{00000000-0005-0000-0000-000063100000}"/>
    <cellStyle name="เปอร์เซ็นต์ 19 22" xfId="2681" xr:uid="{00000000-0005-0000-0000-000064100000}"/>
    <cellStyle name="เปอร์เซ็นต์ 19 23" xfId="2682" xr:uid="{00000000-0005-0000-0000-000065100000}"/>
    <cellStyle name="เปอร์เซ็นต์ 19 3" xfId="2683" xr:uid="{00000000-0005-0000-0000-000066100000}"/>
    <cellStyle name="เปอร์เซ็นต์ 19 4" xfId="2684" xr:uid="{00000000-0005-0000-0000-000067100000}"/>
    <cellStyle name="เปอร์เซ็นต์ 19 5" xfId="2685" xr:uid="{00000000-0005-0000-0000-000068100000}"/>
    <cellStyle name="เปอร์เซ็นต์ 19 6" xfId="2686" xr:uid="{00000000-0005-0000-0000-000069100000}"/>
    <cellStyle name="เปอร์เซ็นต์ 19 7" xfId="2687" xr:uid="{00000000-0005-0000-0000-00006A100000}"/>
    <cellStyle name="เปอร์เซ็นต์ 19 8" xfId="2688" xr:uid="{00000000-0005-0000-0000-00006B100000}"/>
    <cellStyle name="เปอร์เซ็นต์ 19 9" xfId="2689" xr:uid="{00000000-0005-0000-0000-00006C100000}"/>
    <cellStyle name="เปอร์เซ็นต์ 2" xfId="567" xr:uid="{00000000-0005-0000-0000-00006D100000}"/>
    <cellStyle name="เปอร์เซ็นต์ 2 10" xfId="2690" xr:uid="{00000000-0005-0000-0000-00006E100000}"/>
    <cellStyle name="เปอร์เซ็นต์ 2 11" xfId="2691" xr:uid="{00000000-0005-0000-0000-00006F100000}"/>
    <cellStyle name="เปอร์เซ็นต์ 2 12" xfId="2692" xr:uid="{00000000-0005-0000-0000-000070100000}"/>
    <cellStyle name="เปอร์เซ็นต์ 2 13" xfId="2693" xr:uid="{00000000-0005-0000-0000-000071100000}"/>
    <cellStyle name="เปอร์เซ็นต์ 2 14" xfId="2694" xr:uid="{00000000-0005-0000-0000-000072100000}"/>
    <cellStyle name="เปอร์เซ็นต์ 2 15" xfId="2695" xr:uid="{00000000-0005-0000-0000-000073100000}"/>
    <cellStyle name="เปอร์เซ็นต์ 2 16" xfId="2696" xr:uid="{00000000-0005-0000-0000-000074100000}"/>
    <cellStyle name="เปอร์เซ็นต์ 2 17" xfId="2697" xr:uid="{00000000-0005-0000-0000-000075100000}"/>
    <cellStyle name="เปอร์เซ็นต์ 2 18" xfId="2698" xr:uid="{00000000-0005-0000-0000-000076100000}"/>
    <cellStyle name="เปอร์เซ็นต์ 2 19" xfId="2699" xr:uid="{00000000-0005-0000-0000-000077100000}"/>
    <cellStyle name="เปอร์เซ็นต์ 2 2" xfId="568" xr:uid="{00000000-0005-0000-0000-000078100000}"/>
    <cellStyle name="เปอร์เซ็นต์ 2 2 2" xfId="569" xr:uid="{00000000-0005-0000-0000-000079100000}"/>
    <cellStyle name="เปอร์เซ็นต์ 2 20" xfId="2700" xr:uid="{00000000-0005-0000-0000-00007A100000}"/>
    <cellStyle name="เปอร์เซ็นต์ 2 21" xfId="2701" xr:uid="{00000000-0005-0000-0000-00007B100000}"/>
    <cellStyle name="เปอร์เซ็นต์ 2 22" xfId="2702" xr:uid="{00000000-0005-0000-0000-00007C100000}"/>
    <cellStyle name="เปอร์เซ็นต์ 2 23" xfId="2703" xr:uid="{00000000-0005-0000-0000-00007D100000}"/>
    <cellStyle name="เปอร์เซ็นต์ 2 3" xfId="570" xr:uid="{00000000-0005-0000-0000-00007E100000}"/>
    <cellStyle name="เปอร์เซ็นต์ 2 3 2" xfId="571" xr:uid="{00000000-0005-0000-0000-00007F100000}"/>
    <cellStyle name="เปอร์เซ็นต์ 2 4" xfId="572" xr:uid="{00000000-0005-0000-0000-000080100000}"/>
    <cellStyle name="เปอร์เซ็นต์ 2 5" xfId="2704" xr:uid="{00000000-0005-0000-0000-000081100000}"/>
    <cellStyle name="เปอร์เซ็นต์ 2 6" xfId="2705" xr:uid="{00000000-0005-0000-0000-000082100000}"/>
    <cellStyle name="เปอร์เซ็นต์ 2 7" xfId="2706" xr:uid="{00000000-0005-0000-0000-000083100000}"/>
    <cellStyle name="เปอร์เซ็นต์ 2 8" xfId="2707" xr:uid="{00000000-0005-0000-0000-000084100000}"/>
    <cellStyle name="เปอร์เซ็นต์ 2 9" xfId="2708" xr:uid="{00000000-0005-0000-0000-000085100000}"/>
    <cellStyle name="เปอร์เซ็นต์ 20" xfId="1271" xr:uid="{00000000-0005-0000-0000-000086100000}"/>
    <cellStyle name="เปอร์เซ็นต์ 20 10" xfId="2709" xr:uid="{00000000-0005-0000-0000-000087100000}"/>
    <cellStyle name="เปอร์เซ็นต์ 20 11" xfId="2710" xr:uid="{00000000-0005-0000-0000-000088100000}"/>
    <cellStyle name="เปอร์เซ็นต์ 20 12" xfId="2711" xr:uid="{00000000-0005-0000-0000-000089100000}"/>
    <cellStyle name="เปอร์เซ็นต์ 20 13" xfId="2712" xr:uid="{00000000-0005-0000-0000-00008A100000}"/>
    <cellStyle name="เปอร์เซ็นต์ 20 14" xfId="2713" xr:uid="{00000000-0005-0000-0000-00008B100000}"/>
    <cellStyle name="เปอร์เซ็นต์ 20 15" xfId="2714" xr:uid="{00000000-0005-0000-0000-00008C100000}"/>
    <cellStyle name="เปอร์เซ็นต์ 20 16" xfId="2715" xr:uid="{00000000-0005-0000-0000-00008D100000}"/>
    <cellStyle name="เปอร์เซ็นต์ 20 17" xfId="2716" xr:uid="{00000000-0005-0000-0000-00008E100000}"/>
    <cellStyle name="เปอร์เซ็นต์ 20 18" xfId="2717" xr:uid="{00000000-0005-0000-0000-00008F100000}"/>
    <cellStyle name="เปอร์เซ็นต์ 20 19" xfId="2718" xr:uid="{00000000-0005-0000-0000-000090100000}"/>
    <cellStyle name="เปอร์เซ็นต์ 20 2" xfId="2719" xr:uid="{00000000-0005-0000-0000-000091100000}"/>
    <cellStyle name="เปอร์เซ็นต์ 20 20" xfId="2720" xr:uid="{00000000-0005-0000-0000-000092100000}"/>
    <cellStyle name="เปอร์เซ็นต์ 20 21" xfId="2721" xr:uid="{00000000-0005-0000-0000-000093100000}"/>
    <cellStyle name="เปอร์เซ็นต์ 20 22" xfId="2722" xr:uid="{00000000-0005-0000-0000-000094100000}"/>
    <cellStyle name="เปอร์เซ็นต์ 20 23" xfId="2723" xr:uid="{00000000-0005-0000-0000-000095100000}"/>
    <cellStyle name="เปอร์เซ็นต์ 20 3" xfId="2724" xr:uid="{00000000-0005-0000-0000-000096100000}"/>
    <cellStyle name="เปอร์เซ็นต์ 20 4" xfId="2725" xr:uid="{00000000-0005-0000-0000-000097100000}"/>
    <cellStyle name="เปอร์เซ็นต์ 20 5" xfId="2726" xr:uid="{00000000-0005-0000-0000-000098100000}"/>
    <cellStyle name="เปอร์เซ็นต์ 20 6" xfId="2727" xr:uid="{00000000-0005-0000-0000-000099100000}"/>
    <cellStyle name="เปอร์เซ็นต์ 20 7" xfId="2728" xr:uid="{00000000-0005-0000-0000-00009A100000}"/>
    <cellStyle name="เปอร์เซ็นต์ 20 8" xfId="2729" xr:uid="{00000000-0005-0000-0000-00009B100000}"/>
    <cellStyle name="เปอร์เซ็นต์ 20 9" xfId="2730" xr:uid="{00000000-0005-0000-0000-00009C100000}"/>
    <cellStyle name="เปอร์เซ็นต์ 21" xfId="1272" xr:uid="{00000000-0005-0000-0000-00009D100000}"/>
    <cellStyle name="เปอร์เซ็นต์ 21 10" xfId="2731" xr:uid="{00000000-0005-0000-0000-00009E100000}"/>
    <cellStyle name="เปอร์เซ็นต์ 21 11" xfId="2732" xr:uid="{00000000-0005-0000-0000-00009F100000}"/>
    <cellStyle name="เปอร์เซ็นต์ 21 12" xfId="2733" xr:uid="{00000000-0005-0000-0000-0000A0100000}"/>
    <cellStyle name="เปอร์เซ็นต์ 21 13" xfId="2734" xr:uid="{00000000-0005-0000-0000-0000A1100000}"/>
    <cellStyle name="เปอร์เซ็นต์ 21 14" xfId="2735" xr:uid="{00000000-0005-0000-0000-0000A2100000}"/>
    <cellStyle name="เปอร์เซ็นต์ 21 15" xfId="2736" xr:uid="{00000000-0005-0000-0000-0000A3100000}"/>
    <cellStyle name="เปอร์เซ็นต์ 21 16" xfId="2737" xr:uid="{00000000-0005-0000-0000-0000A4100000}"/>
    <cellStyle name="เปอร์เซ็นต์ 21 17" xfId="2738" xr:uid="{00000000-0005-0000-0000-0000A5100000}"/>
    <cellStyle name="เปอร์เซ็นต์ 21 18" xfId="2739" xr:uid="{00000000-0005-0000-0000-0000A6100000}"/>
    <cellStyle name="เปอร์เซ็นต์ 21 19" xfId="2740" xr:uid="{00000000-0005-0000-0000-0000A7100000}"/>
    <cellStyle name="เปอร์เซ็นต์ 21 2" xfId="2741" xr:uid="{00000000-0005-0000-0000-0000A8100000}"/>
    <cellStyle name="เปอร์เซ็นต์ 21 20" xfId="2742" xr:uid="{00000000-0005-0000-0000-0000A9100000}"/>
    <cellStyle name="เปอร์เซ็นต์ 21 21" xfId="2743" xr:uid="{00000000-0005-0000-0000-0000AA100000}"/>
    <cellStyle name="เปอร์เซ็นต์ 21 22" xfId="2744" xr:uid="{00000000-0005-0000-0000-0000AB100000}"/>
    <cellStyle name="เปอร์เซ็นต์ 21 23" xfId="2745" xr:uid="{00000000-0005-0000-0000-0000AC100000}"/>
    <cellStyle name="เปอร์เซ็นต์ 21 3" xfId="2746" xr:uid="{00000000-0005-0000-0000-0000AD100000}"/>
    <cellStyle name="เปอร์เซ็นต์ 21 4" xfId="2747" xr:uid="{00000000-0005-0000-0000-0000AE100000}"/>
    <cellStyle name="เปอร์เซ็นต์ 21 5" xfId="2748" xr:uid="{00000000-0005-0000-0000-0000AF100000}"/>
    <cellStyle name="เปอร์เซ็นต์ 21 6" xfId="2749" xr:uid="{00000000-0005-0000-0000-0000B0100000}"/>
    <cellStyle name="เปอร์เซ็นต์ 21 7" xfId="2750" xr:uid="{00000000-0005-0000-0000-0000B1100000}"/>
    <cellStyle name="เปอร์เซ็นต์ 21 8" xfId="2751" xr:uid="{00000000-0005-0000-0000-0000B2100000}"/>
    <cellStyle name="เปอร์เซ็นต์ 21 9" xfId="2752" xr:uid="{00000000-0005-0000-0000-0000B3100000}"/>
    <cellStyle name="เปอร์เซ็นต์ 22" xfId="1273" xr:uid="{00000000-0005-0000-0000-0000B4100000}"/>
    <cellStyle name="เปอร์เซ็นต์ 22 10" xfId="2753" xr:uid="{00000000-0005-0000-0000-0000B5100000}"/>
    <cellStyle name="เปอร์เซ็นต์ 22 11" xfId="2754" xr:uid="{00000000-0005-0000-0000-0000B6100000}"/>
    <cellStyle name="เปอร์เซ็นต์ 22 12" xfId="2755" xr:uid="{00000000-0005-0000-0000-0000B7100000}"/>
    <cellStyle name="เปอร์เซ็นต์ 22 13" xfId="2756" xr:uid="{00000000-0005-0000-0000-0000B8100000}"/>
    <cellStyle name="เปอร์เซ็นต์ 22 14" xfId="2757" xr:uid="{00000000-0005-0000-0000-0000B9100000}"/>
    <cellStyle name="เปอร์เซ็นต์ 22 15" xfId="2758" xr:uid="{00000000-0005-0000-0000-0000BA100000}"/>
    <cellStyle name="เปอร์เซ็นต์ 22 16" xfId="2759" xr:uid="{00000000-0005-0000-0000-0000BB100000}"/>
    <cellStyle name="เปอร์เซ็นต์ 22 17" xfId="2760" xr:uid="{00000000-0005-0000-0000-0000BC100000}"/>
    <cellStyle name="เปอร์เซ็นต์ 22 18" xfId="2761" xr:uid="{00000000-0005-0000-0000-0000BD100000}"/>
    <cellStyle name="เปอร์เซ็นต์ 22 19" xfId="2762" xr:uid="{00000000-0005-0000-0000-0000BE100000}"/>
    <cellStyle name="เปอร์เซ็นต์ 22 2" xfId="2763" xr:uid="{00000000-0005-0000-0000-0000BF100000}"/>
    <cellStyle name="เปอร์เซ็นต์ 22 20" xfId="2764" xr:uid="{00000000-0005-0000-0000-0000C0100000}"/>
    <cellStyle name="เปอร์เซ็นต์ 22 21" xfId="2765" xr:uid="{00000000-0005-0000-0000-0000C1100000}"/>
    <cellStyle name="เปอร์เซ็นต์ 22 22" xfId="2766" xr:uid="{00000000-0005-0000-0000-0000C2100000}"/>
    <cellStyle name="เปอร์เซ็นต์ 22 23" xfId="2767" xr:uid="{00000000-0005-0000-0000-0000C3100000}"/>
    <cellStyle name="เปอร์เซ็นต์ 22 3" xfId="2768" xr:uid="{00000000-0005-0000-0000-0000C4100000}"/>
    <cellStyle name="เปอร์เซ็นต์ 22 4" xfId="2769" xr:uid="{00000000-0005-0000-0000-0000C5100000}"/>
    <cellStyle name="เปอร์เซ็นต์ 22 5" xfId="2770" xr:uid="{00000000-0005-0000-0000-0000C6100000}"/>
    <cellStyle name="เปอร์เซ็นต์ 22 6" xfId="2771" xr:uid="{00000000-0005-0000-0000-0000C7100000}"/>
    <cellStyle name="เปอร์เซ็นต์ 22 7" xfId="2772" xr:uid="{00000000-0005-0000-0000-0000C8100000}"/>
    <cellStyle name="เปอร์เซ็นต์ 22 8" xfId="2773" xr:uid="{00000000-0005-0000-0000-0000C9100000}"/>
    <cellStyle name="เปอร์เซ็นต์ 22 9" xfId="2774" xr:uid="{00000000-0005-0000-0000-0000CA100000}"/>
    <cellStyle name="เปอร์เซ็นต์ 23" xfId="1274" xr:uid="{00000000-0005-0000-0000-0000CB100000}"/>
    <cellStyle name="เปอร์เซ็นต์ 23 10" xfId="2775" xr:uid="{00000000-0005-0000-0000-0000CC100000}"/>
    <cellStyle name="เปอร์เซ็นต์ 23 11" xfId="2776" xr:uid="{00000000-0005-0000-0000-0000CD100000}"/>
    <cellStyle name="เปอร์เซ็นต์ 23 12" xfId="2777" xr:uid="{00000000-0005-0000-0000-0000CE100000}"/>
    <cellStyle name="เปอร์เซ็นต์ 23 13" xfId="2778" xr:uid="{00000000-0005-0000-0000-0000CF100000}"/>
    <cellStyle name="เปอร์เซ็นต์ 23 14" xfId="2779" xr:uid="{00000000-0005-0000-0000-0000D0100000}"/>
    <cellStyle name="เปอร์เซ็นต์ 23 15" xfId="2780" xr:uid="{00000000-0005-0000-0000-0000D1100000}"/>
    <cellStyle name="เปอร์เซ็นต์ 23 16" xfId="2781" xr:uid="{00000000-0005-0000-0000-0000D2100000}"/>
    <cellStyle name="เปอร์เซ็นต์ 23 17" xfId="2782" xr:uid="{00000000-0005-0000-0000-0000D3100000}"/>
    <cellStyle name="เปอร์เซ็นต์ 23 18" xfId="2783" xr:uid="{00000000-0005-0000-0000-0000D4100000}"/>
    <cellStyle name="เปอร์เซ็นต์ 23 19" xfId="2784" xr:uid="{00000000-0005-0000-0000-0000D5100000}"/>
    <cellStyle name="เปอร์เซ็นต์ 23 2" xfId="2785" xr:uid="{00000000-0005-0000-0000-0000D6100000}"/>
    <cellStyle name="เปอร์เซ็นต์ 23 20" xfId="2786" xr:uid="{00000000-0005-0000-0000-0000D7100000}"/>
    <cellStyle name="เปอร์เซ็นต์ 23 21" xfId="2787" xr:uid="{00000000-0005-0000-0000-0000D8100000}"/>
    <cellStyle name="เปอร์เซ็นต์ 23 22" xfId="2788" xr:uid="{00000000-0005-0000-0000-0000D9100000}"/>
    <cellStyle name="เปอร์เซ็นต์ 23 23" xfId="2789" xr:uid="{00000000-0005-0000-0000-0000DA100000}"/>
    <cellStyle name="เปอร์เซ็นต์ 23 3" xfId="2790" xr:uid="{00000000-0005-0000-0000-0000DB100000}"/>
    <cellStyle name="เปอร์เซ็นต์ 23 4" xfId="2791" xr:uid="{00000000-0005-0000-0000-0000DC100000}"/>
    <cellStyle name="เปอร์เซ็นต์ 23 5" xfId="2792" xr:uid="{00000000-0005-0000-0000-0000DD100000}"/>
    <cellStyle name="เปอร์เซ็นต์ 23 6" xfId="2793" xr:uid="{00000000-0005-0000-0000-0000DE100000}"/>
    <cellStyle name="เปอร์เซ็นต์ 23 7" xfId="2794" xr:uid="{00000000-0005-0000-0000-0000DF100000}"/>
    <cellStyle name="เปอร์เซ็นต์ 23 8" xfId="2795" xr:uid="{00000000-0005-0000-0000-0000E0100000}"/>
    <cellStyle name="เปอร์เซ็นต์ 23 9" xfId="2796" xr:uid="{00000000-0005-0000-0000-0000E1100000}"/>
    <cellStyle name="เปอร์เซ็นต์ 3" xfId="573" xr:uid="{00000000-0005-0000-0000-0000E2100000}"/>
    <cellStyle name="เปอร์เซ็นต์ 3 10" xfId="2797" xr:uid="{00000000-0005-0000-0000-0000E3100000}"/>
    <cellStyle name="เปอร์เซ็นต์ 3 11" xfId="2798" xr:uid="{00000000-0005-0000-0000-0000E4100000}"/>
    <cellStyle name="เปอร์เซ็นต์ 3 12" xfId="2799" xr:uid="{00000000-0005-0000-0000-0000E5100000}"/>
    <cellStyle name="เปอร์เซ็นต์ 3 13" xfId="2800" xr:uid="{00000000-0005-0000-0000-0000E6100000}"/>
    <cellStyle name="เปอร์เซ็นต์ 3 14" xfId="2801" xr:uid="{00000000-0005-0000-0000-0000E7100000}"/>
    <cellStyle name="เปอร์เซ็นต์ 3 15" xfId="2802" xr:uid="{00000000-0005-0000-0000-0000E8100000}"/>
    <cellStyle name="เปอร์เซ็นต์ 3 16" xfId="2803" xr:uid="{00000000-0005-0000-0000-0000E9100000}"/>
    <cellStyle name="เปอร์เซ็นต์ 3 17" xfId="2804" xr:uid="{00000000-0005-0000-0000-0000EA100000}"/>
    <cellStyle name="เปอร์เซ็นต์ 3 18" xfId="2805" xr:uid="{00000000-0005-0000-0000-0000EB100000}"/>
    <cellStyle name="เปอร์เซ็นต์ 3 19" xfId="2806" xr:uid="{00000000-0005-0000-0000-0000EC100000}"/>
    <cellStyle name="เปอร์เซ็นต์ 3 2" xfId="574" xr:uid="{00000000-0005-0000-0000-0000ED100000}"/>
    <cellStyle name="เปอร์เซ็นต์ 3 20" xfId="2807" xr:uid="{00000000-0005-0000-0000-0000EE100000}"/>
    <cellStyle name="เปอร์เซ็นต์ 3 21" xfId="2808" xr:uid="{00000000-0005-0000-0000-0000EF100000}"/>
    <cellStyle name="เปอร์เซ็นต์ 3 22" xfId="2809" xr:uid="{00000000-0005-0000-0000-0000F0100000}"/>
    <cellStyle name="เปอร์เซ็นต์ 3 23" xfId="2810" xr:uid="{00000000-0005-0000-0000-0000F1100000}"/>
    <cellStyle name="เปอร์เซ็นต์ 3 3" xfId="2811" xr:uid="{00000000-0005-0000-0000-0000F2100000}"/>
    <cellStyle name="เปอร์เซ็นต์ 3 4" xfId="2812" xr:uid="{00000000-0005-0000-0000-0000F3100000}"/>
    <cellStyle name="เปอร์เซ็นต์ 3 5" xfId="2813" xr:uid="{00000000-0005-0000-0000-0000F4100000}"/>
    <cellStyle name="เปอร์เซ็นต์ 3 6" xfId="2814" xr:uid="{00000000-0005-0000-0000-0000F5100000}"/>
    <cellStyle name="เปอร์เซ็นต์ 3 7" xfId="2815" xr:uid="{00000000-0005-0000-0000-0000F6100000}"/>
    <cellStyle name="เปอร์เซ็นต์ 3 8" xfId="2816" xr:uid="{00000000-0005-0000-0000-0000F7100000}"/>
    <cellStyle name="เปอร์เซ็นต์ 3 9" xfId="2817" xr:uid="{00000000-0005-0000-0000-0000F8100000}"/>
    <cellStyle name="เปอร์เซ็นต์ 4" xfId="1275" xr:uid="{00000000-0005-0000-0000-0000F9100000}"/>
    <cellStyle name="เปอร์เซ็นต์ 4 10" xfId="2818" xr:uid="{00000000-0005-0000-0000-0000FA100000}"/>
    <cellStyle name="เปอร์เซ็นต์ 4 11" xfId="2819" xr:uid="{00000000-0005-0000-0000-0000FB100000}"/>
    <cellStyle name="เปอร์เซ็นต์ 4 12" xfId="2820" xr:uid="{00000000-0005-0000-0000-0000FC100000}"/>
    <cellStyle name="เปอร์เซ็นต์ 4 13" xfId="2821" xr:uid="{00000000-0005-0000-0000-0000FD100000}"/>
    <cellStyle name="เปอร์เซ็นต์ 4 14" xfId="2822" xr:uid="{00000000-0005-0000-0000-0000FE100000}"/>
    <cellStyle name="เปอร์เซ็นต์ 4 15" xfId="2823" xr:uid="{00000000-0005-0000-0000-0000FF100000}"/>
    <cellStyle name="เปอร์เซ็นต์ 4 16" xfId="2824" xr:uid="{00000000-0005-0000-0000-000000110000}"/>
    <cellStyle name="เปอร์เซ็นต์ 4 17" xfId="2825" xr:uid="{00000000-0005-0000-0000-000001110000}"/>
    <cellStyle name="เปอร์เซ็นต์ 4 18" xfId="2826" xr:uid="{00000000-0005-0000-0000-000002110000}"/>
    <cellStyle name="เปอร์เซ็นต์ 4 19" xfId="2827" xr:uid="{00000000-0005-0000-0000-000003110000}"/>
    <cellStyle name="เปอร์เซ็นต์ 4 2" xfId="2828" xr:uid="{00000000-0005-0000-0000-000004110000}"/>
    <cellStyle name="เปอร์เซ็นต์ 4 20" xfId="2829" xr:uid="{00000000-0005-0000-0000-000005110000}"/>
    <cellStyle name="เปอร์เซ็นต์ 4 21" xfId="2830" xr:uid="{00000000-0005-0000-0000-000006110000}"/>
    <cellStyle name="เปอร์เซ็นต์ 4 22" xfId="2831" xr:uid="{00000000-0005-0000-0000-000007110000}"/>
    <cellStyle name="เปอร์เซ็นต์ 4 23" xfId="2832" xr:uid="{00000000-0005-0000-0000-000008110000}"/>
    <cellStyle name="เปอร์เซ็นต์ 4 3" xfId="2833" xr:uid="{00000000-0005-0000-0000-000009110000}"/>
    <cellStyle name="เปอร์เซ็นต์ 4 4" xfId="2834" xr:uid="{00000000-0005-0000-0000-00000A110000}"/>
    <cellStyle name="เปอร์เซ็นต์ 4 5" xfId="2835" xr:uid="{00000000-0005-0000-0000-00000B110000}"/>
    <cellStyle name="เปอร์เซ็นต์ 4 6" xfId="2836" xr:uid="{00000000-0005-0000-0000-00000C110000}"/>
    <cellStyle name="เปอร์เซ็นต์ 4 7" xfId="2837" xr:uid="{00000000-0005-0000-0000-00000D110000}"/>
    <cellStyle name="เปอร์เซ็นต์ 4 8" xfId="2838" xr:uid="{00000000-0005-0000-0000-00000E110000}"/>
    <cellStyle name="เปอร์เซ็นต์ 4 9" xfId="2839" xr:uid="{00000000-0005-0000-0000-00000F110000}"/>
    <cellStyle name="เปอร์เซ็นต์ 5" xfId="1276" xr:uid="{00000000-0005-0000-0000-000010110000}"/>
    <cellStyle name="เปอร์เซ็นต์ 5 10" xfId="2840" xr:uid="{00000000-0005-0000-0000-000011110000}"/>
    <cellStyle name="เปอร์เซ็นต์ 5 11" xfId="2841" xr:uid="{00000000-0005-0000-0000-000012110000}"/>
    <cellStyle name="เปอร์เซ็นต์ 5 12" xfId="2842" xr:uid="{00000000-0005-0000-0000-000013110000}"/>
    <cellStyle name="เปอร์เซ็นต์ 5 13" xfId="2843" xr:uid="{00000000-0005-0000-0000-000014110000}"/>
    <cellStyle name="เปอร์เซ็นต์ 5 14" xfId="2844" xr:uid="{00000000-0005-0000-0000-000015110000}"/>
    <cellStyle name="เปอร์เซ็นต์ 5 15" xfId="2845" xr:uid="{00000000-0005-0000-0000-000016110000}"/>
    <cellStyle name="เปอร์เซ็นต์ 5 16" xfId="2846" xr:uid="{00000000-0005-0000-0000-000017110000}"/>
    <cellStyle name="เปอร์เซ็นต์ 5 17" xfId="2847" xr:uid="{00000000-0005-0000-0000-000018110000}"/>
    <cellStyle name="เปอร์เซ็นต์ 5 18" xfId="2848" xr:uid="{00000000-0005-0000-0000-000019110000}"/>
    <cellStyle name="เปอร์เซ็นต์ 5 19" xfId="2849" xr:uid="{00000000-0005-0000-0000-00001A110000}"/>
    <cellStyle name="เปอร์เซ็นต์ 5 2" xfId="2850" xr:uid="{00000000-0005-0000-0000-00001B110000}"/>
    <cellStyle name="เปอร์เซ็นต์ 5 20" xfId="2851" xr:uid="{00000000-0005-0000-0000-00001C110000}"/>
    <cellStyle name="เปอร์เซ็นต์ 5 21" xfId="2852" xr:uid="{00000000-0005-0000-0000-00001D110000}"/>
    <cellStyle name="เปอร์เซ็นต์ 5 22" xfId="2853" xr:uid="{00000000-0005-0000-0000-00001E110000}"/>
    <cellStyle name="เปอร์เซ็นต์ 5 23" xfId="2854" xr:uid="{00000000-0005-0000-0000-00001F110000}"/>
    <cellStyle name="เปอร์เซ็นต์ 5 3" xfId="2855" xr:uid="{00000000-0005-0000-0000-000020110000}"/>
    <cellStyle name="เปอร์เซ็นต์ 5 4" xfId="2856" xr:uid="{00000000-0005-0000-0000-000021110000}"/>
    <cellStyle name="เปอร์เซ็นต์ 5 5" xfId="2857" xr:uid="{00000000-0005-0000-0000-000022110000}"/>
    <cellStyle name="เปอร์เซ็นต์ 5 6" xfId="2858" xr:uid="{00000000-0005-0000-0000-000023110000}"/>
    <cellStyle name="เปอร์เซ็นต์ 5 7" xfId="2859" xr:uid="{00000000-0005-0000-0000-000024110000}"/>
    <cellStyle name="เปอร์เซ็นต์ 5 8" xfId="2860" xr:uid="{00000000-0005-0000-0000-000025110000}"/>
    <cellStyle name="เปอร์เซ็นต์ 5 9" xfId="2861" xr:uid="{00000000-0005-0000-0000-000026110000}"/>
    <cellStyle name="เปอร์เซ็นต์ 6" xfId="1277" xr:uid="{00000000-0005-0000-0000-000027110000}"/>
    <cellStyle name="เปอร์เซ็นต์ 6 10" xfId="2862" xr:uid="{00000000-0005-0000-0000-000028110000}"/>
    <cellStyle name="เปอร์เซ็นต์ 6 11" xfId="2863" xr:uid="{00000000-0005-0000-0000-000029110000}"/>
    <cellStyle name="เปอร์เซ็นต์ 6 12" xfId="2864" xr:uid="{00000000-0005-0000-0000-00002A110000}"/>
    <cellStyle name="เปอร์เซ็นต์ 6 13" xfId="2865" xr:uid="{00000000-0005-0000-0000-00002B110000}"/>
    <cellStyle name="เปอร์เซ็นต์ 6 14" xfId="2866" xr:uid="{00000000-0005-0000-0000-00002C110000}"/>
    <cellStyle name="เปอร์เซ็นต์ 6 15" xfId="2867" xr:uid="{00000000-0005-0000-0000-00002D110000}"/>
    <cellStyle name="เปอร์เซ็นต์ 6 16" xfId="2868" xr:uid="{00000000-0005-0000-0000-00002E110000}"/>
    <cellStyle name="เปอร์เซ็นต์ 6 17" xfId="2869" xr:uid="{00000000-0005-0000-0000-00002F110000}"/>
    <cellStyle name="เปอร์เซ็นต์ 6 18" xfId="2870" xr:uid="{00000000-0005-0000-0000-000030110000}"/>
    <cellStyle name="เปอร์เซ็นต์ 6 19" xfId="2871" xr:uid="{00000000-0005-0000-0000-000031110000}"/>
    <cellStyle name="เปอร์เซ็นต์ 6 2" xfId="2872" xr:uid="{00000000-0005-0000-0000-000032110000}"/>
    <cellStyle name="เปอร์เซ็นต์ 6 20" xfId="2873" xr:uid="{00000000-0005-0000-0000-000033110000}"/>
    <cellStyle name="เปอร์เซ็นต์ 6 21" xfId="2874" xr:uid="{00000000-0005-0000-0000-000034110000}"/>
    <cellStyle name="เปอร์เซ็นต์ 6 22" xfId="2875" xr:uid="{00000000-0005-0000-0000-000035110000}"/>
    <cellStyle name="เปอร์เซ็นต์ 6 23" xfId="2876" xr:uid="{00000000-0005-0000-0000-000036110000}"/>
    <cellStyle name="เปอร์เซ็นต์ 6 3" xfId="2877" xr:uid="{00000000-0005-0000-0000-000037110000}"/>
    <cellStyle name="เปอร์เซ็นต์ 6 4" xfId="2878" xr:uid="{00000000-0005-0000-0000-000038110000}"/>
    <cellStyle name="เปอร์เซ็นต์ 6 5" xfId="2879" xr:uid="{00000000-0005-0000-0000-000039110000}"/>
    <cellStyle name="เปอร์เซ็นต์ 6 6" xfId="2880" xr:uid="{00000000-0005-0000-0000-00003A110000}"/>
    <cellStyle name="เปอร์เซ็นต์ 6 7" xfId="2881" xr:uid="{00000000-0005-0000-0000-00003B110000}"/>
    <cellStyle name="เปอร์เซ็นต์ 6 8" xfId="2882" xr:uid="{00000000-0005-0000-0000-00003C110000}"/>
    <cellStyle name="เปอร์เซ็นต์ 6 9" xfId="2883" xr:uid="{00000000-0005-0000-0000-00003D110000}"/>
    <cellStyle name="เปอร์เซ็นต์ 7" xfId="1278" xr:uid="{00000000-0005-0000-0000-00003E110000}"/>
    <cellStyle name="เปอร์เซ็นต์ 7 10" xfId="2884" xr:uid="{00000000-0005-0000-0000-00003F110000}"/>
    <cellStyle name="เปอร์เซ็นต์ 7 11" xfId="2885" xr:uid="{00000000-0005-0000-0000-000040110000}"/>
    <cellStyle name="เปอร์เซ็นต์ 7 12" xfId="2886" xr:uid="{00000000-0005-0000-0000-000041110000}"/>
    <cellStyle name="เปอร์เซ็นต์ 7 13" xfId="2887" xr:uid="{00000000-0005-0000-0000-000042110000}"/>
    <cellStyle name="เปอร์เซ็นต์ 7 14" xfId="2888" xr:uid="{00000000-0005-0000-0000-000043110000}"/>
    <cellStyle name="เปอร์เซ็นต์ 7 15" xfId="2889" xr:uid="{00000000-0005-0000-0000-000044110000}"/>
    <cellStyle name="เปอร์เซ็นต์ 7 16" xfId="2890" xr:uid="{00000000-0005-0000-0000-000045110000}"/>
    <cellStyle name="เปอร์เซ็นต์ 7 17" xfId="2891" xr:uid="{00000000-0005-0000-0000-000046110000}"/>
    <cellStyle name="เปอร์เซ็นต์ 7 18" xfId="2892" xr:uid="{00000000-0005-0000-0000-000047110000}"/>
    <cellStyle name="เปอร์เซ็นต์ 7 19" xfId="2893" xr:uid="{00000000-0005-0000-0000-000048110000}"/>
    <cellStyle name="เปอร์เซ็นต์ 7 2" xfId="2894" xr:uid="{00000000-0005-0000-0000-000049110000}"/>
    <cellStyle name="เปอร์เซ็นต์ 7 20" xfId="2895" xr:uid="{00000000-0005-0000-0000-00004A110000}"/>
    <cellStyle name="เปอร์เซ็นต์ 7 21" xfId="2896" xr:uid="{00000000-0005-0000-0000-00004B110000}"/>
    <cellStyle name="เปอร์เซ็นต์ 7 22" xfId="2897" xr:uid="{00000000-0005-0000-0000-00004C110000}"/>
    <cellStyle name="เปอร์เซ็นต์ 7 23" xfId="2898" xr:uid="{00000000-0005-0000-0000-00004D110000}"/>
    <cellStyle name="เปอร์เซ็นต์ 7 3" xfId="2899" xr:uid="{00000000-0005-0000-0000-00004E110000}"/>
    <cellStyle name="เปอร์เซ็นต์ 7 4" xfId="2900" xr:uid="{00000000-0005-0000-0000-00004F110000}"/>
    <cellStyle name="เปอร์เซ็นต์ 7 5" xfId="2901" xr:uid="{00000000-0005-0000-0000-000050110000}"/>
    <cellStyle name="เปอร์เซ็นต์ 7 6" xfId="2902" xr:uid="{00000000-0005-0000-0000-000051110000}"/>
    <cellStyle name="เปอร์เซ็นต์ 7 7" xfId="2903" xr:uid="{00000000-0005-0000-0000-000052110000}"/>
    <cellStyle name="เปอร์เซ็นต์ 7 8" xfId="2904" xr:uid="{00000000-0005-0000-0000-000053110000}"/>
    <cellStyle name="เปอร์เซ็นต์ 7 9" xfId="2905" xr:uid="{00000000-0005-0000-0000-000054110000}"/>
    <cellStyle name="เปอร์เซ็นต์ 8" xfId="1279" xr:uid="{00000000-0005-0000-0000-000055110000}"/>
    <cellStyle name="เปอร์เซ็นต์ 8 10" xfId="2906" xr:uid="{00000000-0005-0000-0000-000056110000}"/>
    <cellStyle name="เปอร์เซ็นต์ 8 11" xfId="2907" xr:uid="{00000000-0005-0000-0000-000057110000}"/>
    <cellStyle name="เปอร์เซ็นต์ 8 12" xfId="2908" xr:uid="{00000000-0005-0000-0000-000058110000}"/>
    <cellStyle name="เปอร์เซ็นต์ 8 13" xfId="2909" xr:uid="{00000000-0005-0000-0000-000059110000}"/>
    <cellStyle name="เปอร์เซ็นต์ 8 14" xfId="2910" xr:uid="{00000000-0005-0000-0000-00005A110000}"/>
    <cellStyle name="เปอร์เซ็นต์ 8 15" xfId="2911" xr:uid="{00000000-0005-0000-0000-00005B110000}"/>
    <cellStyle name="เปอร์เซ็นต์ 8 16" xfId="2912" xr:uid="{00000000-0005-0000-0000-00005C110000}"/>
    <cellStyle name="เปอร์เซ็นต์ 8 17" xfId="2913" xr:uid="{00000000-0005-0000-0000-00005D110000}"/>
    <cellStyle name="เปอร์เซ็นต์ 8 18" xfId="2914" xr:uid="{00000000-0005-0000-0000-00005E110000}"/>
    <cellStyle name="เปอร์เซ็นต์ 8 19" xfId="2915" xr:uid="{00000000-0005-0000-0000-00005F110000}"/>
    <cellStyle name="เปอร์เซ็นต์ 8 2" xfId="2916" xr:uid="{00000000-0005-0000-0000-000060110000}"/>
    <cellStyle name="เปอร์เซ็นต์ 8 20" xfId="2917" xr:uid="{00000000-0005-0000-0000-000061110000}"/>
    <cellStyle name="เปอร์เซ็นต์ 8 21" xfId="2918" xr:uid="{00000000-0005-0000-0000-000062110000}"/>
    <cellStyle name="เปอร์เซ็นต์ 8 22" xfId="2919" xr:uid="{00000000-0005-0000-0000-000063110000}"/>
    <cellStyle name="เปอร์เซ็นต์ 8 23" xfId="2920" xr:uid="{00000000-0005-0000-0000-000064110000}"/>
    <cellStyle name="เปอร์เซ็นต์ 8 3" xfId="2921" xr:uid="{00000000-0005-0000-0000-000065110000}"/>
    <cellStyle name="เปอร์เซ็นต์ 8 4" xfId="2922" xr:uid="{00000000-0005-0000-0000-000066110000}"/>
    <cellStyle name="เปอร์เซ็นต์ 8 5" xfId="2923" xr:uid="{00000000-0005-0000-0000-000067110000}"/>
    <cellStyle name="เปอร์เซ็นต์ 8 6" xfId="2924" xr:uid="{00000000-0005-0000-0000-000068110000}"/>
    <cellStyle name="เปอร์เซ็นต์ 8 7" xfId="2925" xr:uid="{00000000-0005-0000-0000-000069110000}"/>
    <cellStyle name="เปอร์เซ็นต์ 8 8" xfId="2926" xr:uid="{00000000-0005-0000-0000-00006A110000}"/>
    <cellStyle name="เปอร์เซ็นต์ 8 9" xfId="2927" xr:uid="{00000000-0005-0000-0000-00006B110000}"/>
    <cellStyle name="เปอร์เซ็นต์ 9" xfId="1280" xr:uid="{00000000-0005-0000-0000-00006C110000}"/>
    <cellStyle name="เปอร์เซ็นต์ 9 10" xfId="2928" xr:uid="{00000000-0005-0000-0000-00006D110000}"/>
    <cellStyle name="เปอร์เซ็นต์ 9 11" xfId="2929" xr:uid="{00000000-0005-0000-0000-00006E110000}"/>
    <cellStyle name="เปอร์เซ็นต์ 9 12" xfId="2930" xr:uid="{00000000-0005-0000-0000-00006F110000}"/>
    <cellStyle name="เปอร์เซ็นต์ 9 13" xfId="2931" xr:uid="{00000000-0005-0000-0000-000070110000}"/>
    <cellStyle name="เปอร์เซ็นต์ 9 14" xfId="2932" xr:uid="{00000000-0005-0000-0000-000071110000}"/>
    <cellStyle name="เปอร์เซ็นต์ 9 15" xfId="2933" xr:uid="{00000000-0005-0000-0000-000072110000}"/>
    <cellStyle name="เปอร์เซ็นต์ 9 16" xfId="2934" xr:uid="{00000000-0005-0000-0000-000073110000}"/>
    <cellStyle name="เปอร์เซ็นต์ 9 17" xfId="2935" xr:uid="{00000000-0005-0000-0000-000074110000}"/>
    <cellStyle name="เปอร์เซ็นต์ 9 18" xfId="2936" xr:uid="{00000000-0005-0000-0000-000075110000}"/>
    <cellStyle name="เปอร์เซ็นต์ 9 19" xfId="2937" xr:uid="{00000000-0005-0000-0000-000076110000}"/>
    <cellStyle name="เปอร์เซ็นต์ 9 2" xfId="2938" xr:uid="{00000000-0005-0000-0000-000077110000}"/>
    <cellStyle name="เปอร์เซ็นต์ 9 20" xfId="2939" xr:uid="{00000000-0005-0000-0000-000078110000}"/>
    <cellStyle name="เปอร์เซ็นต์ 9 21" xfId="2940" xr:uid="{00000000-0005-0000-0000-000079110000}"/>
    <cellStyle name="เปอร์เซ็นต์ 9 22" xfId="2941" xr:uid="{00000000-0005-0000-0000-00007A110000}"/>
    <cellStyle name="เปอร์เซ็นต์ 9 23" xfId="2942" xr:uid="{00000000-0005-0000-0000-00007B110000}"/>
    <cellStyle name="เปอร์เซ็นต์ 9 3" xfId="2943" xr:uid="{00000000-0005-0000-0000-00007C110000}"/>
    <cellStyle name="เปอร์เซ็นต์ 9 4" xfId="2944" xr:uid="{00000000-0005-0000-0000-00007D110000}"/>
    <cellStyle name="เปอร์เซ็นต์ 9 5" xfId="2945" xr:uid="{00000000-0005-0000-0000-00007E110000}"/>
    <cellStyle name="เปอร์เซ็นต์ 9 6" xfId="2946" xr:uid="{00000000-0005-0000-0000-00007F110000}"/>
    <cellStyle name="เปอร์เซ็นต์ 9 7" xfId="2947" xr:uid="{00000000-0005-0000-0000-000080110000}"/>
    <cellStyle name="เปอร์เซ็นต์ 9 8" xfId="2948" xr:uid="{00000000-0005-0000-0000-000081110000}"/>
    <cellStyle name="เปอร์เซ็นต์ 9 9" xfId="2949" xr:uid="{00000000-0005-0000-0000-000082110000}"/>
    <cellStyle name="แย่ 2" xfId="1282" xr:uid="{00000000-0005-0000-0000-00008A110000}"/>
    <cellStyle name="แย่ 3" xfId="1283" xr:uid="{00000000-0005-0000-0000-00008B110000}"/>
    <cellStyle name="แสดงผล 2" xfId="1285" xr:uid="{00000000-0005-0000-0000-0000A4110000}"/>
    <cellStyle name="แสดงผล 2 2" xfId="4128" xr:uid="{00000000-0005-0000-0000-0000A5110000}"/>
    <cellStyle name="แสดงผล 2 3" xfId="4668" xr:uid="{306F551F-D0B5-490A-88D1-3AE4B5B00830}"/>
    <cellStyle name="แสดงผล 2 4" xfId="4731" xr:uid="{D3C51232-5354-47B3-A1E1-01A74CEC65F6}"/>
    <cellStyle name="แสดงผล 3" xfId="1286" xr:uid="{00000000-0005-0000-0000-0000A6110000}"/>
    <cellStyle name="แสดงผล 3 2" xfId="4129" xr:uid="{00000000-0005-0000-0000-0000A7110000}"/>
    <cellStyle name="แสดงผล 3 3" xfId="4669" xr:uid="{F97600E6-440E-4511-A8DE-C616DB29A5B9}"/>
    <cellStyle name="แสดงผล 3 4" xfId="4730" xr:uid="{748AA9A3-B82C-4666-B3F7-A94551DE89A3}"/>
    <cellStyle name="แสดงผล 4" xfId="4127" xr:uid="{00000000-0005-0000-0000-0000A8110000}"/>
    <cellStyle name="แสดงผล 5" xfId="4667" xr:uid="{74500B50-4396-4DE7-BB0F-3BBE401ECF21}"/>
    <cellStyle name="แสดงผล 6" xfId="4662" xr:uid="{7D3E7AEE-D3D6-4C51-AF3F-598527F7A3AB}"/>
    <cellStyle name="การคำนวณ 2" xfId="1288" xr:uid="{00000000-0005-0000-0000-0000550B0000}"/>
    <cellStyle name="การคำนวณ 2 2" xfId="4131" xr:uid="{00000000-0005-0000-0000-0000560B0000}"/>
    <cellStyle name="การคำนวณ 2 3" xfId="4671" xr:uid="{9A73F6A2-4B95-4046-9775-E92A4B207298}"/>
    <cellStyle name="การคำนวณ 2 4" xfId="4728" xr:uid="{524FF71D-5C7B-46A6-9A79-8D7010A6F2BD}"/>
    <cellStyle name="การคำนวณ 3" xfId="1289" xr:uid="{00000000-0005-0000-0000-0000570B0000}"/>
    <cellStyle name="การคำนวณ 3 2" xfId="4132" xr:uid="{00000000-0005-0000-0000-0000580B0000}"/>
    <cellStyle name="การคำนวณ 3 3" xfId="4672" xr:uid="{55335D79-EF6C-4E1B-B473-FF78D648D557}"/>
    <cellStyle name="การคำนวณ 3 4" xfId="4727" xr:uid="{029D06D4-1D24-4951-8DF4-AA54F0C7D2E6}"/>
    <cellStyle name="การคำนวณ 4" xfId="4130" xr:uid="{00000000-0005-0000-0000-0000590B0000}"/>
    <cellStyle name="การคำนวณ 5" xfId="4670" xr:uid="{C3BABC70-0878-43C2-9190-EFAC71C58100}"/>
    <cellStyle name="การคำนวณ 6" xfId="4729" xr:uid="{837C99A8-9F4F-48DC-B6C8-8C70CB64266A}"/>
    <cellStyle name="ข้อความเตือน 2" xfId="1291" xr:uid="{00000000-0005-0000-0000-00005B0B0000}"/>
    <cellStyle name="ข้อความเตือน 3" xfId="1292" xr:uid="{00000000-0005-0000-0000-00005C0B0000}"/>
    <cellStyle name="ข้อความอธิบาย 2" xfId="1294" xr:uid="{00000000-0005-0000-0000-00005E0B0000}"/>
    <cellStyle name="ข้อความอธิบาย 3" xfId="1295" xr:uid="{00000000-0005-0000-0000-00005F0B0000}"/>
    <cellStyle name="ชื่อเรื่อง" xfId="1296" xr:uid="{00000000-0005-0000-0000-0000810D0000}"/>
    <cellStyle name="ชื่อเรื่อง 2" xfId="1297" xr:uid="{00000000-0005-0000-0000-0000820D0000}"/>
    <cellStyle name="ชื่อเรื่อง 3" xfId="1298" xr:uid="{00000000-0005-0000-0000-0000830D0000}"/>
    <cellStyle name="ดี 2" xfId="1300" xr:uid="{00000000-0005-0000-0000-00008C0D0000}"/>
    <cellStyle name="ดี 3" xfId="1301" xr:uid="{00000000-0005-0000-0000-00008D0D0000}"/>
    <cellStyle name="ตามการเชื่อมโยงหลายมิติ" xfId="575" xr:uid="{00000000-0005-0000-0000-00008E0D0000}"/>
    <cellStyle name="น้บะภฒ_95" xfId="576" xr:uid="{00000000-0005-0000-0000-00008F0D0000}"/>
    <cellStyle name="ปกติ 10" xfId="1302" xr:uid="{00000000-0005-0000-0000-0000900D0000}"/>
    <cellStyle name="ปกติ 10 10" xfId="2950" xr:uid="{00000000-0005-0000-0000-0000910D0000}"/>
    <cellStyle name="ปกติ 10 11" xfId="2951" xr:uid="{00000000-0005-0000-0000-0000920D0000}"/>
    <cellStyle name="ปกติ 10 12" xfId="2952" xr:uid="{00000000-0005-0000-0000-0000930D0000}"/>
    <cellStyle name="ปกติ 10 13" xfId="2953" xr:uid="{00000000-0005-0000-0000-0000940D0000}"/>
    <cellStyle name="ปกติ 10 14" xfId="2954" xr:uid="{00000000-0005-0000-0000-0000950D0000}"/>
    <cellStyle name="ปกติ 10 15" xfId="2955" xr:uid="{00000000-0005-0000-0000-0000960D0000}"/>
    <cellStyle name="ปกติ 10 16" xfId="2956" xr:uid="{00000000-0005-0000-0000-0000970D0000}"/>
    <cellStyle name="ปกติ 10 17" xfId="2957" xr:uid="{00000000-0005-0000-0000-0000980D0000}"/>
    <cellStyle name="ปกติ 10 18" xfId="2958" xr:uid="{00000000-0005-0000-0000-0000990D0000}"/>
    <cellStyle name="ปกติ 10 19" xfId="2959" xr:uid="{00000000-0005-0000-0000-00009A0D0000}"/>
    <cellStyle name="ปกติ 10 2" xfId="2960" xr:uid="{00000000-0005-0000-0000-00009B0D0000}"/>
    <cellStyle name="ปกติ 10 20" xfId="2961" xr:uid="{00000000-0005-0000-0000-00009C0D0000}"/>
    <cellStyle name="ปกติ 10 21" xfId="2962" xr:uid="{00000000-0005-0000-0000-00009D0D0000}"/>
    <cellStyle name="ปกติ 10 22" xfId="2963" xr:uid="{00000000-0005-0000-0000-00009E0D0000}"/>
    <cellStyle name="ปกติ 10 23" xfId="2964" xr:uid="{00000000-0005-0000-0000-00009F0D0000}"/>
    <cellStyle name="ปกติ 10 3" xfId="2965" xr:uid="{00000000-0005-0000-0000-0000A00D0000}"/>
    <cellStyle name="ปกติ 10 4" xfId="2966" xr:uid="{00000000-0005-0000-0000-0000A10D0000}"/>
    <cellStyle name="ปกติ 10 5" xfId="2967" xr:uid="{00000000-0005-0000-0000-0000A20D0000}"/>
    <cellStyle name="ปกติ 10 6" xfId="2968" xr:uid="{00000000-0005-0000-0000-0000A30D0000}"/>
    <cellStyle name="ปกติ 10 7" xfId="2969" xr:uid="{00000000-0005-0000-0000-0000A40D0000}"/>
    <cellStyle name="ปกติ 10 8" xfId="2970" xr:uid="{00000000-0005-0000-0000-0000A50D0000}"/>
    <cellStyle name="ปกติ 10 9" xfId="2971" xr:uid="{00000000-0005-0000-0000-0000A60D0000}"/>
    <cellStyle name="ปกติ 11" xfId="1303" xr:uid="{00000000-0005-0000-0000-0000A70D0000}"/>
    <cellStyle name="ปกติ 11 10" xfId="2972" xr:uid="{00000000-0005-0000-0000-0000A80D0000}"/>
    <cellStyle name="ปกติ 11 11" xfId="2973" xr:uid="{00000000-0005-0000-0000-0000A90D0000}"/>
    <cellStyle name="ปกติ 11 12" xfId="2974" xr:uid="{00000000-0005-0000-0000-0000AA0D0000}"/>
    <cellStyle name="ปกติ 11 13" xfId="2975" xr:uid="{00000000-0005-0000-0000-0000AB0D0000}"/>
    <cellStyle name="ปกติ 11 14" xfId="2976" xr:uid="{00000000-0005-0000-0000-0000AC0D0000}"/>
    <cellStyle name="ปกติ 11 15" xfId="2977" xr:uid="{00000000-0005-0000-0000-0000AD0D0000}"/>
    <cellStyle name="ปกติ 11 16" xfId="2978" xr:uid="{00000000-0005-0000-0000-0000AE0D0000}"/>
    <cellStyle name="ปกติ 11 17" xfId="2979" xr:uid="{00000000-0005-0000-0000-0000AF0D0000}"/>
    <cellStyle name="ปกติ 11 18" xfId="2980" xr:uid="{00000000-0005-0000-0000-0000B00D0000}"/>
    <cellStyle name="ปกติ 11 19" xfId="2981" xr:uid="{00000000-0005-0000-0000-0000B10D0000}"/>
    <cellStyle name="ปกติ 11 2" xfId="2982" xr:uid="{00000000-0005-0000-0000-0000B20D0000}"/>
    <cellStyle name="ปกติ 11 20" xfId="2983" xr:uid="{00000000-0005-0000-0000-0000B30D0000}"/>
    <cellStyle name="ปกติ 11 21" xfId="2984" xr:uid="{00000000-0005-0000-0000-0000B40D0000}"/>
    <cellStyle name="ปกติ 11 22" xfId="2985" xr:uid="{00000000-0005-0000-0000-0000B50D0000}"/>
    <cellStyle name="ปกติ 11 23" xfId="2986" xr:uid="{00000000-0005-0000-0000-0000B60D0000}"/>
    <cellStyle name="ปกติ 11 3" xfId="2987" xr:uid="{00000000-0005-0000-0000-0000B70D0000}"/>
    <cellStyle name="ปกติ 11 4" xfId="2988" xr:uid="{00000000-0005-0000-0000-0000B80D0000}"/>
    <cellStyle name="ปกติ 11 5" xfId="2989" xr:uid="{00000000-0005-0000-0000-0000B90D0000}"/>
    <cellStyle name="ปกติ 11 6" xfId="2990" xr:uid="{00000000-0005-0000-0000-0000BA0D0000}"/>
    <cellStyle name="ปกติ 11 7" xfId="2991" xr:uid="{00000000-0005-0000-0000-0000BB0D0000}"/>
    <cellStyle name="ปกติ 11 8" xfId="2992" xr:uid="{00000000-0005-0000-0000-0000BC0D0000}"/>
    <cellStyle name="ปกติ 11 9" xfId="2993" xr:uid="{00000000-0005-0000-0000-0000BD0D0000}"/>
    <cellStyle name="ปกติ 12" xfId="1304" xr:uid="{00000000-0005-0000-0000-0000BE0D0000}"/>
    <cellStyle name="ปกติ 12 10" xfId="2994" xr:uid="{00000000-0005-0000-0000-0000BF0D0000}"/>
    <cellStyle name="ปกติ 12 11" xfId="2995" xr:uid="{00000000-0005-0000-0000-0000C00D0000}"/>
    <cellStyle name="ปกติ 12 12" xfId="2996" xr:uid="{00000000-0005-0000-0000-0000C10D0000}"/>
    <cellStyle name="ปกติ 12 13" xfId="2997" xr:uid="{00000000-0005-0000-0000-0000C20D0000}"/>
    <cellStyle name="ปกติ 12 14" xfId="2998" xr:uid="{00000000-0005-0000-0000-0000C30D0000}"/>
    <cellStyle name="ปกติ 12 15" xfId="2999" xr:uid="{00000000-0005-0000-0000-0000C40D0000}"/>
    <cellStyle name="ปกติ 12 16" xfId="3000" xr:uid="{00000000-0005-0000-0000-0000C50D0000}"/>
    <cellStyle name="ปกติ 12 17" xfId="3001" xr:uid="{00000000-0005-0000-0000-0000C60D0000}"/>
    <cellStyle name="ปกติ 12 18" xfId="3002" xr:uid="{00000000-0005-0000-0000-0000C70D0000}"/>
    <cellStyle name="ปกติ 12 19" xfId="3003" xr:uid="{00000000-0005-0000-0000-0000C80D0000}"/>
    <cellStyle name="ปกติ 12 2" xfId="3004" xr:uid="{00000000-0005-0000-0000-0000C90D0000}"/>
    <cellStyle name="ปกติ 12 20" xfId="3005" xr:uid="{00000000-0005-0000-0000-0000CA0D0000}"/>
    <cellStyle name="ปกติ 12 21" xfId="3006" xr:uid="{00000000-0005-0000-0000-0000CB0D0000}"/>
    <cellStyle name="ปกติ 12 22" xfId="3007" xr:uid="{00000000-0005-0000-0000-0000CC0D0000}"/>
    <cellStyle name="ปกติ 12 23" xfId="3008" xr:uid="{00000000-0005-0000-0000-0000CD0D0000}"/>
    <cellStyle name="ปกติ 12 3" xfId="3009" xr:uid="{00000000-0005-0000-0000-0000CE0D0000}"/>
    <cellStyle name="ปกติ 12 4" xfId="3010" xr:uid="{00000000-0005-0000-0000-0000CF0D0000}"/>
    <cellStyle name="ปกติ 12 5" xfId="3011" xr:uid="{00000000-0005-0000-0000-0000D00D0000}"/>
    <cellStyle name="ปกติ 12 6" xfId="3012" xr:uid="{00000000-0005-0000-0000-0000D10D0000}"/>
    <cellStyle name="ปกติ 12 7" xfId="3013" xr:uid="{00000000-0005-0000-0000-0000D20D0000}"/>
    <cellStyle name="ปกติ 12 8" xfId="3014" xr:uid="{00000000-0005-0000-0000-0000D30D0000}"/>
    <cellStyle name="ปกติ 12 9" xfId="3015" xr:uid="{00000000-0005-0000-0000-0000D40D0000}"/>
    <cellStyle name="ปกติ 13" xfId="1305" xr:uid="{00000000-0005-0000-0000-0000D50D0000}"/>
    <cellStyle name="ปกติ 13 10" xfId="3016" xr:uid="{00000000-0005-0000-0000-0000D60D0000}"/>
    <cellStyle name="ปกติ 13 11" xfId="3017" xr:uid="{00000000-0005-0000-0000-0000D70D0000}"/>
    <cellStyle name="ปกติ 13 12" xfId="3018" xr:uid="{00000000-0005-0000-0000-0000D80D0000}"/>
    <cellStyle name="ปกติ 13 13" xfId="3019" xr:uid="{00000000-0005-0000-0000-0000D90D0000}"/>
    <cellStyle name="ปกติ 13 14" xfId="3020" xr:uid="{00000000-0005-0000-0000-0000DA0D0000}"/>
    <cellStyle name="ปกติ 13 15" xfId="3021" xr:uid="{00000000-0005-0000-0000-0000DB0D0000}"/>
    <cellStyle name="ปกติ 13 16" xfId="3022" xr:uid="{00000000-0005-0000-0000-0000DC0D0000}"/>
    <cellStyle name="ปกติ 13 17" xfId="3023" xr:uid="{00000000-0005-0000-0000-0000DD0D0000}"/>
    <cellStyle name="ปกติ 13 18" xfId="3024" xr:uid="{00000000-0005-0000-0000-0000DE0D0000}"/>
    <cellStyle name="ปกติ 13 19" xfId="3025" xr:uid="{00000000-0005-0000-0000-0000DF0D0000}"/>
    <cellStyle name="ปกติ 13 2" xfId="3026" xr:uid="{00000000-0005-0000-0000-0000E00D0000}"/>
    <cellStyle name="ปกติ 13 20" xfId="3027" xr:uid="{00000000-0005-0000-0000-0000E10D0000}"/>
    <cellStyle name="ปกติ 13 21" xfId="3028" xr:uid="{00000000-0005-0000-0000-0000E20D0000}"/>
    <cellStyle name="ปกติ 13 22" xfId="3029" xr:uid="{00000000-0005-0000-0000-0000E30D0000}"/>
    <cellStyle name="ปกติ 13 23" xfId="3030" xr:uid="{00000000-0005-0000-0000-0000E40D0000}"/>
    <cellStyle name="ปกติ 13 3" xfId="3031" xr:uid="{00000000-0005-0000-0000-0000E50D0000}"/>
    <cellStyle name="ปกติ 13 4" xfId="3032" xr:uid="{00000000-0005-0000-0000-0000E60D0000}"/>
    <cellStyle name="ปกติ 13 5" xfId="3033" xr:uid="{00000000-0005-0000-0000-0000E70D0000}"/>
    <cellStyle name="ปกติ 13 6" xfId="3034" xr:uid="{00000000-0005-0000-0000-0000E80D0000}"/>
    <cellStyle name="ปกติ 13 7" xfId="3035" xr:uid="{00000000-0005-0000-0000-0000E90D0000}"/>
    <cellStyle name="ปกติ 13 8" xfId="3036" xr:uid="{00000000-0005-0000-0000-0000EA0D0000}"/>
    <cellStyle name="ปกติ 13 9" xfId="3037" xr:uid="{00000000-0005-0000-0000-0000EB0D0000}"/>
    <cellStyle name="ปกติ 14" xfId="1306" xr:uid="{00000000-0005-0000-0000-0000EC0D0000}"/>
    <cellStyle name="ปกติ 14 10" xfId="3038" xr:uid="{00000000-0005-0000-0000-0000ED0D0000}"/>
    <cellStyle name="ปกติ 14 11" xfId="3039" xr:uid="{00000000-0005-0000-0000-0000EE0D0000}"/>
    <cellStyle name="ปกติ 14 12" xfId="3040" xr:uid="{00000000-0005-0000-0000-0000EF0D0000}"/>
    <cellStyle name="ปกติ 14 13" xfId="3041" xr:uid="{00000000-0005-0000-0000-0000F00D0000}"/>
    <cellStyle name="ปกติ 14 14" xfId="3042" xr:uid="{00000000-0005-0000-0000-0000F10D0000}"/>
    <cellStyle name="ปกติ 14 15" xfId="3043" xr:uid="{00000000-0005-0000-0000-0000F20D0000}"/>
    <cellStyle name="ปกติ 14 16" xfId="3044" xr:uid="{00000000-0005-0000-0000-0000F30D0000}"/>
    <cellStyle name="ปกติ 14 17" xfId="3045" xr:uid="{00000000-0005-0000-0000-0000F40D0000}"/>
    <cellStyle name="ปกติ 14 18" xfId="3046" xr:uid="{00000000-0005-0000-0000-0000F50D0000}"/>
    <cellStyle name="ปกติ 14 19" xfId="3047" xr:uid="{00000000-0005-0000-0000-0000F60D0000}"/>
    <cellStyle name="ปกติ 14 2" xfId="3048" xr:uid="{00000000-0005-0000-0000-0000F70D0000}"/>
    <cellStyle name="ปกติ 14 20" xfId="3049" xr:uid="{00000000-0005-0000-0000-0000F80D0000}"/>
    <cellStyle name="ปกติ 14 21" xfId="3050" xr:uid="{00000000-0005-0000-0000-0000F90D0000}"/>
    <cellStyle name="ปกติ 14 22" xfId="3051" xr:uid="{00000000-0005-0000-0000-0000FA0D0000}"/>
    <cellStyle name="ปกติ 14 23" xfId="3052" xr:uid="{00000000-0005-0000-0000-0000FB0D0000}"/>
    <cellStyle name="ปกติ 14 3" xfId="3053" xr:uid="{00000000-0005-0000-0000-0000FC0D0000}"/>
    <cellStyle name="ปกติ 14 4" xfId="3054" xr:uid="{00000000-0005-0000-0000-0000FD0D0000}"/>
    <cellStyle name="ปกติ 14 5" xfId="3055" xr:uid="{00000000-0005-0000-0000-0000FE0D0000}"/>
    <cellStyle name="ปกติ 14 6" xfId="3056" xr:uid="{00000000-0005-0000-0000-0000FF0D0000}"/>
    <cellStyle name="ปกติ 14 7" xfId="3057" xr:uid="{00000000-0005-0000-0000-0000000E0000}"/>
    <cellStyle name="ปกติ 14 8" xfId="3058" xr:uid="{00000000-0005-0000-0000-0000010E0000}"/>
    <cellStyle name="ปกติ 14 9" xfId="3059" xr:uid="{00000000-0005-0000-0000-0000020E0000}"/>
    <cellStyle name="ปกติ 15" xfId="1307" xr:uid="{00000000-0005-0000-0000-0000030E0000}"/>
    <cellStyle name="ปกติ 15 10" xfId="3060" xr:uid="{00000000-0005-0000-0000-0000040E0000}"/>
    <cellStyle name="ปกติ 15 11" xfId="3061" xr:uid="{00000000-0005-0000-0000-0000050E0000}"/>
    <cellStyle name="ปกติ 15 12" xfId="3062" xr:uid="{00000000-0005-0000-0000-0000060E0000}"/>
    <cellStyle name="ปกติ 15 13" xfId="3063" xr:uid="{00000000-0005-0000-0000-0000070E0000}"/>
    <cellStyle name="ปกติ 15 14" xfId="3064" xr:uid="{00000000-0005-0000-0000-0000080E0000}"/>
    <cellStyle name="ปกติ 15 15" xfId="3065" xr:uid="{00000000-0005-0000-0000-0000090E0000}"/>
    <cellStyle name="ปกติ 15 16" xfId="3066" xr:uid="{00000000-0005-0000-0000-00000A0E0000}"/>
    <cellStyle name="ปกติ 15 17" xfId="3067" xr:uid="{00000000-0005-0000-0000-00000B0E0000}"/>
    <cellStyle name="ปกติ 15 18" xfId="3068" xr:uid="{00000000-0005-0000-0000-00000C0E0000}"/>
    <cellStyle name="ปกติ 15 19" xfId="3069" xr:uid="{00000000-0005-0000-0000-00000D0E0000}"/>
    <cellStyle name="ปกติ 15 2" xfId="3070" xr:uid="{00000000-0005-0000-0000-00000E0E0000}"/>
    <cellStyle name="ปกติ 15 20" xfId="3071" xr:uid="{00000000-0005-0000-0000-00000F0E0000}"/>
    <cellStyle name="ปกติ 15 21" xfId="3072" xr:uid="{00000000-0005-0000-0000-0000100E0000}"/>
    <cellStyle name="ปกติ 15 22" xfId="3073" xr:uid="{00000000-0005-0000-0000-0000110E0000}"/>
    <cellStyle name="ปกติ 15 23" xfId="3074" xr:uid="{00000000-0005-0000-0000-0000120E0000}"/>
    <cellStyle name="ปกติ 15 3" xfId="3075" xr:uid="{00000000-0005-0000-0000-0000130E0000}"/>
    <cellStyle name="ปกติ 15 4" xfId="3076" xr:uid="{00000000-0005-0000-0000-0000140E0000}"/>
    <cellStyle name="ปกติ 15 5" xfId="3077" xr:uid="{00000000-0005-0000-0000-0000150E0000}"/>
    <cellStyle name="ปกติ 15 6" xfId="3078" xr:uid="{00000000-0005-0000-0000-0000160E0000}"/>
    <cellStyle name="ปกติ 15 7" xfId="3079" xr:uid="{00000000-0005-0000-0000-0000170E0000}"/>
    <cellStyle name="ปกติ 15 8" xfId="3080" xr:uid="{00000000-0005-0000-0000-0000180E0000}"/>
    <cellStyle name="ปกติ 15 9" xfId="3081" xr:uid="{00000000-0005-0000-0000-0000190E0000}"/>
    <cellStyle name="ปกติ 16" xfId="1308" xr:uid="{00000000-0005-0000-0000-00001A0E0000}"/>
    <cellStyle name="ปกติ 16 10" xfId="3082" xr:uid="{00000000-0005-0000-0000-00001B0E0000}"/>
    <cellStyle name="ปกติ 16 11" xfId="3083" xr:uid="{00000000-0005-0000-0000-00001C0E0000}"/>
    <cellStyle name="ปกติ 16 12" xfId="3084" xr:uid="{00000000-0005-0000-0000-00001D0E0000}"/>
    <cellStyle name="ปกติ 16 13" xfId="3085" xr:uid="{00000000-0005-0000-0000-00001E0E0000}"/>
    <cellStyle name="ปกติ 16 14" xfId="3086" xr:uid="{00000000-0005-0000-0000-00001F0E0000}"/>
    <cellStyle name="ปกติ 16 15" xfId="3087" xr:uid="{00000000-0005-0000-0000-0000200E0000}"/>
    <cellStyle name="ปกติ 16 16" xfId="3088" xr:uid="{00000000-0005-0000-0000-0000210E0000}"/>
    <cellStyle name="ปกติ 16 17" xfId="3089" xr:uid="{00000000-0005-0000-0000-0000220E0000}"/>
    <cellStyle name="ปกติ 16 18" xfId="3090" xr:uid="{00000000-0005-0000-0000-0000230E0000}"/>
    <cellStyle name="ปกติ 16 19" xfId="3091" xr:uid="{00000000-0005-0000-0000-0000240E0000}"/>
    <cellStyle name="ปกติ 16 2" xfId="3092" xr:uid="{00000000-0005-0000-0000-0000250E0000}"/>
    <cellStyle name="ปกติ 16 20" xfId="3093" xr:uid="{00000000-0005-0000-0000-0000260E0000}"/>
    <cellStyle name="ปกติ 16 21" xfId="3094" xr:uid="{00000000-0005-0000-0000-0000270E0000}"/>
    <cellStyle name="ปกติ 16 22" xfId="3095" xr:uid="{00000000-0005-0000-0000-0000280E0000}"/>
    <cellStyle name="ปกติ 16 23" xfId="3096" xr:uid="{00000000-0005-0000-0000-0000290E0000}"/>
    <cellStyle name="ปกติ 16 3" xfId="3097" xr:uid="{00000000-0005-0000-0000-00002A0E0000}"/>
    <cellStyle name="ปกติ 16 4" xfId="3098" xr:uid="{00000000-0005-0000-0000-00002B0E0000}"/>
    <cellStyle name="ปกติ 16 5" xfId="3099" xr:uid="{00000000-0005-0000-0000-00002C0E0000}"/>
    <cellStyle name="ปกติ 16 6" xfId="3100" xr:uid="{00000000-0005-0000-0000-00002D0E0000}"/>
    <cellStyle name="ปกติ 16 7" xfId="3101" xr:uid="{00000000-0005-0000-0000-00002E0E0000}"/>
    <cellStyle name="ปกติ 16 8" xfId="3102" xr:uid="{00000000-0005-0000-0000-00002F0E0000}"/>
    <cellStyle name="ปกติ 16 9" xfId="3103" xr:uid="{00000000-0005-0000-0000-0000300E0000}"/>
    <cellStyle name="ปกติ 17" xfId="1309" xr:uid="{00000000-0005-0000-0000-0000310E0000}"/>
    <cellStyle name="ปกติ 17 10" xfId="3104" xr:uid="{00000000-0005-0000-0000-0000320E0000}"/>
    <cellStyle name="ปกติ 17 11" xfId="3105" xr:uid="{00000000-0005-0000-0000-0000330E0000}"/>
    <cellStyle name="ปกติ 17 12" xfId="3106" xr:uid="{00000000-0005-0000-0000-0000340E0000}"/>
    <cellStyle name="ปกติ 17 13" xfId="3107" xr:uid="{00000000-0005-0000-0000-0000350E0000}"/>
    <cellStyle name="ปกติ 17 14" xfId="3108" xr:uid="{00000000-0005-0000-0000-0000360E0000}"/>
    <cellStyle name="ปกติ 17 15" xfId="3109" xr:uid="{00000000-0005-0000-0000-0000370E0000}"/>
    <cellStyle name="ปกติ 17 16" xfId="3110" xr:uid="{00000000-0005-0000-0000-0000380E0000}"/>
    <cellStyle name="ปกติ 17 17" xfId="3111" xr:uid="{00000000-0005-0000-0000-0000390E0000}"/>
    <cellStyle name="ปกติ 17 18" xfId="3112" xr:uid="{00000000-0005-0000-0000-00003A0E0000}"/>
    <cellStyle name="ปกติ 17 19" xfId="3113" xr:uid="{00000000-0005-0000-0000-00003B0E0000}"/>
    <cellStyle name="ปกติ 17 2" xfId="3114" xr:uid="{00000000-0005-0000-0000-00003C0E0000}"/>
    <cellStyle name="ปกติ 17 20" xfId="3115" xr:uid="{00000000-0005-0000-0000-00003D0E0000}"/>
    <cellStyle name="ปกติ 17 21" xfId="3116" xr:uid="{00000000-0005-0000-0000-00003E0E0000}"/>
    <cellStyle name="ปกติ 17 22" xfId="3117" xr:uid="{00000000-0005-0000-0000-00003F0E0000}"/>
    <cellStyle name="ปกติ 17 23" xfId="3118" xr:uid="{00000000-0005-0000-0000-0000400E0000}"/>
    <cellStyle name="ปกติ 17 3" xfId="3119" xr:uid="{00000000-0005-0000-0000-0000410E0000}"/>
    <cellStyle name="ปกติ 17 4" xfId="3120" xr:uid="{00000000-0005-0000-0000-0000420E0000}"/>
    <cellStyle name="ปกติ 17 5" xfId="3121" xr:uid="{00000000-0005-0000-0000-0000430E0000}"/>
    <cellStyle name="ปกติ 17 6" xfId="3122" xr:uid="{00000000-0005-0000-0000-0000440E0000}"/>
    <cellStyle name="ปกติ 17 7" xfId="3123" xr:uid="{00000000-0005-0000-0000-0000450E0000}"/>
    <cellStyle name="ปกติ 17 8" xfId="3124" xr:uid="{00000000-0005-0000-0000-0000460E0000}"/>
    <cellStyle name="ปกติ 17 9" xfId="3125" xr:uid="{00000000-0005-0000-0000-0000470E0000}"/>
    <cellStyle name="ปกติ 18" xfId="1310" xr:uid="{00000000-0005-0000-0000-0000480E0000}"/>
    <cellStyle name="ปกติ 18 10" xfId="3126" xr:uid="{00000000-0005-0000-0000-0000490E0000}"/>
    <cellStyle name="ปกติ 18 11" xfId="3127" xr:uid="{00000000-0005-0000-0000-00004A0E0000}"/>
    <cellStyle name="ปกติ 18 12" xfId="3128" xr:uid="{00000000-0005-0000-0000-00004B0E0000}"/>
    <cellStyle name="ปกติ 18 13" xfId="3129" xr:uid="{00000000-0005-0000-0000-00004C0E0000}"/>
    <cellStyle name="ปกติ 18 14" xfId="3130" xr:uid="{00000000-0005-0000-0000-00004D0E0000}"/>
    <cellStyle name="ปกติ 18 15" xfId="3131" xr:uid="{00000000-0005-0000-0000-00004E0E0000}"/>
    <cellStyle name="ปกติ 18 16" xfId="3132" xr:uid="{00000000-0005-0000-0000-00004F0E0000}"/>
    <cellStyle name="ปกติ 18 17" xfId="3133" xr:uid="{00000000-0005-0000-0000-0000500E0000}"/>
    <cellStyle name="ปกติ 18 18" xfId="3134" xr:uid="{00000000-0005-0000-0000-0000510E0000}"/>
    <cellStyle name="ปกติ 18 19" xfId="3135" xr:uid="{00000000-0005-0000-0000-0000520E0000}"/>
    <cellStyle name="ปกติ 18 2" xfId="3136" xr:uid="{00000000-0005-0000-0000-0000530E0000}"/>
    <cellStyle name="ปกติ 18 20" xfId="3137" xr:uid="{00000000-0005-0000-0000-0000540E0000}"/>
    <cellStyle name="ปกติ 18 21" xfId="3138" xr:uid="{00000000-0005-0000-0000-0000550E0000}"/>
    <cellStyle name="ปกติ 18 22" xfId="3139" xr:uid="{00000000-0005-0000-0000-0000560E0000}"/>
    <cellStyle name="ปกติ 18 23" xfId="3140" xr:uid="{00000000-0005-0000-0000-0000570E0000}"/>
    <cellStyle name="ปกติ 18 3" xfId="3141" xr:uid="{00000000-0005-0000-0000-0000580E0000}"/>
    <cellStyle name="ปกติ 18 4" xfId="3142" xr:uid="{00000000-0005-0000-0000-0000590E0000}"/>
    <cellStyle name="ปกติ 18 5" xfId="3143" xr:uid="{00000000-0005-0000-0000-00005A0E0000}"/>
    <cellStyle name="ปกติ 18 6" xfId="3144" xr:uid="{00000000-0005-0000-0000-00005B0E0000}"/>
    <cellStyle name="ปกติ 18 7" xfId="3145" xr:uid="{00000000-0005-0000-0000-00005C0E0000}"/>
    <cellStyle name="ปกติ 18 8" xfId="3146" xr:uid="{00000000-0005-0000-0000-00005D0E0000}"/>
    <cellStyle name="ปกติ 18 9" xfId="3147" xr:uid="{00000000-0005-0000-0000-00005E0E0000}"/>
    <cellStyle name="ปกติ 19" xfId="1311" xr:uid="{00000000-0005-0000-0000-00005F0E0000}"/>
    <cellStyle name="ปกติ 19 10" xfId="3148" xr:uid="{00000000-0005-0000-0000-0000600E0000}"/>
    <cellStyle name="ปกติ 19 11" xfId="3149" xr:uid="{00000000-0005-0000-0000-0000610E0000}"/>
    <cellStyle name="ปกติ 19 12" xfId="3150" xr:uid="{00000000-0005-0000-0000-0000620E0000}"/>
    <cellStyle name="ปกติ 19 13" xfId="3151" xr:uid="{00000000-0005-0000-0000-0000630E0000}"/>
    <cellStyle name="ปกติ 19 14" xfId="3152" xr:uid="{00000000-0005-0000-0000-0000640E0000}"/>
    <cellStyle name="ปกติ 19 15" xfId="3153" xr:uid="{00000000-0005-0000-0000-0000650E0000}"/>
    <cellStyle name="ปกติ 19 16" xfId="3154" xr:uid="{00000000-0005-0000-0000-0000660E0000}"/>
    <cellStyle name="ปกติ 19 17" xfId="3155" xr:uid="{00000000-0005-0000-0000-0000670E0000}"/>
    <cellStyle name="ปกติ 19 18" xfId="3156" xr:uid="{00000000-0005-0000-0000-0000680E0000}"/>
    <cellStyle name="ปกติ 19 19" xfId="3157" xr:uid="{00000000-0005-0000-0000-0000690E0000}"/>
    <cellStyle name="ปกติ 19 2" xfId="3158" xr:uid="{00000000-0005-0000-0000-00006A0E0000}"/>
    <cellStyle name="ปกติ 19 20" xfId="3159" xr:uid="{00000000-0005-0000-0000-00006B0E0000}"/>
    <cellStyle name="ปกติ 19 21" xfId="3160" xr:uid="{00000000-0005-0000-0000-00006C0E0000}"/>
    <cellStyle name="ปกติ 19 22" xfId="3161" xr:uid="{00000000-0005-0000-0000-00006D0E0000}"/>
    <cellStyle name="ปกติ 19 23" xfId="3162" xr:uid="{00000000-0005-0000-0000-00006E0E0000}"/>
    <cellStyle name="ปกติ 19 3" xfId="3163" xr:uid="{00000000-0005-0000-0000-00006F0E0000}"/>
    <cellStyle name="ปกติ 19 4" xfId="3164" xr:uid="{00000000-0005-0000-0000-0000700E0000}"/>
    <cellStyle name="ปกติ 19 5" xfId="3165" xr:uid="{00000000-0005-0000-0000-0000710E0000}"/>
    <cellStyle name="ปกติ 19 6" xfId="3166" xr:uid="{00000000-0005-0000-0000-0000720E0000}"/>
    <cellStyle name="ปกติ 19 7" xfId="3167" xr:uid="{00000000-0005-0000-0000-0000730E0000}"/>
    <cellStyle name="ปกติ 19 8" xfId="3168" xr:uid="{00000000-0005-0000-0000-0000740E0000}"/>
    <cellStyle name="ปกติ 19 9" xfId="3169" xr:uid="{00000000-0005-0000-0000-0000750E0000}"/>
    <cellStyle name="ปกติ 2" xfId="577" xr:uid="{00000000-0005-0000-0000-0000760E0000}"/>
    <cellStyle name="ปกติ 2 10" xfId="578" xr:uid="{00000000-0005-0000-0000-0000770E0000}"/>
    <cellStyle name="ปกติ 2 10 2" xfId="579" xr:uid="{00000000-0005-0000-0000-0000780E0000}"/>
    <cellStyle name="ปกติ 2 11" xfId="580" xr:uid="{00000000-0005-0000-0000-0000790E0000}"/>
    <cellStyle name="ปกติ 2 11 2" xfId="581" xr:uid="{00000000-0005-0000-0000-00007A0E0000}"/>
    <cellStyle name="ปกติ 2 12" xfId="582" xr:uid="{00000000-0005-0000-0000-00007B0E0000}"/>
    <cellStyle name="ปกติ 2 12 2" xfId="583" xr:uid="{00000000-0005-0000-0000-00007C0E0000}"/>
    <cellStyle name="ปกติ 2 13" xfId="584" xr:uid="{00000000-0005-0000-0000-00007D0E0000}"/>
    <cellStyle name="ปกติ 2 14" xfId="585" xr:uid="{00000000-0005-0000-0000-00007E0E0000}"/>
    <cellStyle name="ปกติ 2 15" xfId="885" xr:uid="{00000000-0005-0000-0000-00007F0E0000}"/>
    <cellStyle name="ปกติ 2 15 2" xfId="4050" xr:uid="{00000000-0005-0000-0000-0000800E0000}"/>
    <cellStyle name="ปกติ 2 15 3" xfId="4576" xr:uid="{72CA09C4-DF7B-4488-9AE4-C9110E3C2F80}"/>
    <cellStyle name="ปกติ 2 16" xfId="1312" xr:uid="{00000000-0005-0000-0000-0000810E0000}"/>
    <cellStyle name="ปกติ 2 2" xfId="586" xr:uid="{00000000-0005-0000-0000-0000820E0000}"/>
    <cellStyle name="ปกติ 2 2 10" xfId="3170" xr:uid="{00000000-0005-0000-0000-0000830E0000}"/>
    <cellStyle name="ปกติ 2 2 11" xfId="3171" xr:uid="{00000000-0005-0000-0000-0000840E0000}"/>
    <cellStyle name="ปกติ 2 2 12" xfId="3172" xr:uid="{00000000-0005-0000-0000-0000850E0000}"/>
    <cellStyle name="ปกติ 2 2 13" xfId="3173" xr:uid="{00000000-0005-0000-0000-0000860E0000}"/>
    <cellStyle name="ปกติ 2 2 14" xfId="3174" xr:uid="{00000000-0005-0000-0000-0000870E0000}"/>
    <cellStyle name="ปกติ 2 2 15" xfId="3175" xr:uid="{00000000-0005-0000-0000-0000880E0000}"/>
    <cellStyle name="ปกติ 2 2 16" xfId="3176" xr:uid="{00000000-0005-0000-0000-0000890E0000}"/>
    <cellStyle name="ปกติ 2 2 17" xfId="3177" xr:uid="{00000000-0005-0000-0000-00008A0E0000}"/>
    <cellStyle name="ปกติ 2 2 18" xfId="3178" xr:uid="{00000000-0005-0000-0000-00008B0E0000}"/>
    <cellStyle name="ปกติ 2 2 19" xfId="3179" xr:uid="{00000000-0005-0000-0000-00008C0E0000}"/>
    <cellStyle name="ปกติ 2 2 2" xfId="587" xr:uid="{00000000-0005-0000-0000-00008D0E0000}"/>
    <cellStyle name="ปกติ 2 2 20" xfId="3180" xr:uid="{00000000-0005-0000-0000-00008E0E0000}"/>
    <cellStyle name="ปกติ 2 2 21" xfId="3181" xr:uid="{00000000-0005-0000-0000-00008F0E0000}"/>
    <cellStyle name="ปกติ 2 2 22" xfId="3182" xr:uid="{00000000-0005-0000-0000-0000900E0000}"/>
    <cellStyle name="ปกติ 2 2 23" xfId="3183" xr:uid="{00000000-0005-0000-0000-0000910E0000}"/>
    <cellStyle name="ปกติ 2 2 3" xfId="886" xr:uid="{00000000-0005-0000-0000-0000920E0000}"/>
    <cellStyle name="ปกติ 2 2 3 2" xfId="3184" xr:uid="{00000000-0005-0000-0000-0000930E0000}"/>
    <cellStyle name="ปกติ 2 2 4" xfId="3185" xr:uid="{00000000-0005-0000-0000-0000940E0000}"/>
    <cellStyle name="ปกติ 2 2 5" xfId="3186" xr:uid="{00000000-0005-0000-0000-0000950E0000}"/>
    <cellStyle name="ปกติ 2 2 6" xfId="3187" xr:uid="{00000000-0005-0000-0000-0000960E0000}"/>
    <cellStyle name="ปกติ 2 2 7" xfId="3188" xr:uid="{00000000-0005-0000-0000-0000970E0000}"/>
    <cellStyle name="ปกติ 2 2 8" xfId="3189" xr:uid="{00000000-0005-0000-0000-0000980E0000}"/>
    <cellStyle name="ปกติ 2 2 9" xfId="3190" xr:uid="{00000000-0005-0000-0000-0000990E0000}"/>
    <cellStyle name="ปกติ 2 3" xfId="588" xr:uid="{00000000-0005-0000-0000-00009A0E0000}"/>
    <cellStyle name="ปกติ 2 3 2" xfId="589" xr:uid="{00000000-0005-0000-0000-00009B0E0000}"/>
    <cellStyle name="ปกติ 2 4" xfId="590" xr:uid="{00000000-0005-0000-0000-00009C0E0000}"/>
    <cellStyle name="ปกติ 2 4 2" xfId="591" xr:uid="{00000000-0005-0000-0000-00009D0E0000}"/>
    <cellStyle name="ปกติ 2 5" xfId="592" xr:uid="{00000000-0005-0000-0000-00009E0E0000}"/>
    <cellStyle name="ปกติ 2 5 2" xfId="593" xr:uid="{00000000-0005-0000-0000-00009F0E0000}"/>
    <cellStyle name="ปกติ 2 6" xfId="594" xr:uid="{00000000-0005-0000-0000-0000A00E0000}"/>
    <cellStyle name="ปกติ 2 6 2" xfId="595" xr:uid="{00000000-0005-0000-0000-0000A10E0000}"/>
    <cellStyle name="ปกติ 2 7" xfId="596" xr:uid="{00000000-0005-0000-0000-0000A20E0000}"/>
    <cellStyle name="ปกติ 2 7 2" xfId="597" xr:uid="{00000000-0005-0000-0000-0000A30E0000}"/>
    <cellStyle name="ปกติ 2 8" xfId="598" xr:uid="{00000000-0005-0000-0000-0000A40E0000}"/>
    <cellStyle name="ปกติ 2 8 2" xfId="599" xr:uid="{00000000-0005-0000-0000-0000A50E0000}"/>
    <cellStyle name="ปกติ 2 9" xfId="600" xr:uid="{00000000-0005-0000-0000-0000A60E0000}"/>
    <cellStyle name="ปกติ 2 9 2" xfId="601" xr:uid="{00000000-0005-0000-0000-0000A70E0000}"/>
    <cellStyle name="ปกติ 20" xfId="1313" xr:uid="{00000000-0005-0000-0000-0000A80E0000}"/>
    <cellStyle name="ปกติ 20 10" xfId="3191" xr:uid="{00000000-0005-0000-0000-0000A90E0000}"/>
    <cellStyle name="ปกติ 20 11" xfId="3192" xr:uid="{00000000-0005-0000-0000-0000AA0E0000}"/>
    <cellStyle name="ปกติ 20 12" xfId="3193" xr:uid="{00000000-0005-0000-0000-0000AB0E0000}"/>
    <cellStyle name="ปกติ 20 13" xfId="3194" xr:uid="{00000000-0005-0000-0000-0000AC0E0000}"/>
    <cellStyle name="ปกติ 20 14" xfId="3195" xr:uid="{00000000-0005-0000-0000-0000AD0E0000}"/>
    <cellStyle name="ปกติ 20 15" xfId="3196" xr:uid="{00000000-0005-0000-0000-0000AE0E0000}"/>
    <cellStyle name="ปกติ 20 16" xfId="3197" xr:uid="{00000000-0005-0000-0000-0000AF0E0000}"/>
    <cellStyle name="ปกติ 20 17" xfId="3198" xr:uid="{00000000-0005-0000-0000-0000B00E0000}"/>
    <cellStyle name="ปกติ 20 18" xfId="3199" xr:uid="{00000000-0005-0000-0000-0000B10E0000}"/>
    <cellStyle name="ปกติ 20 19" xfId="3200" xr:uid="{00000000-0005-0000-0000-0000B20E0000}"/>
    <cellStyle name="ปกติ 20 2" xfId="3201" xr:uid="{00000000-0005-0000-0000-0000B30E0000}"/>
    <cellStyle name="ปกติ 20 20" xfId="3202" xr:uid="{00000000-0005-0000-0000-0000B40E0000}"/>
    <cellStyle name="ปกติ 20 21" xfId="3203" xr:uid="{00000000-0005-0000-0000-0000B50E0000}"/>
    <cellStyle name="ปกติ 20 22" xfId="3204" xr:uid="{00000000-0005-0000-0000-0000B60E0000}"/>
    <cellStyle name="ปกติ 20 23" xfId="3205" xr:uid="{00000000-0005-0000-0000-0000B70E0000}"/>
    <cellStyle name="ปกติ 20 3" xfId="3206" xr:uid="{00000000-0005-0000-0000-0000B80E0000}"/>
    <cellStyle name="ปกติ 20 4" xfId="3207" xr:uid="{00000000-0005-0000-0000-0000B90E0000}"/>
    <cellStyle name="ปกติ 20 5" xfId="3208" xr:uid="{00000000-0005-0000-0000-0000BA0E0000}"/>
    <cellStyle name="ปกติ 20 6" xfId="3209" xr:uid="{00000000-0005-0000-0000-0000BB0E0000}"/>
    <cellStyle name="ปกติ 20 7" xfId="3210" xr:uid="{00000000-0005-0000-0000-0000BC0E0000}"/>
    <cellStyle name="ปกติ 20 8" xfId="3211" xr:uid="{00000000-0005-0000-0000-0000BD0E0000}"/>
    <cellStyle name="ปกติ 20 9" xfId="3212" xr:uid="{00000000-0005-0000-0000-0000BE0E0000}"/>
    <cellStyle name="ปกติ 21" xfId="1314" xr:uid="{00000000-0005-0000-0000-0000BF0E0000}"/>
    <cellStyle name="ปกติ 21 10" xfId="3213" xr:uid="{00000000-0005-0000-0000-0000C00E0000}"/>
    <cellStyle name="ปกติ 21 11" xfId="3214" xr:uid="{00000000-0005-0000-0000-0000C10E0000}"/>
    <cellStyle name="ปกติ 21 12" xfId="3215" xr:uid="{00000000-0005-0000-0000-0000C20E0000}"/>
    <cellStyle name="ปกติ 21 13" xfId="3216" xr:uid="{00000000-0005-0000-0000-0000C30E0000}"/>
    <cellStyle name="ปกติ 21 14" xfId="3217" xr:uid="{00000000-0005-0000-0000-0000C40E0000}"/>
    <cellStyle name="ปกติ 21 15" xfId="3218" xr:uid="{00000000-0005-0000-0000-0000C50E0000}"/>
    <cellStyle name="ปกติ 21 16" xfId="3219" xr:uid="{00000000-0005-0000-0000-0000C60E0000}"/>
    <cellStyle name="ปกติ 21 17" xfId="3220" xr:uid="{00000000-0005-0000-0000-0000C70E0000}"/>
    <cellStyle name="ปกติ 21 18" xfId="3221" xr:uid="{00000000-0005-0000-0000-0000C80E0000}"/>
    <cellStyle name="ปกติ 21 19" xfId="3222" xr:uid="{00000000-0005-0000-0000-0000C90E0000}"/>
    <cellStyle name="ปกติ 21 2" xfId="3223" xr:uid="{00000000-0005-0000-0000-0000CA0E0000}"/>
    <cellStyle name="ปกติ 21 20" xfId="3224" xr:uid="{00000000-0005-0000-0000-0000CB0E0000}"/>
    <cellStyle name="ปกติ 21 21" xfId="3225" xr:uid="{00000000-0005-0000-0000-0000CC0E0000}"/>
    <cellStyle name="ปกติ 21 22" xfId="3226" xr:uid="{00000000-0005-0000-0000-0000CD0E0000}"/>
    <cellStyle name="ปกติ 21 23" xfId="3227" xr:uid="{00000000-0005-0000-0000-0000CE0E0000}"/>
    <cellStyle name="ปกติ 21 3" xfId="3228" xr:uid="{00000000-0005-0000-0000-0000CF0E0000}"/>
    <cellStyle name="ปกติ 21 4" xfId="3229" xr:uid="{00000000-0005-0000-0000-0000D00E0000}"/>
    <cellStyle name="ปกติ 21 5" xfId="3230" xr:uid="{00000000-0005-0000-0000-0000D10E0000}"/>
    <cellStyle name="ปกติ 21 6" xfId="3231" xr:uid="{00000000-0005-0000-0000-0000D20E0000}"/>
    <cellStyle name="ปกติ 21 7" xfId="3232" xr:uid="{00000000-0005-0000-0000-0000D30E0000}"/>
    <cellStyle name="ปกติ 21 8" xfId="3233" xr:uid="{00000000-0005-0000-0000-0000D40E0000}"/>
    <cellStyle name="ปกติ 21 9" xfId="3234" xr:uid="{00000000-0005-0000-0000-0000D50E0000}"/>
    <cellStyle name="ปกติ 22" xfId="1315" xr:uid="{00000000-0005-0000-0000-0000D60E0000}"/>
    <cellStyle name="ปกติ 22 10" xfId="3235" xr:uid="{00000000-0005-0000-0000-0000D70E0000}"/>
    <cellStyle name="ปกติ 22 11" xfId="3236" xr:uid="{00000000-0005-0000-0000-0000D80E0000}"/>
    <cellStyle name="ปกติ 22 12" xfId="3237" xr:uid="{00000000-0005-0000-0000-0000D90E0000}"/>
    <cellStyle name="ปกติ 22 13" xfId="3238" xr:uid="{00000000-0005-0000-0000-0000DA0E0000}"/>
    <cellStyle name="ปกติ 22 14" xfId="3239" xr:uid="{00000000-0005-0000-0000-0000DB0E0000}"/>
    <cellStyle name="ปกติ 22 15" xfId="3240" xr:uid="{00000000-0005-0000-0000-0000DC0E0000}"/>
    <cellStyle name="ปกติ 22 16" xfId="3241" xr:uid="{00000000-0005-0000-0000-0000DD0E0000}"/>
    <cellStyle name="ปกติ 22 17" xfId="3242" xr:uid="{00000000-0005-0000-0000-0000DE0E0000}"/>
    <cellStyle name="ปกติ 22 18" xfId="3243" xr:uid="{00000000-0005-0000-0000-0000DF0E0000}"/>
    <cellStyle name="ปกติ 22 19" xfId="3244" xr:uid="{00000000-0005-0000-0000-0000E00E0000}"/>
    <cellStyle name="ปกติ 22 2" xfId="3245" xr:uid="{00000000-0005-0000-0000-0000E10E0000}"/>
    <cellStyle name="ปกติ 22 20" xfId="3246" xr:uid="{00000000-0005-0000-0000-0000E20E0000}"/>
    <cellStyle name="ปกติ 22 21" xfId="3247" xr:uid="{00000000-0005-0000-0000-0000E30E0000}"/>
    <cellStyle name="ปกติ 22 22" xfId="3248" xr:uid="{00000000-0005-0000-0000-0000E40E0000}"/>
    <cellStyle name="ปกติ 22 23" xfId="3249" xr:uid="{00000000-0005-0000-0000-0000E50E0000}"/>
    <cellStyle name="ปกติ 22 3" xfId="3250" xr:uid="{00000000-0005-0000-0000-0000E60E0000}"/>
    <cellStyle name="ปกติ 22 4" xfId="3251" xr:uid="{00000000-0005-0000-0000-0000E70E0000}"/>
    <cellStyle name="ปกติ 22 5" xfId="3252" xr:uid="{00000000-0005-0000-0000-0000E80E0000}"/>
    <cellStyle name="ปกติ 22 6" xfId="3253" xr:uid="{00000000-0005-0000-0000-0000E90E0000}"/>
    <cellStyle name="ปกติ 22 7" xfId="3254" xr:uid="{00000000-0005-0000-0000-0000EA0E0000}"/>
    <cellStyle name="ปกติ 22 8" xfId="3255" xr:uid="{00000000-0005-0000-0000-0000EB0E0000}"/>
    <cellStyle name="ปกติ 22 9" xfId="3256" xr:uid="{00000000-0005-0000-0000-0000EC0E0000}"/>
    <cellStyle name="ปกติ 23" xfId="1316" xr:uid="{00000000-0005-0000-0000-0000ED0E0000}"/>
    <cellStyle name="ปกติ 23 10" xfId="3257" xr:uid="{00000000-0005-0000-0000-0000EE0E0000}"/>
    <cellStyle name="ปกติ 23 11" xfId="3258" xr:uid="{00000000-0005-0000-0000-0000EF0E0000}"/>
    <cellStyle name="ปกติ 23 12" xfId="3259" xr:uid="{00000000-0005-0000-0000-0000F00E0000}"/>
    <cellStyle name="ปกติ 23 13" xfId="3260" xr:uid="{00000000-0005-0000-0000-0000F10E0000}"/>
    <cellStyle name="ปกติ 23 14" xfId="3261" xr:uid="{00000000-0005-0000-0000-0000F20E0000}"/>
    <cellStyle name="ปกติ 23 15" xfId="3262" xr:uid="{00000000-0005-0000-0000-0000F30E0000}"/>
    <cellStyle name="ปกติ 23 16" xfId="3263" xr:uid="{00000000-0005-0000-0000-0000F40E0000}"/>
    <cellStyle name="ปกติ 23 17" xfId="3264" xr:uid="{00000000-0005-0000-0000-0000F50E0000}"/>
    <cellStyle name="ปกติ 23 18" xfId="3265" xr:uid="{00000000-0005-0000-0000-0000F60E0000}"/>
    <cellStyle name="ปกติ 23 19" xfId="3266" xr:uid="{00000000-0005-0000-0000-0000F70E0000}"/>
    <cellStyle name="ปกติ 23 2" xfId="3267" xr:uid="{00000000-0005-0000-0000-0000F80E0000}"/>
    <cellStyle name="ปกติ 23 20" xfId="3268" xr:uid="{00000000-0005-0000-0000-0000F90E0000}"/>
    <cellStyle name="ปกติ 23 21" xfId="3269" xr:uid="{00000000-0005-0000-0000-0000FA0E0000}"/>
    <cellStyle name="ปกติ 23 22" xfId="3270" xr:uid="{00000000-0005-0000-0000-0000FB0E0000}"/>
    <cellStyle name="ปกติ 23 23" xfId="3271" xr:uid="{00000000-0005-0000-0000-0000FC0E0000}"/>
    <cellStyle name="ปกติ 23 3" xfId="3272" xr:uid="{00000000-0005-0000-0000-0000FD0E0000}"/>
    <cellStyle name="ปกติ 23 4" xfId="3273" xr:uid="{00000000-0005-0000-0000-0000FE0E0000}"/>
    <cellStyle name="ปกติ 23 5" xfId="3274" xr:uid="{00000000-0005-0000-0000-0000FF0E0000}"/>
    <cellStyle name="ปกติ 23 6" xfId="3275" xr:uid="{00000000-0005-0000-0000-0000000F0000}"/>
    <cellStyle name="ปกติ 23 7" xfId="3276" xr:uid="{00000000-0005-0000-0000-0000010F0000}"/>
    <cellStyle name="ปกติ 23 8" xfId="3277" xr:uid="{00000000-0005-0000-0000-0000020F0000}"/>
    <cellStyle name="ปกติ 23 9" xfId="3278" xr:uid="{00000000-0005-0000-0000-0000030F0000}"/>
    <cellStyle name="ปกติ 3" xfId="602" xr:uid="{00000000-0005-0000-0000-0000040F0000}"/>
    <cellStyle name="ปกติ 3 10" xfId="3279" xr:uid="{00000000-0005-0000-0000-0000050F0000}"/>
    <cellStyle name="ปกติ 3 11" xfId="3280" xr:uid="{00000000-0005-0000-0000-0000060F0000}"/>
    <cellStyle name="ปกติ 3 12" xfId="3281" xr:uid="{00000000-0005-0000-0000-0000070F0000}"/>
    <cellStyle name="ปกติ 3 13" xfId="3282" xr:uid="{00000000-0005-0000-0000-0000080F0000}"/>
    <cellStyle name="ปกติ 3 14" xfId="3283" xr:uid="{00000000-0005-0000-0000-0000090F0000}"/>
    <cellStyle name="ปกติ 3 15" xfId="3284" xr:uid="{00000000-0005-0000-0000-00000A0F0000}"/>
    <cellStyle name="ปกติ 3 16" xfId="3285" xr:uid="{00000000-0005-0000-0000-00000B0F0000}"/>
    <cellStyle name="ปกติ 3 17" xfId="3286" xr:uid="{00000000-0005-0000-0000-00000C0F0000}"/>
    <cellStyle name="ปกติ 3 18" xfId="3287" xr:uid="{00000000-0005-0000-0000-00000D0F0000}"/>
    <cellStyle name="ปกติ 3 19" xfId="3288" xr:uid="{00000000-0005-0000-0000-00000E0F0000}"/>
    <cellStyle name="ปกติ 3 2" xfId="887" xr:uid="{00000000-0005-0000-0000-00000F0F0000}"/>
    <cellStyle name="ปกติ 3 2 2" xfId="1317" xr:uid="{00000000-0005-0000-0000-0000100F0000}"/>
    <cellStyle name="ปกติ 3 20" xfId="3289" xr:uid="{00000000-0005-0000-0000-0000110F0000}"/>
    <cellStyle name="ปกติ 3 21" xfId="3290" xr:uid="{00000000-0005-0000-0000-0000120F0000}"/>
    <cellStyle name="ปกติ 3 22" xfId="3291" xr:uid="{00000000-0005-0000-0000-0000130F0000}"/>
    <cellStyle name="ปกติ 3 23" xfId="3292" xr:uid="{00000000-0005-0000-0000-0000140F0000}"/>
    <cellStyle name="ปกติ 3 24" xfId="3293" xr:uid="{00000000-0005-0000-0000-0000150F0000}"/>
    <cellStyle name="ปกติ 3 3" xfId="3294" xr:uid="{00000000-0005-0000-0000-0000160F0000}"/>
    <cellStyle name="ปกติ 3 4" xfId="3295" xr:uid="{00000000-0005-0000-0000-0000170F0000}"/>
    <cellStyle name="ปกติ 3 5" xfId="3296" xr:uid="{00000000-0005-0000-0000-0000180F0000}"/>
    <cellStyle name="ปกติ 3 6" xfId="3297" xr:uid="{00000000-0005-0000-0000-0000190F0000}"/>
    <cellStyle name="ปกติ 3 7" xfId="3298" xr:uid="{00000000-0005-0000-0000-00001A0F0000}"/>
    <cellStyle name="ปกติ 3 8" xfId="3299" xr:uid="{00000000-0005-0000-0000-00001B0F0000}"/>
    <cellStyle name="ปกติ 3 9" xfId="3300" xr:uid="{00000000-0005-0000-0000-00001C0F0000}"/>
    <cellStyle name="ปกติ 4" xfId="603" xr:uid="{00000000-0005-0000-0000-00001D0F0000}"/>
    <cellStyle name="ปกติ 4 2" xfId="1318" xr:uid="{00000000-0005-0000-0000-00001E0F0000}"/>
    <cellStyle name="ปกติ 5" xfId="889" xr:uid="{00000000-0005-0000-0000-00001F0F0000}"/>
    <cellStyle name="ปกติ 5 2" xfId="1319" xr:uid="{00000000-0005-0000-0000-0000200F0000}"/>
    <cellStyle name="ปกติ 6" xfId="1320" xr:uid="{00000000-0005-0000-0000-0000210F0000}"/>
    <cellStyle name="ปกติ 6 10" xfId="3301" xr:uid="{00000000-0005-0000-0000-0000220F0000}"/>
    <cellStyle name="ปกติ 6 11" xfId="3302" xr:uid="{00000000-0005-0000-0000-0000230F0000}"/>
    <cellStyle name="ปกติ 6 12" xfId="3303" xr:uid="{00000000-0005-0000-0000-0000240F0000}"/>
    <cellStyle name="ปกติ 6 13" xfId="3304" xr:uid="{00000000-0005-0000-0000-0000250F0000}"/>
    <cellStyle name="ปกติ 6 14" xfId="3305" xr:uid="{00000000-0005-0000-0000-0000260F0000}"/>
    <cellStyle name="ปกติ 6 15" xfId="3306" xr:uid="{00000000-0005-0000-0000-0000270F0000}"/>
    <cellStyle name="ปกติ 6 16" xfId="3307" xr:uid="{00000000-0005-0000-0000-0000280F0000}"/>
    <cellStyle name="ปกติ 6 17" xfId="3308" xr:uid="{00000000-0005-0000-0000-0000290F0000}"/>
    <cellStyle name="ปกติ 6 18" xfId="3309" xr:uid="{00000000-0005-0000-0000-00002A0F0000}"/>
    <cellStyle name="ปกติ 6 19" xfId="3310" xr:uid="{00000000-0005-0000-0000-00002B0F0000}"/>
    <cellStyle name="ปกติ 6 2" xfId="3311" xr:uid="{00000000-0005-0000-0000-00002C0F0000}"/>
    <cellStyle name="ปกติ 6 20" xfId="3312" xr:uid="{00000000-0005-0000-0000-00002D0F0000}"/>
    <cellStyle name="ปกติ 6 21" xfId="3313" xr:uid="{00000000-0005-0000-0000-00002E0F0000}"/>
    <cellStyle name="ปกติ 6 22" xfId="3314" xr:uid="{00000000-0005-0000-0000-00002F0F0000}"/>
    <cellStyle name="ปกติ 6 23" xfId="3315" xr:uid="{00000000-0005-0000-0000-0000300F0000}"/>
    <cellStyle name="ปกติ 6 3" xfId="3316" xr:uid="{00000000-0005-0000-0000-0000310F0000}"/>
    <cellStyle name="ปกติ 6 4" xfId="3317" xr:uid="{00000000-0005-0000-0000-0000320F0000}"/>
    <cellStyle name="ปกติ 6 5" xfId="3318" xr:uid="{00000000-0005-0000-0000-0000330F0000}"/>
    <cellStyle name="ปกติ 6 6" xfId="3319" xr:uid="{00000000-0005-0000-0000-0000340F0000}"/>
    <cellStyle name="ปกติ 6 7" xfId="3320" xr:uid="{00000000-0005-0000-0000-0000350F0000}"/>
    <cellStyle name="ปกติ 6 8" xfId="3321" xr:uid="{00000000-0005-0000-0000-0000360F0000}"/>
    <cellStyle name="ปกติ 6 9" xfId="3322" xr:uid="{00000000-0005-0000-0000-0000370F0000}"/>
    <cellStyle name="ปกติ 7" xfId="1321" xr:uid="{00000000-0005-0000-0000-0000380F0000}"/>
    <cellStyle name="ปกติ 7 10" xfId="3323" xr:uid="{00000000-0005-0000-0000-0000390F0000}"/>
    <cellStyle name="ปกติ 7 11" xfId="3324" xr:uid="{00000000-0005-0000-0000-00003A0F0000}"/>
    <cellStyle name="ปกติ 7 12" xfId="3325" xr:uid="{00000000-0005-0000-0000-00003B0F0000}"/>
    <cellStyle name="ปกติ 7 13" xfId="3326" xr:uid="{00000000-0005-0000-0000-00003C0F0000}"/>
    <cellStyle name="ปกติ 7 14" xfId="3327" xr:uid="{00000000-0005-0000-0000-00003D0F0000}"/>
    <cellStyle name="ปกติ 7 15" xfId="3328" xr:uid="{00000000-0005-0000-0000-00003E0F0000}"/>
    <cellStyle name="ปกติ 7 16" xfId="3329" xr:uid="{00000000-0005-0000-0000-00003F0F0000}"/>
    <cellStyle name="ปกติ 7 17" xfId="3330" xr:uid="{00000000-0005-0000-0000-0000400F0000}"/>
    <cellStyle name="ปกติ 7 18" xfId="3331" xr:uid="{00000000-0005-0000-0000-0000410F0000}"/>
    <cellStyle name="ปกติ 7 19" xfId="3332" xr:uid="{00000000-0005-0000-0000-0000420F0000}"/>
    <cellStyle name="ปกติ 7 2" xfId="3333" xr:uid="{00000000-0005-0000-0000-0000430F0000}"/>
    <cellStyle name="ปกติ 7 20" xfId="3334" xr:uid="{00000000-0005-0000-0000-0000440F0000}"/>
    <cellStyle name="ปกติ 7 21" xfId="3335" xr:uid="{00000000-0005-0000-0000-0000450F0000}"/>
    <cellStyle name="ปกติ 7 22" xfId="3336" xr:uid="{00000000-0005-0000-0000-0000460F0000}"/>
    <cellStyle name="ปกติ 7 23" xfId="3337" xr:uid="{00000000-0005-0000-0000-0000470F0000}"/>
    <cellStyle name="ปกติ 7 3" xfId="3338" xr:uid="{00000000-0005-0000-0000-0000480F0000}"/>
    <cellStyle name="ปกติ 7 4" xfId="3339" xr:uid="{00000000-0005-0000-0000-0000490F0000}"/>
    <cellStyle name="ปกติ 7 5" xfId="3340" xr:uid="{00000000-0005-0000-0000-00004A0F0000}"/>
    <cellStyle name="ปกติ 7 6" xfId="3341" xr:uid="{00000000-0005-0000-0000-00004B0F0000}"/>
    <cellStyle name="ปกติ 7 7" xfId="3342" xr:uid="{00000000-0005-0000-0000-00004C0F0000}"/>
    <cellStyle name="ปกติ 7 8" xfId="3343" xr:uid="{00000000-0005-0000-0000-00004D0F0000}"/>
    <cellStyle name="ปกติ 7 9" xfId="3344" xr:uid="{00000000-0005-0000-0000-00004E0F0000}"/>
    <cellStyle name="ปกติ 8" xfId="1322" xr:uid="{00000000-0005-0000-0000-00004F0F0000}"/>
    <cellStyle name="ปกติ 8 10" xfId="3345" xr:uid="{00000000-0005-0000-0000-0000500F0000}"/>
    <cellStyle name="ปกติ 8 11" xfId="3346" xr:uid="{00000000-0005-0000-0000-0000510F0000}"/>
    <cellStyle name="ปกติ 8 12" xfId="3347" xr:uid="{00000000-0005-0000-0000-0000520F0000}"/>
    <cellStyle name="ปกติ 8 13" xfId="3348" xr:uid="{00000000-0005-0000-0000-0000530F0000}"/>
    <cellStyle name="ปกติ 8 14" xfId="3349" xr:uid="{00000000-0005-0000-0000-0000540F0000}"/>
    <cellStyle name="ปกติ 8 15" xfId="3350" xr:uid="{00000000-0005-0000-0000-0000550F0000}"/>
    <cellStyle name="ปกติ 8 16" xfId="3351" xr:uid="{00000000-0005-0000-0000-0000560F0000}"/>
    <cellStyle name="ปกติ 8 17" xfId="3352" xr:uid="{00000000-0005-0000-0000-0000570F0000}"/>
    <cellStyle name="ปกติ 8 18" xfId="3353" xr:uid="{00000000-0005-0000-0000-0000580F0000}"/>
    <cellStyle name="ปกติ 8 19" xfId="3354" xr:uid="{00000000-0005-0000-0000-0000590F0000}"/>
    <cellStyle name="ปกติ 8 2" xfId="3355" xr:uid="{00000000-0005-0000-0000-00005A0F0000}"/>
    <cellStyle name="ปกติ 8 20" xfId="3356" xr:uid="{00000000-0005-0000-0000-00005B0F0000}"/>
    <cellStyle name="ปกติ 8 21" xfId="3357" xr:uid="{00000000-0005-0000-0000-00005C0F0000}"/>
    <cellStyle name="ปกติ 8 22" xfId="3358" xr:uid="{00000000-0005-0000-0000-00005D0F0000}"/>
    <cellStyle name="ปกติ 8 23" xfId="3359" xr:uid="{00000000-0005-0000-0000-00005E0F0000}"/>
    <cellStyle name="ปกติ 8 3" xfId="3360" xr:uid="{00000000-0005-0000-0000-00005F0F0000}"/>
    <cellStyle name="ปกติ 8 4" xfId="3361" xr:uid="{00000000-0005-0000-0000-0000600F0000}"/>
    <cellStyle name="ปกติ 8 5" xfId="3362" xr:uid="{00000000-0005-0000-0000-0000610F0000}"/>
    <cellStyle name="ปกติ 8 6" xfId="3363" xr:uid="{00000000-0005-0000-0000-0000620F0000}"/>
    <cellStyle name="ปกติ 8 7" xfId="3364" xr:uid="{00000000-0005-0000-0000-0000630F0000}"/>
    <cellStyle name="ปกติ 8 8" xfId="3365" xr:uid="{00000000-0005-0000-0000-0000640F0000}"/>
    <cellStyle name="ปกติ 8 9" xfId="3366" xr:uid="{00000000-0005-0000-0000-0000650F0000}"/>
    <cellStyle name="ปกติ 9" xfId="1323" xr:uid="{00000000-0005-0000-0000-0000660F0000}"/>
    <cellStyle name="ปกติ 9 10" xfId="3367" xr:uid="{00000000-0005-0000-0000-0000670F0000}"/>
    <cellStyle name="ปกติ 9 11" xfId="3368" xr:uid="{00000000-0005-0000-0000-0000680F0000}"/>
    <cellStyle name="ปกติ 9 12" xfId="3369" xr:uid="{00000000-0005-0000-0000-0000690F0000}"/>
    <cellStyle name="ปกติ 9 13" xfId="3370" xr:uid="{00000000-0005-0000-0000-00006A0F0000}"/>
    <cellStyle name="ปกติ 9 14" xfId="3371" xr:uid="{00000000-0005-0000-0000-00006B0F0000}"/>
    <cellStyle name="ปกติ 9 15" xfId="3372" xr:uid="{00000000-0005-0000-0000-00006C0F0000}"/>
    <cellStyle name="ปกติ 9 16" xfId="3373" xr:uid="{00000000-0005-0000-0000-00006D0F0000}"/>
    <cellStyle name="ปกติ 9 17" xfId="3374" xr:uid="{00000000-0005-0000-0000-00006E0F0000}"/>
    <cellStyle name="ปกติ 9 18" xfId="3375" xr:uid="{00000000-0005-0000-0000-00006F0F0000}"/>
    <cellStyle name="ปกติ 9 19" xfId="3376" xr:uid="{00000000-0005-0000-0000-0000700F0000}"/>
    <cellStyle name="ปกติ 9 2" xfId="3377" xr:uid="{00000000-0005-0000-0000-0000710F0000}"/>
    <cellStyle name="ปกติ 9 20" xfId="3378" xr:uid="{00000000-0005-0000-0000-0000720F0000}"/>
    <cellStyle name="ปกติ 9 21" xfId="3379" xr:uid="{00000000-0005-0000-0000-0000730F0000}"/>
    <cellStyle name="ปกติ 9 22" xfId="3380" xr:uid="{00000000-0005-0000-0000-0000740F0000}"/>
    <cellStyle name="ปกติ 9 23" xfId="3381" xr:uid="{00000000-0005-0000-0000-0000750F0000}"/>
    <cellStyle name="ปกติ 9 3" xfId="3382" xr:uid="{00000000-0005-0000-0000-0000760F0000}"/>
    <cellStyle name="ปกติ 9 4" xfId="3383" xr:uid="{00000000-0005-0000-0000-0000770F0000}"/>
    <cellStyle name="ปกติ 9 5" xfId="3384" xr:uid="{00000000-0005-0000-0000-0000780F0000}"/>
    <cellStyle name="ปกติ 9 6" xfId="3385" xr:uid="{00000000-0005-0000-0000-0000790F0000}"/>
    <cellStyle name="ปกติ 9 7" xfId="3386" xr:uid="{00000000-0005-0000-0000-00007A0F0000}"/>
    <cellStyle name="ปกติ 9 8" xfId="3387" xr:uid="{00000000-0005-0000-0000-00007B0F0000}"/>
    <cellStyle name="ปกติ 9 9" xfId="3388" xr:uid="{00000000-0005-0000-0000-00007C0F0000}"/>
    <cellStyle name="ปกติ_31-12-56  (2)" xfId="3398" xr:uid="{00000000-0005-0000-0000-00007D0F0000}"/>
    <cellStyle name="ป้อนค่า 2" xfId="1325" xr:uid="{00000000-0005-0000-0000-00007F0F0000}"/>
    <cellStyle name="ป้อนค่า 2 2" xfId="4134" xr:uid="{00000000-0005-0000-0000-0000800F0000}"/>
    <cellStyle name="ป้อนค่า 2 3" xfId="4676" xr:uid="{AFE2C1CA-BADA-461C-804A-89E38711880A}"/>
    <cellStyle name="ป้อนค่า 2 4" xfId="4725" xr:uid="{9EE85ECC-CD2B-4432-AC0E-0DC62AFD90D8}"/>
    <cellStyle name="ป้อนค่า 3" xfId="1326" xr:uid="{00000000-0005-0000-0000-0000810F0000}"/>
    <cellStyle name="ป้อนค่า 3 2" xfId="4135" xr:uid="{00000000-0005-0000-0000-0000820F0000}"/>
    <cellStyle name="ป้อนค่า 3 3" xfId="4677" xr:uid="{9DC98ACE-02F2-4ACE-A5D6-A6C29B94EC7F}"/>
    <cellStyle name="ป้อนค่า 3 4" xfId="4563" xr:uid="{0950792A-1DB8-410A-B095-4B86998B12DB}"/>
    <cellStyle name="ป้อนค่า 4" xfId="4133" xr:uid="{00000000-0005-0000-0000-0000830F0000}"/>
    <cellStyle name="ป้อนค่า 5" xfId="4675" xr:uid="{01CE3ADD-7B24-4B63-95CF-46CFFBCDC67A}"/>
    <cellStyle name="ป้อนค่า 6" xfId="4726" xr:uid="{C33C7149-A81F-430B-8652-F9C7FC5FFC72}"/>
    <cellStyle name="ปานกลาง" xfId="1327" xr:uid="{00000000-0005-0000-0000-0000840F0000}"/>
    <cellStyle name="ปานกลาง 2" xfId="1328" xr:uid="{00000000-0005-0000-0000-0000850F0000}"/>
    <cellStyle name="ปานกลาง 3" xfId="1329" xr:uid="{00000000-0005-0000-0000-0000860F0000}"/>
    <cellStyle name="ผลรวม 2" xfId="1331" xr:uid="{00000000-0005-0000-0000-000084110000}"/>
    <cellStyle name="ผลรวม 2 2" xfId="4137" xr:uid="{00000000-0005-0000-0000-000085110000}"/>
    <cellStyle name="ผลรวม 2 3" xfId="4679" xr:uid="{AA60477F-F2AF-4CC7-A59C-BE8C3C1E29F7}"/>
    <cellStyle name="ผลรวม 2 4" xfId="4723" xr:uid="{14EE4741-CCAE-4ED6-9ABE-C116EF7C555A}"/>
    <cellStyle name="ผลรวม 3" xfId="1332" xr:uid="{00000000-0005-0000-0000-000086110000}"/>
    <cellStyle name="ผลรวม 3 2" xfId="4138" xr:uid="{00000000-0005-0000-0000-000087110000}"/>
    <cellStyle name="ผลรวม 3 3" xfId="4680" xr:uid="{80E55968-163B-4A2B-AC0F-733DF54B485A}"/>
    <cellStyle name="ผลรวม 3 4" xfId="4722" xr:uid="{A5C064BD-C879-47E5-AE03-A7E8ED727703}"/>
    <cellStyle name="ผลรวม 4" xfId="4136" xr:uid="{00000000-0005-0000-0000-000088110000}"/>
    <cellStyle name="ผลรวม 5" xfId="4678" xr:uid="{FE541B32-8FC4-4205-AA4E-40B97C7FB04F}"/>
    <cellStyle name="ผลรวม 6" xfId="4724" xr:uid="{3594772E-C05E-481E-A67D-2D682B24DF48}"/>
    <cellStyle name="ฤธถ [0]_95" xfId="604" xr:uid="{00000000-0005-0000-0000-00008C110000}"/>
    <cellStyle name="ฤธถ_95" xfId="605" xr:uid="{00000000-0005-0000-0000-00008D110000}"/>
    <cellStyle name="ล๋ศญ [0]_95" xfId="606" xr:uid="{00000000-0005-0000-0000-00008E110000}"/>
    <cellStyle name="ล๋ศญ_95" xfId="607" xr:uid="{00000000-0005-0000-0000-00008F110000}"/>
    <cellStyle name="วฅมุ_4ฟ๙ฝวภ๛" xfId="608" xr:uid="{00000000-0005-0000-0000-000090110000}"/>
    <cellStyle name="ส่วนที่ถูกเน้น1 2" xfId="1334" xr:uid="{00000000-0005-0000-0000-000092110000}"/>
    <cellStyle name="ส่วนที่ถูกเน้น1 3" xfId="1335" xr:uid="{00000000-0005-0000-0000-000093110000}"/>
    <cellStyle name="ส่วนที่ถูกเน้น2 2" xfId="1337" xr:uid="{00000000-0005-0000-0000-000095110000}"/>
    <cellStyle name="ส่วนที่ถูกเน้น2 3" xfId="1338" xr:uid="{00000000-0005-0000-0000-000096110000}"/>
    <cellStyle name="ส่วนที่ถูกเน้น3 2" xfId="1340" xr:uid="{00000000-0005-0000-0000-000098110000}"/>
    <cellStyle name="ส่วนที่ถูกเน้น3 3" xfId="1341" xr:uid="{00000000-0005-0000-0000-000099110000}"/>
    <cellStyle name="ส่วนที่ถูกเน้น4 2" xfId="1343" xr:uid="{00000000-0005-0000-0000-00009B110000}"/>
    <cellStyle name="ส่วนที่ถูกเน้น4 3" xfId="1344" xr:uid="{00000000-0005-0000-0000-00009C110000}"/>
    <cellStyle name="ส่วนที่ถูกเน้น5 2" xfId="1346" xr:uid="{00000000-0005-0000-0000-00009E110000}"/>
    <cellStyle name="ส่วนที่ถูกเน้น5 3" xfId="1347" xr:uid="{00000000-0005-0000-0000-00009F110000}"/>
    <cellStyle name="ส่วนที่ถูกเน้น6 2" xfId="1349" xr:uid="{00000000-0005-0000-0000-0000A1110000}"/>
    <cellStyle name="ส่วนที่ถูกเน้น6 3" xfId="1350" xr:uid="{00000000-0005-0000-0000-0000A2110000}"/>
    <cellStyle name="หมายเหตุ" xfId="1351" xr:uid="{00000000-0005-0000-0000-0000A9110000}"/>
    <cellStyle name="หมายเหตุ 2" xfId="1352" xr:uid="{00000000-0005-0000-0000-0000AA110000}"/>
    <cellStyle name="หมายเหตุ 2 2" xfId="4140" xr:uid="{00000000-0005-0000-0000-0000AB110000}"/>
    <cellStyle name="หมายเหตุ 2 3" xfId="4682" xr:uid="{7D3E6DBD-748B-4CEB-B6B2-18608CEBD064}"/>
    <cellStyle name="หมายเหตุ 2 4" xfId="4720" xr:uid="{DDE56142-2BE6-4207-BF6B-25330D1AA8CC}"/>
    <cellStyle name="หมายเหตุ 3" xfId="1353" xr:uid="{00000000-0005-0000-0000-0000AC110000}"/>
    <cellStyle name="หมายเหตุ 3 2" xfId="4141" xr:uid="{00000000-0005-0000-0000-0000AD110000}"/>
    <cellStyle name="หมายเหตุ 3 3" xfId="4683" xr:uid="{0F806952-B3D1-46AF-AC1B-7B8BD6B8E9AD}"/>
    <cellStyle name="หมายเหตุ 3 4" xfId="4719" xr:uid="{00D0DBC3-322C-43F0-82CC-214038BD31D6}"/>
    <cellStyle name="หมายเหตุ 4" xfId="4139" xr:uid="{00000000-0005-0000-0000-0000AE110000}"/>
    <cellStyle name="หมายเหตุ 5" xfId="4681" xr:uid="{9F9886EB-84D8-4632-9DE3-529054CA0F7E}"/>
    <cellStyle name="หมายเหตุ 6" xfId="4721" xr:uid="{6ACD31B3-22C3-4E95-96FA-D208CCEA0EFC}"/>
    <cellStyle name="หัวเรื่อง 1 2" xfId="1355" xr:uid="{00000000-0005-0000-0000-0000B0110000}"/>
    <cellStyle name="หัวเรื่อง 1 3" xfId="1356" xr:uid="{00000000-0005-0000-0000-0000B1110000}"/>
    <cellStyle name="หัวเรื่อง 2 2" xfId="1358" xr:uid="{00000000-0005-0000-0000-0000B3110000}"/>
    <cellStyle name="หัวเรื่อง 2 3" xfId="1359" xr:uid="{00000000-0005-0000-0000-0000B4110000}"/>
    <cellStyle name="หัวเรื่อง 3 2" xfId="1361" xr:uid="{00000000-0005-0000-0000-0000B6110000}"/>
    <cellStyle name="หัวเรื่อง 3 3" xfId="1362" xr:uid="{00000000-0005-0000-0000-0000B7110000}"/>
    <cellStyle name="หัวเรื่อง 4 2" xfId="1364" xr:uid="{00000000-0005-0000-0000-0000B9110000}"/>
    <cellStyle name="หัวเรื่อง 4 3" xfId="1365" xr:uid="{00000000-0005-0000-0000-0000BA110000}"/>
    <cellStyle name="標準_FIXED ASSET" xfId="609" xr:uid="{00000000-0005-0000-0000-0000BB110000}"/>
  </cellStyles>
  <dxfs count="6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3" defaultTableStyle="TableStyleMedium9" defaultPivotStyle="PivotStyleLight16">
    <tableStyle name="Table Style 1" pivot="0" count="3" xr9:uid="{00000000-0011-0000-FFFF-FFFF00000000}">
      <tableStyleElement type="wholeTable" dxfId="5"/>
      <tableStyleElement type="firstRowStripe" dxfId="4"/>
      <tableStyleElement type="secondRowStripe" dxfId="3"/>
    </tableStyle>
    <tableStyle name="Table Style 1 2" pivot="0" count="3" xr9:uid="{00000000-0011-0000-FFFF-FFFF01000000}">
      <tableStyleElement type="wholeTable" dxfId="2"/>
      <tableStyleElement type="firstRowStripe" dxfId="1"/>
      <tableStyleElement type="secondRowStripe" dxfId="0"/>
    </tableStyle>
    <tableStyle name="Invisible" pivot="0" table="0" count="0" xr9:uid="{00000000-0011-0000-FFFF-FFFF02000000}"/>
  </tableStyles>
  <colors>
    <mruColors>
      <color rgb="FFFFFFCC"/>
      <color rgb="FF0000FF"/>
      <color rgb="FF66FFFF"/>
      <color rgb="FF66FF33"/>
      <color rgb="FF6600FF"/>
      <color rgb="FFFF66FF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74"/>
  <sheetViews>
    <sheetView showGridLines="0" tabSelected="1" view="pageBreakPreview" zoomScale="85" zoomScaleNormal="90" zoomScaleSheetLayoutView="85" workbookViewId="0">
      <selection activeCell="A2" sqref="A2"/>
    </sheetView>
  </sheetViews>
  <sheetFormatPr defaultColWidth="10.5546875" defaultRowHeight="21" customHeight="1"/>
  <cols>
    <col min="1" max="1" width="44.5546875" style="16" customWidth="1"/>
    <col min="2" max="2" width="2.44140625" style="16" customWidth="1"/>
    <col min="3" max="3" width="1" style="17" customWidth="1"/>
    <col min="4" max="4" width="7.109375" style="52" customWidth="1"/>
    <col min="5" max="5" width="1.5546875" style="16" customWidth="1"/>
    <col min="6" max="6" width="15.5546875" style="17" customWidth="1"/>
    <col min="7" max="7" width="1.44140625" style="17" customWidth="1"/>
    <col min="8" max="8" width="15.5546875" style="17" customWidth="1"/>
    <col min="9" max="9" width="1.44140625" style="17" customWidth="1"/>
    <col min="10" max="10" width="15.5546875" style="17" customWidth="1"/>
    <col min="11" max="11" width="1.44140625" style="17" customWidth="1"/>
    <col min="12" max="12" width="15.5546875" style="17" customWidth="1"/>
    <col min="13" max="13" width="10.5546875" style="17"/>
    <col min="14" max="14" width="10.5546875" style="17" customWidth="1"/>
    <col min="15" max="15" width="12.44140625" style="17" customWidth="1"/>
    <col min="16" max="16" width="14.44140625" style="17" customWidth="1"/>
    <col min="17" max="16384" width="10.5546875" style="17"/>
  </cols>
  <sheetData>
    <row r="1" spans="1:12" s="15" customFormat="1" ht="21" customHeight="1">
      <c r="A1" s="11" t="s">
        <v>0</v>
      </c>
      <c r="B1" s="11"/>
      <c r="C1" s="12"/>
      <c r="D1" s="52"/>
      <c r="E1" s="13"/>
      <c r="F1" s="14"/>
      <c r="G1" s="14"/>
      <c r="H1" s="14"/>
      <c r="I1" s="14"/>
      <c r="J1" s="14"/>
      <c r="K1" s="14"/>
      <c r="L1" s="14"/>
    </row>
    <row r="2" spans="1:12" s="15" customFormat="1" ht="21" customHeight="1">
      <c r="A2" s="30" t="s">
        <v>1</v>
      </c>
      <c r="B2" s="30"/>
      <c r="C2" s="12"/>
      <c r="D2" s="52"/>
      <c r="E2" s="13"/>
      <c r="F2" s="12"/>
      <c r="G2" s="14"/>
      <c r="H2" s="12"/>
      <c r="I2" s="14"/>
      <c r="J2" s="12"/>
      <c r="K2" s="14"/>
      <c r="L2" s="12"/>
    </row>
    <row r="3" spans="1:12" s="46" customFormat="1" ht="21" customHeight="1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21" customHeight="1">
      <c r="A4" s="13"/>
      <c r="B4" s="13"/>
      <c r="C4" s="14"/>
      <c r="D4" s="13"/>
      <c r="E4" s="14"/>
      <c r="F4" s="14"/>
      <c r="G4" s="14"/>
      <c r="H4" s="14"/>
      <c r="I4" s="14"/>
      <c r="J4" s="14"/>
      <c r="K4" s="14"/>
      <c r="L4" s="10" t="s">
        <v>3</v>
      </c>
    </row>
    <row r="5" spans="1:12" ht="21" customHeight="1">
      <c r="A5" s="13"/>
      <c r="B5" s="13"/>
      <c r="C5" s="14"/>
      <c r="D5" s="13"/>
      <c r="E5" s="14"/>
      <c r="F5" s="123" t="s">
        <v>4</v>
      </c>
      <c r="G5" s="123"/>
      <c r="H5" s="123"/>
      <c r="I5" s="51"/>
      <c r="J5" s="123" t="s">
        <v>5</v>
      </c>
      <c r="K5" s="123"/>
      <c r="L5" s="123"/>
    </row>
    <row r="6" spans="1:12" ht="21" customHeight="1">
      <c r="D6" s="19" t="s">
        <v>6</v>
      </c>
      <c r="E6" s="54"/>
      <c r="F6" s="55" t="s">
        <v>7</v>
      </c>
      <c r="G6" s="21"/>
      <c r="H6" s="55" t="s">
        <v>8</v>
      </c>
      <c r="I6" s="21"/>
      <c r="J6" s="55" t="s">
        <v>7</v>
      </c>
      <c r="K6" s="21"/>
      <c r="L6" s="55" t="s">
        <v>8</v>
      </c>
    </row>
    <row r="7" spans="1:12" ht="21" customHeight="1">
      <c r="D7" s="19"/>
      <c r="E7" s="56"/>
      <c r="F7" s="57" t="s">
        <v>9</v>
      </c>
      <c r="G7" s="52"/>
      <c r="H7" s="53" t="s">
        <v>10</v>
      </c>
      <c r="I7" s="52"/>
      <c r="J7" s="57" t="s">
        <v>9</v>
      </c>
      <c r="K7" s="52"/>
      <c r="L7" s="53" t="s">
        <v>10</v>
      </c>
    </row>
    <row r="8" spans="1:12" ht="21" customHeight="1">
      <c r="D8" s="19"/>
      <c r="E8" s="56"/>
      <c r="F8" s="52" t="s">
        <v>11</v>
      </c>
      <c r="G8" s="52"/>
      <c r="H8" s="52"/>
      <c r="I8" s="52"/>
      <c r="J8" s="52" t="s">
        <v>11</v>
      </c>
      <c r="K8" s="52"/>
      <c r="L8" s="53"/>
    </row>
    <row r="9" spans="1:12" ht="21" customHeight="1">
      <c r="A9" s="22" t="s">
        <v>12</v>
      </c>
      <c r="B9" s="22"/>
      <c r="F9" s="63"/>
      <c r="G9" s="63"/>
      <c r="H9" s="63"/>
      <c r="I9" s="63"/>
      <c r="J9" s="63"/>
      <c r="K9" s="63"/>
      <c r="L9" s="63"/>
    </row>
    <row r="10" spans="1:12" ht="21" customHeight="1">
      <c r="A10" s="22" t="s">
        <v>13</v>
      </c>
      <c r="B10" s="22"/>
      <c r="D10" s="25"/>
      <c r="F10" s="63"/>
      <c r="G10" s="63"/>
      <c r="H10" s="63"/>
      <c r="I10" s="63"/>
      <c r="J10" s="63"/>
      <c r="K10" s="63"/>
      <c r="L10" s="79"/>
    </row>
    <row r="11" spans="1:12" ht="21" customHeight="1">
      <c r="A11" s="16" t="s">
        <v>14</v>
      </c>
      <c r="D11" s="25"/>
      <c r="F11" s="104">
        <v>513171</v>
      </c>
      <c r="G11" s="104"/>
      <c r="H11" s="104">
        <v>299100</v>
      </c>
      <c r="I11" s="104"/>
      <c r="J11" s="104">
        <v>226451</v>
      </c>
      <c r="K11" s="104"/>
      <c r="L11" s="104">
        <v>169802</v>
      </c>
    </row>
    <row r="12" spans="1:12" ht="21" customHeight="1">
      <c r="A12" s="16" t="s">
        <v>15</v>
      </c>
      <c r="D12" s="25">
        <v>3</v>
      </c>
      <c r="E12" s="25"/>
      <c r="F12" s="104">
        <v>94678</v>
      </c>
      <c r="G12" s="104"/>
      <c r="H12" s="104">
        <v>110560</v>
      </c>
      <c r="I12" s="104"/>
      <c r="J12" s="104">
        <v>96235</v>
      </c>
      <c r="K12" s="104"/>
      <c r="L12" s="104">
        <v>126934</v>
      </c>
    </row>
    <row r="13" spans="1:12" ht="21" customHeight="1">
      <c r="A13" s="31" t="s">
        <v>16</v>
      </c>
      <c r="B13" s="31"/>
      <c r="C13" s="24"/>
      <c r="D13" s="25"/>
      <c r="F13" s="104">
        <v>51725</v>
      </c>
      <c r="G13" s="104"/>
      <c r="H13" s="104">
        <v>35036</v>
      </c>
      <c r="I13" s="104"/>
      <c r="J13" s="104">
        <v>48155</v>
      </c>
      <c r="K13" s="104"/>
      <c r="L13" s="104">
        <v>31945</v>
      </c>
    </row>
    <row r="14" spans="1:12" ht="21" customHeight="1">
      <c r="A14" s="16" t="s">
        <v>17</v>
      </c>
      <c r="D14" s="25"/>
      <c r="F14" s="104">
        <v>9618</v>
      </c>
      <c r="G14" s="104"/>
      <c r="H14" s="104">
        <v>12553</v>
      </c>
      <c r="I14" s="104"/>
      <c r="J14" s="104">
        <v>4893</v>
      </c>
      <c r="K14" s="104"/>
      <c r="L14" s="50">
        <v>7018</v>
      </c>
    </row>
    <row r="15" spans="1:12" ht="21" customHeight="1">
      <c r="A15" s="22" t="s">
        <v>18</v>
      </c>
      <c r="B15" s="22"/>
      <c r="D15" s="25"/>
      <c r="F15" s="7">
        <f>SUM(F11:F14)</f>
        <v>669192</v>
      </c>
      <c r="G15" s="104"/>
      <c r="H15" s="7">
        <f>SUM(H11:H14)</f>
        <v>457249</v>
      </c>
      <c r="I15" s="104"/>
      <c r="J15" s="7">
        <f>SUM(J11:J14)</f>
        <v>375734</v>
      </c>
      <c r="K15" s="104"/>
      <c r="L15" s="6">
        <f>SUM(L11:L14)</f>
        <v>335699</v>
      </c>
    </row>
    <row r="16" spans="1:12" ht="21" customHeight="1">
      <c r="A16" s="22" t="s">
        <v>19</v>
      </c>
      <c r="B16" s="22"/>
      <c r="D16" s="25"/>
      <c r="F16" s="104"/>
      <c r="G16" s="104"/>
      <c r="H16" s="104"/>
      <c r="I16" s="104"/>
      <c r="J16" s="104"/>
      <c r="K16" s="104"/>
      <c r="L16" s="50"/>
    </row>
    <row r="17" spans="1:20" ht="21" customHeight="1">
      <c r="A17" s="16" t="s">
        <v>20</v>
      </c>
      <c r="D17" s="25"/>
      <c r="F17" s="104">
        <v>4951</v>
      </c>
      <c r="G17" s="104"/>
      <c r="H17" s="104">
        <v>4951</v>
      </c>
      <c r="I17" s="104"/>
      <c r="J17" s="104">
        <v>4951</v>
      </c>
      <c r="K17" s="104"/>
      <c r="L17" s="50">
        <v>4951</v>
      </c>
    </row>
    <row r="18" spans="1:20" ht="21" customHeight="1">
      <c r="A18" s="16" t="s">
        <v>21</v>
      </c>
      <c r="D18" s="25">
        <v>4</v>
      </c>
      <c r="F18" s="104">
        <v>0</v>
      </c>
      <c r="G18" s="104"/>
      <c r="H18" s="104">
        <v>0</v>
      </c>
      <c r="I18" s="104"/>
      <c r="J18" s="104">
        <v>480000</v>
      </c>
      <c r="K18" s="104"/>
      <c r="L18" s="50">
        <v>330000</v>
      </c>
    </row>
    <row r="19" spans="1:20" ht="21" customHeight="1">
      <c r="A19" s="16" t="s">
        <v>22</v>
      </c>
      <c r="D19" s="25">
        <v>2</v>
      </c>
      <c r="F19" s="104">
        <v>0</v>
      </c>
      <c r="G19" s="104"/>
      <c r="H19" s="104">
        <v>0</v>
      </c>
      <c r="I19" s="104"/>
      <c r="J19" s="104">
        <v>650000</v>
      </c>
      <c r="K19" s="104"/>
      <c r="L19" s="50">
        <v>750000</v>
      </c>
    </row>
    <row r="20" spans="1:20" ht="21" customHeight="1">
      <c r="A20" s="31" t="s">
        <v>23</v>
      </c>
      <c r="B20" s="31"/>
      <c r="C20" s="24"/>
      <c r="D20" s="25">
        <v>5</v>
      </c>
      <c r="F20" s="104">
        <v>2066468</v>
      </c>
      <c r="G20" s="104"/>
      <c r="H20" s="104">
        <v>1911339</v>
      </c>
      <c r="I20" s="104"/>
      <c r="J20" s="104">
        <v>922710</v>
      </c>
      <c r="K20" s="104"/>
      <c r="L20" s="50">
        <v>926404</v>
      </c>
    </row>
    <row r="21" spans="1:20" ht="21" customHeight="1">
      <c r="A21" s="31" t="s">
        <v>24</v>
      </c>
      <c r="B21" s="31"/>
      <c r="C21" s="24"/>
      <c r="D21" s="25">
        <v>8</v>
      </c>
      <c r="F21" s="104">
        <v>112038</v>
      </c>
      <c r="G21" s="104"/>
      <c r="H21" s="104">
        <v>113012</v>
      </c>
      <c r="I21" s="104"/>
      <c r="J21" s="104">
        <v>0</v>
      </c>
      <c r="K21" s="104"/>
      <c r="L21" s="50">
        <v>0</v>
      </c>
    </row>
    <row r="22" spans="1:20" ht="21" customHeight="1">
      <c r="A22" s="23" t="s">
        <v>25</v>
      </c>
      <c r="B22" s="23"/>
      <c r="C22" s="24"/>
      <c r="D22" s="112"/>
      <c r="F22" s="104">
        <v>82176</v>
      </c>
      <c r="G22" s="104"/>
      <c r="H22" s="104">
        <v>85046</v>
      </c>
      <c r="I22" s="104"/>
      <c r="J22" s="104">
        <v>47870</v>
      </c>
      <c r="K22" s="104"/>
      <c r="L22" s="50">
        <v>48683</v>
      </c>
      <c r="M22" s="113"/>
    </row>
    <row r="23" spans="1:20" ht="21" customHeight="1">
      <c r="A23" s="23" t="s">
        <v>26</v>
      </c>
      <c r="B23" s="23"/>
      <c r="C23" s="24"/>
      <c r="D23" s="25"/>
      <c r="F23" s="104">
        <v>15496</v>
      </c>
      <c r="G23" s="104"/>
      <c r="H23" s="104">
        <v>16084</v>
      </c>
      <c r="I23" s="104"/>
      <c r="J23" s="104">
        <v>15312</v>
      </c>
      <c r="K23" s="104"/>
      <c r="L23" s="50">
        <v>15540</v>
      </c>
    </row>
    <row r="24" spans="1:20" ht="21" customHeight="1">
      <c r="A24" s="16" t="s">
        <v>27</v>
      </c>
      <c r="D24" s="25"/>
      <c r="F24" s="102">
        <v>13779</v>
      </c>
      <c r="G24" s="104"/>
      <c r="H24" s="102">
        <v>19298</v>
      </c>
      <c r="I24" s="104"/>
      <c r="J24" s="102">
        <v>2004</v>
      </c>
      <c r="K24" s="104"/>
      <c r="L24" s="102">
        <v>1727</v>
      </c>
    </row>
    <row r="25" spans="1:20" ht="21" customHeight="1">
      <c r="A25" s="22" t="s">
        <v>28</v>
      </c>
      <c r="B25" s="22"/>
      <c r="D25" s="25"/>
      <c r="F25" s="104">
        <f>SUM(F17:F24)</f>
        <v>2294908</v>
      </c>
      <c r="G25" s="104"/>
      <c r="H25" s="104">
        <f>SUM(H17:H24)</f>
        <v>2149730</v>
      </c>
      <c r="I25" s="104"/>
      <c r="J25" s="104">
        <f>SUM(J17:J24)</f>
        <v>2122847</v>
      </c>
      <c r="K25" s="104"/>
      <c r="L25" s="104">
        <f>SUM(L17:L24)</f>
        <v>2077305</v>
      </c>
    </row>
    <row r="26" spans="1:20" ht="21" customHeight="1" thickBot="1">
      <c r="A26" s="22" t="s">
        <v>29</v>
      </c>
      <c r="B26" s="22"/>
      <c r="F26" s="3">
        <f>F15+F25</f>
        <v>2964100</v>
      </c>
      <c r="G26" s="104"/>
      <c r="H26" s="3">
        <f>H15+H25</f>
        <v>2606979</v>
      </c>
      <c r="I26" s="104"/>
      <c r="J26" s="3">
        <f>J15+J25</f>
        <v>2498581</v>
      </c>
      <c r="K26" s="104"/>
      <c r="L26" s="3">
        <f>L15+L25</f>
        <v>2413004</v>
      </c>
    </row>
    <row r="27" spans="1:20" ht="21" customHeight="1" thickTop="1">
      <c r="F27" s="63"/>
      <c r="G27" s="63"/>
      <c r="H27" s="63"/>
      <c r="I27" s="63"/>
      <c r="J27" s="63"/>
      <c r="K27" s="63"/>
      <c r="L27" s="63"/>
    </row>
    <row r="28" spans="1:20" ht="21" customHeight="1">
      <c r="A28" s="16" t="s">
        <v>30</v>
      </c>
      <c r="F28" s="63"/>
      <c r="G28" s="63"/>
      <c r="H28" s="63"/>
      <c r="I28" s="63"/>
      <c r="J28" s="63"/>
      <c r="K28" s="63"/>
      <c r="L28" s="63"/>
    </row>
    <row r="29" spans="1:20" s="15" customFormat="1" ht="21" customHeight="1">
      <c r="A29" s="11" t="s">
        <v>0</v>
      </c>
      <c r="B29" s="11"/>
      <c r="C29" s="12"/>
      <c r="D29" s="52"/>
      <c r="E29" s="13"/>
      <c r="F29" s="67"/>
      <c r="G29" s="67"/>
      <c r="H29" s="67"/>
      <c r="I29" s="67"/>
      <c r="J29" s="67"/>
      <c r="K29" s="67"/>
      <c r="L29" s="67"/>
      <c r="M29" s="17"/>
      <c r="N29" s="17"/>
      <c r="O29" s="17"/>
      <c r="P29" s="17"/>
      <c r="Q29" s="17"/>
      <c r="R29" s="17"/>
      <c r="S29" s="17"/>
      <c r="T29" s="17"/>
    </row>
    <row r="30" spans="1:20" s="15" customFormat="1" ht="21" customHeight="1">
      <c r="A30" s="27" t="s">
        <v>31</v>
      </c>
      <c r="B30" s="27"/>
      <c r="C30" s="12"/>
      <c r="D30" s="52"/>
      <c r="E30" s="13"/>
      <c r="F30" s="71"/>
      <c r="G30" s="67"/>
      <c r="H30" s="71"/>
      <c r="I30" s="67"/>
      <c r="J30" s="71"/>
      <c r="K30" s="67"/>
      <c r="L30" s="71"/>
      <c r="M30" s="17"/>
      <c r="N30" s="17"/>
      <c r="O30" s="17"/>
      <c r="P30" s="17"/>
      <c r="Q30" s="17"/>
      <c r="R30" s="17"/>
      <c r="S30" s="17"/>
      <c r="T30" s="17"/>
    </row>
    <row r="31" spans="1:20" s="46" customFormat="1" ht="21" customHeight="1">
      <c r="A31" s="22" t="s">
        <v>2</v>
      </c>
      <c r="B31" s="22"/>
      <c r="C31" s="22"/>
      <c r="D31" s="22"/>
      <c r="E31" s="22"/>
      <c r="F31" s="77"/>
      <c r="G31" s="77"/>
      <c r="H31" s="77"/>
      <c r="I31" s="77"/>
      <c r="J31" s="77"/>
      <c r="K31" s="77"/>
      <c r="L31" s="77"/>
      <c r="M31" s="17"/>
      <c r="N31" s="17"/>
      <c r="O31" s="17"/>
      <c r="P31" s="17"/>
      <c r="Q31" s="17"/>
      <c r="R31" s="17"/>
      <c r="S31" s="17"/>
      <c r="T31" s="17"/>
    </row>
    <row r="32" spans="1:20" ht="21" customHeight="1">
      <c r="A32" s="13"/>
      <c r="B32" s="13"/>
      <c r="C32" s="14"/>
      <c r="D32" s="13"/>
      <c r="E32" s="14"/>
      <c r="F32" s="67"/>
      <c r="G32" s="67"/>
      <c r="H32" s="67"/>
      <c r="I32" s="67"/>
      <c r="J32" s="67"/>
      <c r="K32" s="67"/>
      <c r="L32" s="64" t="s">
        <v>3</v>
      </c>
    </row>
    <row r="33" spans="1:13" ht="21" customHeight="1">
      <c r="A33" s="13"/>
      <c r="B33" s="13"/>
      <c r="C33" s="14"/>
      <c r="D33" s="13"/>
      <c r="E33" s="14"/>
      <c r="F33" s="124" t="s">
        <v>4</v>
      </c>
      <c r="G33" s="124"/>
      <c r="H33" s="124"/>
      <c r="I33" s="72"/>
      <c r="J33" s="124" t="s">
        <v>5</v>
      </c>
      <c r="K33" s="124"/>
      <c r="L33" s="124"/>
    </row>
    <row r="34" spans="1:13" ht="21" customHeight="1">
      <c r="D34" s="19" t="s">
        <v>6</v>
      </c>
      <c r="E34" s="54"/>
      <c r="F34" s="87" t="s">
        <v>7</v>
      </c>
      <c r="G34" s="75"/>
      <c r="H34" s="87" t="s">
        <v>8</v>
      </c>
      <c r="I34" s="75"/>
      <c r="J34" s="87" t="s">
        <v>7</v>
      </c>
      <c r="K34" s="75"/>
      <c r="L34" s="87" t="s">
        <v>8</v>
      </c>
    </row>
    <row r="35" spans="1:13" ht="21" customHeight="1">
      <c r="D35" s="19"/>
      <c r="E35" s="56"/>
      <c r="F35" s="103" t="s">
        <v>9</v>
      </c>
      <c r="G35" s="92"/>
      <c r="H35" s="98" t="s">
        <v>10</v>
      </c>
      <c r="I35" s="92"/>
      <c r="J35" s="103" t="s">
        <v>9</v>
      </c>
      <c r="K35" s="92"/>
      <c r="L35" s="98" t="s">
        <v>10</v>
      </c>
    </row>
    <row r="36" spans="1:13" ht="21" customHeight="1">
      <c r="D36" s="19"/>
      <c r="E36" s="56"/>
      <c r="F36" s="92" t="s">
        <v>11</v>
      </c>
      <c r="G36" s="92"/>
      <c r="H36" s="98"/>
      <c r="I36" s="92"/>
      <c r="J36" s="92" t="s">
        <v>11</v>
      </c>
      <c r="K36" s="92"/>
      <c r="L36" s="98"/>
    </row>
    <row r="37" spans="1:13" ht="21" customHeight="1">
      <c r="A37" s="22" t="s">
        <v>32</v>
      </c>
      <c r="B37" s="22"/>
      <c r="F37" s="63"/>
      <c r="G37" s="63"/>
      <c r="H37" s="63"/>
      <c r="I37" s="63"/>
      <c r="J37" s="63"/>
      <c r="K37" s="63"/>
      <c r="L37" s="63"/>
    </row>
    <row r="38" spans="1:13" ht="21" customHeight="1">
      <c r="A38" s="22" t="s">
        <v>33</v>
      </c>
      <c r="B38" s="22"/>
      <c r="F38" s="63"/>
      <c r="G38" s="63"/>
      <c r="H38" s="63"/>
      <c r="I38" s="63"/>
      <c r="J38" s="63"/>
      <c r="K38" s="63"/>
      <c r="L38" s="63"/>
    </row>
    <row r="39" spans="1:13" ht="21" customHeight="1">
      <c r="A39" s="31" t="s">
        <v>34</v>
      </c>
      <c r="B39" s="31"/>
      <c r="C39" s="24"/>
      <c r="D39" s="25">
        <v>6</v>
      </c>
      <c r="F39" s="80">
        <v>271099</v>
      </c>
      <c r="G39" s="80"/>
      <c r="H39" s="80">
        <v>290414</v>
      </c>
      <c r="I39" s="80"/>
      <c r="J39" s="104">
        <v>217673</v>
      </c>
      <c r="K39" s="80"/>
      <c r="L39" s="104">
        <v>197455</v>
      </c>
    </row>
    <row r="40" spans="1:13" ht="21" customHeight="1">
      <c r="A40" s="16" t="s">
        <v>35</v>
      </c>
      <c r="B40" s="31"/>
      <c r="C40" s="24"/>
      <c r="D40" s="25"/>
      <c r="F40" s="80"/>
      <c r="G40" s="80"/>
      <c r="H40" s="80"/>
      <c r="I40" s="80"/>
      <c r="J40" s="104"/>
      <c r="K40" s="80"/>
      <c r="L40" s="104"/>
    </row>
    <row r="41" spans="1:13" ht="21" customHeight="1">
      <c r="A41" s="16" t="s">
        <v>36</v>
      </c>
      <c r="B41" s="31"/>
      <c r="C41" s="24"/>
      <c r="D41" s="25">
        <v>7</v>
      </c>
      <c r="F41" s="80">
        <v>4958</v>
      </c>
      <c r="G41" s="80"/>
      <c r="H41" s="80">
        <v>0</v>
      </c>
      <c r="I41" s="80"/>
      <c r="J41" s="104">
        <v>0</v>
      </c>
      <c r="K41" s="80"/>
      <c r="L41" s="104">
        <v>0</v>
      </c>
    </row>
    <row r="42" spans="1:13" ht="21" customHeight="1">
      <c r="A42" s="31" t="s">
        <v>37</v>
      </c>
      <c r="B42" s="31"/>
      <c r="C42" s="24"/>
      <c r="D42" s="25"/>
      <c r="F42" s="79">
        <v>29214</v>
      </c>
      <c r="G42" s="79"/>
      <c r="H42" s="79">
        <v>24155</v>
      </c>
      <c r="I42" s="79"/>
      <c r="J42" s="104">
        <v>29046</v>
      </c>
      <c r="K42" s="79"/>
      <c r="L42" s="104">
        <v>24149</v>
      </c>
    </row>
    <row r="43" spans="1:13" ht="21" customHeight="1">
      <c r="A43" s="23" t="s">
        <v>38</v>
      </c>
      <c r="B43" s="23"/>
      <c r="C43" s="24"/>
      <c r="D43" s="25"/>
      <c r="F43" s="79">
        <v>23178</v>
      </c>
      <c r="G43" s="79"/>
      <c r="H43" s="79">
        <v>13562</v>
      </c>
      <c r="I43" s="79"/>
      <c r="J43" s="104">
        <v>23178</v>
      </c>
      <c r="K43" s="79"/>
      <c r="L43" s="104">
        <v>13562</v>
      </c>
    </row>
    <row r="44" spans="1:13" ht="21" customHeight="1">
      <c r="A44" s="16" t="s">
        <v>39</v>
      </c>
      <c r="B44" s="23"/>
      <c r="C44" s="24"/>
      <c r="D44" s="25"/>
      <c r="F44" s="79">
        <v>40000</v>
      </c>
      <c r="G44" s="79"/>
      <c r="H44" s="79">
        <v>40000</v>
      </c>
      <c r="I44" s="79"/>
      <c r="J44" s="80">
        <v>0</v>
      </c>
      <c r="K44" s="80"/>
      <c r="L44" s="80">
        <v>0</v>
      </c>
    </row>
    <row r="45" spans="1:13" ht="21" customHeight="1">
      <c r="A45" s="16" t="s">
        <v>40</v>
      </c>
      <c r="D45" s="25"/>
      <c r="F45" s="79">
        <v>8828</v>
      </c>
      <c r="G45" s="79"/>
      <c r="H45" s="79">
        <v>15543</v>
      </c>
      <c r="I45" s="79"/>
      <c r="J45" s="79">
        <v>6804</v>
      </c>
      <c r="K45" s="79"/>
      <c r="L45" s="79">
        <v>14328</v>
      </c>
      <c r="M45" s="108"/>
    </row>
    <row r="46" spans="1:13" ht="21" customHeight="1">
      <c r="A46" s="22" t="s">
        <v>41</v>
      </c>
      <c r="B46" s="22"/>
      <c r="D46" s="25"/>
      <c r="F46" s="2">
        <f>SUM(F39:F45)</f>
        <v>377277</v>
      </c>
      <c r="G46" s="79"/>
      <c r="H46" s="2">
        <f>SUM(H39:H45)</f>
        <v>383674</v>
      </c>
      <c r="I46" s="79"/>
      <c r="J46" s="2">
        <f>SUM(J39:J45)</f>
        <v>276701</v>
      </c>
      <c r="K46" s="79"/>
      <c r="L46" s="2">
        <f>SUM(L39:L45)</f>
        <v>249494</v>
      </c>
    </row>
    <row r="47" spans="1:13" ht="21" customHeight="1">
      <c r="A47" s="22" t="s">
        <v>42</v>
      </c>
      <c r="B47" s="22"/>
      <c r="D47" s="25"/>
      <c r="F47" s="80"/>
      <c r="G47" s="79">
        <f>+G37/40000</f>
        <v>0</v>
      </c>
      <c r="H47" s="80"/>
      <c r="I47" s="79"/>
      <c r="J47" s="80"/>
      <c r="K47" s="79"/>
      <c r="L47" s="80"/>
    </row>
    <row r="48" spans="1:13" ht="21" customHeight="1">
      <c r="A48" s="16" t="s">
        <v>43</v>
      </c>
      <c r="B48" s="22"/>
      <c r="D48" s="25"/>
      <c r="F48" s="80"/>
      <c r="G48" s="79"/>
      <c r="H48" s="80"/>
      <c r="I48" s="79"/>
      <c r="J48" s="80"/>
      <c r="K48" s="79"/>
      <c r="L48" s="80"/>
    </row>
    <row r="49" spans="1:13" ht="21" customHeight="1">
      <c r="A49" s="16" t="s">
        <v>44</v>
      </c>
      <c r="B49" s="31"/>
      <c r="C49" s="24"/>
      <c r="D49" s="25">
        <v>7</v>
      </c>
      <c r="F49" s="80">
        <v>345042</v>
      </c>
      <c r="G49" s="80"/>
      <c r="H49" s="80">
        <v>0</v>
      </c>
      <c r="I49" s="80"/>
      <c r="J49" s="104">
        <v>0</v>
      </c>
      <c r="K49" s="80"/>
      <c r="L49" s="104">
        <v>0</v>
      </c>
    </row>
    <row r="50" spans="1:13" ht="21" customHeight="1">
      <c r="A50" s="23" t="s">
        <v>45</v>
      </c>
      <c r="B50" s="22"/>
      <c r="D50" s="25">
        <v>8</v>
      </c>
      <c r="F50" s="80">
        <v>87186</v>
      </c>
      <c r="G50" s="79"/>
      <c r="H50" s="80">
        <v>85769</v>
      </c>
      <c r="I50" s="79"/>
      <c r="J50" s="80">
        <v>0</v>
      </c>
      <c r="K50" s="79"/>
      <c r="L50" s="80">
        <v>0</v>
      </c>
    </row>
    <row r="51" spans="1:13" ht="21" customHeight="1">
      <c r="A51" s="16" t="s">
        <v>46</v>
      </c>
      <c r="D51" s="25"/>
      <c r="F51" s="80">
        <v>80966</v>
      </c>
      <c r="G51" s="79"/>
      <c r="H51" s="80">
        <v>79312</v>
      </c>
      <c r="I51" s="79"/>
      <c r="J51" s="80">
        <v>78814</v>
      </c>
      <c r="K51" s="79"/>
      <c r="L51" s="80">
        <v>77234</v>
      </c>
    </row>
    <row r="52" spans="1:13" ht="21" customHeight="1">
      <c r="A52" s="16" t="s">
        <v>47</v>
      </c>
      <c r="D52" s="25"/>
      <c r="F52" s="83">
        <v>46880</v>
      </c>
      <c r="G52" s="79"/>
      <c r="H52" s="83">
        <v>39131</v>
      </c>
      <c r="I52" s="79"/>
      <c r="J52" s="83">
        <v>9710</v>
      </c>
      <c r="K52" s="79"/>
      <c r="L52" s="83">
        <v>8812</v>
      </c>
      <c r="M52" s="108"/>
    </row>
    <row r="53" spans="1:13" ht="21" customHeight="1">
      <c r="A53" s="22" t="s">
        <v>48</v>
      </c>
      <c r="B53" s="22"/>
      <c r="D53" s="25"/>
      <c r="F53" s="80">
        <f>SUM(F49:F52)</f>
        <v>560074</v>
      </c>
      <c r="G53" s="79"/>
      <c r="H53" s="80">
        <f>SUM(H49:H52)</f>
        <v>204212</v>
      </c>
      <c r="I53" s="79"/>
      <c r="J53" s="80">
        <f>SUM(J49:J52)</f>
        <v>88524</v>
      </c>
      <c r="K53" s="79"/>
      <c r="L53" s="80">
        <f>SUM(L49:L52)</f>
        <v>86046</v>
      </c>
    </row>
    <row r="54" spans="1:13" ht="21" customHeight="1">
      <c r="A54" s="22" t="s">
        <v>49</v>
      </c>
      <c r="B54" s="22"/>
      <c r="F54" s="2">
        <f>F46+F53</f>
        <v>937351</v>
      </c>
      <c r="G54" s="79"/>
      <c r="H54" s="2">
        <f>H46+H53</f>
        <v>587886</v>
      </c>
      <c r="I54" s="79"/>
      <c r="J54" s="2">
        <f>J46+J53</f>
        <v>365225</v>
      </c>
      <c r="K54" s="79"/>
      <c r="L54" s="2">
        <f>L46+L53</f>
        <v>335540</v>
      </c>
    </row>
    <row r="55" spans="1:13" ht="21" customHeight="1">
      <c r="A55" s="22" t="s">
        <v>50</v>
      </c>
      <c r="B55" s="22"/>
      <c r="F55" s="85"/>
      <c r="G55" s="85"/>
      <c r="H55" s="85"/>
      <c r="I55" s="85"/>
      <c r="J55" s="85"/>
      <c r="K55" s="85"/>
      <c r="L55" s="85"/>
    </row>
    <row r="56" spans="1:13" ht="21" customHeight="1">
      <c r="A56" s="16" t="s">
        <v>51</v>
      </c>
      <c r="F56" s="85"/>
      <c r="G56" s="85"/>
      <c r="H56" s="85"/>
      <c r="I56" s="85"/>
      <c r="J56" s="85"/>
      <c r="K56" s="85"/>
      <c r="L56" s="85"/>
    </row>
    <row r="57" spans="1:13" ht="21" customHeight="1">
      <c r="A57" s="23" t="s">
        <v>52</v>
      </c>
      <c r="B57" s="23"/>
      <c r="C57" s="24"/>
      <c r="D57" s="25"/>
      <c r="F57" s="85"/>
      <c r="G57" s="85"/>
      <c r="H57" s="85"/>
      <c r="I57" s="85"/>
      <c r="J57" s="85"/>
      <c r="K57" s="85"/>
      <c r="L57" s="85"/>
    </row>
    <row r="58" spans="1:13" ht="21" customHeight="1" thickBot="1">
      <c r="A58" s="23" t="s">
        <v>53</v>
      </c>
      <c r="B58" s="23"/>
      <c r="C58" s="24"/>
      <c r="D58" s="25"/>
      <c r="F58" s="93">
        <v>535000</v>
      </c>
      <c r="G58" s="85"/>
      <c r="H58" s="101">
        <v>535000</v>
      </c>
      <c r="I58" s="62"/>
      <c r="J58" s="101">
        <v>535000</v>
      </c>
      <c r="K58" s="89"/>
      <c r="L58" s="101">
        <v>535000</v>
      </c>
    </row>
    <row r="59" spans="1:13" ht="21" customHeight="1" thickTop="1">
      <c r="A59" s="23" t="s">
        <v>54</v>
      </c>
      <c r="B59" s="23"/>
      <c r="C59" s="24"/>
      <c r="D59" s="25"/>
      <c r="F59" s="85"/>
      <c r="G59" s="85"/>
      <c r="H59" s="104"/>
      <c r="I59" s="62"/>
      <c r="J59" s="104"/>
      <c r="K59" s="89"/>
      <c r="L59" s="104"/>
    </row>
    <row r="60" spans="1:13" ht="21" customHeight="1">
      <c r="A60" s="23" t="s">
        <v>53</v>
      </c>
      <c r="B60" s="23"/>
      <c r="C60" s="24"/>
      <c r="F60" s="104">
        <v>535000</v>
      </c>
      <c r="G60" s="85"/>
      <c r="H60" s="104">
        <v>535000</v>
      </c>
      <c r="I60" s="62"/>
      <c r="J60" s="104">
        <v>535000</v>
      </c>
      <c r="K60" s="89"/>
      <c r="L60" s="104">
        <v>535000</v>
      </c>
    </row>
    <row r="61" spans="1:13" ht="21" customHeight="1">
      <c r="A61" s="23" t="s">
        <v>55</v>
      </c>
      <c r="B61" s="23"/>
      <c r="C61" s="24"/>
      <c r="F61" s="104">
        <v>892649</v>
      </c>
      <c r="G61" s="85"/>
      <c r="H61" s="104">
        <v>892649</v>
      </c>
      <c r="I61" s="62"/>
      <c r="J61" s="104">
        <v>892649</v>
      </c>
      <c r="K61" s="89"/>
      <c r="L61" s="104">
        <v>892649</v>
      </c>
    </row>
    <row r="62" spans="1:13" ht="21" customHeight="1">
      <c r="A62" s="23" t="s">
        <v>56</v>
      </c>
      <c r="B62" s="23"/>
      <c r="C62" s="24"/>
      <c r="F62" s="104">
        <v>5941</v>
      </c>
      <c r="G62" s="85"/>
      <c r="H62" s="104">
        <v>5941</v>
      </c>
      <c r="I62" s="62"/>
      <c r="J62" s="104">
        <v>5941</v>
      </c>
      <c r="K62" s="89"/>
      <c r="L62" s="104">
        <v>5941</v>
      </c>
    </row>
    <row r="63" spans="1:13" ht="21" customHeight="1">
      <c r="A63" s="23" t="s">
        <v>57</v>
      </c>
      <c r="B63" s="23"/>
      <c r="C63" s="15"/>
      <c r="D63" s="25"/>
      <c r="F63" s="104"/>
      <c r="G63" s="85"/>
      <c r="H63" s="104"/>
      <c r="I63" s="62"/>
      <c r="J63" s="104"/>
      <c r="K63" s="89"/>
      <c r="L63" s="104"/>
    </row>
    <row r="64" spans="1:13" ht="21" customHeight="1">
      <c r="A64" s="23" t="s">
        <v>58</v>
      </c>
      <c r="B64" s="23"/>
      <c r="C64" s="15"/>
      <c r="D64" s="25"/>
      <c r="F64" s="104">
        <v>53500</v>
      </c>
      <c r="G64" s="104"/>
      <c r="H64" s="104">
        <v>53500</v>
      </c>
      <c r="I64" s="62"/>
      <c r="J64" s="104">
        <v>53500</v>
      </c>
      <c r="K64" s="89"/>
      <c r="L64" s="104">
        <v>53500</v>
      </c>
    </row>
    <row r="65" spans="1:12" ht="21" customHeight="1">
      <c r="A65" s="23" t="s">
        <v>59</v>
      </c>
      <c r="B65" s="23"/>
      <c r="C65" s="15"/>
      <c r="F65" s="102">
        <f>Consolidated!K17</f>
        <v>539659</v>
      </c>
      <c r="G65" s="104"/>
      <c r="H65" s="94">
        <v>532003</v>
      </c>
      <c r="I65" s="62"/>
      <c r="J65" s="102">
        <f>+'The Company'!L17</f>
        <v>646266</v>
      </c>
      <c r="K65" s="89"/>
      <c r="L65" s="102">
        <v>590374</v>
      </c>
    </row>
    <row r="66" spans="1:12" ht="21" customHeight="1">
      <c r="A66" s="27" t="s">
        <v>60</v>
      </c>
      <c r="B66" s="27"/>
      <c r="C66" s="15"/>
      <c r="F66" s="6">
        <f>SUM(F60:F65)</f>
        <v>2026749</v>
      </c>
      <c r="G66" s="50"/>
      <c r="H66" s="6">
        <f>SUM(H60:H65)</f>
        <v>2019093</v>
      </c>
      <c r="I66" s="50"/>
      <c r="J66" s="6">
        <f>SUM(J60:J65)</f>
        <v>2133356</v>
      </c>
      <c r="K66" s="50"/>
      <c r="L66" s="6">
        <f>SUM(L60:L65)</f>
        <v>2077464</v>
      </c>
    </row>
    <row r="67" spans="1:12" ht="21" customHeight="1" thickBot="1">
      <c r="A67" s="22" t="s">
        <v>61</v>
      </c>
      <c r="B67" s="22"/>
      <c r="F67" s="58">
        <f>F54+F66</f>
        <v>2964100</v>
      </c>
      <c r="G67" s="50"/>
      <c r="H67" s="58">
        <f>H54+H66</f>
        <v>2606979</v>
      </c>
      <c r="I67" s="50"/>
      <c r="J67" s="58">
        <f>J54+J66</f>
        <v>2498581</v>
      </c>
      <c r="K67" s="50"/>
      <c r="L67" s="58">
        <f>L54+L66</f>
        <v>2413004</v>
      </c>
    </row>
    <row r="68" spans="1:12" ht="21" customHeight="1" thickTop="1">
      <c r="D68" s="53"/>
      <c r="F68" s="42">
        <f>F26-F67</f>
        <v>0</v>
      </c>
      <c r="G68" s="50"/>
      <c r="H68" s="42">
        <f>H26-H67</f>
        <v>0</v>
      </c>
      <c r="I68" s="43"/>
      <c r="J68" s="42">
        <f>J26-J67</f>
        <v>0</v>
      </c>
      <c r="K68" s="43"/>
      <c r="L68" s="42">
        <f>L26-L67</f>
        <v>0</v>
      </c>
    </row>
    <row r="69" spans="1:12" ht="21" customHeight="1">
      <c r="A69" s="16" t="s">
        <v>30</v>
      </c>
      <c r="D69" s="53"/>
    </row>
    <row r="70" spans="1:12" ht="21" customHeight="1">
      <c r="D70" s="53"/>
    </row>
    <row r="71" spans="1:12" ht="21" customHeight="1">
      <c r="A71" s="114"/>
      <c r="D71" s="53"/>
    </row>
    <row r="72" spans="1:12" ht="21" customHeight="1">
      <c r="D72" s="53"/>
    </row>
    <row r="73" spans="1:12" ht="21" customHeight="1">
      <c r="B73" s="23" t="s">
        <v>62</v>
      </c>
    </row>
    <row r="74" spans="1:12" ht="21" customHeight="1">
      <c r="A74" s="114"/>
      <c r="D74" s="53"/>
    </row>
  </sheetData>
  <mergeCells count="4">
    <mergeCell ref="J5:L5"/>
    <mergeCell ref="F5:H5"/>
    <mergeCell ref="F33:H33"/>
    <mergeCell ref="J33:L33"/>
  </mergeCells>
  <printOptions horizontalCentered="1"/>
  <pageMargins left="0.70866141732283472" right="0.35433070866141736" top="0.70866141732283472" bottom="0.19685039370078741" header="0.31496062992125984" footer="0.31496062992125984"/>
  <pageSetup paperSize="9" scale="75" fitToHeight="7" orientation="portrait" r:id="rId1"/>
  <headerFooter differentOddEven="1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3"/>
  <sheetViews>
    <sheetView showGridLines="0" view="pageBreakPreview" zoomScale="70" zoomScaleNormal="100" zoomScaleSheetLayoutView="70" workbookViewId="0">
      <selection activeCell="G10" sqref="G10"/>
    </sheetView>
  </sheetViews>
  <sheetFormatPr defaultColWidth="10.5546875" defaultRowHeight="24" customHeight="1"/>
  <cols>
    <col min="1" max="1" width="39.44140625" style="16" customWidth="1"/>
    <col min="2" max="2" width="2.109375" style="17" customWidth="1"/>
    <col min="3" max="3" width="6.109375" style="16" customWidth="1"/>
    <col min="4" max="4" width="2.44140625" style="17" customWidth="1"/>
    <col min="5" max="5" width="16.5546875" style="17" customWidth="1"/>
    <col min="6" max="6" width="1.44140625" style="17" customWidth="1"/>
    <col min="7" max="7" width="16.5546875" style="17" customWidth="1"/>
    <col min="8" max="8" width="1.44140625" style="17" customWidth="1"/>
    <col min="9" max="9" width="16.5546875" style="17" customWidth="1"/>
    <col min="10" max="10" width="1.44140625" style="17" customWidth="1"/>
    <col min="11" max="11" width="16.5546875" style="17" customWidth="1"/>
    <col min="12" max="12" width="0.5546875" style="17" customWidth="1"/>
    <col min="13" max="13" width="13.5546875" style="117" customWidth="1"/>
    <col min="14" max="16384" width="10.5546875" style="17"/>
  </cols>
  <sheetData>
    <row r="1" spans="1:15" s="8" customFormat="1" ht="24" customHeight="1">
      <c r="E1" s="9"/>
      <c r="F1" s="9"/>
      <c r="G1" s="9"/>
      <c r="H1" s="9"/>
      <c r="I1" s="9"/>
      <c r="J1" s="9"/>
      <c r="K1" s="10" t="s">
        <v>63</v>
      </c>
      <c r="M1" s="115"/>
    </row>
    <row r="2" spans="1:15" s="15" customFormat="1" ht="24" customHeight="1">
      <c r="A2" s="11" t="s">
        <v>0</v>
      </c>
      <c r="B2" s="12"/>
      <c r="C2" s="13"/>
      <c r="D2" s="14"/>
      <c r="E2" s="14"/>
      <c r="F2" s="14"/>
      <c r="G2" s="14"/>
      <c r="H2" s="14"/>
      <c r="I2" s="14"/>
      <c r="J2" s="14"/>
      <c r="K2" s="14"/>
      <c r="M2" s="116"/>
    </row>
    <row r="3" spans="1:15" s="15" customFormat="1" ht="24" customHeight="1">
      <c r="A3" s="11" t="s">
        <v>64</v>
      </c>
      <c r="B3" s="12"/>
      <c r="C3" s="13"/>
      <c r="D3" s="14"/>
      <c r="E3" s="14"/>
      <c r="F3" s="14"/>
      <c r="G3" s="14"/>
      <c r="H3" s="14"/>
      <c r="I3" s="14"/>
      <c r="J3" s="14"/>
      <c r="K3" s="14"/>
      <c r="M3" s="116"/>
    </row>
    <row r="4" spans="1:15" s="15" customFormat="1" ht="24" customHeight="1">
      <c r="A4" s="11" t="s">
        <v>65</v>
      </c>
      <c r="B4" s="12"/>
      <c r="C4" s="13"/>
      <c r="D4" s="14"/>
      <c r="E4" s="14"/>
      <c r="F4" s="14"/>
      <c r="G4" s="14"/>
      <c r="H4" s="14"/>
      <c r="I4" s="14"/>
      <c r="J4" s="14"/>
      <c r="K4" s="14"/>
      <c r="M4" s="116"/>
    </row>
    <row r="5" spans="1:15" s="15" customFormat="1" ht="24" customHeight="1">
      <c r="B5" s="12"/>
      <c r="C5" s="13"/>
      <c r="D5" s="14"/>
      <c r="E5" s="12"/>
      <c r="F5" s="14"/>
      <c r="G5" s="12"/>
      <c r="H5" s="14"/>
      <c r="I5" s="12"/>
      <c r="J5" s="14"/>
      <c r="K5" s="10" t="s">
        <v>66</v>
      </c>
      <c r="M5" s="116"/>
    </row>
    <row r="6" spans="1:15" s="15" customFormat="1" ht="24" customHeight="1">
      <c r="B6" s="12"/>
      <c r="C6" s="13"/>
      <c r="D6" s="14"/>
      <c r="E6" s="123" t="s">
        <v>4</v>
      </c>
      <c r="F6" s="123"/>
      <c r="G6" s="123"/>
      <c r="H6" s="51"/>
      <c r="I6" s="123" t="s">
        <v>5</v>
      </c>
      <c r="J6" s="123"/>
      <c r="K6" s="123"/>
      <c r="M6" s="116"/>
    </row>
    <row r="7" spans="1:15" ht="24" customHeight="1">
      <c r="C7" s="19"/>
      <c r="D7" s="20"/>
      <c r="E7" s="19">
        <v>2569</v>
      </c>
      <c r="F7" s="21"/>
      <c r="G7" s="19">
        <v>2568</v>
      </c>
      <c r="H7" s="21"/>
      <c r="I7" s="19">
        <v>2569</v>
      </c>
      <c r="J7" s="21"/>
      <c r="K7" s="19">
        <v>2568</v>
      </c>
      <c r="N7" s="15"/>
      <c r="O7" s="15"/>
    </row>
    <row r="8" spans="1:15" ht="24" customHeight="1">
      <c r="A8" s="22" t="s">
        <v>67</v>
      </c>
      <c r="C8" s="19"/>
      <c r="D8" s="20"/>
      <c r="E8" s="19"/>
      <c r="F8" s="21"/>
      <c r="G8" s="19"/>
      <c r="H8" s="21"/>
      <c r="I8" s="19"/>
      <c r="J8" s="21"/>
      <c r="K8" s="19"/>
    </row>
    <row r="9" spans="1:15" ht="24" customHeight="1">
      <c r="A9" s="22" t="s">
        <v>68</v>
      </c>
      <c r="E9" s="120"/>
      <c r="F9" s="117"/>
      <c r="G9" s="120"/>
      <c r="H9" s="117"/>
      <c r="I9" s="120"/>
      <c r="J9" s="117"/>
      <c r="K9" s="120"/>
    </row>
    <row r="10" spans="1:15" ht="24" customHeight="1">
      <c r="A10" s="23" t="s">
        <v>69</v>
      </c>
      <c r="B10" s="24"/>
      <c r="C10" s="32"/>
      <c r="E10" s="26">
        <v>486099</v>
      </c>
      <c r="F10" s="26"/>
      <c r="G10" s="26">
        <v>494445</v>
      </c>
      <c r="H10" s="26"/>
      <c r="I10" s="26">
        <v>479403</v>
      </c>
      <c r="J10" s="26"/>
      <c r="K10" s="26">
        <v>494445</v>
      </c>
    </row>
    <row r="11" spans="1:15" ht="24" customHeight="1">
      <c r="A11" s="23" t="s">
        <v>70</v>
      </c>
      <c r="B11" s="24"/>
      <c r="C11" s="25"/>
      <c r="E11" s="26">
        <v>5255</v>
      </c>
      <c r="F11" s="26"/>
      <c r="G11" s="26">
        <v>6094</v>
      </c>
      <c r="H11" s="26"/>
      <c r="I11" s="26">
        <v>13139</v>
      </c>
      <c r="J11" s="26"/>
      <c r="K11" s="26">
        <v>7261</v>
      </c>
    </row>
    <row r="12" spans="1:15" ht="24" customHeight="1">
      <c r="A12" s="22" t="s">
        <v>71</v>
      </c>
      <c r="E12" s="5">
        <f>SUM(E10:E11)</f>
        <v>491354</v>
      </c>
      <c r="F12" s="40"/>
      <c r="G12" s="5">
        <f>SUM(G10:G11)</f>
        <v>500539</v>
      </c>
      <c r="H12" s="40"/>
      <c r="I12" s="5">
        <f>SUM(I10:I11)</f>
        <v>492542</v>
      </c>
      <c r="J12" s="40"/>
      <c r="K12" s="5">
        <f>SUM(K10:K11)</f>
        <v>501706</v>
      </c>
    </row>
    <row r="13" spans="1:15" ht="24" customHeight="1">
      <c r="A13" s="22" t="s">
        <v>72</v>
      </c>
      <c r="E13" s="40"/>
      <c r="F13" s="40"/>
      <c r="G13" s="40"/>
      <c r="H13" s="40"/>
      <c r="I13" s="40"/>
      <c r="J13" s="40"/>
      <c r="K13" s="40"/>
    </row>
    <row r="14" spans="1:15" ht="24" customHeight="1">
      <c r="A14" s="23" t="s">
        <v>73</v>
      </c>
      <c r="B14" s="24"/>
      <c r="C14" s="32"/>
      <c r="E14" s="40">
        <v>374018</v>
      </c>
      <c r="F14" s="40"/>
      <c r="G14" s="40">
        <v>346820</v>
      </c>
      <c r="H14" s="40"/>
      <c r="I14" s="26">
        <v>343909</v>
      </c>
      <c r="J14" s="40"/>
      <c r="K14" s="26">
        <v>346820</v>
      </c>
    </row>
    <row r="15" spans="1:15" ht="24" customHeight="1">
      <c r="A15" s="23" t="s">
        <v>74</v>
      </c>
      <c r="B15" s="24"/>
      <c r="C15" s="25"/>
      <c r="E15" s="40">
        <v>11455</v>
      </c>
      <c r="F15" s="40"/>
      <c r="G15" s="40">
        <v>9733</v>
      </c>
      <c r="H15" s="40"/>
      <c r="I15" s="26">
        <v>11105</v>
      </c>
      <c r="J15" s="40"/>
      <c r="K15" s="26">
        <v>9733</v>
      </c>
    </row>
    <row r="16" spans="1:15" ht="24" customHeight="1">
      <c r="A16" s="23" t="s">
        <v>75</v>
      </c>
      <c r="B16" s="24"/>
      <c r="C16" s="25"/>
      <c r="E16" s="40">
        <v>82487</v>
      </c>
      <c r="F16" s="40"/>
      <c r="G16" s="40">
        <v>71704</v>
      </c>
      <c r="H16" s="40"/>
      <c r="I16" s="26">
        <v>67675</v>
      </c>
      <c r="J16" s="40"/>
      <c r="K16" s="26">
        <v>70494</v>
      </c>
    </row>
    <row r="17" spans="1:13" ht="24" customHeight="1">
      <c r="A17" s="22" t="s">
        <v>76</v>
      </c>
      <c r="E17" s="5">
        <f>SUM(E14:E16)</f>
        <v>467960</v>
      </c>
      <c r="F17" s="40"/>
      <c r="G17" s="5">
        <f>SUM(G14:G16)</f>
        <v>428257</v>
      </c>
      <c r="H17" s="40"/>
      <c r="I17" s="5">
        <f>SUM(I14:I16)</f>
        <v>422689</v>
      </c>
      <c r="J17" s="40"/>
      <c r="K17" s="5">
        <f>SUM(K14:K16)</f>
        <v>427047</v>
      </c>
    </row>
    <row r="18" spans="1:13" ht="24" customHeight="1">
      <c r="A18" s="27" t="s">
        <v>77</v>
      </c>
      <c r="E18" s="17">
        <f>E12-E17</f>
        <v>23394</v>
      </c>
      <c r="G18" s="17">
        <f>G12-G17</f>
        <v>72282</v>
      </c>
      <c r="I18" s="17">
        <f>I12-I17</f>
        <v>69853</v>
      </c>
      <c r="K18" s="17">
        <f>K12-K17</f>
        <v>74659</v>
      </c>
    </row>
    <row r="19" spans="1:13" ht="24" customHeight="1">
      <c r="A19" s="23" t="s">
        <v>78</v>
      </c>
      <c r="B19" s="15"/>
      <c r="E19" s="41">
        <v>-1417</v>
      </c>
      <c r="F19" s="40"/>
      <c r="G19" s="41">
        <v>-1431</v>
      </c>
      <c r="H19" s="40"/>
      <c r="I19" s="41">
        <v>0</v>
      </c>
      <c r="J19" s="40"/>
      <c r="K19" s="41">
        <v>-104</v>
      </c>
    </row>
    <row r="20" spans="1:13" ht="24" customHeight="1">
      <c r="A20" s="27" t="s">
        <v>79</v>
      </c>
      <c r="B20" s="15"/>
      <c r="E20" s="40">
        <f>SUM(E18:E19)</f>
        <v>21977</v>
      </c>
      <c r="F20" s="40"/>
      <c r="G20" s="40">
        <f>SUM(G18:G19)</f>
        <v>70851</v>
      </c>
      <c r="H20" s="40"/>
      <c r="I20" s="40">
        <f>SUM(I18:I19)</f>
        <v>69853</v>
      </c>
      <c r="J20" s="40"/>
      <c r="K20" s="40">
        <f>SUM(K18:K19)</f>
        <v>74555</v>
      </c>
    </row>
    <row r="21" spans="1:13" ht="24" customHeight="1">
      <c r="A21" s="23" t="s">
        <v>80</v>
      </c>
      <c r="B21" s="15"/>
      <c r="C21" s="25"/>
      <c r="E21" s="41">
        <v>-14321</v>
      </c>
      <c r="F21" s="40"/>
      <c r="G21" s="41">
        <v>-14786</v>
      </c>
      <c r="H21" s="40"/>
      <c r="I21" s="41">
        <v>-13961</v>
      </c>
      <c r="J21" s="40"/>
      <c r="K21" s="41">
        <v>-14769</v>
      </c>
    </row>
    <row r="22" spans="1:13" ht="24" customHeight="1">
      <c r="A22" s="22" t="s">
        <v>81</v>
      </c>
      <c r="E22" s="41">
        <f>SUM(E20:E21)</f>
        <v>7656</v>
      </c>
      <c r="F22" s="40"/>
      <c r="G22" s="41">
        <f>SUM(G20:G21)</f>
        <v>56065</v>
      </c>
      <c r="H22" s="40"/>
      <c r="I22" s="41">
        <f>SUM(I20:I21)</f>
        <v>55892</v>
      </c>
      <c r="J22" s="40"/>
      <c r="K22" s="41">
        <f>SUM(K20:K21)</f>
        <v>59786</v>
      </c>
    </row>
    <row r="23" spans="1:13" ht="24" customHeight="1">
      <c r="E23" s="121"/>
      <c r="F23" s="26"/>
      <c r="G23" s="26"/>
      <c r="H23" s="26"/>
      <c r="I23" s="121"/>
      <c r="J23" s="26"/>
      <c r="K23" s="121"/>
    </row>
    <row r="24" spans="1:13" ht="24" customHeight="1">
      <c r="A24" s="38" t="s">
        <v>82</v>
      </c>
      <c r="E24" s="26"/>
      <c r="F24" s="26"/>
      <c r="G24" s="26"/>
      <c r="H24" s="26"/>
      <c r="I24" s="26"/>
      <c r="J24" s="26"/>
      <c r="K24" s="26"/>
    </row>
    <row r="25" spans="1:13" s="8" customFormat="1" ht="24" customHeight="1">
      <c r="A25" s="39" t="s">
        <v>83</v>
      </c>
      <c r="B25" s="33"/>
      <c r="C25" s="34"/>
      <c r="D25" s="34"/>
      <c r="E25" s="44">
        <v>0</v>
      </c>
      <c r="F25" s="35"/>
      <c r="G25" s="44">
        <v>0</v>
      </c>
      <c r="H25" s="35"/>
      <c r="I25" s="44">
        <v>0</v>
      </c>
      <c r="J25" s="35"/>
      <c r="K25" s="44">
        <v>0</v>
      </c>
      <c r="M25" s="118"/>
    </row>
    <row r="26" spans="1:13" s="8" customFormat="1" ht="24" customHeight="1">
      <c r="A26" s="38"/>
      <c r="B26" s="33"/>
      <c r="C26" s="34"/>
      <c r="D26" s="34"/>
      <c r="E26" s="35"/>
      <c r="F26" s="35"/>
      <c r="G26" s="35"/>
      <c r="H26" s="35"/>
      <c r="I26" s="35"/>
      <c r="J26" s="35"/>
      <c r="K26" s="35"/>
      <c r="M26" s="115"/>
    </row>
    <row r="27" spans="1:13" s="8" customFormat="1" ht="24" customHeight="1" thickBot="1">
      <c r="A27" s="22" t="s">
        <v>84</v>
      </c>
      <c r="B27" s="16"/>
      <c r="C27" s="25"/>
      <c r="D27" s="22"/>
      <c r="E27" s="37">
        <f>SUM(E22,E25)</f>
        <v>7656</v>
      </c>
      <c r="F27" s="36"/>
      <c r="G27" s="37">
        <f>SUM(G22,G25)</f>
        <v>56065</v>
      </c>
      <c r="H27" s="36"/>
      <c r="I27" s="37">
        <f>SUM(I22,I25)</f>
        <v>55892</v>
      </c>
      <c r="J27" s="36"/>
      <c r="K27" s="37">
        <f>SUM(K22,K25)</f>
        <v>59786</v>
      </c>
      <c r="M27" s="115"/>
    </row>
    <row r="28" spans="1:13" ht="24" customHeight="1" thickTop="1">
      <c r="A28" s="23"/>
      <c r="B28" s="15"/>
      <c r="C28" s="25"/>
      <c r="E28" s="29"/>
      <c r="F28" s="29"/>
      <c r="G28" s="29"/>
      <c r="H28" s="29"/>
      <c r="I28" s="29"/>
      <c r="J28" s="29"/>
      <c r="K28" s="29"/>
    </row>
    <row r="29" spans="1:13" ht="24" customHeight="1">
      <c r="A29" s="22" t="s">
        <v>85</v>
      </c>
      <c r="B29" s="15"/>
      <c r="C29" s="25"/>
      <c r="E29" s="29"/>
      <c r="F29" s="29"/>
      <c r="G29" s="29"/>
      <c r="H29" s="29"/>
      <c r="I29" s="29"/>
      <c r="J29" s="29"/>
      <c r="K29" s="29"/>
    </row>
    <row r="30" spans="1:13" s="16" customFormat="1" ht="24" customHeight="1">
      <c r="A30" s="16" t="s">
        <v>86</v>
      </c>
      <c r="B30" s="17"/>
      <c r="C30" s="25"/>
      <c r="D30" s="52"/>
      <c r="E30" s="26"/>
      <c r="F30" s="26"/>
      <c r="G30" s="26"/>
      <c r="H30" s="26"/>
      <c r="I30" s="26"/>
      <c r="J30" s="26"/>
      <c r="K30" s="26"/>
      <c r="L30" s="17"/>
      <c r="M30" s="119"/>
    </row>
    <row r="31" spans="1:13" s="16" customFormat="1" ht="24" customHeight="1" thickBot="1">
      <c r="A31" s="23" t="s">
        <v>87</v>
      </c>
      <c r="B31" s="15"/>
      <c r="C31" s="25"/>
      <c r="D31" s="25"/>
      <c r="E31" s="61">
        <f>+E22/535000</f>
        <v>1.4310280373831776E-2</v>
      </c>
      <c r="F31" s="29"/>
      <c r="G31" s="61">
        <f>+G22/535000</f>
        <v>0.10479439252336449</v>
      </c>
      <c r="H31" s="29"/>
      <c r="I31" s="61">
        <f>+I22/535000</f>
        <v>0.10447102803738317</v>
      </c>
      <c r="J31" s="29"/>
      <c r="K31" s="61">
        <f>+K22/535000</f>
        <v>0.11174953271028037</v>
      </c>
      <c r="L31" s="17"/>
      <c r="M31" s="119"/>
    </row>
    <row r="32" spans="1:13" s="16" customFormat="1" ht="24" customHeight="1" thickTop="1">
      <c r="A32" s="23"/>
      <c r="B32" s="15"/>
      <c r="C32" s="52"/>
      <c r="D32" s="52"/>
      <c r="E32" s="29"/>
      <c r="F32" s="28"/>
      <c r="G32" s="29"/>
      <c r="H32" s="28"/>
      <c r="I32" s="28"/>
      <c r="J32" s="28"/>
      <c r="K32" s="28"/>
      <c r="L32" s="17"/>
      <c r="M32" s="119"/>
    </row>
    <row r="33" spans="1:13" s="16" customFormat="1" ht="24" customHeight="1">
      <c r="A33" s="16" t="s">
        <v>30</v>
      </c>
      <c r="B33" s="17"/>
      <c r="C33" s="53"/>
      <c r="D33" s="53"/>
      <c r="E33" s="28"/>
      <c r="F33" s="28"/>
      <c r="G33" s="28"/>
      <c r="H33" s="28"/>
      <c r="I33" s="28"/>
      <c r="J33" s="28"/>
      <c r="K33" s="28"/>
      <c r="L33" s="17"/>
      <c r="M33" s="119"/>
    </row>
    <row r="34" spans="1:13" s="16" customFormat="1" ht="24" customHeight="1">
      <c r="B34" s="17"/>
      <c r="D34" s="17"/>
      <c r="E34" s="17"/>
      <c r="F34" s="17"/>
      <c r="G34" s="17"/>
      <c r="H34" s="17"/>
      <c r="I34" s="17"/>
      <c r="J34" s="17"/>
      <c r="K34" s="17"/>
      <c r="M34" s="119"/>
    </row>
    <row r="35" spans="1:13" s="16" customFormat="1" ht="24" customHeight="1">
      <c r="B35" s="17"/>
      <c r="D35" s="17"/>
      <c r="E35" s="17"/>
      <c r="F35" s="17"/>
      <c r="G35" s="17"/>
      <c r="H35" s="17"/>
      <c r="I35" s="17"/>
      <c r="J35" s="17"/>
      <c r="K35" s="17"/>
      <c r="M35" s="119"/>
    </row>
    <row r="36" spans="1:13" s="16" customFormat="1" ht="24" customHeight="1">
      <c r="B36" s="17"/>
      <c r="D36" s="17"/>
      <c r="E36" s="17"/>
      <c r="F36" s="17"/>
      <c r="G36" s="17"/>
      <c r="H36" s="17"/>
      <c r="I36" s="17"/>
      <c r="J36" s="17"/>
      <c r="K36" s="17"/>
      <c r="M36" s="119"/>
    </row>
    <row r="37" spans="1:13" s="16" customFormat="1" ht="24" customHeight="1">
      <c r="B37" s="17"/>
      <c r="D37" s="17"/>
      <c r="E37" s="17"/>
      <c r="F37" s="17"/>
      <c r="G37" s="17"/>
      <c r="H37" s="17"/>
      <c r="I37" s="17"/>
      <c r="J37" s="17"/>
      <c r="K37" s="17"/>
      <c r="M37" s="119"/>
    </row>
    <row r="38" spans="1:13" s="16" customFormat="1" ht="24" customHeight="1">
      <c r="B38" s="17"/>
      <c r="D38" s="17"/>
      <c r="E38" s="17"/>
      <c r="F38" s="17"/>
      <c r="G38" s="17"/>
      <c r="H38" s="17"/>
      <c r="I38" s="17"/>
      <c r="J38" s="17"/>
      <c r="K38" s="17"/>
      <c r="M38" s="119"/>
    </row>
    <row r="39" spans="1:13" s="16" customFormat="1" ht="24" customHeight="1">
      <c r="B39" s="17"/>
      <c r="D39" s="17"/>
      <c r="E39" s="17"/>
      <c r="F39" s="17"/>
      <c r="G39" s="17"/>
      <c r="H39" s="17"/>
      <c r="I39" s="17"/>
      <c r="J39" s="17"/>
      <c r="K39" s="17"/>
      <c r="M39" s="119"/>
    </row>
    <row r="40" spans="1:13" s="16" customFormat="1" ht="24" customHeight="1">
      <c r="B40" s="17"/>
      <c r="D40" s="17"/>
      <c r="E40" s="17"/>
      <c r="F40" s="17"/>
      <c r="G40" s="17"/>
      <c r="H40" s="17"/>
      <c r="I40" s="17"/>
      <c r="J40" s="17"/>
      <c r="K40" s="17"/>
      <c r="M40" s="119"/>
    </row>
    <row r="41" spans="1:13" s="16" customFormat="1" ht="24" customHeight="1">
      <c r="B41" s="17"/>
      <c r="D41" s="17"/>
      <c r="E41" s="17"/>
      <c r="F41" s="17"/>
      <c r="G41" s="17"/>
      <c r="H41" s="17"/>
      <c r="I41" s="17"/>
      <c r="J41" s="17"/>
      <c r="K41" s="17"/>
      <c r="M41" s="119"/>
    </row>
    <row r="42" spans="1:13" s="16" customFormat="1" ht="24" customHeight="1">
      <c r="B42" s="17"/>
      <c r="D42" s="17"/>
      <c r="E42" s="17"/>
      <c r="F42" s="17"/>
      <c r="G42" s="17"/>
      <c r="H42" s="17"/>
      <c r="I42" s="17"/>
      <c r="J42" s="17"/>
      <c r="K42" s="17"/>
      <c r="M42" s="119"/>
    </row>
    <row r="43" spans="1:13" s="16" customFormat="1" ht="24" customHeight="1">
      <c r="B43" s="17"/>
      <c r="D43" s="17"/>
      <c r="E43" s="17"/>
      <c r="F43" s="17"/>
      <c r="G43" s="17"/>
      <c r="H43" s="17"/>
      <c r="I43" s="17"/>
      <c r="J43" s="17"/>
      <c r="K43" s="17"/>
      <c r="M43" s="119"/>
    </row>
    <row r="44" spans="1:13" s="16" customFormat="1" ht="24" customHeight="1">
      <c r="B44" s="17"/>
      <c r="D44" s="17"/>
      <c r="E44" s="17"/>
      <c r="F44" s="17"/>
      <c r="G44" s="17"/>
      <c r="H44" s="17"/>
      <c r="I44" s="17"/>
      <c r="J44" s="17"/>
      <c r="K44" s="17"/>
      <c r="M44" s="119"/>
    </row>
    <row r="45" spans="1:13" s="16" customFormat="1" ht="24" customHeight="1">
      <c r="B45" s="17"/>
      <c r="D45" s="17"/>
      <c r="E45" s="17"/>
      <c r="F45" s="17"/>
      <c r="G45" s="17"/>
      <c r="H45" s="17"/>
      <c r="I45" s="17"/>
      <c r="J45" s="17"/>
      <c r="K45" s="17"/>
      <c r="M45" s="119"/>
    </row>
    <row r="46" spans="1:13" s="16" customFormat="1" ht="24" customHeight="1">
      <c r="B46" s="17"/>
      <c r="D46" s="17"/>
      <c r="E46" s="17"/>
      <c r="F46" s="17"/>
      <c r="G46" s="17"/>
      <c r="H46" s="17"/>
      <c r="I46" s="17"/>
      <c r="J46" s="17"/>
      <c r="K46" s="17"/>
      <c r="M46" s="119"/>
    </row>
    <row r="47" spans="1:13" s="16" customFormat="1" ht="24" customHeight="1">
      <c r="B47" s="17"/>
      <c r="D47" s="17"/>
      <c r="E47" s="17"/>
      <c r="F47" s="17"/>
      <c r="G47" s="17"/>
      <c r="H47" s="17"/>
      <c r="I47" s="17"/>
      <c r="J47" s="17"/>
      <c r="K47" s="17"/>
      <c r="M47" s="119"/>
    </row>
    <row r="48" spans="1:13" s="16" customFormat="1" ht="24" customHeight="1">
      <c r="B48" s="17"/>
      <c r="D48" s="17"/>
      <c r="E48" s="17"/>
      <c r="F48" s="17"/>
      <c r="G48" s="17"/>
      <c r="H48" s="17"/>
      <c r="I48" s="17"/>
      <c r="J48" s="17"/>
      <c r="K48" s="17"/>
      <c r="M48" s="119"/>
    </row>
    <row r="49" spans="2:13" s="16" customFormat="1" ht="24" customHeight="1">
      <c r="B49" s="17"/>
      <c r="D49" s="17"/>
      <c r="E49" s="17"/>
      <c r="F49" s="17"/>
      <c r="G49" s="17"/>
      <c r="H49" s="17"/>
      <c r="I49" s="17"/>
      <c r="J49" s="17"/>
      <c r="K49" s="17"/>
      <c r="M49" s="119"/>
    </row>
    <row r="50" spans="2:13" s="16" customFormat="1" ht="24" customHeight="1">
      <c r="B50" s="17"/>
      <c r="D50" s="17"/>
      <c r="E50" s="17"/>
      <c r="F50" s="17"/>
      <c r="G50" s="17"/>
      <c r="H50" s="17"/>
      <c r="I50" s="17"/>
      <c r="J50" s="17"/>
      <c r="K50" s="17"/>
      <c r="M50" s="119"/>
    </row>
    <row r="51" spans="2:13" s="16" customFormat="1" ht="24" customHeight="1">
      <c r="B51" s="17"/>
      <c r="D51" s="17"/>
      <c r="E51" s="17"/>
      <c r="F51" s="17"/>
      <c r="G51" s="17"/>
      <c r="H51" s="17"/>
      <c r="I51" s="17"/>
      <c r="J51" s="17"/>
      <c r="K51" s="17"/>
      <c r="M51" s="119"/>
    </row>
    <row r="52" spans="2:13" s="16" customFormat="1" ht="24" customHeight="1">
      <c r="B52" s="17"/>
      <c r="D52" s="17"/>
      <c r="E52" s="17"/>
      <c r="F52" s="17"/>
      <c r="G52" s="17"/>
      <c r="H52" s="17"/>
      <c r="I52" s="17"/>
      <c r="J52" s="17"/>
      <c r="K52" s="17"/>
      <c r="M52" s="119"/>
    </row>
    <row r="53" spans="2:13" s="16" customFormat="1" ht="24" customHeight="1">
      <c r="B53" s="17"/>
      <c r="D53" s="17"/>
      <c r="E53" s="17"/>
      <c r="F53" s="17"/>
      <c r="G53" s="17"/>
      <c r="H53" s="17"/>
      <c r="I53" s="17"/>
      <c r="J53" s="17"/>
      <c r="K53" s="17"/>
      <c r="M53" s="119"/>
    </row>
    <row r="54" spans="2:13" s="16" customFormat="1" ht="24" customHeight="1">
      <c r="B54" s="17"/>
      <c r="D54" s="17"/>
      <c r="E54" s="17"/>
      <c r="F54" s="17"/>
      <c r="G54" s="17"/>
      <c r="H54" s="17"/>
      <c r="I54" s="17"/>
      <c r="J54" s="17"/>
      <c r="K54" s="17"/>
      <c r="M54" s="119"/>
    </row>
    <row r="55" spans="2:13" s="16" customFormat="1" ht="24" customHeight="1">
      <c r="B55" s="17"/>
      <c r="D55" s="17"/>
      <c r="E55" s="17"/>
      <c r="F55" s="17"/>
      <c r="G55" s="17"/>
      <c r="H55" s="17"/>
      <c r="I55" s="17"/>
      <c r="J55" s="17"/>
      <c r="K55" s="17"/>
      <c r="M55" s="119"/>
    </row>
    <row r="56" spans="2:13" s="16" customFormat="1" ht="24" customHeight="1">
      <c r="B56" s="17"/>
      <c r="D56" s="17"/>
      <c r="E56" s="17"/>
      <c r="F56" s="17"/>
      <c r="G56" s="17"/>
      <c r="H56" s="17"/>
      <c r="I56" s="17"/>
      <c r="J56" s="17"/>
      <c r="K56" s="17"/>
      <c r="M56" s="119"/>
    </row>
    <row r="57" spans="2:13" s="16" customFormat="1" ht="24" customHeight="1">
      <c r="B57" s="17"/>
      <c r="D57" s="17"/>
      <c r="E57" s="17"/>
      <c r="F57" s="17"/>
      <c r="G57" s="17"/>
      <c r="H57" s="17"/>
      <c r="I57" s="17"/>
      <c r="J57" s="17"/>
      <c r="K57" s="17"/>
      <c r="M57" s="119"/>
    </row>
    <row r="58" spans="2:13" s="16" customFormat="1" ht="24" customHeight="1">
      <c r="B58" s="17"/>
      <c r="D58" s="17"/>
      <c r="E58" s="17"/>
      <c r="F58" s="17"/>
      <c r="G58" s="17"/>
      <c r="H58" s="17"/>
      <c r="I58" s="17"/>
      <c r="J58" s="17"/>
      <c r="K58" s="17"/>
      <c r="M58" s="119"/>
    </row>
    <row r="59" spans="2:13" s="16" customFormat="1" ht="24" customHeight="1">
      <c r="B59" s="17"/>
      <c r="D59" s="17"/>
      <c r="E59" s="17"/>
      <c r="F59" s="17"/>
      <c r="G59" s="17"/>
      <c r="H59" s="17"/>
      <c r="I59" s="17"/>
      <c r="J59" s="17"/>
      <c r="K59" s="17"/>
      <c r="M59" s="119"/>
    </row>
    <row r="60" spans="2:13" s="16" customFormat="1" ht="24" customHeight="1">
      <c r="B60" s="17"/>
      <c r="D60" s="17"/>
      <c r="E60" s="17"/>
      <c r="F60" s="17"/>
      <c r="G60" s="17"/>
      <c r="H60" s="17"/>
      <c r="I60" s="17"/>
      <c r="J60" s="17"/>
      <c r="K60" s="17"/>
      <c r="M60" s="119"/>
    </row>
    <row r="61" spans="2:13" s="16" customFormat="1" ht="24" customHeight="1">
      <c r="B61" s="17"/>
      <c r="D61" s="17"/>
      <c r="E61" s="17"/>
      <c r="F61" s="17"/>
      <c r="G61" s="17"/>
      <c r="H61" s="17"/>
      <c r="I61" s="17"/>
      <c r="J61" s="17"/>
      <c r="K61" s="17"/>
      <c r="M61" s="119"/>
    </row>
    <row r="62" spans="2:13" s="16" customFormat="1" ht="24" customHeight="1">
      <c r="B62" s="17"/>
      <c r="D62" s="17"/>
      <c r="E62" s="17"/>
      <c r="F62" s="17"/>
      <c r="G62" s="17"/>
      <c r="H62" s="17"/>
      <c r="I62" s="17"/>
      <c r="J62" s="17"/>
      <c r="K62" s="17"/>
      <c r="M62" s="119"/>
    </row>
    <row r="63" spans="2:13" s="16" customFormat="1" ht="24" customHeight="1">
      <c r="B63" s="17"/>
      <c r="D63" s="17"/>
      <c r="E63" s="17"/>
      <c r="F63" s="17"/>
      <c r="G63" s="17"/>
      <c r="H63" s="17"/>
      <c r="I63" s="17"/>
      <c r="J63" s="17"/>
      <c r="K63" s="17"/>
      <c r="M63" s="119"/>
    </row>
  </sheetData>
  <mergeCells count="2">
    <mergeCell ref="I6:K6"/>
    <mergeCell ref="E6:G6"/>
  </mergeCells>
  <printOptions horizontalCentered="1"/>
  <pageMargins left="0.7" right="0.31496062992126" top="0.69" bottom="0.31496062992126" header="0.31496062992126" footer="0.31496062992126"/>
  <pageSetup paperSize="9" scale="75" fitToHeight="7" orientation="portrait" r:id="rId1"/>
  <headerFooter differentOddEven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9"/>
  <sheetViews>
    <sheetView showGridLines="0" view="pageBreakPreview" zoomScale="85" zoomScaleNormal="80" zoomScaleSheetLayoutView="85" workbookViewId="0">
      <selection activeCell="G11" sqref="G11"/>
    </sheetView>
  </sheetViews>
  <sheetFormatPr defaultColWidth="9.44140625" defaultRowHeight="24" customHeight="1"/>
  <cols>
    <col min="1" max="1" width="35" style="17" customWidth="1"/>
    <col min="2" max="2" width="3.5546875" style="17" customWidth="1"/>
    <col min="3" max="3" width="16" style="17" customWidth="1"/>
    <col min="4" max="4" width="1.44140625" style="17" customWidth="1"/>
    <col min="5" max="5" width="16" style="17" customWidth="1"/>
    <col min="6" max="6" width="1.44140625" style="17" customWidth="1"/>
    <col min="7" max="7" width="16" style="17" customWidth="1"/>
    <col min="8" max="8" width="1.44140625" style="17" customWidth="1"/>
    <col min="9" max="9" width="16.44140625" style="17" customWidth="1"/>
    <col min="10" max="10" width="1.44140625" style="17" customWidth="1"/>
    <col min="11" max="11" width="16" style="17" customWidth="1"/>
    <col min="12" max="12" width="1.44140625" style="17" customWidth="1"/>
    <col min="13" max="13" width="17.88671875" style="17" customWidth="1"/>
    <col min="14" max="14" width="17.109375" style="17" customWidth="1"/>
    <col min="15" max="15" width="11.44140625" style="17" bestFit="1" customWidth="1"/>
    <col min="16" max="16384" width="9.44140625" style="17"/>
  </cols>
  <sheetData>
    <row r="1" spans="1:13" ht="24" customHeight="1">
      <c r="M1" s="28" t="s">
        <v>63</v>
      </c>
    </row>
    <row r="2" spans="1:13" ht="24" customHeight="1">
      <c r="A2" s="11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3" ht="24" customHeight="1">
      <c r="A3" s="30" t="s">
        <v>88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3" ht="24" customHeight="1">
      <c r="A4" s="30" t="s">
        <v>65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3" ht="24" customHeight="1"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8" t="s">
        <v>89</v>
      </c>
    </row>
    <row r="6" spans="1:13" ht="24" customHeight="1">
      <c r="A6" s="26"/>
      <c r="B6" s="26"/>
      <c r="C6" s="123" t="s">
        <v>4</v>
      </c>
      <c r="D6" s="123"/>
      <c r="E6" s="123"/>
      <c r="F6" s="123"/>
      <c r="G6" s="123"/>
      <c r="H6" s="123"/>
      <c r="I6" s="123"/>
      <c r="J6" s="123"/>
      <c r="K6" s="123"/>
      <c r="L6" s="123"/>
      <c r="M6" s="123"/>
    </row>
    <row r="7" spans="1:13" s="26" customFormat="1" ht="24" customHeight="1">
      <c r="G7" s="26" t="s">
        <v>90</v>
      </c>
      <c r="I7" s="125" t="s">
        <v>57</v>
      </c>
      <c r="J7" s="125"/>
      <c r="K7" s="125"/>
    </row>
    <row r="8" spans="1:13" s="26" customFormat="1" ht="24" customHeight="1">
      <c r="C8" s="26" t="s">
        <v>51</v>
      </c>
      <c r="E8" s="26" t="s">
        <v>91</v>
      </c>
      <c r="G8" s="26" t="s">
        <v>92</v>
      </c>
      <c r="I8" s="26" t="s">
        <v>93</v>
      </c>
      <c r="J8" s="17"/>
      <c r="K8" s="17"/>
      <c r="M8" s="49"/>
    </row>
    <row r="9" spans="1:13" s="26" customFormat="1" ht="29.1" customHeight="1">
      <c r="C9" s="1" t="s">
        <v>94</v>
      </c>
      <c r="E9" s="1" t="s">
        <v>95</v>
      </c>
      <c r="G9" s="1" t="s">
        <v>96</v>
      </c>
      <c r="I9" s="105" t="s">
        <v>97</v>
      </c>
      <c r="K9" s="1" t="s">
        <v>98</v>
      </c>
      <c r="M9" s="1" t="s">
        <v>99</v>
      </c>
    </row>
    <row r="10" spans="1:13" ht="24" customHeight="1">
      <c r="A10" s="22" t="s">
        <v>100</v>
      </c>
      <c r="C10" s="40">
        <v>535000</v>
      </c>
      <c r="D10" s="40"/>
      <c r="E10" s="40">
        <v>892649</v>
      </c>
      <c r="F10" s="40"/>
      <c r="G10" s="40">
        <v>5941</v>
      </c>
      <c r="H10" s="40"/>
      <c r="I10" s="40">
        <v>53500</v>
      </c>
      <c r="J10" s="40"/>
      <c r="K10" s="40">
        <v>440539</v>
      </c>
      <c r="L10" s="40"/>
      <c r="M10" s="36">
        <f>SUM(C10:L10)</f>
        <v>1927629</v>
      </c>
    </row>
    <row r="11" spans="1:13" ht="24" customHeight="1">
      <c r="A11" s="16" t="s">
        <v>101</v>
      </c>
      <c r="C11" s="40">
        <v>0</v>
      </c>
      <c r="D11" s="40"/>
      <c r="E11" s="40">
        <v>0</v>
      </c>
      <c r="F11" s="40"/>
      <c r="G11" s="40">
        <v>0</v>
      </c>
      <c r="H11" s="40"/>
      <c r="I11" s="40">
        <v>0</v>
      </c>
      <c r="J11" s="40"/>
      <c r="K11" s="40">
        <f>PL!G22</f>
        <v>56065</v>
      </c>
      <c r="L11" s="40"/>
      <c r="M11" s="36">
        <f>SUM(C11:L11)</f>
        <v>56065</v>
      </c>
    </row>
    <row r="12" spans="1:13" ht="24" customHeight="1" thickBot="1">
      <c r="A12" s="22" t="s">
        <v>102</v>
      </c>
      <c r="C12" s="4">
        <f>SUM(C10:C11)</f>
        <v>535000</v>
      </c>
      <c r="D12" s="40"/>
      <c r="E12" s="4">
        <f>SUM(E10:E11)</f>
        <v>892649</v>
      </c>
      <c r="F12" s="40"/>
      <c r="G12" s="4">
        <f>SUM(G10:G11)</f>
        <v>5941</v>
      </c>
      <c r="H12" s="40"/>
      <c r="I12" s="4">
        <f>SUM(I10:I11)</f>
        <v>53500</v>
      </c>
      <c r="J12" s="40"/>
      <c r="K12" s="4">
        <f>SUM(K10:K11)</f>
        <v>496604</v>
      </c>
      <c r="L12" s="40"/>
      <c r="M12" s="4">
        <f>SUM(M10:M11)</f>
        <v>1983694</v>
      </c>
    </row>
    <row r="13" spans="1:13" ht="24" customHeight="1" thickTop="1">
      <c r="A13" s="22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1:13" ht="24" customHeight="1">
      <c r="A14" s="22" t="s">
        <v>103</v>
      </c>
      <c r="C14" s="40">
        <v>535000</v>
      </c>
      <c r="D14" s="40"/>
      <c r="E14" s="40">
        <v>892649</v>
      </c>
      <c r="F14" s="40"/>
      <c r="G14" s="40">
        <v>5941</v>
      </c>
      <c r="H14" s="40"/>
      <c r="I14" s="40">
        <v>53500</v>
      </c>
      <c r="J14" s="40"/>
      <c r="K14" s="40">
        <v>532003</v>
      </c>
      <c r="L14" s="40"/>
      <c r="M14" s="36">
        <f>SUM(C14:L14)</f>
        <v>2019093</v>
      </c>
    </row>
    <row r="15" spans="1:13" ht="24" customHeight="1">
      <c r="A15" s="16" t="s">
        <v>101</v>
      </c>
      <c r="C15" s="40">
        <v>0</v>
      </c>
      <c r="D15" s="40"/>
      <c r="E15" s="40">
        <v>0</v>
      </c>
      <c r="F15" s="40"/>
      <c r="G15" s="40">
        <v>0</v>
      </c>
      <c r="H15" s="40"/>
      <c r="I15" s="40">
        <v>0</v>
      </c>
      <c r="J15" s="40"/>
      <c r="K15" s="40">
        <f>PL!E22</f>
        <v>7656</v>
      </c>
      <c r="L15" s="40"/>
      <c r="M15" s="36">
        <f>SUM(C15:L15)</f>
        <v>7656</v>
      </c>
    </row>
    <row r="16" spans="1:13" ht="24" hidden="1" customHeight="1">
      <c r="A16" s="16" t="s">
        <v>104</v>
      </c>
      <c r="C16" s="36">
        <v>0</v>
      </c>
      <c r="D16" s="36"/>
      <c r="E16" s="36">
        <v>0</v>
      </c>
      <c r="F16" s="36"/>
      <c r="G16" s="36">
        <v>0</v>
      </c>
      <c r="H16" s="36"/>
      <c r="I16" s="36">
        <v>0</v>
      </c>
      <c r="J16" s="36"/>
      <c r="K16" s="36">
        <v>0</v>
      </c>
      <c r="L16" s="36"/>
      <c r="M16" s="36">
        <f>SUM(C16:L16)</f>
        <v>0</v>
      </c>
    </row>
    <row r="17" spans="1:13" ht="24" customHeight="1" thickBot="1">
      <c r="A17" s="22" t="s">
        <v>105</v>
      </c>
      <c r="C17" s="4">
        <f>SUM(C14,C15:C16)</f>
        <v>535000</v>
      </c>
      <c r="D17" s="40"/>
      <c r="E17" s="4">
        <f>SUM(E14,E15:E16)</f>
        <v>892649</v>
      </c>
      <c r="F17" s="40"/>
      <c r="G17" s="4">
        <f>SUM(G14,G15:G16)</f>
        <v>5941</v>
      </c>
      <c r="H17" s="40"/>
      <c r="I17" s="4">
        <f>SUM(I14,I15:I16)</f>
        <v>53500</v>
      </c>
      <c r="J17" s="40"/>
      <c r="K17" s="4">
        <f>SUM(K14,K15:K16)</f>
        <v>539659</v>
      </c>
      <c r="L17" s="40"/>
      <c r="M17" s="4">
        <f>SUM(M14,M15:M16)</f>
        <v>2026749</v>
      </c>
    </row>
    <row r="18" spans="1:13" ht="24" customHeight="1" thickTop="1">
      <c r="A18" s="22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>
        <f>M17-BS!F66</f>
        <v>0</v>
      </c>
    </row>
    <row r="19" spans="1:13" ht="24" customHeight="1">
      <c r="A19" s="16" t="s">
        <v>30</v>
      </c>
    </row>
  </sheetData>
  <mergeCells count="2">
    <mergeCell ref="C6:M6"/>
    <mergeCell ref="I7:K7"/>
  </mergeCells>
  <printOptions horizontalCentered="1"/>
  <pageMargins left="0.63" right="0.3" top="0.91" bottom="0.15748031496063" header="0.31496062992126" footer="0.1574803149606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9"/>
  <sheetViews>
    <sheetView showGridLines="0" view="pageBreakPreview" zoomScale="85" zoomScaleNormal="85" zoomScaleSheetLayoutView="85" workbookViewId="0">
      <selection activeCell="F17" sqref="F17"/>
    </sheetView>
  </sheetViews>
  <sheetFormatPr defaultColWidth="9.44140625" defaultRowHeight="24" customHeight="1"/>
  <cols>
    <col min="1" max="1" width="30.109375" style="17" customWidth="1"/>
    <col min="2" max="2" width="3.44140625" style="17" customWidth="1"/>
    <col min="3" max="3" width="2.109375" style="17" customWidth="1"/>
    <col min="4" max="4" width="17.88671875" style="17" customWidth="1"/>
    <col min="5" max="5" width="1.5546875" style="17" customWidth="1"/>
    <col min="6" max="6" width="16" style="17" customWidth="1"/>
    <col min="7" max="7" width="1.5546875" style="17" customWidth="1"/>
    <col min="8" max="8" width="17.88671875" style="17" customWidth="1"/>
    <col min="9" max="9" width="1.5546875" style="17" customWidth="1"/>
    <col min="10" max="10" width="17.88671875" style="17" customWidth="1"/>
    <col min="11" max="11" width="1.5546875" style="17" customWidth="1"/>
    <col min="12" max="12" width="17.88671875" style="17" customWidth="1"/>
    <col min="13" max="13" width="1.5546875" style="17" customWidth="1"/>
    <col min="14" max="14" width="17.88671875" style="17" customWidth="1"/>
    <col min="15" max="15" width="0.5546875" style="17" customWidth="1"/>
    <col min="16" max="16" width="13.88671875" style="17" bestFit="1" customWidth="1"/>
    <col min="17" max="17" width="12.44140625" style="17" bestFit="1" customWidth="1"/>
    <col min="18" max="16384" width="9.44140625" style="17"/>
  </cols>
  <sheetData>
    <row r="1" spans="1:15" ht="24" customHeight="1">
      <c r="N1" s="28" t="s">
        <v>63</v>
      </c>
    </row>
    <row r="2" spans="1:15" ht="24" customHeight="1">
      <c r="A2" s="11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5" ht="24" customHeight="1">
      <c r="A3" s="30" t="s">
        <v>106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5" ht="24" customHeight="1">
      <c r="A4" s="30" t="s">
        <v>65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5" ht="24" customHeight="1"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8" t="s">
        <v>89</v>
      </c>
      <c r="O5" s="48"/>
    </row>
    <row r="6" spans="1:15" ht="24" customHeight="1">
      <c r="A6" s="26"/>
      <c r="B6" s="26"/>
      <c r="C6" s="18"/>
      <c r="D6" s="123" t="s">
        <v>5</v>
      </c>
      <c r="E6" s="123"/>
      <c r="F6" s="123"/>
      <c r="G6" s="123"/>
      <c r="H6" s="123"/>
      <c r="I6" s="123"/>
      <c r="J6" s="123"/>
      <c r="K6" s="123"/>
      <c r="L6" s="123"/>
      <c r="M6" s="123"/>
      <c r="N6" s="123"/>
    </row>
    <row r="7" spans="1:15" ht="24" customHeight="1">
      <c r="A7" s="26"/>
      <c r="B7" s="26"/>
      <c r="C7" s="18"/>
      <c r="D7" s="51"/>
      <c r="E7" s="51"/>
      <c r="F7" s="51"/>
      <c r="G7" s="51"/>
      <c r="H7" s="26" t="s">
        <v>90</v>
      </c>
      <c r="I7" s="51"/>
      <c r="J7" s="126" t="s">
        <v>57</v>
      </c>
      <c r="K7" s="126"/>
      <c r="L7" s="126"/>
      <c r="M7" s="126"/>
      <c r="N7" s="51"/>
    </row>
    <row r="8" spans="1:15" s="26" customFormat="1" ht="24" customHeight="1">
      <c r="D8" s="26" t="s">
        <v>51</v>
      </c>
      <c r="F8" s="26" t="s">
        <v>91</v>
      </c>
      <c r="H8" s="26" t="s">
        <v>92</v>
      </c>
      <c r="J8" s="26" t="s">
        <v>93</v>
      </c>
    </row>
    <row r="9" spans="1:15" s="26" customFormat="1" ht="24" customHeight="1">
      <c r="D9" s="1" t="s">
        <v>94</v>
      </c>
      <c r="F9" s="1" t="s">
        <v>95</v>
      </c>
      <c r="H9" s="1" t="s">
        <v>96</v>
      </c>
      <c r="J9" s="105" t="s">
        <v>97</v>
      </c>
      <c r="L9" s="1" t="s">
        <v>98</v>
      </c>
      <c r="N9" s="1" t="s">
        <v>99</v>
      </c>
    </row>
    <row r="10" spans="1:15" ht="24" customHeight="1">
      <c r="A10" s="22" t="s">
        <v>100</v>
      </c>
      <c r="C10" s="26"/>
      <c r="D10" s="40">
        <v>535000</v>
      </c>
      <c r="E10" s="40"/>
      <c r="F10" s="40">
        <v>892649</v>
      </c>
      <c r="G10" s="40"/>
      <c r="H10" s="40">
        <v>5941</v>
      </c>
      <c r="I10" s="40"/>
      <c r="J10" s="40">
        <v>53500</v>
      </c>
      <c r="K10" s="40"/>
      <c r="L10" s="40">
        <v>455777</v>
      </c>
      <c r="M10" s="40"/>
      <c r="N10" s="40">
        <f>SUM(D10:L10)</f>
        <v>1942867</v>
      </c>
    </row>
    <row r="11" spans="1:15" ht="24" customHeight="1">
      <c r="A11" s="16" t="s">
        <v>101</v>
      </c>
      <c r="C11" s="60"/>
      <c r="D11" s="40">
        <v>0</v>
      </c>
      <c r="E11" s="40"/>
      <c r="F11" s="40">
        <v>0</v>
      </c>
      <c r="G11" s="40"/>
      <c r="H11" s="40">
        <v>0</v>
      </c>
      <c r="I11" s="40"/>
      <c r="J11" s="40">
        <v>0</v>
      </c>
      <c r="K11" s="40"/>
      <c r="L11" s="40">
        <f>+PL!K22</f>
        <v>59786</v>
      </c>
      <c r="M11" s="40"/>
      <c r="N11" s="40">
        <f t="shared" ref="N11" si="0">SUM(D11:L11)</f>
        <v>59786</v>
      </c>
      <c r="O11" s="26"/>
    </row>
    <row r="12" spans="1:15" ht="24" customHeight="1" thickBot="1">
      <c r="A12" s="22" t="s">
        <v>102</v>
      </c>
      <c r="C12" s="26"/>
      <c r="D12" s="4">
        <f>SUM(D10:D11)</f>
        <v>535000</v>
      </c>
      <c r="E12" s="40"/>
      <c r="F12" s="4">
        <f>SUM(F10:F11)</f>
        <v>892649</v>
      </c>
      <c r="G12" s="40"/>
      <c r="H12" s="4">
        <f>SUM(H10:H11)</f>
        <v>5941</v>
      </c>
      <c r="I12" s="40"/>
      <c r="J12" s="4">
        <f>SUM(J10:J11)</f>
        <v>53500</v>
      </c>
      <c r="K12" s="40"/>
      <c r="L12" s="4">
        <f>SUM(L10:L11)</f>
        <v>515563</v>
      </c>
      <c r="M12" s="40"/>
      <c r="N12" s="4">
        <f>SUM(N10:N11)</f>
        <v>2002653</v>
      </c>
    </row>
    <row r="13" spans="1:15" ht="24" customHeight="1" thickTop="1">
      <c r="A13" s="22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40"/>
    </row>
    <row r="14" spans="1:15" ht="24" customHeight="1">
      <c r="A14" s="22" t="s">
        <v>103</v>
      </c>
      <c r="C14" s="26"/>
      <c r="D14" s="40">
        <v>535000</v>
      </c>
      <c r="E14" s="40"/>
      <c r="F14" s="40">
        <v>892649</v>
      </c>
      <c r="G14" s="40"/>
      <c r="H14" s="40">
        <v>5941</v>
      </c>
      <c r="I14" s="40"/>
      <c r="J14" s="40">
        <v>53500</v>
      </c>
      <c r="K14" s="40"/>
      <c r="L14" s="40">
        <v>590374</v>
      </c>
      <c r="M14" s="40"/>
      <c r="N14" s="40">
        <f t="shared" ref="N14:N16" si="1">SUM(D14:L14)</f>
        <v>2077464</v>
      </c>
    </row>
    <row r="15" spans="1:15" ht="24" customHeight="1">
      <c r="A15" s="16" t="s">
        <v>101</v>
      </c>
      <c r="C15" s="60"/>
      <c r="D15" s="40">
        <v>0</v>
      </c>
      <c r="E15" s="40"/>
      <c r="F15" s="40">
        <v>0</v>
      </c>
      <c r="G15" s="40"/>
      <c r="H15" s="40">
        <v>0</v>
      </c>
      <c r="I15" s="40"/>
      <c r="J15" s="40">
        <v>0</v>
      </c>
      <c r="K15" s="40"/>
      <c r="L15" s="40">
        <f>PL!I22</f>
        <v>55892</v>
      </c>
      <c r="M15" s="40"/>
      <c r="N15" s="40">
        <f t="shared" si="1"/>
        <v>55892</v>
      </c>
      <c r="O15" s="26"/>
    </row>
    <row r="16" spans="1:15" ht="24" hidden="1" customHeight="1">
      <c r="A16" s="16" t="s">
        <v>104</v>
      </c>
      <c r="C16" s="26"/>
      <c r="D16" s="36">
        <v>0</v>
      </c>
      <c r="E16" s="36"/>
      <c r="F16" s="36">
        <v>0</v>
      </c>
      <c r="G16" s="36"/>
      <c r="H16" s="36">
        <v>0</v>
      </c>
      <c r="I16" s="36"/>
      <c r="J16" s="36">
        <v>0</v>
      </c>
      <c r="K16" s="36"/>
      <c r="L16" s="36">
        <v>0</v>
      </c>
      <c r="M16" s="36"/>
      <c r="N16" s="36">
        <f t="shared" si="1"/>
        <v>0</v>
      </c>
    </row>
    <row r="17" spans="1:16" ht="24" customHeight="1" thickBot="1">
      <c r="A17" s="22" t="s">
        <v>105</v>
      </c>
      <c r="C17" s="26"/>
      <c r="D17" s="4">
        <f>SUM(D14,D15:D16)</f>
        <v>535000</v>
      </c>
      <c r="E17" s="40"/>
      <c r="F17" s="4">
        <f>SUM(F14,F15:F16)</f>
        <v>892649</v>
      </c>
      <c r="G17" s="40"/>
      <c r="H17" s="4">
        <f>SUM(H14,H15:H16)</f>
        <v>5941</v>
      </c>
      <c r="I17" s="40"/>
      <c r="J17" s="4">
        <f>SUM(J14,J15:J16)</f>
        <v>53500</v>
      </c>
      <c r="K17" s="40"/>
      <c r="L17" s="4">
        <f>SUM(L14,L15:L16)</f>
        <v>646266</v>
      </c>
      <c r="M17" s="40"/>
      <c r="N17" s="4">
        <f>SUM(N14,N15:N16)</f>
        <v>2133356</v>
      </c>
    </row>
    <row r="18" spans="1:16" ht="24" customHeight="1" thickTop="1">
      <c r="A18" s="22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>
        <f>N17-BS!J66</f>
        <v>0</v>
      </c>
    </row>
    <row r="19" spans="1:16" ht="24" customHeight="1">
      <c r="A19" s="16" t="s">
        <v>30</v>
      </c>
      <c r="P19" s="59"/>
    </row>
  </sheetData>
  <mergeCells count="2">
    <mergeCell ref="D6:N6"/>
    <mergeCell ref="J7:M7"/>
  </mergeCells>
  <printOptions horizontalCentered="1"/>
  <pageMargins left="0.63" right="0.3" top="0.85" bottom="0.31496062992126" header="0.31496062992126" footer="0.31496062992126"/>
  <pageSetup paperSize="9" scale="9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28"/>
  <sheetViews>
    <sheetView showGridLines="0" view="pageBreakPreview" zoomScale="85" zoomScaleNormal="85" zoomScaleSheetLayoutView="85" workbookViewId="0">
      <selection activeCell="L69" sqref="L69"/>
    </sheetView>
  </sheetViews>
  <sheetFormatPr defaultColWidth="10.5546875" defaultRowHeight="24" customHeight="1"/>
  <cols>
    <col min="1" max="1" width="48.6640625" style="62" customWidth="1"/>
    <col min="2" max="2" width="1.6640625" style="63" customWidth="1"/>
    <col min="3" max="3" width="14.109375" style="63" customWidth="1"/>
    <col min="4" max="4" width="1.5546875" style="63" customWidth="1"/>
    <col min="5" max="5" width="14.109375" style="63" customWidth="1"/>
    <col min="6" max="6" width="1.5546875" style="63" customWidth="1"/>
    <col min="7" max="7" width="14.109375" style="63" customWidth="1"/>
    <col min="8" max="8" width="1.5546875" style="63" customWidth="1"/>
    <col min="9" max="9" width="14.109375" style="63" customWidth="1"/>
    <col min="10" max="10" width="1.5546875" style="63" customWidth="1"/>
    <col min="11" max="11" width="14.5546875" style="65" customWidth="1"/>
    <col min="12" max="16384" width="10.5546875" style="63"/>
  </cols>
  <sheetData>
    <row r="1" spans="1:13" ht="24" customHeight="1">
      <c r="I1" s="64" t="s">
        <v>63</v>
      </c>
    </row>
    <row r="2" spans="1:13" s="69" customFormat="1" ht="24" customHeight="1">
      <c r="A2" s="66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8"/>
    </row>
    <row r="3" spans="1:13" s="69" customFormat="1" ht="24" customHeight="1">
      <c r="A3" s="70" t="s">
        <v>107</v>
      </c>
      <c r="B3" s="71"/>
      <c r="C3" s="67"/>
      <c r="D3" s="67"/>
      <c r="E3" s="67"/>
      <c r="F3" s="67"/>
      <c r="G3" s="67"/>
      <c r="H3" s="67"/>
      <c r="I3" s="67"/>
      <c r="J3" s="67"/>
      <c r="K3" s="68"/>
    </row>
    <row r="4" spans="1:13" s="69" customFormat="1" ht="24" customHeight="1">
      <c r="A4" s="66" t="s">
        <v>65</v>
      </c>
      <c r="B4" s="71"/>
      <c r="C4" s="67"/>
      <c r="D4" s="67"/>
      <c r="E4" s="67"/>
      <c r="F4" s="67"/>
      <c r="G4" s="67"/>
      <c r="H4" s="67"/>
      <c r="I4" s="67"/>
      <c r="J4" s="67"/>
      <c r="K4" s="68"/>
    </row>
    <row r="5" spans="1:13" s="69" customFormat="1" ht="24" customHeight="1">
      <c r="B5" s="71"/>
      <c r="D5" s="67"/>
      <c r="F5" s="67"/>
      <c r="H5" s="67"/>
      <c r="I5" s="64" t="s">
        <v>3</v>
      </c>
      <c r="J5" s="67"/>
      <c r="K5" s="68"/>
    </row>
    <row r="6" spans="1:13" s="69" customFormat="1" ht="24" customHeight="1">
      <c r="B6" s="71"/>
      <c r="C6" s="124" t="s">
        <v>4</v>
      </c>
      <c r="D6" s="124"/>
      <c r="E6" s="124"/>
      <c r="F6" s="72"/>
      <c r="G6" s="124" t="s">
        <v>5</v>
      </c>
      <c r="H6" s="124"/>
      <c r="I6" s="124"/>
      <c r="J6" s="67"/>
      <c r="K6" s="68"/>
    </row>
    <row r="7" spans="1:13" ht="24" customHeight="1">
      <c r="C7" s="73" t="s">
        <v>108</v>
      </c>
      <c r="D7" s="74"/>
      <c r="E7" s="73" t="s">
        <v>109</v>
      </c>
      <c r="F7" s="74"/>
      <c r="G7" s="73" t="s">
        <v>108</v>
      </c>
      <c r="H7" s="75"/>
      <c r="I7" s="76">
        <v>2568</v>
      </c>
      <c r="J7" s="75"/>
    </row>
    <row r="8" spans="1:13" ht="24" customHeight="1">
      <c r="A8" s="77" t="s">
        <v>110</v>
      </c>
      <c r="B8" s="78"/>
      <c r="C8" s="79"/>
      <c r="E8" s="79"/>
      <c r="G8" s="79"/>
      <c r="H8" s="79"/>
      <c r="I8" s="79"/>
      <c r="J8" s="79"/>
    </row>
    <row r="9" spans="1:13" ht="24" customHeight="1">
      <c r="A9" s="62" t="s">
        <v>111</v>
      </c>
      <c r="C9" s="40">
        <f>PL!E20</f>
        <v>21977</v>
      </c>
      <c r="E9" s="80">
        <f>PL!G20</f>
        <v>70851</v>
      </c>
      <c r="G9" s="40">
        <f>PL!I20</f>
        <v>69853</v>
      </c>
      <c r="H9" s="40"/>
      <c r="I9" s="40">
        <f>PL!K20</f>
        <v>74555</v>
      </c>
      <c r="J9" s="80"/>
    </row>
    <row r="10" spans="1:13" ht="24" customHeight="1">
      <c r="A10" s="62" t="s">
        <v>112</v>
      </c>
      <c r="C10" s="80"/>
      <c r="E10" s="80"/>
      <c r="G10" s="40"/>
      <c r="H10" s="40"/>
      <c r="I10" s="40"/>
      <c r="J10" s="80"/>
    </row>
    <row r="11" spans="1:13" ht="24" customHeight="1">
      <c r="A11" s="62" t="s">
        <v>113</v>
      </c>
      <c r="C11" s="80"/>
      <c r="E11" s="80"/>
      <c r="G11" s="40"/>
      <c r="H11" s="40"/>
      <c r="I11" s="40"/>
      <c r="J11" s="80"/>
    </row>
    <row r="12" spans="1:13" ht="24" customHeight="1">
      <c r="A12" s="81" t="s">
        <v>114</v>
      </c>
      <c r="C12" s="40">
        <v>45042</v>
      </c>
      <c r="D12" s="17"/>
      <c r="E12" s="40">
        <v>32548</v>
      </c>
      <c r="F12" s="17"/>
      <c r="G12" s="40">
        <v>32734</v>
      </c>
      <c r="H12" s="40"/>
      <c r="I12" s="40">
        <v>31574</v>
      </c>
      <c r="J12" s="80"/>
      <c r="K12" s="97"/>
      <c r="M12" s="65"/>
    </row>
    <row r="13" spans="1:13" ht="24" customHeight="1">
      <c r="A13" s="81" t="s">
        <v>115</v>
      </c>
      <c r="C13" s="40">
        <v>-409</v>
      </c>
      <c r="D13" s="17"/>
      <c r="E13" s="40">
        <v>2312</v>
      </c>
      <c r="F13" s="17"/>
      <c r="G13" s="40">
        <v>-409</v>
      </c>
      <c r="H13" s="40"/>
      <c r="I13" s="40">
        <v>2312</v>
      </c>
      <c r="J13" s="80"/>
      <c r="K13" s="97"/>
      <c r="L13" s="79"/>
      <c r="M13" s="79"/>
    </row>
    <row r="14" spans="1:13" ht="24" customHeight="1">
      <c r="A14" s="62" t="s">
        <v>116</v>
      </c>
      <c r="C14" s="40">
        <v>57</v>
      </c>
      <c r="D14" s="17"/>
      <c r="E14" s="40">
        <v>-193</v>
      </c>
      <c r="F14" s="17"/>
      <c r="G14" s="40">
        <v>57</v>
      </c>
      <c r="H14" s="40"/>
      <c r="I14" s="40">
        <v>-193</v>
      </c>
      <c r="J14" s="80"/>
      <c r="K14" s="99"/>
    </row>
    <row r="15" spans="1:13" ht="24" customHeight="1">
      <c r="A15" s="62" t="s">
        <v>117</v>
      </c>
      <c r="B15" s="69"/>
      <c r="C15" s="40">
        <v>2151</v>
      </c>
      <c r="D15" s="17"/>
      <c r="E15" s="40">
        <v>2110</v>
      </c>
      <c r="F15" s="17"/>
      <c r="G15" s="40">
        <v>2077</v>
      </c>
      <c r="H15" s="40"/>
      <c r="I15" s="40">
        <v>2110</v>
      </c>
      <c r="J15" s="80"/>
      <c r="K15" s="96"/>
      <c r="L15" s="95"/>
    </row>
    <row r="16" spans="1:13" ht="24" customHeight="1">
      <c r="A16" s="62" t="s">
        <v>118</v>
      </c>
      <c r="B16" s="69"/>
      <c r="C16" s="40">
        <v>-78</v>
      </c>
      <c r="D16" s="17"/>
      <c r="E16" s="40">
        <v>-239</v>
      </c>
      <c r="F16" s="17"/>
      <c r="G16" s="40">
        <v>-5203</v>
      </c>
      <c r="H16" s="40"/>
      <c r="I16" s="40">
        <v>-1666</v>
      </c>
      <c r="J16" s="80"/>
      <c r="K16" s="99"/>
    </row>
    <row r="17" spans="1:12" ht="24" customHeight="1">
      <c r="A17" s="62" t="s">
        <v>119</v>
      </c>
      <c r="B17" s="69"/>
      <c r="C17" s="41">
        <v>1417</v>
      </c>
      <c r="D17" s="17"/>
      <c r="E17" s="41">
        <v>1431</v>
      </c>
      <c r="F17" s="17"/>
      <c r="G17" s="41">
        <v>0</v>
      </c>
      <c r="H17" s="40"/>
      <c r="I17" s="41">
        <v>104</v>
      </c>
      <c r="J17" s="80"/>
      <c r="K17" s="82"/>
    </row>
    <row r="18" spans="1:12" ht="24" customHeight="1">
      <c r="A18" s="62" t="s">
        <v>120</v>
      </c>
      <c r="C18" s="80"/>
      <c r="E18" s="80"/>
      <c r="G18" s="40"/>
      <c r="H18" s="40"/>
      <c r="I18" s="40"/>
      <c r="J18" s="80"/>
    </row>
    <row r="19" spans="1:12" ht="24" customHeight="1">
      <c r="A19" s="62" t="s">
        <v>121</v>
      </c>
      <c r="C19" s="80">
        <f>SUM(C9:C17)</f>
        <v>70157</v>
      </c>
      <c r="E19" s="80">
        <f>SUM(E9:E17)</f>
        <v>108820</v>
      </c>
      <c r="G19" s="40">
        <f>SUM(G9:G17)</f>
        <v>99109</v>
      </c>
      <c r="H19" s="40"/>
      <c r="I19" s="40">
        <f>SUM(I9:I17)</f>
        <v>108796</v>
      </c>
      <c r="J19" s="80"/>
    </row>
    <row r="20" spans="1:12" ht="24" customHeight="1">
      <c r="A20" s="62" t="s">
        <v>122</v>
      </c>
      <c r="C20" s="80"/>
      <c r="E20" s="80"/>
      <c r="G20" s="40"/>
      <c r="H20" s="40"/>
      <c r="I20" s="40"/>
      <c r="J20" s="80"/>
    </row>
    <row r="21" spans="1:12" ht="24" customHeight="1">
      <c r="A21" s="62" t="s">
        <v>123</v>
      </c>
      <c r="C21" s="40">
        <v>16276</v>
      </c>
      <c r="E21" s="80">
        <v>2620</v>
      </c>
      <c r="G21" s="40">
        <v>30930</v>
      </c>
      <c r="H21" s="40"/>
      <c r="I21" s="40">
        <v>2620</v>
      </c>
      <c r="J21" s="80"/>
      <c r="K21" s="100"/>
    </row>
    <row r="22" spans="1:12" ht="24" customHeight="1">
      <c r="A22" s="62" t="s">
        <v>124</v>
      </c>
      <c r="C22" s="40">
        <v>-16689</v>
      </c>
      <c r="D22" s="17"/>
      <c r="E22" s="40">
        <v>-1332</v>
      </c>
      <c r="F22" s="17"/>
      <c r="G22" s="40">
        <v>-16210</v>
      </c>
      <c r="H22" s="40"/>
      <c r="I22" s="40">
        <v>-1332</v>
      </c>
      <c r="J22" s="80"/>
      <c r="K22" s="96"/>
      <c r="L22" s="95"/>
    </row>
    <row r="23" spans="1:12" ht="24" customHeight="1">
      <c r="A23" s="81" t="s">
        <v>125</v>
      </c>
      <c r="B23" s="84"/>
      <c r="C23" s="40">
        <v>2935</v>
      </c>
      <c r="D23" s="17"/>
      <c r="E23" s="40">
        <v>294</v>
      </c>
      <c r="F23" s="17"/>
      <c r="G23" s="40">
        <v>2124</v>
      </c>
      <c r="H23" s="40"/>
      <c r="I23" s="40">
        <v>294</v>
      </c>
      <c r="J23" s="80"/>
      <c r="K23" s="96"/>
    </row>
    <row r="24" spans="1:12" ht="24" customHeight="1">
      <c r="A24" s="62" t="s">
        <v>126</v>
      </c>
      <c r="C24" s="40">
        <v>5519</v>
      </c>
      <c r="D24" s="17"/>
      <c r="E24" s="40">
        <v>7622</v>
      </c>
      <c r="F24" s="17"/>
      <c r="G24" s="40">
        <v>-276</v>
      </c>
      <c r="H24" s="40"/>
      <c r="I24" s="40">
        <v>7600</v>
      </c>
      <c r="J24" s="80"/>
      <c r="K24" s="96"/>
    </row>
    <row r="25" spans="1:12" ht="24" customHeight="1">
      <c r="A25" s="62" t="s">
        <v>127</v>
      </c>
      <c r="C25" s="80"/>
      <c r="E25" s="80"/>
      <c r="G25" s="40"/>
      <c r="H25" s="40"/>
      <c r="I25" s="40"/>
      <c r="J25" s="80"/>
    </row>
    <row r="26" spans="1:12" s="17" customFormat="1" ht="24" customHeight="1">
      <c r="A26" s="23" t="s">
        <v>128</v>
      </c>
      <c r="B26" s="15"/>
      <c r="C26" s="40">
        <v>36998</v>
      </c>
      <c r="E26" s="40">
        <v>9745</v>
      </c>
      <c r="G26" s="40">
        <v>32948</v>
      </c>
      <c r="H26" s="40"/>
      <c r="I26" s="40">
        <v>9688</v>
      </c>
      <c r="J26" s="40"/>
      <c r="K26" s="110"/>
    </row>
    <row r="27" spans="1:12" s="17" customFormat="1" ht="24" customHeight="1">
      <c r="A27" s="23" t="s">
        <v>129</v>
      </c>
      <c r="B27" s="15"/>
      <c r="C27" s="40">
        <v>5059</v>
      </c>
      <c r="E27" s="40">
        <v>-2507</v>
      </c>
      <c r="G27" s="40">
        <v>4897</v>
      </c>
      <c r="H27" s="40"/>
      <c r="I27" s="40">
        <v>-2507</v>
      </c>
      <c r="J27" s="40"/>
      <c r="K27" s="111"/>
    </row>
    <row r="28" spans="1:12" ht="24" customHeight="1">
      <c r="A28" s="81" t="s">
        <v>130</v>
      </c>
      <c r="B28" s="69"/>
      <c r="C28" s="40">
        <v>-6715</v>
      </c>
      <c r="E28" s="80">
        <v>-8197</v>
      </c>
      <c r="G28" s="40">
        <v>-7524</v>
      </c>
      <c r="H28" s="40"/>
      <c r="I28" s="40">
        <v>-8743</v>
      </c>
      <c r="J28" s="80"/>
      <c r="K28" s="96"/>
    </row>
    <row r="29" spans="1:12" ht="24" customHeight="1">
      <c r="A29" s="62" t="s">
        <v>131</v>
      </c>
      <c r="B29" s="69"/>
      <c r="C29" s="40">
        <v>7749</v>
      </c>
      <c r="E29" s="80">
        <v>2995</v>
      </c>
      <c r="G29" s="40">
        <v>898</v>
      </c>
      <c r="H29" s="40"/>
      <c r="I29" s="40">
        <v>520</v>
      </c>
      <c r="J29" s="80"/>
      <c r="K29" s="96"/>
    </row>
    <row r="30" spans="1:12" ht="24" customHeight="1">
      <c r="A30" s="81" t="s">
        <v>132</v>
      </c>
      <c r="B30" s="69"/>
      <c r="C30" s="41">
        <v>-497</v>
      </c>
      <c r="E30" s="83">
        <v>-451</v>
      </c>
      <c r="G30" s="41">
        <v>-497</v>
      </c>
      <c r="H30" s="40"/>
      <c r="I30" s="41">
        <v>-451</v>
      </c>
      <c r="J30" s="80"/>
      <c r="K30" s="96"/>
    </row>
    <row r="31" spans="1:12" ht="24" customHeight="1">
      <c r="A31" s="81" t="s">
        <v>133</v>
      </c>
      <c r="B31" s="69"/>
      <c r="C31" s="80">
        <f>SUM(C19:C30)</f>
        <v>120792</v>
      </c>
      <c r="E31" s="80">
        <f>SUM(E19:E30)</f>
        <v>119609</v>
      </c>
      <c r="G31" s="40">
        <f>SUM(G19:G30)</f>
        <v>146399</v>
      </c>
      <c r="H31" s="40"/>
      <c r="I31" s="40">
        <f>SUM(I19:I30)</f>
        <v>116485</v>
      </c>
      <c r="J31" s="80"/>
    </row>
    <row r="32" spans="1:12" s="17" customFormat="1" ht="24" customHeight="1">
      <c r="A32" s="23" t="s">
        <v>134</v>
      </c>
      <c r="B32" s="15"/>
      <c r="C32" s="40">
        <v>93</v>
      </c>
      <c r="E32" s="40">
        <v>273</v>
      </c>
      <c r="G32" s="40">
        <v>5381</v>
      </c>
      <c r="H32" s="40"/>
      <c r="I32" s="40">
        <v>1054</v>
      </c>
      <c r="J32" s="40"/>
      <c r="K32" s="110"/>
    </row>
    <row r="33" spans="1:11" s="17" customFormat="1" ht="24" customHeight="1">
      <c r="A33" s="23" t="s">
        <v>161</v>
      </c>
      <c r="B33" s="15"/>
      <c r="C33" s="40">
        <v>0</v>
      </c>
      <c r="E33" s="40">
        <v>-187</v>
      </c>
      <c r="G33" s="40">
        <v>0</v>
      </c>
      <c r="H33" s="40"/>
      <c r="I33" s="40">
        <v>-167</v>
      </c>
      <c r="J33" s="40"/>
      <c r="K33" s="110"/>
    </row>
    <row r="34" spans="1:11" s="17" customFormat="1" ht="24" customHeight="1">
      <c r="A34" s="23" t="s">
        <v>135</v>
      </c>
      <c r="B34" s="15"/>
      <c r="C34" s="41">
        <v>-4117</v>
      </c>
      <c r="E34" s="41">
        <v>-4025</v>
      </c>
      <c r="G34" s="41">
        <v>-4117</v>
      </c>
      <c r="H34" s="40"/>
      <c r="I34" s="41">
        <v>-4016</v>
      </c>
      <c r="J34" s="40"/>
      <c r="K34" s="110"/>
    </row>
    <row r="35" spans="1:11" ht="24" customHeight="1">
      <c r="A35" s="70" t="s">
        <v>136</v>
      </c>
      <c r="B35" s="84"/>
      <c r="C35" s="83">
        <f>SUM(C31:C34)</f>
        <v>116768</v>
      </c>
      <c r="E35" s="83">
        <f>SUM(E31:E34)</f>
        <v>115670</v>
      </c>
      <c r="G35" s="41">
        <f>SUM(G31:G34)</f>
        <v>147663</v>
      </c>
      <c r="H35" s="40"/>
      <c r="I35" s="41">
        <f>SUM(I31:I34)</f>
        <v>113356</v>
      </c>
      <c r="J35" s="80"/>
    </row>
    <row r="36" spans="1:11" ht="24" customHeight="1">
      <c r="C36" s="85"/>
      <c r="E36" s="85"/>
      <c r="G36" s="28"/>
      <c r="H36" s="28"/>
      <c r="I36" s="28"/>
      <c r="J36" s="85"/>
    </row>
    <row r="37" spans="1:11" ht="24" customHeight="1">
      <c r="A37" s="86" t="s">
        <v>30</v>
      </c>
      <c r="B37" s="84"/>
      <c r="G37" s="17"/>
      <c r="H37" s="17"/>
      <c r="I37" s="17"/>
    </row>
    <row r="38" spans="1:11" ht="24" customHeight="1">
      <c r="A38" s="86"/>
      <c r="B38" s="84"/>
      <c r="G38" s="17"/>
      <c r="H38" s="17"/>
      <c r="I38" s="10" t="s">
        <v>63</v>
      </c>
    </row>
    <row r="39" spans="1:11" s="69" customFormat="1" ht="24" customHeight="1">
      <c r="A39" s="66" t="s">
        <v>0</v>
      </c>
      <c r="B39" s="71"/>
      <c r="C39" s="67"/>
      <c r="D39" s="67"/>
      <c r="E39" s="67"/>
      <c r="F39" s="67"/>
      <c r="G39" s="14"/>
      <c r="H39" s="14"/>
      <c r="I39" s="14"/>
      <c r="J39" s="67"/>
      <c r="K39" s="68"/>
    </row>
    <row r="40" spans="1:11" s="69" customFormat="1" ht="24" customHeight="1">
      <c r="A40" s="70" t="s">
        <v>137</v>
      </c>
      <c r="B40" s="67"/>
      <c r="C40" s="67"/>
      <c r="D40" s="67"/>
      <c r="E40" s="67"/>
      <c r="F40" s="67"/>
      <c r="G40" s="14"/>
      <c r="H40" s="14"/>
      <c r="I40" s="14"/>
      <c r="J40" s="67"/>
      <c r="K40" s="68"/>
    </row>
    <row r="41" spans="1:11" s="69" customFormat="1" ht="24" customHeight="1">
      <c r="A41" s="66" t="s">
        <v>65</v>
      </c>
      <c r="B41" s="71"/>
      <c r="C41" s="67"/>
      <c r="D41" s="67"/>
      <c r="E41" s="67"/>
      <c r="F41" s="67"/>
      <c r="G41" s="14"/>
      <c r="H41" s="14"/>
      <c r="I41" s="14"/>
      <c r="J41" s="67"/>
      <c r="K41" s="68"/>
    </row>
    <row r="42" spans="1:11" s="69" customFormat="1" ht="24" customHeight="1">
      <c r="B42" s="71"/>
      <c r="D42" s="67"/>
      <c r="F42" s="67"/>
      <c r="G42" s="15"/>
      <c r="H42" s="14"/>
      <c r="I42" s="10" t="s">
        <v>3</v>
      </c>
      <c r="J42" s="67"/>
      <c r="K42" s="68"/>
    </row>
    <row r="43" spans="1:11" s="69" customFormat="1" ht="24" customHeight="1">
      <c r="B43" s="71"/>
      <c r="C43" s="124" t="s">
        <v>4</v>
      </c>
      <c r="D43" s="124"/>
      <c r="E43" s="124"/>
      <c r="F43" s="72"/>
      <c r="G43" s="123" t="s">
        <v>5</v>
      </c>
      <c r="H43" s="123"/>
      <c r="I43" s="123"/>
      <c r="J43" s="67"/>
      <c r="K43" s="68"/>
    </row>
    <row r="44" spans="1:11" ht="24" customHeight="1">
      <c r="C44" s="87">
        <v>2569</v>
      </c>
      <c r="D44" s="74"/>
      <c r="E44" s="87">
        <v>2568</v>
      </c>
      <c r="F44" s="74"/>
      <c r="G44" s="55">
        <v>2569</v>
      </c>
      <c r="H44" s="21"/>
      <c r="I44" s="19">
        <v>2568</v>
      </c>
      <c r="J44" s="75"/>
    </row>
    <row r="45" spans="1:11" ht="24" customHeight="1">
      <c r="A45" s="77" t="s">
        <v>138</v>
      </c>
      <c r="B45" s="78"/>
      <c r="C45" s="85"/>
      <c r="E45" s="85"/>
      <c r="G45" s="28"/>
      <c r="H45" s="28"/>
      <c r="I45" s="28"/>
      <c r="J45" s="85"/>
    </row>
    <row r="46" spans="1:11" ht="24" customHeight="1">
      <c r="A46" s="62" t="s">
        <v>22</v>
      </c>
      <c r="C46" s="40">
        <v>0</v>
      </c>
      <c r="E46" s="80">
        <v>0</v>
      </c>
      <c r="G46" s="40">
        <v>-50000</v>
      </c>
      <c r="H46" s="40"/>
      <c r="I46" s="40">
        <v>-200000</v>
      </c>
      <c r="J46" s="80"/>
    </row>
    <row r="47" spans="1:11" ht="24" customHeight="1">
      <c r="A47" s="122" t="s">
        <v>157</v>
      </c>
      <c r="C47" s="40">
        <v>0</v>
      </c>
      <c r="E47" s="40">
        <v>0</v>
      </c>
      <c r="G47" s="40">
        <v>150000</v>
      </c>
      <c r="H47" s="40"/>
      <c r="I47" s="40">
        <v>0</v>
      </c>
      <c r="J47" s="80"/>
    </row>
    <row r="48" spans="1:11" ht="24" customHeight="1">
      <c r="A48" s="62" t="s">
        <v>139</v>
      </c>
      <c r="C48" s="40">
        <v>0</v>
      </c>
      <c r="E48" s="80">
        <v>0</v>
      </c>
      <c r="G48" s="40">
        <v>-150000</v>
      </c>
      <c r="H48" s="40"/>
      <c r="I48" s="40">
        <v>0</v>
      </c>
      <c r="J48" s="80"/>
    </row>
    <row r="49" spans="1:11" s="108" customFormat="1" ht="24" customHeight="1">
      <c r="A49" s="16" t="s">
        <v>140</v>
      </c>
      <c r="B49" s="17"/>
      <c r="C49" s="40">
        <v>-124586</v>
      </c>
      <c r="D49" s="17"/>
      <c r="E49" s="40">
        <v>-68253</v>
      </c>
      <c r="F49" s="17"/>
      <c r="G49" s="40">
        <v>-5643</v>
      </c>
      <c r="H49" s="40"/>
      <c r="I49" s="40">
        <v>-22995</v>
      </c>
      <c r="J49" s="106"/>
      <c r="K49" s="107"/>
    </row>
    <row r="50" spans="1:11" s="17" customFormat="1" ht="24" customHeight="1">
      <c r="A50" s="16" t="s">
        <v>141</v>
      </c>
      <c r="C50" s="40">
        <v>-120889</v>
      </c>
      <c r="E50" s="40">
        <v>-80821</v>
      </c>
      <c r="G50" s="40">
        <v>-34251</v>
      </c>
      <c r="H50" s="40"/>
      <c r="I50" s="40">
        <v>-42207</v>
      </c>
      <c r="J50" s="40"/>
      <c r="K50" s="109"/>
    </row>
    <row r="51" spans="1:11" ht="24" customHeight="1">
      <c r="A51" s="62" t="s">
        <v>142</v>
      </c>
      <c r="C51" s="40">
        <v>28</v>
      </c>
      <c r="E51" s="80">
        <v>287</v>
      </c>
      <c r="G51" s="40">
        <v>28</v>
      </c>
      <c r="H51" s="40"/>
      <c r="I51" s="40">
        <v>287</v>
      </c>
      <c r="J51" s="80"/>
    </row>
    <row r="52" spans="1:11" ht="24" customHeight="1">
      <c r="A52" s="62" t="s">
        <v>160</v>
      </c>
      <c r="C52" s="40">
        <v>-1312</v>
      </c>
      <c r="D52" s="17"/>
      <c r="E52" s="40">
        <f>-251-E33</f>
        <v>-64</v>
      </c>
      <c r="F52" s="17"/>
      <c r="G52" s="40">
        <v>0</v>
      </c>
      <c r="H52" s="40"/>
      <c r="I52" s="40">
        <v>0</v>
      </c>
      <c r="J52" s="80"/>
    </row>
    <row r="53" spans="1:11" ht="24" customHeight="1">
      <c r="A53" s="62" t="s">
        <v>143</v>
      </c>
      <c r="C53" s="40">
        <v>-5581</v>
      </c>
      <c r="E53" s="80">
        <v>-306</v>
      </c>
      <c r="G53" s="40">
        <v>-791</v>
      </c>
      <c r="H53" s="40"/>
      <c r="I53" s="40">
        <v>-306</v>
      </c>
      <c r="J53" s="80"/>
    </row>
    <row r="54" spans="1:11" ht="24" customHeight="1">
      <c r="A54" s="77" t="s">
        <v>144</v>
      </c>
      <c r="C54" s="2">
        <f>SUM(C46:C53)</f>
        <v>-252340</v>
      </c>
      <c r="E54" s="2">
        <f>SUM(E46:E53)</f>
        <v>-149157</v>
      </c>
      <c r="G54" s="5">
        <f>SUM(G46:G53)</f>
        <v>-90657</v>
      </c>
      <c r="H54" s="40"/>
      <c r="I54" s="5">
        <f>SUM(I46:I53)</f>
        <v>-265221</v>
      </c>
      <c r="J54" s="80"/>
    </row>
    <row r="55" spans="1:11" ht="24" customHeight="1">
      <c r="A55" s="77" t="s">
        <v>145</v>
      </c>
      <c r="B55" s="78"/>
      <c r="C55" s="40"/>
      <c r="E55" s="80"/>
      <c r="G55" s="40"/>
      <c r="H55" s="40"/>
      <c r="I55" s="40"/>
      <c r="J55" s="80"/>
    </row>
    <row r="56" spans="1:11" ht="24" customHeight="1">
      <c r="A56" s="62" t="s">
        <v>159</v>
      </c>
      <c r="C56" s="40">
        <v>0</v>
      </c>
      <c r="D56" s="89"/>
      <c r="E56" s="80">
        <v>-50000</v>
      </c>
      <c r="F56" s="89"/>
      <c r="G56" s="40">
        <v>0</v>
      </c>
      <c r="H56" s="40"/>
      <c r="I56" s="40">
        <v>0</v>
      </c>
      <c r="J56" s="79"/>
    </row>
    <row r="57" spans="1:11" ht="24" customHeight="1">
      <c r="A57" s="62" t="s">
        <v>146</v>
      </c>
      <c r="C57" s="40">
        <v>350000</v>
      </c>
      <c r="D57" s="89"/>
      <c r="E57" s="80">
        <v>0</v>
      </c>
      <c r="F57" s="89"/>
      <c r="G57" s="40">
        <v>0</v>
      </c>
      <c r="H57" s="40"/>
      <c r="I57" s="40">
        <v>0</v>
      </c>
      <c r="J57" s="79"/>
      <c r="K57" s="96"/>
    </row>
    <row r="58" spans="1:11" ht="24" customHeight="1">
      <c r="A58" s="62" t="s">
        <v>147</v>
      </c>
      <c r="C58" s="40">
        <v>0</v>
      </c>
      <c r="D58" s="89"/>
      <c r="E58" s="80">
        <v>-100000</v>
      </c>
      <c r="F58" s="89"/>
      <c r="G58" s="40">
        <v>0</v>
      </c>
      <c r="H58" s="40"/>
      <c r="I58" s="40">
        <v>-100000</v>
      </c>
      <c r="J58" s="79"/>
    </row>
    <row r="59" spans="1:11" ht="24" customHeight="1">
      <c r="A59" s="62" t="s">
        <v>148</v>
      </c>
      <c r="C59" s="40">
        <v>-357</v>
      </c>
      <c r="D59" s="89"/>
      <c r="E59" s="80">
        <v>0</v>
      </c>
      <c r="F59" s="89"/>
      <c r="G59" s="40">
        <v>-357</v>
      </c>
      <c r="H59" s="40"/>
      <c r="I59" s="40">
        <v>0</v>
      </c>
      <c r="J59" s="79"/>
    </row>
    <row r="60" spans="1:11" ht="24" customHeight="1">
      <c r="A60" s="77" t="s">
        <v>149</v>
      </c>
      <c r="C60" s="2">
        <f>SUM(C56:C59)</f>
        <v>349643</v>
      </c>
      <c r="E60" s="2">
        <f>SUM(E56:E59)</f>
        <v>-150000</v>
      </c>
      <c r="G60" s="2">
        <f>SUM(G56:G59)</f>
        <v>-357</v>
      </c>
      <c r="H60" s="79"/>
      <c r="I60" s="2">
        <f>SUM(I56:I59)</f>
        <v>-100000</v>
      </c>
      <c r="J60" s="79"/>
    </row>
    <row r="61" spans="1:11" ht="24" customHeight="1">
      <c r="A61" s="77" t="s">
        <v>150</v>
      </c>
      <c r="C61" s="80">
        <f>SUM(C35,C54,C60)</f>
        <v>214071</v>
      </c>
      <c r="E61" s="80">
        <f>SUM(E35,E54,E60)</f>
        <v>-183487</v>
      </c>
      <c r="G61" s="80">
        <f>SUM(G35,G54,G60)</f>
        <v>56649</v>
      </c>
      <c r="H61" s="79"/>
      <c r="I61" s="80">
        <f>SUM(I35,I54,I60)</f>
        <v>-251865</v>
      </c>
      <c r="J61" s="79"/>
    </row>
    <row r="62" spans="1:11" ht="24" customHeight="1">
      <c r="A62" s="81" t="s">
        <v>151</v>
      </c>
      <c r="B62" s="69"/>
      <c r="C62" s="83">
        <f>BS!H11</f>
        <v>299100</v>
      </c>
      <c r="E62" s="83">
        <v>1094885</v>
      </c>
      <c r="G62" s="83">
        <f>+BS!L11</f>
        <v>169802</v>
      </c>
      <c r="H62" s="79"/>
      <c r="I62" s="83">
        <v>967519</v>
      </c>
      <c r="J62" s="79"/>
    </row>
    <row r="63" spans="1:11" ht="24" customHeight="1" thickBot="1">
      <c r="A63" s="66" t="s">
        <v>152</v>
      </c>
      <c r="B63" s="84"/>
      <c r="C63" s="90">
        <f>SUM(C61:C62)</f>
        <v>513171</v>
      </c>
      <c r="E63" s="90">
        <f>SUM(E61:E62)</f>
        <v>911398</v>
      </c>
      <c r="G63" s="90">
        <f>SUM(G61:G62)</f>
        <v>226451</v>
      </c>
      <c r="H63" s="79"/>
      <c r="I63" s="90">
        <f>SUM(I61:I62)</f>
        <v>715654</v>
      </c>
      <c r="J63" s="79"/>
    </row>
    <row r="64" spans="1:11" ht="24" customHeight="1" thickTop="1">
      <c r="C64" s="80">
        <f>C63-BS!F11</f>
        <v>0</v>
      </c>
      <c r="D64" s="79"/>
      <c r="E64" s="80">
        <f>E63-911398</f>
        <v>0</v>
      </c>
      <c r="F64" s="79"/>
      <c r="G64" s="80">
        <f>G63-BS!J11</f>
        <v>0</v>
      </c>
      <c r="H64" s="80"/>
      <c r="I64" s="80">
        <f>I63-715654</f>
        <v>0</v>
      </c>
      <c r="J64" s="80"/>
    </row>
    <row r="65" spans="1:16" ht="24" customHeight="1">
      <c r="A65" s="77" t="s">
        <v>153</v>
      </c>
      <c r="C65" s="80"/>
      <c r="D65" s="79"/>
      <c r="E65" s="79"/>
      <c r="F65" s="79"/>
      <c r="G65" s="80"/>
      <c r="H65" s="80"/>
      <c r="I65" s="80"/>
      <c r="J65" s="80"/>
    </row>
    <row r="66" spans="1:16" ht="24" customHeight="1">
      <c r="A66" s="62" t="s">
        <v>154</v>
      </c>
      <c r="C66" s="40"/>
      <c r="D66" s="26"/>
      <c r="E66" s="80"/>
      <c r="F66" s="26"/>
      <c r="G66" s="80"/>
      <c r="H66" s="80"/>
      <c r="I66" s="80"/>
      <c r="J66" s="80"/>
    </row>
    <row r="67" spans="1:16" ht="24" customHeight="1">
      <c r="A67" s="62" t="s">
        <v>155</v>
      </c>
      <c r="C67" s="17">
        <v>64184</v>
      </c>
      <c r="D67" s="26"/>
      <c r="E67" s="45">
        <v>63473</v>
      </c>
      <c r="F67" s="26"/>
      <c r="G67" s="17">
        <v>21849</v>
      </c>
      <c r="H67" s="40"/>
      <c r="I67" s="45">
        <v>39620</v>
      </c>
      <c r="J67" s="91">
        <v>21511</v>
      </c>
      <c r="K67" s="88"/>
    </row>
    <row r="68" spans="1:16" ht="24" customHeight="1">
      <c r="A68" s="62" t="s">
        <v>156</v>
      </c>
      <c r="C68" s="17">
        <v>749</v>
      </c>
      <c r="D68" s="26"/>
      <c r="E68" s="45">
        <v>0</v>
      </c>
      <c r="F68" s="26"/>
      <c r="G68" s="17">
        <v>29</v>
      </c>
      <c r="H68" s="40"/>
      <c r="I68" s="45">
        <v>0</v>
      </c>
      <c r="J68" s="91"/>
      <c r="K68" s="88"/>
    </row>
    <row r="69" spans="1:16" ht="24" customHeight="1">
      <c r="A69" s="62" t="s">
        <v>158</v>
      </c>
      <c r="C69" s="17">
        <v>6750</v>
      </c>
      <c r="D69" s="26"/>
      <c r="E69" s="45">
        <v>0</v>
      </c>
      <c r="F69" s="26"/>
      <c r="G69" s="45">
        <v>0</v>
      </c>
      <c r="H69" s="40"/>
      <c r="I69" s="45">
        <v>0</v>
      </c>
      <c r="J69" s="91"/>
      <c r="K69" s="88"/>
    </row>
    <row r="70" spans="1:16" ht="24" customHeight="1">
      <c r="C70" s="79"/>
      <c r="D70" s="79"/>
      <c r="E70" s="79"/>
      <c r="F70" s="79"/>
      <c r="G70" s="79"/>
      <c r="H70" s="79"/>
      <c r="I70" s="79"/>
      <c r="J70" s="79"/>
    </row>
    <row r="71" spans="1:16" ht="24" customHeight="1">
      <c r="A71" s="86" t="s">
        <v>30</v>
      </c>
      <c r="B71" s="84"/>
    </row>
    <row r="77" spans="1:16" s="62" customFormat="1" ht="24" customHeight="1">
      <c r="B77" s="63"/>
      <c r="C77" s="63"/>
      <c r="D77" s="63"/>
      <c r="E77" s="63"/>
      <c r="F77" s="63"/>
      <c r="G77" s="63"/>
      <c r="H77" s="63"/>
      <c r="I77" s="63"/>
      <c r="J77" s="63"/>
      <c r="K77" s="65"/>
      <c r="L77" s="63"/>
      <c r="M77" s="63"/>
      <c r="N77" s="63"/>
      <c r="O77" s="63"/>
      <c r="P77" s="63"/>
    </row>
    <row r="78" spans="1:16" s="62" customFormat="1" ht="24" customHeight="1">
      <c r="B78" s="63"/>
      <c r="C78" s="63"/>
      <c r="D78" s="63"/>
      <c r="E78" s="63"/>
      <c r="F78" s="63"/>
      <c r="G78" s="63"/>
      <c r="H78" s="63"/>
      <c r="I78" s="63"/>
      <c r="J78" s="63"/>
      <c r="K78" s="65"/>
      <c r="L78" s="63"/>
      <c r="M78" s="63"/>
      <c r="N78" s="63"/>
      <c r="O78" s="63"/>
      <c r="P78" s="63"/>
    </row>
    <row r="79" spans="1:16" s="62" customFormat="1" ht="24" customHeight="1">
      <c r="B79" s="63"/>
      <c r="C79" s="63"/>
      <c r="D79" s="63"/>
      <c r="E79" s="63"/>
      <c r="F79" s="63"/>
      <c r="G79" s="63"/>
      <c r="H79" s="63"/>
      <c r="I79" s="63"/>
      <c r="J79" s="63"/>
      <c r="K79" s="65"/>
      <c r="L79" s="63"/>
      <c r="M79" s="63"/>
      <c r="N79" s="63"/>
      <c r="O79" s="63"/>
      <c r="P79" s="63"/>
    </row>
    <row r="80" spans="1:16" s="62" customFormat="1" ht="24" customHeight="1">
      <c r="B80" s="63"/>
      <c r="C80" s="63"/>
      <c r="D80" s="63"/>
      <c r="E80" s="63"/>
      <c r="F80" s="63"/>
      <c r="G80" s="63"/>
      <c r="H80" s="63"/>
      <c r="I80" s="63"/>
      <c r="J80" s="63"/>
      <c r="K80" s="65"/>
      <c r="L80" s="63"/>
      <c r="M80" s="63"/>
      <c r="N80" s="63"/>
      <c r="O80" s="63"/>
      <c r="P80" s="63"/>
    </row>
    <row r="81" spans="2:16" s="62" customFormat="1" ht="24" customHeight="1">
      <c r="B81" s="63"/>
      <c r="C81" s="63"/>
      <c r="D81" s="63"/>
      <c r="E81" s="63"/>
      <c r="F81" s="63"/>
      <c r="G81" s="63"/>
      <c r="H81" s="63"/>
      <c r="I81" s="63"/>
      <c r="J81" s="63"/>
      <c r="K81" s="65"/>
      <c r="L81" s="63"/>
      <c r="M81" s="63"/>
      <c r="N81" s="63"/>
      <c r="O81" s="63"/>
      <c r="P81" s="63"/>
    </row>
    <row r="82" spans="2:16" s="62" customFormat="1" ht="24" customHeight="1">
      <c r="B82" s="63"/>
      <c r="C82" s="63"/>
      <c r="D82" s="63"/>
      <c r="E82" s="63"/>
      <c r="F82" s="63"/>
      <c r="G82" s="63"/>
      <c r="H82" s="63"/>
      <c r="I82" s="63"/>
      <c r="J82" s="63"/>
      <c r="K82" s="65"/>
      <c r="L82" s="63"/>
      <c r="M82" s="63"/>
      <c r="N82" s="63"/>
      <c r="O82" s="63"/>
      <c r="P82" s="63"/>
    </row>
    <row r="83" spans="2:16" s="62" customFormat="1" ht="24" customHeight="1">
      <c r="B83" s="63"/>
      <c r="C83" s="63"/>
      <c r="D83" s="63"/>
      <c r="E83" s="63"/>
      <c r="F83" s="63"/>
      <c r="G83" s="63"/>
      <c r="H83" s="63"/>
      <c r="I83" s="63"/>
      <c r="J83" s="63"/>
      <c r="K83" s="65"/>
      <c r="L83" s="63"/>
      <c r="M83" s="63"/>
      <c r="N83" s="63"/>
      <c r="O83" s="63"/>
      <c r="P83" s="63"/>
    </row>
    <row r="84" spans="2:16" s="62" customFormat="1" ht="24" customHeight="1">
      <c r="B84" s="63"/>
      <c r="C84" s="63"/>
      <c r="D84" s="63"/>
      <c r="E84" s="63"/>
      <c r="F84" s="63"/>
      <c r="G84" s="63"/>
      <c r="H84" s="63"/>
      <c r="I84" s="63"/>
      <c r="J84" s="63"/>
      <c r="K84" s="65"/>
      <c r="L84" s="63"/>
      <c r="M84" s="63"/>
      <c r="N84" s="63"/>
      <c r="O84" s="63"/>
      <c r="P84" s="63"/>
    </row>
    <row r="85" spans="2:16" s="62" customFormat="1" ht="24" customHeight="1">
      <c r="B85" s="63"/>
      <c r="C85" s="63"/>
      <c r="D85" s="63"/>
      <c r="E85" s="63"/>
      <c r="F85" s="63"/>
      <c r="G85" s="63"/>
      <c r="H85" s="63"/>
      <c r="I85" s="63"/>
      <c r="J85" s="63"/>
      <c r="K85" s="65"/>
      <c r="L85" s="63"/>
      <c r="M85" s="63"/>
      <c r="N85" s="63"/>
      <c r="O85" s="63"/>
      <c r="P85" s="63"/>
    </row>
    <row r="86" spans="2:16" s="62" customFormat="1" ht="24" customHeight="1">
      <c r="B86" s="63"/>
      <c r="C86" s="63"/>
      <c r="D86" s="63"/>
      <c r="E86" s="63"/>
      <c r="F86" s="63"/>
      <c r="G86" s="63"/>
      <c r="H86" s="63"/>
      <c r="I86" s="63"/>
      <c r="J86" s="63"/>
      <c r="K86" s="65"/>
      <c r="L86" s="63"/>
      <c r="M86" s="63"/>
      <c r="N86" s="63"/>
      <c r="O86" s="63"/>
      <c r="P86" s="63"/>
    </row>
    <row r="87" spans="2:16" s="62" customFormat="1" ht="24" customHeight="1">
      <c r="B87" s="63"/>
      <c r="C87" s="63"/>
      <c r="D87" s="63"/>
      <c r="E87" s="63"/>
      <c r="F87" s="63"/>
      <c r="G87" s="63"/>
      <c r="H87" s="63"/>
      <c r="I87" s="63"/>
      <c r="J87" s="63"/>
      <c r="K87" s="65"/>
      <c r="L87" s="63"/>
      <c r="M87" s="63"/>
      <c r="N87" s="63"/>
      <c r="O87" s="63"/>
      <c r="P87" s="63"/>
    </row>
    <row r="88" spans="2:16" s="62" customFormat="1" ht="24" customHeight="1">
      <c r="B88" s="63"/>
      <c r="C88" s="63"/>
      <c r="D88" s="63"/>
      <c r="E88" s="63"/>
      <c r="F88" s="63"/>
      <c r="G88" s="63"/>
      <c r="H88" s="63"/>
      <c r="I88" s="63"/>
      <c r="J88" s="63"/>
      <c r="K88" s="65"/>
      <c r="L88" s="63"/>
      <c r="M88" s="63"/>
      <c r="N88" s="63"/>
      <c r="O88" s="63"/>
      <c r="P88" s="63"/>
    </row>
    <row r="89" spans="2:16" s="62" customFormat="1" ht="24" customHeight="1">
      <c r="B89" s="63"/>
      <c r="C89" s="63"/>
      <c r="D89" s="63"/>
      <c r="E89" s="63"/>
      <c r="F89" s="63"/>
      <c r="G89" s="63"/>
      <c r="H89" s="63"/>
      <c r="I89" s="63"/>
      <c r="J89" s="63"/>
      <c r="K89" s="65"/>
      <c r="L89" s="63"/>
      <c r="M89" s="63"/>
      <c r="N89" s="63"/>
      <c r="O89" s="63"/>
      <c r="P89" s="63"/>
    </row>
    <row r="90" spans="2:16" s="62" customFormat="1" ht="24" customHeight="1">
      <c r="B90" s="63"/>
      <c r="C90" s="63"/>
      <c r="D90" s="63"/>
      <c r="E90" s="63"/>
      <c r="F90" s="63"/>
      <c r="G90" s="63"/>
      <c r="H90" s="63"/>
      <c r="I90" s="63"/>
      <c r="J90" s="63"/>
      <c r="K90" s="65"/>
      <c r="L90" s="63"/>
      <c r="M90" s="63"/>
      <c r="N90" s="63"/>
      <c r="O90" s="63"/>
      <c r="P90" s="63"/>
    </row>
    <row r="91" spans="2:16" s="62" customFormat="1" ht="24" customHeight="1">
      <c r="B91" s="63"/>
      <c r="C91" s="63"/>
      <c r="D91" s="63"/>
      <c r="E91" s="63"/>
      <c r="F91" s="63"/>
      <c r="G91" s="63"/>
      <c r="H91" s="63"/>
      <c r="I91" s="63"/>
      <c r="J91" s="63"/>
      <c r="K91" s="65"/>
      <c r="L91" s="63"/>
      <c r="M91" s="63"/>
      <c r="N91" s="63"/>
      <c r="O91" s="63"/>
      <c r="P91" s="63"/>
    </row>
    <row r="92" spans="2:16" s="62" customFormat="1" ht="24" customHeight="1">
      <c r="B92" s="63"/>
      <c r="C92" s="63"/>
      <c r="D92" s="63"/>
      <c r="E92" s="63"/>
      <c r="F92" s="63"/>
      <c r="G92" s="63"/>
      <c r="H92" s="63"/>
      <c r="I92" s="63"/>
      <c r="J92" s="63"/>
      <c r="K92" s="65"/>
      <c r="L92" s="63"/>
      <c r="M92" s="63"/>
      <c r="N92" s="63"/>
      <c r="O92" s="63"/>
      <c r="P92" s="63"/>
    </row>
    <row r="93" spans="2:16" s="62" customFormat="1" ht="24" customHeight="1">
      <c r="B93" s="63"/>
      <c r="C93" s="63"/>
      <c r="D93" s="63"/>
      <c r="E93" s="63"/>
      <c r="F93" s="63"/>
      <c r="G93" s="63"/>
      <c r="H93" s="63"/>
      <c r="I93" s="63"/>
      <c r="J93" s="63"/>
      <c r="K93" s="65"/>
      <c r="L93" s="63"/>
      <c r="M93" s="63"/>
      <c r="N93" s="63"/>
      <c r="O93" s="63"/>
      <c r="P93" s="63"/>
    </row>
    <row r="94" spans="2:16" s="62" customFormat="1" ht="24" customHeight="1">
      <c r="B94" s="63"/>
      <c r="C94" s="63"/>
      <c r="D94" s="63"/>
      <c r="E94" s="63"/>
      <c r="F94" s="63"/>
      <c r="G94" s="63"/>
      <c r="H94" s="63"/>
      <c r="I94" s="63"/>
      <c r="J94" s="63"/>
      <c r="K94" s="65"/>
      <c r="L94" s="63"/>
      <c r="M94" s="63"/>
      <c r="N94" s="63"/>
      <c r="O94" s="63"/>
      <c r="P94" s="63"/>
    </row>
    <row r="95" spans="2:16" s="62" customFormat="1" ht="24" customHeight="1">
      <c r="B95" s="63"/>
      <c r="C95" s="63"/>
      <c r="D95" s="63"/>
      <c r="E95" s="63"/>
      <c r="F95" s="63"/>
      <c r="G95" s="63"/>
      <c r="H95" s="63"/>
      <c r="I95" s="63"/>
      <c r="J95" s="63"/>
      <c r="K95" s="65"/>
      <c r="L95" s="63"/>
      <c r="M95" s="63"/>
      <c r="N95" s="63"/>
      <c r="O95" s="63"/>
      <c r="P95" s="63"/>
    </row>
    <row r="96" spans="2:16" s="62" customFormat="1" ht="24" customHeight="1">
      <c r="B96" s="63"/>
      <c r="C96" s="63"/>
      <c r="D96" s="63"/>
      <c r="E96" s="63"/>
      <c r="F96" s="63"/>
      <c r="G96" s="63"/>
      <c r="H96" s="63"/>
      <c r="I96" s="63"/>
      <c r="J96" s="63"/>
      <c r="K96" s="65"/>
      <c r="L96" s="63"/>
      <c r="M96" s="63"/>
      <c r="N96" s="63"/>
      <c r="O96" s="63"/>
      <c r="P96" s="63"/>
    </row>
    <row r="97" spans="2:16" s="62" customFormat="1" ht="24" customHeight="1">
      <c r="B97" s="63"/>
      <c r="C97" s="63"/>
      <c r="D97" s="63"/>
      <c r="E97" s="63"/>
      <c r="F97" s="63"/>
      <c r="G97" s="63"/>
      <c r="H97" s="63"/>
      <c r="I97" s="63"/>
      <c r="J97" s="63"/>
      <c r="K97" s="65"/>
      <c r="L97" s="63"/>
      <c r="M97" s="63"/>
      <c r="N97" s="63"/>
      <c r="O97" s="63"/>
      <c r="P97" s="63"/>
    </row>
    <row r="98" spans="2:16" s="62" customFormat="1" ht="24" customHeight="1">
      <c r="B98" s="63"/>
      <c r="C98" s="63"/>
      <c r="D98" s="63"/>
      <c r="E98" s="63"/>
      <c r="F98" s="63"/>
      <c r="G98" s="63"/>
      <c r="H98" s="63"/>
      <c r="I98" s="63"/>
      <c r="J98" s="63"/>
      <c r="K98" s="65"/>
      <c r="L98" s="63"/>
      <c r="M98" s="63"/>
      <c r="N98" s="63"/>
      <c r="O98" s="63"/>
      <c r="P98" s="63"/>
    </row>
    <row r="99" spans="2:16" s="62" customFormat="1" ht="24" customHeight="1">
      <c r="B99" s="63"/>
      <c r="C99" s="63"/>
      <c r="D99" s="63"/>
      <c r="E99" s="63"/>
      <c r="F99" s="63"/>
      <c r="G99" s="63"/>
      <c r="H99" s="63"/>
      <c r="I99" s="63"/>
      <c r="J99" s="63"/>
      <c r="K99" s="65"/>
      <c r="L99" s="63"/>
      <c r="M99" s="63"/>
      <c r="N99" s="63"/>
      <c r="O99" s="63"/>
      <c r="P99" s="63"/>
    </row>
    <row r="100" spans="2:16" s="62" customFormat="1" ht="24" customHeight="1">
      <c r="B100" s="63"/>
      <c r="C100" s="63"/>
      <c r="D100" s="63"/>
      <c r="E100" s="63"/>
      <c r="F100" s="63"/>
      <c r="G100" s="63"/>
      <c r="H100" s="63"/>
      <c r="I100" s="63"/>
      <c r="J100" s="63"/>
      <c r="K100" s="65"/>
      <c r="L100" s="63"/>
      <c r="M100" s="63"/>
      <c r="N100" s="63"/>
      <c r="O100" s="63"/>
      <c r="P100" s="63"/>
    </row>
    <row r="101" spans="2:16" s="62" customFormat="1" ht="24" customHeight="1">
      <c r="B101" s="63"/>
      <c r="C101" s="63"/>
      <c r="D101" s="63"/>
      <c r="E101" s="63"/>
      <c r="F101" s="63"/>
      <c r="G101" s="63"/>
      <c r="H101" s="63"/>
      <c r="I101" s="63"/>
      <c r="J101" s="63"/>
      <c r="K101" s="65"/>
      <c r="L101" s="63"/>
      <c r="M101" s="63"/>
      <c r="N101" s="63"/>
      <c r="O101" s="63"/>
      <c r="P101" s="63"/>
    </row>
    <row r="102" spans="2:16" s="62" customFormat="1" ht="24" customHeight="1">
      <c r="B102" s="63"/>
      <c r="C102" s="63"/>
      <c r="D102" s="63"/>
      <c r="E102" s="63"/>
      <c r="F102" s="63"/>
      <c r="G102" s="63"/>
      <c r="H102" s="63"/>
      <c r="I102" s="63"/>
      <c r="J102" s="63"/>
      <c r="K102" s="65"/>
      <c r="L102" s="63"/>
      <c r="M102" s="63"/>
      <c r="N102" s="63"/>
      <c r="O102" s="63"/>
      <c r="P102" s="63"/>
    </row>
    <row r="103" spans="2:16" s="62" customFormat="1" ht="24" customHeight="1">
      <c r="B103" s="63"/>
      <c r="C103" s="63"/>
      <c r="D103" s="63"/>
      <c r="E103" s="63"/>
      <c r="F103" s="63"/>
      <c r="G103" s="63"/>
      <c r="H103" s="63"/>
      <c r="I103" s="63"/>
      <c r="J103" s="63"/>
      <c r="K103" s="65"/>
      <c r="L103" s="63"/>
      <c r="M103" s="63"/>
      <c r="N103" s="63"/>
      <c r="O103" s="63"/>
      <c r="P103" s="63"/>
    </row>
    <row r="104" spans="2:16" s="62" customFormat="1" ht="24" customHeight="1">
      <c r="B104" s="63"/>
      <c r="C104" s="63"/>
      <c r="D104" s="63"/>
      <c r="E104" s="63"/>
      <c r="F104" s="63"/>
      <c r="G104" s="63"/>
      <c r="H104" s="63"/>
      <c r="I104" s="63"/>
      <c r="J104" s="63"/>
      <c r="K104" s="65"/>
      <c r="L104" s="63"/>
      <c r="M104" s="63"/>
      <c r="N104" s="63"/>
      <c r="O104" s="63"/>
      <c r="P104" s="63"/>
    </row>
    <row r="105" spans="2:16" s="62" customFormat="1" ht="24" customHeight="1">
      <c r="B105" s="63"/>
      <c r="C105" s="63"/>
      <c r="D105" s="63"/>
      <c r="E105" s="63"/>
      <c r="F105" s="63"/>
      <c r="G105" s="63"/>
      <c r="H105" s="63"/>
      <c r="I105" s="63"/>
      <c r="J105" s="63"/>
      <c r="K105" s="65"/>
      <c r="L105" s="63"/>
      <c r="M105" s="63"/>
      <c r="N105" s="63"/>
      <c r="O105" s="63"/>
      <c r="P105" s="63"/>
    </row>
    <row r="106" spans="2:16" s="62" customFormat="1" ht="24" customHeight="1">
      <c r="B106" s="63"/>
      <c r="C106" s="63"/>
      <c r="D106" s="63"/>
      <c r="E106" s="63"/>
      <c r="F106" s="63"/>
      <c r="G106" s="63"/>
      <c r="H106" s="63"/>
      <c r="I106" s="63"/>
      <c r="J106" s="63"/>
      <c r="K106" s="65"/>
      <c r="L106" s="63"/>
      <c r="M106" s="63"/>
      <c r="N106" s="63"/>
      <c r="O106" s="63"/>
      <c r="P106" s="63"/>
    </row>
    <row r="107" spans="2:16" s="62" customFormat="1" ht="24" customHeight="1">
      <c r="B107" s="63"/>
      <c r="C107" s="63"/>
      <c r="D107" s="63"/>
      <c r="E107" s="63"/>
      <c r="F107" s="63"/>
      <c r="G107" s="63"/>
      <c r="H107" s="63"/>
      <c r="I107" s="63"/>
      <c r="J107" s="63"/>
      <c r="K107" s="65"/>
      <c r="L107" s="63"/>
      <c r="M107" s="63"/>
      <c r="N107" s="63"/>
      <c r="O107" s="63"/>
      <c r="P107" s="63"/>
    </row>
    <row r="108" spans="2:16" s="62" customFormat="1" ht="24" customHeight="1">
      <c r="B108" s="63"/>
      <c r="C108" s="63"/>
      <c r="D108" s="63"/>
      <c r="E108" s="63"/>
      <c r="F108" s="63"/>
      <c r="G108" s="63"/>
      <c r="H108" s="63"/>
      <c r="I108" s="63"/>
      <c r="J108" s="63"/>
      <c r="K108" s="65"/>
      <c r="L108" s="63"/>
      <c r="M108" s="63"/>
      <c r="N108" s="63"/>
      <c r="O108" s="63"/>
      <c r="P108" s="63"/>
    </row>
    <row r="109" spans="2:16" s="62" customFormat="1" ht="24" customHeight="1">
      <c r="B109" s="63"/>
      <c r="C109" s="63"/>
      <c r="D109" s="63"/>
      <c r="E109" s="63"/>
      <c r="F109" s="63"/>
      <c r="G109" s="63"/>
      <c r="H109" s="63"/>
      <c r="I109" s="63"/>
      <c r="J109" s="63"/>
      <c r="K109" s="65"/>
      <c r="L109" s="63"/>
      <c r="M109" s="63"/>
      <c r="N109" s="63"/>
      <c r="O109" s="63"/>
      <c r="P109" s="63"/>
    </row>
    <row r="110" spans="2:16" s="62" customFormat="1" ht="24" customHeight="1">
      <c r="B110" s="63"/>
      <c r="C110" s="63"/>
      <c r="D110" s="63"/>
      <c r="E110" s="63"/>
      <c r="F110" s="63"/>
      <c r="G110" s="63"/>
      <c r="H110" s="63"/>
      <c r="I110" s="63"/>
      <c r="J110" s="63"/>
      <c r="K110" s="65"/>
      <c r="L110" s="63"/>
      <c r="M110" s="63"/>
      <c r="N110" s="63"/>
      <c r="O110" s="63"/>
      <c r="P110" s="63"/>
    </row>
    <row r="111" spans="2:16" s="62" customFormat="1" ht="24" customHeight="1">
      <c r="B111" s="63"/>
      <c r="C111" s="63"/>
      <c r="D111" s="63"/>
      <c r="E111" s="63"/>
      <c r="F111" s="63"/>
      <c r="G111" s="63"/>
      <c r="H111" s="63"/>
      <c r="I111" s="63"/>
      <c r="J111" s="63"/>
      <c r="K111" s="65"/>
      <c r="L111" s="63"/>
      <c r="M111" s="63"/>
      <c r="N111" s="63"/>
      <c r="O111" s="63"/>
      <c r="P111" s="63"/>
    </row>
    <row r="112" spans="2:16" s="62" customFormat="1" ht="24" customHeight="1">
      <c r="B112" s="63"/>
      <c r="C112" s="63"/>
      <c r="D112" s="63"/>
      <c r="E112" s="63"/>
      <c r="F112" s="63"/>
      <c r="G112" s="63"/>
      <c r="H112" s="63"/>
      <c r="I112" s="63"/>
      <c r="J112" s="63"/>
      <c r="K112" s="65"/>
      <c r="L112" s="63"/>
      <c r="M112" s="63"/>
      <c r="N112" s="63"/>
      <c r="O112" s="63"/>
      <c r="P112" s="63"/>
    </row>
    <row r="113" spans="2:16" s="62" customFormat="1" ht="24" customHeight="1">
      <c r="B113" s="63"/>
      <c r="C113" s="63"/>
      <c r="D113" s="63"/>
      <c r="E113" s="63"/>
      <c r="F113" s="63"/>
      <c r="G113" s="63"/>
      <c r="H113" s="63"/>
      <c r="I113" s="63"/>
      <c r="J113" s="63"/>
      <c r="K113" s="65"/>
      <c r="L113" s="63"/>
      <c r="M113" s="63"/>
      <c r="N113" s="63"/>
      <c r="O113" s="63"/>
      <c r="P113" s="63"/>
    </row>
    <row r="114" spans="2:16" s="62" customFormat="1" ht="24" customHeight="1">
      <c r="B114" s="63"/>
      <c r="C114" s="63"/>
      <c r="D114" s="63"/>
      <c r="E114" s="63"/>
      <c r="F114" s="63"/>
      <c r="G114" s="63"/>
      <c r="H114" s="63"/>
      <c r="I114" s="63"/>
      <c r="J114" s="63"/>
      <c r="K114" s="65"/>
      <c r="L114" s="63"/>
      <c r="M114" s="63"/>
      <c r="N114" s="63"/>
      <c r="O114" s="63"/>
      <c r="P114" s="63"/>
    </row>
    <row r="115" spans="2:16" s="62" customFormat="1" ht="24" customHeight="1">
      <c r="B115" s="63"/>
      <c r="C115" s="63"/>
      <c r="D115" s="63"/>
      <c r="E115" s="63"/>
      <c r="F115" s="63"/>
      <c r="G115" s="63"/>
      <c r="H115" s="63"/>
      <c r="I115" s="63"/>
      <c r="J115" s="63"/>
      <c r="K115" s="65"/>
      <c r="L115" s="63"/>
      <c r="M115" s="63"/>
      <c r="N115" s="63"/>
      <c r="O115" s="63"/>
      <c r="P115" s="63"/>
    </row>
    <row r="116" spans="2:16" s="62" customFormat="1" ht="24" customHeight="1">
      <c r="B116" s="63"/>
      <c r="C116" s="63"/>
      <c r="D116" s="63"/>
      <c r="E116" s="63"/>
      <c r="F116" s="63"/>
      <c r="G116" s="63"/>
      <c r="H116" s="63"/>
      <c r="I116" s="63"/>
      <c r="J116" s="63"/>
      <c r="K116" s="65"/>
      <c r="L116" s="63"/>
      <c r="M116" s="63"/>
      <c r="N116" s="63"/>
      <c r="O116" s="63"/>
      <c r="P116" s="63"/>
    </row>
    <row r="117" spans="2:16" s="62" customFormat="1" ht="24" customHeight="1">
      <c r="B117" s="63"/>
      <c r="C117" s="63"/>
      <c r="D117" s="63"/>
      <c r="E117" s="63"/>
      <c r="F117" s="63"/>
      <c r="G117" s="63"/>
      <c r="H117" s="63"/>
      <c r="I117" s="63"/>
      <c r="J117" s="63"/>
      <c r="K117" s="65"/>
      <c r="L117" s="63"/>
      <c r="M117" s="63"/>
      <c r="N117" s="63"/>
      <c r="O117" s="63"/>
      <c r="P117" s="63"/>
    </row>
    <row r="118" spans="2:16" s="62" customFormat="1" ht="24" customHeight="1">
      <c r="B118" s="63"/>
      <c r="C118" s="63"/>
      <c r="D118" s="63"/>
      <c r="E118" s="63"/>
      <c r="F118" s="63"/>
      <c r="G118" s="63"/>
      <c r="H118" s="63"/>
      <c r="I118" s="63"/>
      <c r="J118" s="63"/>
      <c r="K118" s="65"/>
      <c r="L118" s="63"/>
      <c r="M118" s="63"/>
      <c r="N118" s="63"/>
      <c r="O118" s="63"/>
      <c r="P118" s="63"/>
    </row>
    <row r="119" spans="2:16" s="62" customFormat="1" ht="24" customHeight="1">
      <c r="B119" s="63"/>
      <c r="C119" s="63"/>
      <c r="D119" s="63"/>
      <c r="E119" s="63"/>
      <c r="F119" s="63"/>
      <c r="G119" s="63"/>
      <c r="H119" s="63"/>
      <c r="I119" s="63"/>
      <c r="J119" s="63"/>
      <c r="K119" s="65"/>
      <c r="L119" s="63"/>
      <c r="M119" s="63"/>
      <c r="N119" s="63"/>
      <c r="O119" s="63"/>
      <c r="P119" s="63"/>
    </row>
    <row r="120" spans="2:16" s="62" customFormat="1" ht="24" customHeight="1">
      <c r="B120" s="63"/>
      <c r="C120" s="63"/>
      <c r="D120" s="63"/>
      <c r="E120" s="63"/>
      <c r="F120" s="63"/>
      <c r="G120" s="63"/>
      <c r="H120" s="63"/>
      <c r="I120" s="63"/>
      <c r="J120" s="63"/>
      <c r="K120" s="65"/>
      <c r="L120" s="63"/>
      <c r="M120" s="63"/>
      <c r="N120" s="63"/>
      <c r="O120" s="63"/>
      <c r="P120" s="63"/>
    </row>
    <row r="121" spans="2:16" s="62" customFormat="1" ht="24" customHeight="1">
      <c r="B121" s="63"/>
      <c r="C121" s="63"/>
      <c r="D121" s="63"/>
      <c r="E121" s="63"/>
      <c r="F121" s="63"/>
      <c r="G121" s="63"/>
      <c r="H121" s="63"/>
      <c r="I121" s="63"/>
      <c r="J121" s="63"/>
      <c r="K121" s="65"/>
      <c r="L121" s="63"/>
      <c r="M121" s="63"/>
      <c r="N121" s="63"/>
      <c r="O121" s="63"/>
      <c r="P121" s="63"/>
    </row>
    <row r="122" spans="2:16" s="62" customFormat="1" ht="24" customHeight="1">
      <c r="B122" s="63"/>
      <c r="C122" s="63"/>
      <c r="D122" s="63"/>
      <c r="E122" s="63"/>
      <c r="F122" s="63"/>
      <c r="G122" s="63"/>
      <c r="H122" s="63"/>
      <c r="I122" s="63"/>
      <c r="J122" s="63"/>
      <c r="K122" s="65"/>
      <c r="L122" s="63"/>
      <c r="M122" s="63"/>
      <c r="N122" s="63"/>
      <c r="O122" s="63"/>
      <c r="P122" s="63"/>
    </row>
    <row r="123" spans="2:16" s="62" customFormat="1" ht="24" customHeight="1">
      <c r="B123" s="63"/>
      <c r="C123" s="63"/>
      <c r="D123" s="63"/>
      <c r="E123" s="63"/>
      <c r="F123" s="63"/>
      <c r="G123" s="63"/>
      <c r="H123" s="63"/>
      <c r="I123" s="63"/>
      <c r="J123" s="63"/>
      <c r="K123" s="65"/>
      <c r="L123" s="63"/>
      <c r="M123" s="63"/>
      <c r="N123" s="63"/>
      <c r="O123" s="63"/>
      <c r="P123" s="63"/>
    </row>
    <row r="124" spans="2:16" s="62" customFormat="1" ht="24" customHeight="1">
      <c r="B124" s="63"/>
      <c r="C124" s="63"/>
      <c r="D124" s="63"/>
      <c r="E124" s="63"/>
      <c r="F124" s="63"/>
      <c r="G124" s="63"/>
      <c r="H124" s="63"/>
      <c r="I124" s="63"/>
      <c r="J124" s="63"/>
      <c r="K124" s="65"/>
      <c r="L124" s="63"/>
      <c r="M124" s="63"/>
      <c r="N124" s="63"/>
      <c r="O124" s="63"/>
      <c r="P124" s="63"/>
    </row>
    <row r="125" spans="2:16" s="62" customFormat="1" ht="24" customHeight="1">
      <c r="B125" s="63"/>
      <c r="C125" s="63"/>
      <c r="D125" s="63"/>
      <c r="E125" s="63"/>
      <c r="F125" s="63"/>
      <c r="G125" s="63"/>
      <c r="H125" s="63"/>
      <c r="I125" s="63"/>
      <c r="J125" s="63"/>
      <c r="K125" s="65"/>
      <c r="L125" s="63"/>
      <c r="M125" s="63"/>
      <c r="N125" s="63"/>
      <c r="O125" s="63"/>
      <c r="P125" s="63"/>
    </row>
    <row r="126" spans="2:16" s="62" customFormat="1" ht="24" customHeight="1">
      <c r="B126" s="63"/>
      <c r="C126" s="63"/>
      <c r="D126" s="63"/>
      <c r="E126" s="63"/>
      <c r="F126" s="63"/>
      <c r="G126" s="63"/>
      <c r="H126" s="63"/>
      <c r="I126" s="63"/>
      <c r="J126" s="63"/>
      <c r="K126" s="65"/>
      <c r="L126" s="63"/>
      <c r="M126" s="63"/>
      <c r="N126" s="63"/>
      <c r="O126" s="63"/>
      <c r="P126" s="63"/>
    </row>
    <row r="127" spans="2:16" s="62" customFormat="1" ht="24" customHeight="1">
      <c r="B127" s="63"/>
      <c r="C127" s="63"/>
      <c r="D127" s="63"/>
      <c r="E127" s="63"/>
      <c r="F127" s="63"/>
      <c r="G127" s="63"/>
      <c r="H127" s="63"/>
      <c r="I127" s="63"/>
      <c r="J127" s="63"/>
      <c r="K127" s="65"/>
      <c r="L127" s="63"/>
      <c r="M127" s="63"/>
      <c r="N127" s="63"/>
      <c r="O127" s="63"/>
      <c r="P127" s="63"/>
    </row>
    <row r="128" spans="2:16" s="62" customFormat="1" ht="24" customHeight="1">
      <c r="B128" s="63"/>
      <c r="C128" s="63"/>
      <c r="D128" s="63"/>
      <c r="E128" s="63"/>
      <c r="F128" s="63"/>
      <c r="G128" s="63"/>
      <c r="H128" s="63"/>
      <c r="I128" s="63"/>
      <c r="J128" s="63"/>
      <c r="K128" s="65"/>
      <c r="L128" s="63"/>
      <c r="M128" s="63"/>
      <c r="N128" s="63"/>
      <c r="O128" s="63"/>
      <c r="P128" s="63"/>
    </row>
  </sheetData>
  <mergeCells count="4">
    <mergeCell ref="G6:I6"/>
    <mergeCell ref="G43:I43"/>
    <mergeCell ref="C6:E6"/>
    <mergeCell ref="C43:E43"/>
  </mergeCells>
  <printOptions horizontalCentered="1"/>
  <pageMargins left="0.75" right="0.31496062992126" top="0.78700000000000003" bottom="0.2" header="0.31496062992126" footer="0.31496062992126"/>
  <pageSetup paperSize="9" scale="82" fitToHeight="7" orientation="portrait" r:id="rId1"/>
  <headerFooter differentOddEven="1"/>
  <rowBreaks count="1" manualBreakCount="1">
    <brk id="37" max="11" man="1"/>
  </rowBreaks>
  <ignoredErrors>
    <ignoredError sqref="D4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aaS Managed Document" ma:contentTypeID="0x010100C93755922F51B740AECB28163439FE7500E7BD4B365941B34D8FFD15FE6F7D3665" ma:contentTypeVersion="17" ma:contentTypeDescription="DaaS Managed Document" ma:contentTypeScope="" ma:versionID="023c9d43a368bb8c3b0e33fb666a9ae2">
  <xsd:schema xmlns:xsd="http://www.w3.org/2001/XMLSchema" xmlns:xs="http://www.w3.org/2001/XMLSchema" xmlns:p="http://schemas.microsoft.com/office/2006/metadata/properties" xmlns:ns2="c206a54e-a5a9-4336-93c4-83d5ae6b39c3" xmlns:ns3="924a0798-f262-4f5f-9992-bffad6355c73" xmlns:ns4="51373cbc-b488-4424-abef-b57cea3a477c" xmlns:ns5="48e29df8-4afd-4835-9137-e41698b746b3" xmlns:ns6="ef0a3561-edcc-4fb0-bbe8-b5b5e67a670b" targetNamespace="http://schemas.microsoft.com/office/2006/metadata/properties" ma:root="true" ma:fieldsID="9f31a2fb11054d4840f052fcc78cec00" ns2:_="" ns3:_="" ns4:_="" ns5:_="" ns6:_="">
    <xsd:import namespace="c206a54e-a5a9-4336-93c4-83d5ae6b39c3"/>
    <xsd:import namespace="924a0798-f262-4f5f-9992-bffad6355c73"/>
    <xsd:import namespace="51373cbc-b488-4424-abef-b57cea3a477c"/>
    <xsd:import namespace="48e29df8-4afd-4835-9137-e41698b746b3"/>
    <xsd:import namespace="ef0a3561-edcc-4fb0-bbe8-b5b5e67a670b"/>
    <xsd:element name="properties">
      <xsd:complexType>
        <xsd:sequence>
          <xsd:element name="documentManagement">
            <xsd:complexType>
              <xsd:all>
                <xsd:element ref="ns2:la382ab410234883859aef018db482d6" minOccurs="0"/>
                <xsd:element ref="ns2:TaxCatchAll" minOccurs="0"/>
                <xsd:element ref="ns2:TaxCatchAllLabel" minOccurs="0"/>
                <xsd:element ref="ns3:Sourcemetadata" minOccurs="0"/>
                <xsd:element ref="ns3:Importedfrom" minOccurs="0"/>
                <xsd:element ref="ns3:ClientName" minOccurs="0"/>
                <xsd:element ref="ns3:ClientNumber" minOccurs="0"/>
                <xsd:element ref="ns3:EngagementName" minOccurs="0"/>
                <xsd:element ref="ns3:EngagementNumber" minOccurs="0"/>
                <xsd:element ref="ns3:DocumentType" minOccurs="0"/>
                <xsd:element ref="ns3:DocumentStatus" minOccurs="0"/>
                <xsd:element ref="ns3:Entity" minOccurs="0"/>
                <xsd:element ref="ns3:Owner" minOccurs="0"/>
                <xsd:element ref="ns3:AdditionalAttribute" minOccurs="0"/>
                <xsd:element ref="ns3:Year" minOccurs="0"/>
                <xsd:element ref="ns3:Quarter" minOccurs="0"/>
                <xsd:element ref="ns3:Month" minOccurs="0"/>
                <xsd:element ref="ns3:DateSaved" minOccurs="0"/>
                <xsd:element ref="ns3:Knowledge" minOccurs="0"/>
                <xsd:element ref="ns3:Obsolete" minOccurs="0"/>
                <xsd:element ref="ns3:CopyDocID" minOccurs="0"/>
                <xsd:element ref="ns3:CopiedBy" minOccurs="0"/>
                <xsd:element ref="ns3:CopyAudit" minOccurs="0"/>
                <xsd:element ref="ns3:CopiedOn" minOccurs="0"/>
                <xsd:element ref="ns2:d67adb8062c34a39b898d5b139f6e601" minOccurs="0"/>
                <xsd:element ref="ns2:f93d2d4cfe3c44fda7f48e6d409ade77" minOccurs="0"/>
                <xsd:element ref="ns2:_dlc_DocIdPersistId" minOccurs="0"/>
                <xsd:element ref="ns2:_dlc_DocId" minOccurs="0"/>
                <xsd:element ref="ns2:_dlc_DocIdUrl" minOccurs="0"/>
                <xsd:element ref="ns4:CanvasDocumentID" minOccurs="0"/>
                <xsd:element ref="ns4:CanvasEngagementID" minOccurs="0"/>
                <xsd:element ref="ns4:VersionNumber" minOccurs="0"/>
                <xsd:element ref="ns5:EYIOtherClassification" minOccurs="0"/>
                <xsd:element ref="ns6:MediaServiceMetadata" minOccurs="0"/>
                <xsd:element ref="ns6:MediaServiceFastMetadata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06a54e-a5a9-4336-93c4-83d5ae6b39c3" elementFormDefault="qualified">
    <xsd:import namespace="http://schemas.microsoft.com/office/2006/documentManagement/types"/>
    <xsd:import namespace="http://schemas.microsoft.com/office/infopath/2007/PartnerControls"/>
    <xsd:element name="la382ab410234883859aef018db482d6" ma:index="8" nillable="true" ma:taxonomy="true" ma:internalName="la382ab410234883859aef018db482d6" ma:taxonomyFieldName="Jurisdiction" ma:displayName="Jurisdiction" ma:default="-1;#Singapore|69241580-8e65-4360-baff-f70e85d701eb" ma:fieldId="{5a382ab4-1023-4883-859a-ef018db482d6}" ma:sspId="33ef62f9-2e07-484b-bd79-00aec90129fe" ma:termSetId="91e411c8-edf9-4b39-89d8-981dff42e96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description="" ma:hidden="true" ma:list="{b9e7b25c-50b3-4fed-8989-9d6e1335003e}" ma:internalName="TaxCatchAll" ma:showField="CatchAllData" ma:web="c206a54e-a5a9-4336-93c4-83d5ae6b39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description="" ma:hidden="true" ma:list="{b9e7b25c-50b3-4fed-8989-9d6e1335003e}" ma:internalName="TaxCatchAllLabel" ma:readOnly="true" ma:showField="CatchAllDataLabel" ma:web="c206a54e-a5a9-4336-93c4-83d5ae6b39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67adb8062c34a39b898d5b139f6e601" ma:index="33" nillable="true" ma:taxonomy="true" ma:internalName="d67adb8062c34a39b898d5b139f6e601" ma:taxonomyFieldName="ServiceLine" ma:displayName="Service Line" ma:default="-1;#Assurance|d53711f1-0824-41e4-960a-e483a53fbeb6" ma:fieldId="{d67adb80-62c3-4a39-b898-d5b139f6e601}" ma:sspId="33ef62f9-2e07-484b-bd79-00aec90129fe" ma:termSetId="92dfaf1a-553a-4258-9240-a92b199c2a9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93d2d4cfe3c44fda7f48e6d409ade77" ma:index="35" nillable="true" ma:taxonomy="true" ma:internalName="f93d2d4cfe3c44fda7f48e6d409ade77" ma:taxonomyFieldName="SubServiceLine" ma:displayName="Sub Service Line" ma:default="" ma:fieldId="{f93d2d4c-fe3c-44fd-a7f4-8e6d409ade77}" ma:sspId="33ef62f9-2e07-484b-bd79-00aec90129fe" ma:termSetId="92dfaf1a-553a-4258-9240-a92b199c2a9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PersistId" ma:index="37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_dlc_DocId" ma:index="3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3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4a0798-f262-4f5f-9992-bffad6355c73" elementFormDefault="qualified">
    <xsd:import namespace="http://schemas.microsoft.com/office/2006/documentManagement/types"/>
    <xsd:import namespace="http://schemas.microsoft.com/office/infopath/2007/PartnerControls"/>
    <xsd:element name="Sourcemetadata" ma:index="12" nillable="true" ma:displayName="Source metadata" ma:internalName="Sourcemetadata">
      <xsd:simpleType>
        <xsd:restriction base="dms:Note">
          <xsd:maxLength value="255"/>
        </xsd:restriction>
      </xsd:simpleType>
    </xsd:element>
    <xsd:element name="Importedfrom" ma:index="13" nillable="true" ma:displayName="Imported from" ma:internalName="Importedfrom">
      <xsd:simpleType>
        <xsd:restriction base="dms:Text">
          <xsd:maxLength value="255"/>
        </xsd:restriction>
      </xsd:simpleType>
    </xsd:element>
    <xsd:element name="ClientName" ma:index="14" nillable="true" ma:displayName="Client Name" ma:default="EY Global Services Limited" ma:internalName="ClientName">
      <xsd:simpleType>
        <xsd:restriction base="dms:Text">
          <xsd:maxLength value="255"/>
        </xsd:restriction>
      </xsd:simpleType>
    </xsd:element>
    <xsd:element name="ClientNumber" ma:index="15" nillable="true" ma:displayName="Client Number" ma:default="XE06" ma:internalName="ClientNumber">
      <xsd:simpleType>
        <xsd:restriction base="dms:Text">
          <xsd:maxLength value="255"/>
        </xsd:restriction>
      </xsd:simpleType>
    </xsd:element>
    <xsd:element name="EngagementName" ma:index="16" nillable="true" ma:displayName="Engagement Name" ma:default="" ma:internalName="EngagementName">
      <xsd:simpleType>
        <xsd:restriction base="dms:Note">
          <xsd:maxLength value="255"/>
        </xsd:restriction>
      </xsd:simpleType>
    </xsd:element>
    <xsd:element name="EngagementNumber" ma:index="17" nillable="true" ma:displayName="Engagement Number" ma:default="" ma:internalName="EngagementNumber">
      <xsd:simpleType>
        <xsd:restriction base="dms:Note">
          <xsd:maxLength value="255"/>
        </xsd:restriction>
      </xsd:simpleType>
    </xsd:element>
    <xsd:element name="DocumentType" ma:index="18" nillable="true" ma:displayName="Document Type" ma:default="Workpaper" ma:format="Dropdown" ma:internalName="DocumentType">
      <xsd:simpleType>
        <xsd:restriction base="dms:Choice">
          <xsd:enumeration value="Correspondence"/>
          <xsd:enumeration value="Engagement Management"/>
          <xsd:enumeration value="Financial Management"/>
          <xsd:enumeration value="Workpaper"/>
          <xsd:enumeration value="Deliverable"/>
          <xsd:enumeration value="Internal Review/Consult"/>
          <xsd:enumeration value="Statement of Work"/>
          <xsd:enumeration value="Master Agreement"/>
          <xsd:enumeration value="Memorandum of Understanding"/>
          <xsd:enumeration value="Documents"/>
          <xsd:enumeration value="Administration"/>
          <xsd:enumeration value="Law Notes"/>
          <xsd:enumeration value="Client Source Data"/>
          <xsd:enumeration value="Power of Attorney"/>
        </xsd:restriction>
      </xsd:simpleType>
    </xsd:element>
    <xsd:element name="DocumentStatus" ma:index="19" nillable="true" ma:displayName="Document Status" ma:default="Draft" ma:format="Dropdown" ma:internalName="DocumentStatus">
      <xsd:simpleType>
        <xsd:restriction base="dms:Choice">
          <xsd:enumeration value="Draft"/>
          <xsd:enumeration value="Ready for review"/>
          <xsd:enumeration value="Reviewed"/>
          <xsd:enumeration value="Final"/>
        </xsd:restriction>
      </xsd:simpleType>
    </xsd:element>
    <xsd:element name="Entity" ma:index="20" nillable="true" ma:displayName="Entity" ma:internalName="Entity">
      <xsd:simpleType>
        <xsd:restriction base="dms:Text">
          <xsd:maxLength value="255"/>
        </xsd:restriction>
      </xsd:simpleType>
    </xsd:element>
    <xsd:element name="Owner" ma:index="21" nillable="true" ma:displayName="Owner" ma:internalName="Owner">
      <xsd:simpleType>
        <xsd:restriction base="dms:Text">
          <xsd:maxLength value="255"/>
        </xsd:restriction>
      </xsd:simpleType>
    </xsd:element>
    <xsd:element name="AdditionalAttribute" ma:index="22" nillable="true" ma:displayName="Additional Attribute" ma:internalName="AdditionalAttribute">
      <xsd:simpleType>
        <xsd:restriction base="dms:Text">
          <xsd:maxLength value="255"/>
        </xsd:restriction>
      </xsd:simpleType>
    </xsd:element>
    <xsd:element name="Year" ma:index="23" nillable="true" ma:displayName="Year" ma:default="2025" ma:format="Dropdown" ma:internalName="Year">
      <xsd:simpleType>
        <xsd:restriction base="dms:Choice">
          <xsd:enumeration value="N/A"/>
          <xsd:enumeration value="1965"/>
          <xsd:enumeration value="1966"/>
          <xsd:enumeration value="1967"/>
          <xsd:enumeration value="1968"/>
          <xsd:enumeration value="1969"/>
          <xsd:enumeration value="1970"/>
          <xsd:enumeration value="1971"/>
          <xsd:enumeration value="1972"/>
          <xsd:enumeration value="1973"/>
          <xsd:enumeration value="1974"/>
          <xsd:enumeration value="1975"/>
          <xsd:enumeration value="1976"/>
          <xsd:enumeration value="1977"/>
          <xsd:enumeration value="1978"/>
          <xsd:enumeration value="1979"/>
          <xsd:enumeration value="1980"/>
          <xsd:enumeration value="1981"/>
          <xsd:enumeration value="1982"/>
          <xsd:enumeration value="1983"/>
          <xsd:enumeration value="1984"/>
          <xsd:enumeration value="1985"/>
          <xsd:enumeration value="1986"/>
          <xsd:enumeration value="1987"/>
          <xsd:enumeration value="1988"/>
          <xsd:enumeration value="1989"/>
          <xsd:enumeration value="1990"/>
          <xsd:enumeration value="1991"/>
          <xsd:enumeration value="1992"/>
          <xsd:enumeration value="1993"/>
          <xsd:enumeration value="1994"/>
          <xsd:enumeration value="1995"/>
          <xsd:enumeration value="1996"/>
          <xsd:enumeration value="1997"/>
          <xsd:enumeration value="1998"/>
          <xsd:enumeration value="1999"/>
          <xsd:enumeration value="2000"/>
          <xsd:enumeration value="2001"/>
          <xsd:enumeration value="2002"/>
          <xsd:enumeration value="2003"/>
          <xsd:enumeration value="2004"/>
          <xsd:enumeration value="2005"/>
          <xsd:enumeration value="2006"/>
          <xsd:enumeration value="2007"/>
          <xsd:enumeration value="2008"/>
          <xsd:enumeration value="2009"/>
          <xsd:enumeration value="2010"/>
          <xsd:enumeration value="2011"/>
          <xsd:enumeration value="2012"/>
          <xsd:enumeration value="2013"/>
          <xsd:enumeration value="2014"/>
          <xsd:enumeration value="2015"/>
          <xsd:enumeration value="2016"/>
          <xsd:enumeration value="2017"/>
          <xsd:enumeration value="2018"/>
          <xsd:enumeration value="2019"/>
          <xsd:enumeration value="2020"/>
          <xsd:enumeration value="2021"/>
          <xsd:enumeration value="2022"/>
          <xsd:enumeration value="2023"/>
          <xsd:enumeration value="2024"/>
          <xsd:enumeration value="2025"/>
          <xsd:enumeration value="2026"/>
          <xsd:enumeration value="2027"/>
          <xsd:enumeration value="2028"/>
          <xsd:enumeration value="2029"/>
          <xsd:enumeration value="2030"/>
          <xsd:enumeration value="2031"/>
          <xsd:enumeration value="2032"/>
          <xsd:enumeration value="2033"/>
          <xsd:enumeration value="2034"/>
          <xsd:enumeration value="2035"/>
          <xsd:enumeration value="2036"/>
          <xsd:enumeration value="2037"/>
          <xsd:enumeration value="2038"/>
          <xsd:enumeration value="2039"/>
          <xsd:enumeration value="2040"/>
          <xsd:enumeration value="2041"/>
          <xsd:enumeration value="2042"/>
          <xsd:enumeration value="2043"/>
          <xsd:enumeration value="2044"/>
          <xsd:enumeration value="2045"/>
          <xsd:enumeration value="2046"/>
          <xsd:enumeration value="2047"/>
          <xsd:enumeration value="2048"/>
          <xsd:enumeration value="2049"/>
          <xsd:enumeration value="2050"/>
          <xsd:enumeration value="2051"/>
          <xsd:enumeration value="2052"/>
          <xsd:enumeration value="2053"/>
          <xsd:enumeration value="2054"/>
          <xsd:enumeration value="2055"/>
          <xsd:enumeration value="2056"/>
          <xsd:enumeration value="2057"/>
          <xsd:enumeration value="2058"/>
          <xsd:enumeration value="2059"/>
          <xsd:enumeration value="2060"/>
          <xsd:enumeration value="2061"/>
          <xsd:enumeration value="2062"/>
          <xsd:enumeration value="2063"/>
          <xsd:enumeration value="2064"/>
          <xsd:enumeration value="2065"/>
        </xsd:restriction>
      </xsd:simpleType>
    </xsd:element>
    <xsd:element name="Quarter" ma:index="24" nillable="true" ma:displayName="Quarter" ma:default="" ma:format="Dropdown" ma:internalName="Quarter">
      <xsd:simpleType>
        <xsd:restriction base="dms:Choice">
          <xsd:enumeration value="N/A"/>
          <xsd:enumeration value="Q1"/>
          <xsd:enumeration value="Q2"/>
          <xsd:enumeration value="Q3"/>
          <xsd:enumeration value="Q4"/>
        </xsd:restriction>
      </xsd:simpleType>
    </xsd:element>
    <xsd:element name="Month" ma:index="25" nillable="true" ma:displayName="Month" ma:default="" ma:format="Dropdown" ma:internalName="Month">
      <xsd:simpleType>
        <xsd:restriction base="dms:Choice">
          <xsd:enumeration value="January"/>
          <xsd:enumeration value="February"/>
          <xsd:enumeration value="March"/>
          <xsd:enumeration value="April"/>
          <xsd:enumeration value="May"/>
          <xsd:enumeration value="June"/>
          <xsd:enumeration value="July"/>
          <xsd:enumeration value="August"/>
          <xsd:enumeration value="September"/>
          <xsd:enumeration value="October"/>
          <xsd:enumeration value="November"/>
          <xsd:enumeration value="December"/>
        </xsd:restriction>
      </xsd:simpleType>
    </xsd:element>
    <xsd:element name="DateSaved" ma:index="26" nillable="true" ma:displayName="Date Saved" ma:format="DateOnly" ma:internalName="DateSaved">
      <xsd:simpleType>
        <xsd:restriction base="dms:DateTime"/>
      </xsd:simpleType>
    </xsd:element>
    <xsd:element name="Knowledge" ma:index="27" nillable="true" ma:displayName="Knowledge" ma:default="0" ma:internalName="Knowledge">
      <xsd:simpleType>
        <xsd:restriction base="dms:Boolean"/>
      </xsd:simpleType>
    </xsd:element>
    <xsd:element name="Obsolete" ma:index="28" nillable="true" ma:displayName="Obsolete" ma:default="0" ma:internalName="Obsolete">
      <xsd:simpleType>
        <xsd:restriction base="dms:Boolean"/>
      </xsd:simpleType>
    </xsd:element>
    <xsd:element name="CopyDocID" ma:index="29" nillable="true" ma:displayName="Copy Doc ID" ma:internalName="CopyDocID">
      <xsd:simpleType>
        <xsd:restriction base="dms:Text">
          <xsd:maxLength value="255"/>
        </xsd:restriction>
      </xsd:simpleType>
    </xsd:element>
    <xsd:element name="CopiedBy" ma:index="30" nillable="true" ma:displayName="Copied By" ma:internalName="CopiedBy">
      <xsd:simpleType>
        <xsd:restriction base="dms:Text">
          <xsd:maxLength value="255"/>
        </xsd:restriction>
      </xsd:simpleType>
    </xsd:element>
    <xsd:element name="CopyAudit" ma:index="31" nillable="true" ma:displayName="Copy Audit" ma:format="Hyperlink" ma:internalName="CopyAudi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opiedOn" ma:index="32" nillable="true" ma:displayName="Copied On" ma:format="DateOnly" ma:internalName="CopiedOn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373cbc-b488-4424-abef-b57cea3a477c" elementFormDefault="qualified">
    <xsd:import namespace="http://schemas.microsoft.com/office/2006/documentManagement/types"/>
    <xsd:import namespace="http://schemas.microsoft.com/office/infopath/2007/PartnerControls"/>
    <xsd:element name="CanvasDocumentID" ma:index="40" nillable="true" ma:displayName="Canvas Document ID" ma:internalName="CanvasDocumentID">
      <xsd:simpleType>
        <xsd:restriction base="dms:Text">
          <xsd:maxLength value="255"/>
        </xsd:restriction>
      </xsd:simpleType>
    </xsd:element>
    <xsd:element name="CanvasEngagementID" ma:index="41" nillable="true" ma:displayName="Canvas Engagement ID" ma:internalName="CanvasEngagementID">
      <xsd:simpleType>
        <xsd:restriction base="dms:Text">
          <xsd:maxLength value="255"/>
        </xsd:restriction>
      </xsd:simpleType>
    </xsd:element>
    <xsd:element name="VersionNumber" ma:index="42" nillable="true" ma:displayName="Version Number" ma:internalName="VersionNumbe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29df8-4afd-4835-9137-e41698b746b3" elementFormDefault="qualified">
    <xsd:import namespace="http://schemas.microsoft.com/office/2006/documentManagement/types"/>
    <xsd:import namespace="http://schemas.microsoft.com/office/infopath/2007/PartnerControls"/>
    <xsd:element name="EYIOtherClassification" ma:index="43" nillable="true" ma:displayName="Other Classification" ma:internalName="EYIOtherClassificatio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0a3561-edcc-4fb0-bbe8-b5b5e67a67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4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4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206a54e-a5a9-4336-93c4-83d5ae6b39c3">2W2A42RZDPX6-1814336367-8</_dlc_DocId>
    <TaxCatchAll xmlns="c206a54e-a5a9-4336-93c4-83d5ae6b39c3" xsi:nil="true"/>
    <ClientName xmlns="924a0798-f262-4f5f-9992-bffad6355c73">EY Global Services Limited</ClientName>
    <ClientNumber xmlns="924a0798-f262-4f5f-9992-bffad6355c73">XE06</ClientNumber>
    <Knowledge xmlns="924a0798-f262-4f5f-9992-bffad6355c73">false</Knowledge>
    <DocumentType xmlns="924a0798-f262-4f5f-9992-bffad6355c73">Workpaper</DocumentType>
    <_dlc_DocIdUrl xmlns="c206a54e-a5a9-4336-93c4-83d5ae6b39c3">
      <Url>https://eyapc.sharepoint.com/sites/DaaS-CAP-MY-SGP-00001667/_layouts/15/DocIdRedir.aspx?ID=2W2A42RZDPX6-1814336367-8</Url>
      <Description>2W2A42RZDPX6-1814336367-8</Description>
    </_dlc_DocIdUrl>
    <DocumentStatus xmlns="924a0798-f262-4f5f-9992-bffad6355c73">Draft</DocumentStatus>
    <Year xmlns="924a0798-f262-4f5f-9992-bffad6355c73">2025</Year>
    <Obsolete xmlns="924a0798-f262-4f5f-9992-bffad6355c73">false</Obsolete>
    <Sourcemetadata xmlns="924a0798-f262-4f5f-9992-bffad6355c73" xsi:nil="true"/>
    <VersionNumber xmlns="51373cbc-b488-4424-abef-b57cea3a477c" xsi:nil="true"/>
    <Entity xmlns="924a0798-f262-4f5f-9992-bffad6355c73" xsi:nil="true"/>
    <CanvasEngagementID xmlns="51373cbc-b488-4424-abef-b57cea3a477c" xsi:nil="true"/>
    <Quarter xmlns="924a0798-f262-4f5f-9992-bffad6355c73" xsi:nil="true"/>
    <d67adb8062c34a39b898d5b139f6e601 xmlns="c206a54e-a5a9-4336-93c4-83d5ae6b39c3">
      <Terms xmlns="http://schemas.microsoft.com/office/infopath/2007/PartnerControls"/>
    </d67adb8062c34a39b898d5b139f6e601>
    <CopiedOn xmlns="924a0798-f262-4f5f-9992-bffad6355c73" xsi:nil="true"/>
    <CopyDocID xmlns="924a0798-f262-4f5f-9992-bffad6355c73" xsi:nil="true"/>
    <Importedfrom xmlns="924a0798-f262-4f5f-9992-bffad6355c73" xsi:nil="true"/>
    <CopiedBy xmlns="924a0798-f262-4f5f-9992-bffad6355c73" xsi:nil="true"/>
    <CopyAudit xmlns="924a0798-f262-4f5f-9992-bffad6355c73">
      <Url xsi:nil="true"/>
      <Description xsi:nil="true"/>
    </CopyAudit>
    <Owner xmlns="924a0798-f262-4f5f-9992-bffad6355c73" xsi:nil="true"/>
    <Month xmlns="924a0798-f262-4f5f-9992-bffad6355c73" xsi:nil="true"/>
    <f93d2d4cfe3c44fda7f48e6d409ade77 xmlns="c206a54e-a5a9-4336-93c4-83d5ae6b39c3">
      <Terms xmlns="http://schemas.microsoft.com/office/infopath/2007/PartnerControls"/>
    </f93d2d4cfe3c44fda7f48e6d409ade77>
    <CanvasDocumentID xmlns="51373cbc-b488-4424-abef-b57cea3a477c" xsi:nil="true"/>
    <EngagementNumber xmlns="924a0798-f262-4f5f-9992-bffad6355c73" xsi:nil="true"/>
    <EngagementName xmlns="924a0798-f262-4f5f-9992-bffad6355c73" xsi:nil="true"/>
    <DateSaved xmlns="924a0798-f262-4f5f-9992-bffad6355c73" xsi:nil="true"/>
    <EYIOtherClassification xmlns="48e29df8-4afd-4835-9137-e41698b746b3" xsi:nil="true"/>
    <la382ab410234883859aef018db482d6 xmlns="c206a54e-a5a9-4336-93c4-83d5ae6b39c3">
      <Terms xmlns="http://schemas.microsoft.com/office/infopath/2007/PartnerControls"/>
    </la382ab410234883859aef018db482d6>
    <AdditionalAttribute xmlns="924a0798-f262-4f5f-9992-bffad6355c7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098BBE2-721F-4BEB-AAFD-03640A8DA7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06a54e-a5a9-4336-93c4-83d5ae6b39c3"/>
    <ds:schemaRef ds:uri="924a0798-f262-4f5f-9992-bffad6355c73"/>
    <ds:schemaRef ds:uri="51373cbc-b488-4424-abef-b57cea3a477c"/>
    <ds:schemaRef ds:uri="48e29df8-4afd-4835-9137-e41698b746b3"/>
    <ds:schemaRef ds:uri="ef0a3561-edcc-4fb0-bbe8-b5b5e67a67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B612E3-C353-48EF-AA7B-4515CBEF27A2}">
  <ds:schemaRefs>
    <ds:schemaRef ds:uri="http://purl.org/dc/elements/1.1/"/>
    <ds:schemaRef ds:uri="924a0798-f262-4f5f-9992-bffad6355c73"/>
    <ds:schemaRef ds:uri="http://purl.org/dc/terms/"/>
    <ds:schemaRef ds:uri="51373cbc-b488-4424-abef-b57cea3a477c"/>
    <ds:schemaRef ds:uri="http://schemas.microsoft.com/office/2006/metadata/properties"/>
    <ds:schemaRef ds:uri="http://schemas.microsoft.com/office/2006/documentManagement/types"/>
    <ds:schemaRef ds:uri="http://purl.org/dc/dcmitype/"/>
    <ds:schemaRef ds:uri="48e29df8-4afd-4835-9137-e41698b746b3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ef0a3561-edcc-4fb0-bbe8-b5b5e67a670b"/>
    <ds:schemaRef ds:uri="c206a54e-a5a9-4336-93c4-83d5ae6b39c3"/>
  </ds:schemaRefs>
</ds:datastoreItem>
</file>

<file path=customXml/itemProps3.xml><?xml version="1.0" encoding="utf-8"?>
<ds:datastoreItem xmlns:ds="http://schemas.openxmlformats.org/officeDocument/2006/customXml" ds:itemID="{D51CB36B-5F23-4F47-84A9-A32E4099FFB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0FDEC7F-DF08-42AE-A68F-565377315797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Cashflow</vt:lpstr>
      <vt:lpstr>BS!Print_Area</vt:lpstr>
      <vt:lpstr>Cashflow!Print_Area</vt:lpstr>
      <vt:lpstr>Consolidated!Print_Area</vt:lpstr>
      <vt:lpstr>PL!Print_Area</vt:lpstr>
      <vt:lpstr>'The 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Onchuma Laongthum</cp:lastModifiedBy>
  <cp:revision/>
  <cp:lastPrinted>2026-05-07T13:20:55Z</cp:lastPrinted>
  <dcterms:created xsi:type="dcterms:W3CDTF">2011-03-08T09:02:15Z</dcterms:created>
  <dcterms:modified xsi:type="dcterms:W3CDTF">2026-05-11T10:31:37Z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urisdiction">
    <vt:lpwstr/>
  </property>
  <property fmtid="{D5CDD505-2E9C-101B-9397-08002B2CF9AE}" pid="3" name="ServiceLine">
    <vt:lpwstr/>
  </property>
  <property fmtid="{D5CDD505-2E9C-101B-9397-08002B2CF9AE}" pid="4" name="ContentTypeId">
    <vt:lpwstr>0x010100C93755922F51B740AECB28163439FE7500E7BD4B365941B34D8FFD15FE6F7D3665</vt:lpwstr>
  </property>
  <property fmtid="{D5CDD505-2E9C-101B-9397-08002B2CF9AE}" pid="5" name="_dlc_DocIdItemGuid">
    <vt:lpwstr>559f69af-caef-4d9f-ac9b-b8d016022275</vt:lpwstr>
  </property>
  <property fmtid="{D5CDD505-2E9C-101B-9397-08002B2CF9AE}" pid="6" name="SubServiceLine">
    <vt:lpwstr/>
  </property>
</Properties>
</file>