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1_นำส่งข้อมูล SET LINK\SET LINK ปี 2566\นำส่งงบการเงิน ปี 2565_17.02.66\งบผู้สอบบัญชี\"/>
    </mc:Choice>
  </mc:AlternateContent>
  <xr:revisionPtr revIDLastSave="0" documentId="13_ncr:1_{13A97A53-1C30-44F7-BBB9-E9DCA97569CC}" xr6:coauthVersionLast="47" xr6:coauthVersionMax="47" xr10:uidLastSave="{00000000-0000-0000-0000-000000000000}"/>
  <bookViews>
    <workbookView xWindow="9225" yWindow="1680" windowWidth="22575" windowHeight="14265" tabRatio="799" activeTab="1" xr2:uid="{00000000-000D-0000-FFFF-FFFF00000000}"/>
  </bookViews>
  <sheets>
    <sheet name="THA_FS" sheetId="1" r:id="rId1"/>
    <sheet name="THA_PL" sheetId="2" r:id="rId2"/>
    <sheet name="THA_SE" sheetId="3" r:id="rId3"/>
    <sheet name="THA_CF" sheetId="4" r:id="rId4"/>
  </sheets>
  <definedNames>
    <definedName name="OLE_LINK7" localSheetId="3">THA_CF!#REF!</definedName>
    <definedName name="OLE_LINK7" localSheetId="0">THA_FS!#REF!</definedName>
    <definedName name="OLE_LINK7" localSheetId="1">THA_PL!#REF!</definedName>
    <definedName name="_xlnm.Print_Area" localSheetId="3">THA_CF!$A$1:$H$85</definedName>
    <definedName name="_xlnm.Print_Area" localSheetId="0">THA_FS!$A$1:$I$77</definedName>
    <definedName name="_xlnm.Print_Area" localSheetId="1">THA_PL!$A$1:$I$42</definedName>
    <definedName name="_xlnm.Print_Area" localSheetId="2">THA_SE!$A$1:$L$21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5" i="1" l="1"/>
  <c r="G56" i="1" l="1"/>
  <c r="G44" i="1"/>
  <c r="G43" i="1"/>
  <c r="I11" i="2"/>
  <c r="G11" i="2"/>
  <c r="I51" i="1"/>
  <c r="G51" i="1"/>
  <c r="I52" i="1" l="1"/>
  <c r="H42" i="4"/>
  <c r="F15" i="3"/>
  <c r="L10" i="3"/>
  <c r="L11" i="3"/>
  <c r="L12" i="3"/>
  <c r="L13" i="3"/>
  <c r="I34" i="2"/>
  <c r="G27" i="1"/>
  <c r="G17" i="1"/>
  <c r="I17" i="1"/>
  <c r="G60" i="1"/>
  <c r="I60" i="1"/>
  <c r="I27" i="1"/>
  <c r="F64" i="4"/>
  <c r="H60" i="4"/>
  <c r="L17" i="3"/>
  <c r="D15" i="3"/>
  <c r="D19" i="3" s="1"/>
  <c r="H15" i="3"/>
  <c r="H19" i="3" s="1"/>
  <c r="F19" i="3"/>
  <c r="G34" i="2"/>
  <c r="I18" i="2"/>
  <c r="I20" i="2" s="1"/>
  <c r="I24" i="2" s="1"/>
  <c r="I28" i="2" s="1"/>
  <c r="J14" i="3" s="1"/>
  <c r="H73" i="4"/>
  <c r="A3" i="3"/>
  <c r="A3" i="4" s="1"/>
  <c r="A45" i="4" s="1"/>
  <c r="A1" i="4"/>
  <c r="A43" i="4" s="1"/>
  <c r="F47" i="4"/>
  <c r="F48" i="4"/>
  <c r="H48" i="4"/>
  <c r="A85" i="4"/>
  <c r="A1" i="3"/>
  <c r="A21" i="3"/>
  <c r="A1" i="2"/>
  <c r="A32" i="1"/>
  <c r="A33" i="1"/>
  <c r="A34" i="1"/>
  <c r="G38" i="1"/>
  <c r="G39" i="1"/>
  <c r="I39" i="1"/>
  <c r="A77" i="1"/>
  <c r="A42" i="2" s="1"/>
  <c r="L16" i="3"/>
  <c r="G18" i="2"/>
  <c r="F73" i="4"/>
  <c r="I62" i="1" l="1"/>
  <c r="G29" i="1"/>
  <c r="H31" i="4"/>
  <c r="H33" i="4" s="1"/>
  <c r="H62" i="4" s="1"/>
  <c r="H66" i="4" s="1"/>
  <c r="I36" i="2"/>
  <c r="G20" i="2"/>
  <c r="G24" i="2" s="1"/>
  <c r="G28" i="2" s="1"/>
  <c r="I29" i="1"/>
  <c r="G52" i="1"/>
  <c r="G62" i="1" s="1"/>
  <c r="J18" i="3" l="1"/>
  <c r="L18" i="3" s="1"/>
  <c r="G36" i="2"/>
  <c r="L14" i="3"/>
  <c r="J15" i="3"/>
  <c r="L15" i="3" l="1"/>
  <c r="L19" i="3" s="1"/>
  <c r="F42" i="4"/>
  <c r="J19" i="3"/>
  <c r="F31" i="4"/>
  <c r="F33" i="4" s="1"/>
  <c r="F60" i="4" l="1"/>
  <c r="I73" i="1"/>
  <c r="F62" i="4" l="1"/>
  <c r="F66" i="4" s="1"/>
  <c r="G73" i="1"/>
  <c r="I75" i="1"/>
  <c r="G75" i="1" l="1"/>
</calcChain>
</file>

<file path=xl/sharedStrings.xml><?xml version="1.0" encoding="utf-8"?>
<sst xmlns="http://schemas.openxmlformats.org/spreadsheetml/2006/main" count="207" uniqueCount="177">
  <si>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</si>
  <si>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</si>
  <si>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</si>
  <si>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</si>
  <si>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</si>
  <si>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</si>
  <si>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-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</si>
  <si>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</si>
  <si>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</si>
  <si>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</si>
  <si>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เงินมัดจำและเงินประกัน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</si>
  <si>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</si>
  <si>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</si>
  <si>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</si>
  <si>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</si>
  <si>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</si>
  <si>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รวมหนี้สินหมุนเวียน</t>
  </si>
  <si>
    <t>หนี้สินไม่หมุนเวียน</t>
  </si>
  <si>
    <t>หนี้สินผลประโยชน์ของพนักงานหลังออกจากงาน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</si>
  <si>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</si>
  <si>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</si>
  <si>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</si>
  <si>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</si>
  <si>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</si>
  <si>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</si>
  <si>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</si>
  <si>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</si>
  <si>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</si>
  <si>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</si>
  <si>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</si>
  <si>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</si>
  <si>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งบแสดงการเปลี่ยนแปลงส่วนของผู้ถือหุ้น</t>
  </si>
  <si>
    <t>สินทรัพย์ภาษีเงินได้รอการตัดบัญชี</t>
  </si>
  <si>
    <t>เงินกู้ยืมระยะยาวจากสถาบันการเงินส่วนที่ครบกำหนดชำระภายในหนึ่งปี</t>
  </si>
  <si>
    <t>กำไรสะสม</t>
  </si>
  <si>
    <t>ที่ดิน อาคารและอุปกรณ์ - สุทธิ</t>
  </si>
  <si>
    <t>รวมส่วนของ</t>
  </si>
  <si>
    <t xml:space="preserve">ผู้ถือหุ้น </t>
  </si>
  <si>
    <t>รวมส่วนของผู้ถือหุ้น</t>
  </si>
  <si>
    <t>เงินกู้ยืมระยะยาวจากสถาบันการเงิน - สุทธิ</t>
  </si>
  <si>
    <t>ที่ยังไม่ได้จัดสรร</t>
  </si>
  <si>
    <t>จัดสรรเป็นทุนสำรองตามกฏหมาย</t>
  </si>
  <si>
    <t>จัดสรรเป็น</t>
  </si>
  <si>
    <t>ทุนสำรอง</t>
  </si>
  <si>
    <t xml:space="preserve">ตามกฎหมาย   </t>
  </si>
  <si>
    <t>จัดสรร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</si>
  <si>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</si>
  <si>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</si>
  <si>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</si>
  <si>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ค่าใช้จ่ายผลประโยชน์ของพนักงานหลังออกจากงาน</t>
  </si>
  <si>
    <t>ดอกเบี้ยรับ</t>
  </si>
  <si>
    <t>ดอกเบี้ยจ่าย</t>
  </si>
  <si>
    <t>สินทรัพย์ดำเนินงานลดลง (เพิ่มขึ้น)</t>
  </si>
  <si>
    <t>หนี้สินดำเนินงานเพิ่มขึ้น (ลดลง)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</si>
  <si>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</si>
  <si>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</si>
  <si>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</si>
  <si>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 xml:space="preserve">เงินสดรับจากการจำหน่ายอุปกรณ์ </t>
  </si>
  <si>
    <t>รับดอกเบี้ย</t>
  </si>
  <si>
    <t>กระแสเงินสดจากกิจกรรมจัดหาเงิน</t>
  </si>
  <si>
    <t>จ่ายดอกเบี้ย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</si>
  <si>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</si>
  <si>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</si>
  <si>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</si>
  <si>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</si>
  <si>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>รวม</t>
  </si>
  <si>
    <t>ข)  รายการที่มิใช่เงินสด</t>
  </si>
  <si>
    <t>จ่ายชำระเงินกู้ยืมระยะยาวจากสถาบันการเงิน</t>
  </si>
  <si>
    <t>จ่ายเงินปันผล</t>
  </si>
  <si>
    <t xml:space="preserve">บุคคลและบริษัทที่เกี่ยวข้องกัน </t>
  </si>
  <si>
    <t>เงินฝากธนาคารที่ติดภาระค้ำประกันเพิ่มขึ้น</t>
  </si>
  <si>
    <t>ดอกเบี้ยเงินกู้ยืมซึ่งบันทึกเป็นต้นทุนของสินทรัพย์ถาวร</t>
  </si>
  <si>
    <t>งบกำไรขาดทุนเบ็ดเสร็จ</t>
  </si>
  <si>
    <t>ที่ยังไม่ได้</t>
  </si>
  <si>
    <t>ภาษีเงินได้ค้างจ่าย</t>
  </si>
  <si>
    <t xml:space="preserve">ลูกหนี้การค้าและลูกหนี้อื่น </t>
  </si>
  <si>
    <t>สินทรัพย์ไม่มีตัวตน - สุทธิ</t>
  </si>
  <si>
    <t>ค่าเสื่อมราคาและค่าตัดจำหน่าย</t>
  </si>
  <si>
    <t>ต้นทุนในการจัดจำหน่าย</t>
  </si>
  <si>
    <t>จัดสรรกำไรเพื่อเป็นทุนสำรองตามกฎหมาย</t>
  </si>
  <si>
    <t>เงินปันผลจ่าย</t>
  </si>
  <si>
    <t>สินทรัพย์ชีวภาพ</t>
  </si>
  <si>
    <t>สินทรัพย์ชีวภาพที่โอนไปเป็นสินค้าคงเหลือ</t>
  </si>
  <si>
    <t>สินทรัพย์ไม่มีตัวตนเพิ่มขึ้น</t>
  </si>
  <si>
    <t>บริษัท นอร์ทอีส รับเบอร์ จำกัด (มหาชน)</t>
  </si>
  <si>
    <t>ขาดทุนจากการตัดจำหน่ายสินทรัพย์</t>
  </si>
  <si>
    <t>กำไรจากการวัดมูลค่าสินทรัพย์ชีวภาพ</t>
  </si>
  <si>
    <t>กำไรก่อนค่าใช้จ่ายภาษีเงินได้</t>
  </si>
  <si>
    <t>ค่าใช้จ่ายภาษีเงินได้</t>
  </si>
  <si>
    <t>บาท</t>
  </si>
  <si>
    <t>หมายเหตุประกอบงบการเงินเป็นส่วนหนึ่งของงบการเงินนี้</t>
  </si>
  <si>
    <t>ส่วนเกินมูลค่าหุ้น</t>
  </si>
  <si>
    <t>กำไรสำหรับปี</t>
  </si>
  <si>
    <t>กำไรเบ็ดเสร็จรวมสำหรับปี</t>
  </si>
  <si>
    <t>ส่วนเกิน</t>
  </si>
  <si>
    <t>มูลค่าหุ้น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</si>
  <si>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</si>
  <si>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</si>
  <si>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ก)  เงินสดและรายการเทียบเท่าเงินสด ณ วันสิ้นปี</t>
  </si>
  <si>
    <t>กำไร (ขาดทุน) เบ็ดเสร็จอื่น</t>
  </si>
  <si>
    <t>-  ขาดทุนจากการวัดมูลค่าประมาณการตามหลักคณิตศาสตร์ประกันภัยของหนี้สินผลประโยชน์</t>
  </si>
  <si>
    <t>สินทรัพย์ไม่หมุนเวียนอื่น</t>
  </si>
  <si>
    <t>อื่น ๆ</t>
  </si>
  <si>
    <t xml:space="preserve">ทุนเรือนหุ้น - หุ้นสามัญ มูลค่าหุ้นละ 0.50 บาท </t>
  </si>
  <si>
    <t>ทุนที่ออกและชำระ</t>
  </si>
  <si>
    <t>เต็มมูลค่าแล้ว</t>
  </si>
  <si>
    <t>สินทรัพย์สิทธิการใช้ - สุทธิ</t>
  </si>
  <si>
    <t>หนี้สินตามสัญญาเช่าส่วนที่ครบกำหนดชำระภายในหนึ่งปี</t>
  </si>
  <si>
    <t>หนี้สินตามสัญญาเช่า - สุทธิ</t>
  </si>
  <si>
    <t>หุ้นกู้ - สุทธิ</t>
  </si>
  <si>
    <t>รายได้จากการขาย</t>
  </si>
  <si>
    <t>กำไรจากกิจกรรมดำเนินงาน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</si>
  <si>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</si>
  <si>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กำไรจากการจำหน่ายอุปกรณ์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</si>
  <si>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</si>
  <si>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</si>
  <si>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อาคารและอุปกรณ์เพิ่มขึ้น</t>
  </si>
  <si>
    <t>สินทรัพย์สิทธิการใช้เพิ่มขึ้น</t>
  </si>
  <si>
    <t>จ่ายชำระหนี้สินตามสัญญาเช่า</t>
  </si>
  <si>
    <t>เงินกู้ยืมระยะยาวจากสถาบันการเงินเพิ่มขึ้น</t>
  </si>
  <si>
    <t>กระแสเงินสดสุทธิใช้ไปในกิจกรรมลงทุน</t>
  </si>
  <si>
    <t>กระแสเงินสดสุทธิได้มาจากกิจกรรมจัดหาเงิน</t>
  </si>
  <si>
    <t>บริษัทอื่น</t>
  </si>
  <si>
    <t>6, 11</t>
  </si>
  <si>
    <t>21, 24</t>
  </si>
  <si>
    <t>16, 21</t>
  </si>
  <si>
    <t>เงินสดรับจากการเพิ่มทุน</t>
  </si>
  <si>
    <t>ออกหุ้นกู้</t>
  </si>
  <si>
    <t>ค่าใช้จ่ายในการออกหุ้นกู้</t>
  </si>
  <si>
    <t>5, 8</t>
  </si>
  <si>
    <t>หนี้สินทางการเงินหมุนเวียนอื่น</t>
  </si>
  <si>
    <t>หนี้สินจากภาระผูกพันตามสัญญาซื้อสินค้า</t>
  </si>
  <si>
    <t>สินทรัพย์ถาวรที่รับโอนมาจากสินทรัพย์สิทธิการใช้</t>
  </si>
  <si>
    <t>ลูกหนี้อื่น</t>
  </si>
  <si>
    <t>สินทรัพย์หมุนเวียนอื่น</t>
  </si>
  <si>
    <t>ของพนักงานหลังออกจากงาน (สุทธิจากผลกระทบภาษีเงินได้จำนวน 292,967 บาท) ในปี 2563</t>
  </si>
  <si>
    <t>กำไรต่อหุ้นขั้นพื้นฐาน</t>
  </si>
  <si>
    <t>กำไรต่อหุ้นปรับลด</t>
  </si>
  <si>
    <t>ยอดคงเหลือสิ้นปี ณ วันที่ 31 ธันวาคม 2564</t>
  </si>
  <si>
    <t>เงินฝากธนาคารที่ติดภาระค้ำประกัน</t>
  </si>
  <si>
    <t>ขาดทุนจากอัตราแลกเปลี่ยน</t>
  </si>
  <si>
    <t>หุ้นกู้ส่วนที่ครบกำหนดชำระภายในหนึ่งปี</t>
  </si>
  <si>
    <t>เงินปันผลค้างจ่าย</t>
  </si>
  <si>
    <t>ขาดทุน (กำไร) ที่ยังไม่เกิดขึ้นจากการวัดมูลค่ายุติธรรมของตราสารอนุพันธ์</t>
  </si>
  <si>
    <t>ขาดทุน (กลับรายการขาดทุน) จากภาระผูกพันตามสัญญาซื้อสินค้า</t>
  </si>
  <si>
    <t>เงินสดและรายการเทียบเท่าเงินสดเพิ่มขึ้น (ลดลง) - สุทธิ</t>
  </si>
  <si>
    <t>11, 15, 27</t>
  </si>
  <si>
    <t>8, 11, 15</t>
  </si>
  <si>
    <t>4, 9, 13</t>
  </si>
  <si>
    <t>4, 13</t>
  </si>
  <si>
    <t>17, 18</t>
  </si>
  <si>
    <t>2, 4, 5</t>
  </si>
  <si>
    <t>4, 22</t>
  </si>
  <si>
    <t>4, 10, 22</t>
  </si>
  <si>
    <t>ณ วันที่ 31 ธันวาคม 2565 และ 2564</t>
  </si>
  <si>
    <t>สำหรับปีสิ้นสุดวันที่ 31 ธันวาคม 2565 และ 2564</t>
  </si>
  <si>
    <t xml:space="preserve">ทุนที่ออกและชำระเต็มมูลค่าแล้ว - 1,847,789,748 หุ้น มูลค่าหุ้นละ 0.50 บาท </t>
  </si>
  <si>
    <t>กำไรเบ็ดเสร็จอื่นสำหรับปี</t>
  </si>
  <si>
    <t>ยอดคงเหลือสิ้นปี ณ วันที่ 31 ธันวาคม 2565</t>
  </si>
  <si>
    <t>ยอดคงเหลือต้นปี ณ วันที่ 1 มกราคม 2564</t>
  </si>
  <si>
    <t>เงินมัดจำและเงินประกันที่โอนไปเป็นสินทรัพย์ถาวร</t>
  </si>
  <si>
    <t>ทุนจดทะเบียน - 2,009,467,890 หุ้น มูลค่าหุ้นละ 0.50 บาท</t>
  </si>
  <si>
    <t>เงินเบิกเกินบัญชีและเงินกู้ยืมระยะสั้นจากสถาบันการเงินลดลง</t>
  </si>
  <si>
    <t>ไถ่ถอนหุ้นกู้</t>
  </si>
  <si>
    <t>สินทรัพย์สิทธิการใช้และหนี้สินตามสัญญาเช่าเพิ่มขึ้นจากสัญญาเช่าใหม่</t>
  </si>
  <si>
    <t>ขาดทุนจากการลดลงของมูลค่าสินค้าคงเหลือ</t>
  </si>
  <si>
    <t>กำไร (ขาดทุน) จากการวัดมูลค่ายุติธรรมของตราสารอนุพันธ์</t>
  </si>
  <si>
    <t>ขาดทุนจากอัตราแลกเปลี่ยนที่ยังไม่เกิดขึ้น</t>
  </si>
  <si>
    <t>เงินกู้ยืมระยะสั้นจากสถาบันการเงิน</t>
  </si>
  <si>
    <t>4, 5, 6</t>
  </si>
  <si>
    <t>หนี้สินภาษีเงินได้รอการตัดบัญชี</t>
  </si>
  <si>
    <t>เจ้าหนี้จากการซื้อสินทรัพย์ถาวร (เจ้าหนี้อื่น) เพิ่มขึ้น (ลดลง)</t>
  </si>
  <si>
    <t>สินทรัพย์สิทธิการใช้และหนี้สินตามสัญญาเช่าลดลงจากการยกเลิกสัญญาเช่าและ</t>
  </si>
  <si>
    <t>การวัดมูลค่าใหม่ของหนี้สินตามสัญญาเช่า</t>
  </si>
  <si>
    <t xml:space="preserve">บุคคลและบริษัทอื่น </t>
  </si>
  <si>
    <t>4, 14</t>
  </si>
  <si>
    <t>ในปี 2565 และ 1,760,635,056 หุ้น มูลค่าหุ้นละ 0.50 บาท ในปี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</si>
</sst>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\t&quot;฿&quot;#,##0.00_);[Red]\(\t&quot;฿&quot;#,##0.00\)"/>
    <numFmt numFmtId="167" formatCode="_(* #,##0_);_(* \(#,##0\);_(* &quot;-&quot;??_);_(@_)"/>
    <numFmt numFmtId="168" formatCode="[$-1070000]d/m/yy;@"/>
    <numFmt numFmtId="169" formatCode="[$-409]d\-mmm\-yy;@"/>
    <numFmt numFmtId="170" formatCode="#,##0,;\(#,##0,\);\-"/>
    <numFmt numFmtId="171" formatCode="_(* #,##0.000_);_(* \(#,##0.000\);_(* &quot;-&quot;??_);_(@_)"/>
  </numFmts>
  <fonts count="13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i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68" fontId="6" fillId="0" borderId="0"/>
    <xf numFmtId="0" fontId="1" fillId="0" borderId="0"/>
    <xf numFmtId="169" fontId="6" fillId="0" borderId="0"/>
    <xf numFmtId="0" fontId="1" fillId="0" borderId="0"/>
    <xf numFmtId="0" fontId="10" fillId="0" borderId="0"/>
    <xf numFmtId="0" fontId="1" fillId="0" borderId="0"/>
    <xf numFmtId="0" fontId="8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170" fontId="6" fillId="0" borderId="0"/>
    <xf numFmtId="170" fontId="6" fillId="0" borderId="0"/>
    <xf numFmtId="0" fontId="10" fillId="0" borderId="0"/>
    <xf numFmtId="0" fontId="1" fillId="0" borderId="0"/>
  </cellStyleXfs>
  <cellXfs count="51">
    <xf numFmtId="0" fontId="0" fillId="0" borderId="0" xfId="0"/>
    <xf numFmtId="0" fontId="2" fillId="0" borderId="0" xfId="26" applyFont="1" applyAlignment="1">
      <alignment vertical="center"/>
    </xf>
    <xf numFmtId="0" fontId="3" fillId="0" borderId="1" xfId="26" applyFont="1" applyBorder="1" applyAlignment="1">
      <alignment horizontal="center" vertical="center"/>
    </xf>
    <xf numFmtId="0" fontId="4" fillId="0" borderId="0" xfId="26" applyFont="1" applyAlignment="1">
      <alignment vertical="center"/>
    </xf>
    <xf numFmtId="0" fontId="3" fillId="0" borderId="0" xfId="26" applyFont="1" applyAlignment="1">
      <alignment vertical="center"/>
    </xf>
    <xf numFmtId="0" fontId="3" fillId="0" borderId="0" xfId="26" applyFont="1" applyAlignment="1">
      <alignment horizontal="center" vertical="center"/>
    </xf>
    <xf numFmtId="167" fontId="3" fillId="0" borderId="0" xfId="11" applyNumberFormat="1" applyFont="1" applyFill="1" applyBorder="1" applyAlignment="1">
      <alignment vertical="center"/>
    </xf>
    <xf numFmtId="0" fontId="3" fillId="0" borderId="0" xfId="26" quotePrefix="1" applyFont="1" applyAlignment="1">
      <alignment vertical="center"/>
    </xf>
    <xf numFmtId="167" fontId="3" fillId="0" borderId="2" xfId="11" applyNumberFormat="1" applyFont="1" applyFill="1" applyBorder="1" applyAlignment="1">
      <alignment vertical="center"/>
    </xf>
    <xf numFmtId="167" fontId="3" fillId="0" borderId="0" xfId="26" applyNumberFormat="1" applyFont="1" applyAlignment="1">
      <alignment vertical="center"/>
    </xf>
    <xf numFmtId="0" fontId="4" fillId="0" borderId="0" xfId="26" applyFont="1" applyAlignment="1">
      <alignment horizontal="center" vertical="center"/>
    </xf>
    <xf numFmtId="167" fontId="4" fillId="0" borderId="0" xfId="26" applyNumberFormat="1" applyFont="1" applyAlignment="1">
      <alignment vertical="center"/>
    </xf>
    <xf numFmtId="167" fontId="3" fillId="0" borderId="0" xfId="9" applyNumberFormat="1" applyFont="1" applyFill="1" applyAlignment="1">
      <alignment vertical="center"/>
    </xf>
    <xf numFmtId="167" fontId="3" fillId="0" borderId="3" xfId="11" applyNumberFormat="1" applyFont="1" applyFill="1" applyBorder="1" applyAlignment="1">
      <alignment vertical="center"/>
    </xf>
    <xf numFmtId="0" fontId="3" fillId="0" borderId="0" xfId="26" quotePrefix="1" applyFont="1" applyAlignment="1">
      <alignment horizontal="center" vertical="center"/>
    </xf>
    <xf numFmtId="167" fontId="3" fillId="0" borderId="0" xfId="26" applyNumberFormat="1" applyFont="1" applyAlignment="1">
      <alignment vertical="center" wrapText="1"/>
    </xf>
    <xf numFmtId="167" fontId="3" fillId="0" borderId="1" xfId="11" applyNumberFormat="1" applyFont="1" applyFill="1" applyBorder="1" applyAlignment="1">
      <alignment vertical="center"/>
    </xf>
    <xf numFmtId="167" fontId="3" fillId="0" borderId="3" xfId="11" applyNumberFormat="1" applyFont="1" applyFill="1" applyBorder="1" applyAlignment="1">
      <alignment horizontal="right" vertical="center"/>
    </xf>
    <xf numFmtId="167" fontId="3" fillId="0" borderId="0" xfId="11" applyNumberFormat="1" applyFont="1" applyFill="1" applyBorder="1" applyAlignment="1">
      <alignment horizontal="right" vertical="center"/>
    </xf>
    <xf numFmtId="167" fontId="3" fillId="0" borderId="2" xfId="11" applyNumberFormat="1" applyFont="1" applyFill="1" applyBorder="1" applyAlignment="1">
      <alignment horizontal="right" vertical="center"/>
    </xf>
    <xf numFmtId="167" fontId="3" fillId="0" borderId="0" xfId="26" applyNumberFormat="1" applyFont="1" applyAlignment="1">
      <alignment horizontal="right" vertical="center" wrapText="1"/>
    </xf>
    <xf numFmtId="0" fontId="3" fillId="0" borderId="0" xfId="26" applyFont="1" applyAlignment="1">
      <alignment horizontal="center" vertical="center" wrapText="1"/>
    </xf>
    <xf numFmtId="0" fontId="3" fillId="0" borderId="0" xfId="26" applyFont="1" applyAlignment="1">
      <alignment vertical="center" wrapText="1"/>
    </xf>
    <xf numFmtId="167" fontId="3" fillId="0" borderId="1" xfId="11" applyNumberFormat="1" applyFont="1" applyFill="1" applyBorder="1" applyAlignment="1">
      <alignment horizontal="right" vertical="center"/>
    </xf>
    <xf numFmtId="0" fontId="3" fillId="0" borderId="1" xfId="26" applyFont="1" applyBorder="1" applyAlignment="1">
      <alignment horizontal="center" vertical="center" wrapText="1"/>
    </xf>
    <xf numFmtId="167" fontId="3" fillId="0" borderId="4" xfId="1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7" fontId="3" fillId="0" borderId="5" xfId="1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2" xfId="26" quotePrefix="1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3" fillId="2" borderId="0" xfId="26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26" applyFont="1" applyAlignment="1">
      <alignment vertical="center"/>
    </xf>
    <xf numFmtId="0" fontId="12" fillId="0" borderId="0" xfId="26" applyFont="1" applyAlignment="1">
      <alignment vertical="center"/>
    </xf>
    <xf numFmtId="0" fontId="4" fillId="0" borderId="0" xfId="0" applyFont="1" applyAlignment="1">
      <alignment horizontal="left" vertical="center"/>
    </xf>
    <xf numFmtId="167" fontId="3" fillId="0" borderId="2" xfId="11" applyNumberFormat="1" applyFont="1" applyFill="1" applyBorder="1" applyAlignment="1">
      <alignment horizontal="center" vertical="center"/>
    </xf>
    <xf numFmtId="167" fontId="12" fillId="0" borderId="0" xfId="11" applyNumberFormat="1" applyFont="1" applyFill="1" applyBorder="1" applyAlignment="1">
      <alignment horizontal="right" vertical="center"/>
    </xf>
    <xf numFmtId="167" fontId="12" fillId="0" borderId="0" xfId="11" applyNumberFormat="1" applyFont="1" applyFill="1" applyBorder="1" applyAlignment="1">
      <alignment vertical="center"/>
    </xf>
    <xf numFmtId="0" fontId="3" fillId="0" borderId="0" xfId="26" applyFont="1" applyAlignment="1">
      <alignment vertical="top"/>
    </xf>
    <xf numFmtId="0" fontId="9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171" fontId="3" fillId="0" borderId="3" xfId="11" applyNumberFormat="1" applyFont="1" applyFill="1" applyBorder="1" applyAlignment="1">
      <alignment vertical="center"/>
    </xf>
    <xf numFmtId="171" fontId="3" fillId="0" borderId="0" xfId="11" applyNumberFormat="1" applyFont="1" applyFill="1" applyBorder="1" applyAlignment="1">
      <alignment vertical="center"/>
    </xf>
    <xf numFmtId="0" fontId="3" fillId="0" borderId="1" xfId="2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2">
    <cellStyle name="Comma 10" xfId="1" xr:uid="{00000000-0005-0000-0000-000000000000}"/>
    <cellStyle name="Comma 12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3" xfId="7" xr:uid="{00000000-0005-0000-0000-000006000000}"/>
    <cellStyle name="Comma 4" xfId="8" xr:uid="{00000000-0005-0000-0000-000007000000}"/>
    <cellStyle name="Comma 5" xfId="9" xr:uid="{00000000-0005-0000-0000-000008000000}"/>
    <cellStyle name="Comma 7" xfId="10" xr:uid="{00000000-0005-0000-0000-000009000000}"/>
    <cellStyle name="Comma_T-59-Q1" xfId="11" xr:uid="{00000000-0005-0000-0000-00000A000000}"/>
    <cellStyle name="Normal" xfId="0" builtinId="0"/>
    <cellStyle name="Normal 12" xfId="12" xr:uid="{00000000-0005-0000-0000-00000C000000}"/>
    <cellStyle name="Normal 16 2" xfId="13" xr:uid="{00000000-0005-0000-0000-00000D000000}"/>
    <cellStyle name="Normal 2" xfId="14" xr:uid="{00000000-0005-0000-0000-00000E000000}"/>
    <cellStyle name="Normal 2 2" xfId="15" xr:uid="{00000000-0005-0000-0000-00000F000000}"/>
    <cellStyle name="Normal 2 2 2" xfId="16" xr:uid="{00000000-0005-0000-0000-000010000000}"/>
    <cellStyle name="Normal 2 3" xfId="17" xr:uid="{00000000-0005-0000-0000-000011000000}"/>
    <cellStyle name="Normal 20" xfId="18" xr:uid="{00000000-0005-0000-0000-000012000000}"/>
    <cellStyle name="Normal 3" xfId="19" xr:uid="{00000000-0005-0000-0000-000013000000}"/>
    <cellStyle name="Normal 3 3" xfId="20" xr:uid="{00000000-0005-0000-0000-000014000000}"/>
    <cellStyle name="Normal 4" xfId="21" xr:uid="{00000000-0005-0000-0000-000015000000}"/>
    <cellStyle name="Normal 5" xfId="22" xr:uid="{00000000-0005-0000-0000-000016000000}"/>
    <cellStyle name="Normal 6" xfId="23" xr:uid="{00000000-0005-0000-0000-000017000000}"/>
    <cellStyle name="Normal 7" xfId="24" xr:uid="{00000000-0005-0000-0000-000018000000}"/>
    <cellStyle name="Normal 8" xfId="25" xr:uid="{00000000-0005-0000-0000-000019000000}"/>
    <cellStyle name="Normal 9" xfId="26" xr:uid="{00000000-0005-0000-0000-00001A000000}"/>
    <cellStyle name="เครื่องหมายจุลภาค 2" xfId="27" xr:uid="{00000000-0005-0000-0000-00001B000000}"/>
    <cellStyle name="ปกติ 10 4" xfId="28" xr:uid="{00000000-0005-0000-0000-00001C000000}"/>
    <cellStyle name="ปกติ 21" xfId="29" xr:uid="{00000000-0005-0000-0000-00001D000000}"/>
    <cellStyle name="ปกติ 3" xfId="30" xr:uid="{00000000-0005-0000-0000-00001E000000}"/>
    <cellStyle name="ปกติ_งบทดลอง ปี2553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857250</xdr:colOff>
      <xdr:row>76</xdr:row>
      <xdr:rowOff>0</xdr:rowOff>
    </xdr:from>
    <xdr:ext cx="187842" cy="23726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248650" y="2162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885825</xdr:colOff>
      <xdr:row>57</xdr:row>
      <xdr:rowOff>175846</xdr:rowOff>
    </xdr:from>
    <xdr:ext cx="187842" cy="285373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8201025" y="16368346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1:I236"/>
  <sheetViews>
    <sheetView view="pageBreakPreview" topLeftCell="A22" zoomScaleSheetLayoutView="100" workbookViewId="0">
      <selection activeCell="E6" sqref="E6"/>
    </sheetView>
  </sheetViews>
  <sheetFormatPr defaultColWidth="9.140625" defaultRowHeight="21" customHeight="1"/>
  <cols>
    <col min="1" max="3" width="2.5703125" style="4" customWidth="1"/>
    <col min="4" max="4" width="58.5703125" style="4" customWidth="1"/>
    <col min="5" max="5" width="14.7109375" style="4" customWidth="1"/>
    <col min="6" max="6" width="1.5703125" style="4" customWidth="1"/>
    <col min="7" max="7" width="16.5703125" style="36" customWidth="1"/>
    <col min="8" max="8" width="1.5703125" style="4" customWidth="1"/>
    <col min="9" max="9" width="16.5703125" style="4" customWidth="1"/>
    <col min="10" max="16384" width="9.140625" style="4"/>
  </cols>
  <sheetData>
    <row r="1" spans="1:9" ht="21.95" customHeight="1">
      <c r="A1" s="1" t="s">
        <v>84</v>
      </c>
      <c r="B1" s="3"/>
      <c r="C1" s="3"/>
      <c r="D1" s="3"/>
      <c r="G1" s="4"/>
    </row>
    <row r="2" spans="1:9" ht="21.95" customHeight="1">
      <c r="A2" s="1" t="s">
        <v>0</v>
      </c>
      <c r="G2" s="4"/>
    </row>
    <row r="3" spans="1:9" ht="21.95" customHeight="1">
      <c r="A3" s="1" t="s">
        <v>154</v>
      </c>
      <c r="G3" s="4"/>
    </row>
    <row r="4" spans="1:9" ht="21.75" customHeight="1">
      <c r="A4" s="26"/>
      <c r="G4" s="4"/>
    </row>
    <row r="5" spans="1:9" ht="21.95" customHeight="1">
      <c r="A5" s="1" t="s">
        <v>1</v>
      </c>
      <c r="G5" s="4"/>
      <c r="I5" s="9"/>
    </row>
    <row r="6" spans="1:9" ht="21.75" customHeight="1">
      <c r="A6" s="3"/>
      <c r="G6" s="4"/>
    </row>
    <row r="7" spans="1:9" ht="21.95" customHeight="1">
      <c r="A7" s="3"/>
      <c r="G7" s="49" t="s">
        <v>89</v>
      </c>
      <c r="H7" s="49"/>
      <c r="I7" s="49"/>
    </row>
    <row r="8" spans="1:9" ht="21.95" customHeight="1">
      <c r="A8" s="3"/>
      <c r="E8" s="2" t="s">
        <v>2</v>
      </c>
      <c r="G8" s="35">
        <v>2565</v>
      </c>
      <c r="H8" s="33"/>
      <c r="I8" s="35">
        <v>2564</v>
      </c>
    </row>
    <row r="9" spans="1:9" ht="21.95" customHeight="1">
      <c r="A9" s="3" t="s">
        <v>3</v>
      </c>
      <c r="E9" s="5"/>
      <c r="F9" s="5"/>
      <c r="G9" s="4"/>
    </row>
    <row r="10" spans="1:9" ht="21.95" customHeight="1">
      <c r="A10" s="4" t="s">
        <v>4</v>
      </c>
      <c r="E10" s="5"/>
      <c r="F10" s="5"/>
      <c r="G10" s="6">
        <v>1395823341</v>
      </c>
      <c r="I10" s="6">
        <v>540046861</v>
      </c>
    </row>
    <row r="11" spans="1:9" ht="21.95" customHeight="1">
      <c r="A11" s="7" t="s">
        <v>75</v>
      </c>
      <c r="E11" s="5"/>
      <c r="F11" s="5"/>
      <c r="G11" s="6"/>
      <c r="I11" s="6"/>
    </row>
    <row r="12" spans="1:9" ht="21.95" customHeight="1">
      <c r="A12" s="7" t="s">
        <v>6</v>
      </c>
      <c r="B12" s="4" t="s">
        <v>69</v>
      </c>
      <c r="E12" s="5" t="s">
        <v>151</v>
      </c>
      <c r="F12" s="5"/>
      <c r="G12" s="6">
        <v>229219</v>
      </c>
      <c r="I12" s="6">
        <v>3088182</v>
      </c>
    </row>
    <row r="13" spans="1:9" ht="21.95" customHeight="1">
      <c r="A13" s="7" t="s">
        <v>6</v>
      </c>
      <c r="B13" s="4" t="s">
        <v>122</v>
      </c>
      <c r="E13" s="5" t="s">
        <v>129</v>
      </c>
      <c r="F13" s="5"/>
      <c r="G13" s="6">
        <v>989986786</v>
      </c>
      <c r="I13" s="6">
        <v>796568795</v>
      </c>
    </row>
    <row r="14" spans="1:9" ht="21.95" customHeight="1">
      <c r="A14" s="4" t="s">
        <v>7</v>
      </c>
      <c r="E14" s="5" t="s">
        <v>123</v>
      </c>
      <c r="F14" s="5"/>
      <c r="G14" s="6">
        <v>11821786010</v>
      </c>
      <c r="I14" s="6">
        <v>11067461137</v>
      </c>
    </row>
    <row r="15" spans="1:9" ht="21.95" customHeight="1">
      <c r="A15" s="4" t="s">
        <v>81</v>
      </c>
      <c r="E15" s="5">
        <v>7</v>
      </c>
      <c r="F15" s="5"/>
      <c r="G15" s="6">
        <v>270367</v>
      </c>
      <c r="I15" s="6">
        <v>157374</v>
      </c>
    </row>
    <row r="16" spans="1:9" ht="21.95" customHeight="1">
      <c r="A16" s="4" t="s">
        <v>134</v>
      </c>
      <c r="E16" s="5"/>
      <c r="F16" s="5"/>
      <c r="G16" s="6">
        <v>24210462</v>
      </c>
      <c r="I16" s="6">
        <v>8890870</v>
      </c>
    </row>
    <row r="17" spans="1:9" ht="21.95" customHeight="1">
      <c r="A17" s="3" t="s">
        <v>8</v>
      </c>
      <c r="E17" s="5"/>
      <c r="F17" s="5"/>
      <c r="G17" s="8">
        <f>SUM(G10:G16)</f>
        <v>14232306185</v>
      </c>
      <c r="I17" s="8">
        <f>SUM(I10:I16)</f>
        <v>12416213219</v>
      </c>
    </row>
    <row r="18" spans="1:9" ht="21.75" customHeight="1">
      <c r="A18" s="3"/>
      <c r="E18" s="5"/>
      <c r="F18" s="5"/>
      <c r="G18" s="9"/>
      <c r="I18" s="9"/>
    </row>
    <row r="19" spans="1:9" s="3" customFormat="1" ht="21.95" customHeight="1">
      <c r="A19" s="3" t="s">
        <v>9</v>
      </c>
      <c r="E19" s="10"/>
      <c r="F19" s="10"/>
      <c r="G19" s="11"/>
      <c r="I19" s="11"/>
    </row>
    <row r="20" spans="1:9" s="3" customFormat="1" ht="21.95" customHeight="1">
      <c r="A20" s="4" t="s">
        <v>139</v>
      </c>
      <c r="E20" s="5" t="s">
        <v>146</v>
      </c>
      <c r="F20" s="10"/>
      <c r="G20" s="12">
        <v>355204932</v>
      </c>
      <c r="I20" s="12">
        <v>257423485</v>
      </c>
    </row>
    <row r="21" spans="1:9" s="3" customFormat="1" ht="21.95" customHeight="1">
      <c r="A21" s="4" t="s">
        <v>133</v>
      </c>
      <c r="E21" s="5"/>
      <c r="F21" s="10"/>
      <c r="G21" s="12">
        <v>0</v>
      </c>
      <c r="I21" s="12">
        <v>4882892</v>
      </c>
    </row>
    <row r="22" spans="1:9" s="3" customFormat="1" ht="21.95" customHeight="1">
      <c r="A22" s="4" t="s">
        <v>35</v>
      </c>
      <c r="E22" s="5" t="s">
        <v>147</v>
      </c>
      <c r="F22" s="5"/>
      <c r="G22" s="12">
        <v>1688576422</v>
      </c>
      <c r="I22" s="12">
        <v>1520761872</v>
      </c>
    </row>
    <row r="23" spans="1:9" s="3" customFormat="1" ht="21.95" customHeight="1">
      <c r="A23" s="4" t="s">
        <v>106</v>
      </c>
      <c r="E23" s="5" t="s">
        <v>148</v>
      </c>
      <c r="F23" s="5"/>
      <c r="G23" s="12">
        <v>19931898</v>
      </c>
      <c r="I23" s="12">
        <v>24322335</v>
      </c>
    </row>
    <row r="24" spans="1:9" s="3" customFormat="1" ht="21.95" customHeight="1">
      <c r="A24" s="4" t="s">
        <v>76</v>
      </c>
      <c r="E24" s="5">
        <v>10</v>
      </c>
      <c r="F24" s="5"/>
      <c r="G24" s="12">
        <v>2947435</v>
      </c>
      <c r="I24" s="12">
        <v>434543</v>
      </c>
    </row>
    <row r="25" spans="1:9" ht="21.95" customHeight="1">
      <c r="A25" s="4" t="s">
        <v>32</v>
      </c>
      <c r="E25" s="5">
        <v>21</v>
      </c>
      <c r="F25" s="5"/>
      <c r="G25" s="6">
        <v>2473625</v>
      </c>
      <c r="I25" s="6">
        <v>4059141</v>
      </c>
    </row>
    <row r="26" spans="1:9" ht="21.95" customHeight="1">
      <c r="A26" s="4" t="s">
        <v>10</v>
      </c>
      <c r="E26" s="5"/>
      <c r="F26" s="5"/>
      <c r="G26" s="6">
        <v>5099979</v>
      </c>
      <c r="I26" s="6">
        <v>11192662</v>
      </c>
    </row>
    <row r="27" spans="1:9" ht="21.95" customHeight="1">
      <c r="A27" s="3" t="s">
        <v>11</v>
      </c>
      <c r="E27" s="5"/>
      <c r="F27" s="5"/>
      <c r="G27" s="8">
        <f>SUM(G20:G26)</f>
        <v>2074234291</v>
      </c>
      <c r="I27" s="8">
        <f>SUM(I20:I26)</f>
        <v>1823076930</v>
      </c>
    </row>
    <row r="28" spans="1:9" ht="21.75" customHeight="1">
      <c r="A28" s="3"/>
      <c r="E28" s="5"/>
      <c r="F28" s="5"/>
      <c r="G28" s="20"/>
      <c r="I28" s="20"/>
    </row>
    <row r="29" spans="1:9" ht="21.95" customHeight="1" thickBot="1">
      <c r="A29" s="3" t="s">
        <v>12</v>
      </c>
      <c r="E29" s="5"/>
      <c r="F29" s="5"/>
      <c r="G29" s="13">
        <f>G17+G27</f>
        <v>16306540476</v>
      </c>
      <c r="I29" s="13">
        <f>I17+I27</f>
        <v>14239290149</v>
      </c>
    </row>
    <row r="30" spans="1:9" ht="21.75" customHeight="1" thickTop="1">
      <c r="A30" s="3"/>
      <c r="E30" s="5"/>
      <c r="F30" s="5"/>
      <c r="G30" s="5"/>
      <c r="I30" s="6"/>
    </row>
    <row r="31" spans="1:9" ht="21.95" customHeight="1">
      <c r="A31" s="4" t="s">
        <v>90</v>
      </c>
      <c r="E31" s="5"/>
      <c r="F31" s="5"/>
      <c r="G31" s="5"/>
      <c r="I31" s="6"/>
    </row>
    <row r="32" spans="1:9" ht="21.95" customHeight="1">
      <c r="A32" s="1" t="str">
        <f>A1</f>
        <v>บริษัท นอร์ทอีส รับเบอร์ จำกัด (มหาชน)</v>
      </c>
      <c r="B32" s="3"/>
      <c r="C32" s="3"/>
      <c r="D32" s="3"/>
      <c r="E32" s="5"/>
      <c r="F32" s="5"/>
      <c r="G32" s="5"/>
    </row>
    <row r="33" spans="1:9" ht="21.95" customHeight="1">
      <c r="A33" s="1" t="str">
        <f>A2</f>
        <v>งบแสดงฐานะการเงิน</v>
      </c>
      <c r="E33" s="5"/>
      <c r="F33" s="5"/>
      <c r="G33" s="5"/>
    </row>
    <row r="34" spans="1:9" ht="21.95" customHeight="1">
      <c r="A34" s="1" t="str">
        <f>A3</f>
        <v>ณ วันที่ 31 ธันวาคม 2565 และ 2564</v>
      </c>
      <c r="E34" s="5"/>
      <c r="F34" s="5"/>
      <c r="G34" s="5"/>
    </row>
    <row r="35" spans="1:9" ht="16.5" customHeight="1">
      <c r="A35" s="26"/>
      <c r="G35" s="4"/>
    </row>
    <row r="36" spans="1:9" ht="21.95" customHeight="1">
      <c r="A36" s="1" t="s">
        <v>13</v>
      </c>
      <c r="E36" s="5"/>
      <c r="F36" s="5"/>
      <c r="G36" s="5"/>
    </row>
    <row r="37" spans="1:9" ht="16.5" customHeight="1">
      <c r="A37" s="26"/>
      <c r="G37" s="4"/>
    </row>
    <row r="38" spans="1:9" ht="21.95" customHeight="1">
      <c r="A38" s="3"/>
      <c r="E38" s="5"/>
      <c r="F38" s="5"/>
      <c r="G38" s="49" t="str">
        <f>G7</f>
        <v>บาท</v>
      </c>
      <c r="H38" s="49"/>
      <c r="I38" s="49"/>
    </row>
    <row r="39" spans="1:9" ht="21.95" customHeight="1">
      <c r="A39" s="3"/>
      <c r="E39" s="2" t="s">
        <v>2</v>
      </c>
      <c r="F39" s="5"/>
      <c r="G39" s="35">
        <f>G8</f>
        <v>2565</v>
      </c>
      <c r="H39" s="37"/>
      <c r="I39" s="35">
        <f>I8</f>
        <v>2564</v>
      </c>
    </row>
    <row r="40" spans="1:9" ht="21.95" customHeight="1">
      <c r="A40" s="3" t="s">
        <v>14</v>
      </c>
      <c r="E40" s="5"/>
      <c r="F40" s="5"/>
      <c r="G40" s="4"/>
    </row>
    <row r="41" spans="1:9" ht="21.95" customHeight="1">
      <c r="A41" s="4" t="s">
        <v>168</v>
      </c>
      <c r="E41" s="5">
        <v>11</v>
      </c>
      <c r="F41" s="5"/>
      <c r="G41" s="6">
        <v>2694670000</v>
      </c>
      <c r="I41" s="6">
        <v>3847536934</v>
      </c>
    </row>
    <row r="42" spans="1:9" ht="21.95" customHeight="1">
      <c r="A42" s="4" t="s">
        <v>15</v>
      </c>
      <c r="E42" s="5"/>
      <c r="F42" s="5"/>
      <c r="G42" s="6"/>
      <c r="I42" s="6"/>
    </row>
    <row r="43" spans="1:9" ht="21.95" customHeight="1">
      <c r="A43" s="7" t="s">
        <v>6</v>
      </c>
      <c r="B43" s="4" t="s">
        <v>69</v>
      </c>
      <c r="E43" s="5">
        <v>4</v>
      </c>
      <c r="F43" s="5"/>
      <c r="G43" s="6">
        <f>1264885+14396</f>
        <v>1279281</v>
      </c>
      <c r="I43" s="6">
        <v>2172842</v>
      </c>
    </row>
    <row r="44" spans="1:9" ht="21.95" customHeight="1">
      <c r="A44" s="7" t="s">
        <v>6</v>
      </c>
      <c r="B44" s="4" t="s">
        <v>174</v>
      </c>
      <c r="E44" s="5">
        <v>12</v>
      </c>
      <c r="F44" s="5"/>
      <c r="G44" s="6">
        <f>281786133-14396</f>
        <v>281771737</v>
      </c>
      <c r="I44" s="6">
        <v>458331362</v>
      </c>
    </row>
    <row r="45" spans="1:9" ht="21.95" customHeight="1">
      <c r="A45" s="4" t="s">
        <v>33</v>
      </c>
      <c r="E45" s="5">
        <v>15</v>
      </c>
      <c r="F45" s="5"/>
      <c r="G45" s="6">
        <v>154566789</v>
      </c>
      <c r="I45" s="6">
        <v>111624955</v>
      </c>
    </row>
    <row r="46" spans="1:9" ht="21.95" customHeight="1">
      <c r="A46" s="4" t="s">
        <v>107</v>
      </c>
      <c r="E46" s="5" t="s">
        <v>149</v>
      </c>
      <c r="F46" s="5"/>
      <c r="G46" s="6">
        <v>8319021</v>
      </c>
      <c r="I46" s="6">
        <v>8231968</v>
      </c>
    </row>
    <row r="47" spans="1:9" ht="21.95" customHeight="1">
      <c r="A47" s="4" t="s">
        <v>141</v>
      </c>
      <c r="E47" s="5">
        <v>14</v>
      </c>
      <c r="F47" s="5"/>
      <c r="G47" s="6">
        <v>1300000000</v>
      </c>
      <c r="I47" s="6">
        <v>700000000</v>
      </c>
    </row>
    <row r="48" spans="1:9" ht="21.95" customHeight="1">
      <c r="A48" s="4" t="s">
        <v>74</v>
      </c>
      <c r="E48" s="5"/>
      <c r="F48" s="5"/>
      <c r="G48" s="6">
        <v>35751022</v>
      </c>
      <c r="I48" s="6">
        <v>18769584</v>
      </c>
    </row>
    <row r="49" spans="1:9" ht="21.95" customHeight="1">
      <c r="A49" s="4" t="s">
        <v>130</v>
      </c>
      <c r="E49" s="14"/>
      <c r="F49" s="14"/>
      <c r="G49" s="6"/>
      <c r="H49" s="6"/>
      <c r="I49" s="6"/>
    </row>
    <row r="50" spans="1:9" ht="21.95" customHeight="1">
      <c r="A50" s="4" t="s">
        <v>6</v>
      </c>
      <c r="B50" s="4" t="s">
        <v>131</v>
      </c>
      <c r="E50" s="14">
        <v>27</v>
      </c>
      <c r="F50" s="14"/>
      <c r="G50" s="6">
        <v>16968433</v>
      </c>
      <c r="I50" s="6">
        <v>270496</v>
      </c>
    </row>
    <row r="51" spans="1:9" ht="21.95" customHeight="1">
      <c r="A51" s="4" t="s">
        <v>6</v>
      </c>
      <c r="B51" s="4" t="s">
        <v>102</v>
      </c>
      <c r="E51" s="14"/>
      <c r="F51" s="14"/>
      <c r="G51" s="6">
        <f>28792861-G50</f>
        <v>11824428</v>
      </c>
      <c r="I51" s="6">
        <f>6948660-I50</f>
        <v>6678164</v>
      </c>
    </row>
    <row r="52" spans="1:9" ht="21.95" customHeight="1">
      <c r="A52" s="3" t="s">
        <v>16</v>
      </c>
      <c r="E52" s="5"/>
      <c r="F52" s="5"/>
      <c r="G52" s="8">
        <f>SUM(G41:G51)</f>
        <v>4505150711</v>
      </c>
      <c r="I52" s="8">
        <f>SUM(I41:I51)</f>
        <v>5153616305</v>
      </c>
    </row>
    <row r="53" spans="1:9" ht="21.75" customHeight="1">
      <c r="A53" s="26"/>
      <c r="G53" s="4"/>
    </row>
    <row r="54" spans="1:9" ht="21.95" customHeight="1">
      <c r="A54" s="3" t="s">
        <v>17</v>
      </c>
      <c r="E54" s="5"/>
      <c r="F54" s="5"/>
      <c r="G54" s="15"/>
      <c r="I54" s="15"/>
    </row>
    <row r="55" spans="1:9" ht="21.95" customHeight="1">
      <c r="A55" s="4" t="s">
        <v>39</v>
      </c>
      <c r="E55" s="5">
        <v>15</v>
      </c>
      <c r="F55" s="5"/>
      <c r="G55" s="6">
        <f>572808056-G45</f>
        <v>418241267</v>
      </c>
      <c r="I55" s="6">
        <v>358240530</v>
      </c>
    </row>
    <row r="56" spans="1:9" ht="21.95" customHeight="1">
      <c r="A56" s="4" t="s">
        <v>108</v>
      </c>
      <c r="E56" s="5" t="s">
        <v>149</v>
      </c>
      <c r="F56" s="5"/>
      <c r="G56" s="6">
        <f>18912991-G46</f>
        <v>10593970</v>
      </c>
      <c r="I56" s="6">
        <v>16121173</v>
      </c>
    </row>
    <row r="57" spans="1:9" ht="21.95" customHeight="1">
      <c r="A57" s="4" t="s">
        <v>109</v>
      </c>
      <c r="E57" s="5" t="s">
        <v>175</v>
      </c>
      <c r="F57" s="5"/>
      <c r="G57" s="6">
        <v>4764615123</v>
      </c>
      <c r="I57" s="6">
        <v>3250456086</v>
      </c>
    </row>
    <row r="58" spans="1:9" ht="21.95" customHeight="1">
      <c r="A58" s="4" t="s">
        <v>170</v>
      </c>
      <c r="E58" s="5">
        <v>21</v>
      </c>
      <c r="F58" s="5"/>
      <c r="G58" s="6">
        <v>3293032</v>
      </c>
      <c r="I58" s="6">
        <v>0</v>
      </c>
    </row>
    <row r="59" spans="1:9" ht="21.95" customHeight="1">
      <c r="A59" s="4" t="s">
        <v>18</v>
      </c>
      <c r="E59" s="5">
        <v>16</v>
      </c>
      <c r="F59" s="5"/>
      <c r="G59" s="16">
        <v>16813350</v>
      </c>
      <c r="I59" s="16">
        <v>14727069</v>
      </c>
    </row>
    <row r="60" spans="1:9" ht="21.95" customHeight="1">
      <c r="A60" s="3" t="s">
        <v>19</v>
      </c>
      <c r="E60" s="5"/>
      <c r="F60" s="5"/>
      <c r="G60" s="8">
        <f>SUM(G55:G59)</f>
        <v>5213556742</v>
      </c>
      <c r="I60" s="8">
        <f>SUM(I55:I59)</f>
        <v>3639544858</v>
      </c>
    </row>
    <row r="61" spans="1:9" ht="21.75" customHeight="1">
      <c r="A61" s="26"/>
      <c r="G61" s="4"/>
    </row>
    <row r="62" spans="1:9" ht="21.95" customHeight="1">
      <c r="A62" s="3" t="s">
        <v>20</v>
      </c>
      <c r="E62" s="5"/>
      <c r="F62" s="5"/>
      <c r="G62" s="16">
        <f>G60+G52</f>
        <v>9718707453</v>
      </c>
      <c r="I62" s="16">
        <f>I60+I52</f>
        <v>8793161163</v>
      </c>
    </row>
    <row r="63" spans="1:9" ht="21.75" customHeight="1">
      <c r="A63" s="26"/>
      <c r="G63" s="4"/>
    </row>
    <row r="64" spans="1:9" ht="21.95" customHeight="1">
      <c r="A64" s="3" t="s">
        <v>21</v>
      </c>
      <c r="E64" s="5"/>
      <c r="F64" s="5"/>
      <c r="G64" s="9"/>
      <c r="I64" s="9"/>
    </row>
    <row r="65" spans="1:9" ht="21.95" customHeight="1">
      <c r="A65" s="28" t="s">
        <v>103</v>
      </c>
      <c r="E65" s="5"/>
      <c r="F65" s="5"/>
      <c r="G65" s="9"/>
      <c r="I65" s="9"/>
    </row>
    <row r="66" spans="1:9" ht="21.95" customHeight="1" thickBot="1">
      <c r="A66" s="28" t="s">
        <v>161</v>
      </c>
      <c r="E66" s="5">
        <v>17</v>
      </c>
      <c r="F66" s="5"/>
      <c r="G66" s="17">
        <v>1004733945</v>
      </c>
      <c r="I66" s="17">
        <v>1004733945</v>
      </c>
    </row>
    <row r="67" spans="1:9" ht="21.95" customHeight="1" thickTop="1">
      <c r="A67" s="4" t="s">
        <v>156</v>
      </c>
      <c r="G67" s="4"/>
    </row>
    <row r="68" spans="1:9" ht="21.95" customHeight="1">
      <c r="A68" s="4" t="s">
        <v>176</v>
      </c>
      <c r="E68" s="5" t="s">
        <v>150</v>
      </c>
      <c r="F68" s="5"/>
      <c r="G68" s="6">
        <v>923894874</v>
      </c>
      <c r="I68" s="6">
        <v>880317528</v>
      </c>
    </row>
    <row r="69" spans="1:9" ht="21.95" customHeight="1">
      <c r="A69" s="4" t="s">
        <v>91</v>
      </c>
      <c r="E69" s="5" t="s">
        <v>150</v>
      </c>
      <c r="F69" s="5"/>
      <c r="G69" s="6">
        <v>1571731024</v>
      </c>
      <c r="I69" s="6">
        <v>1458429924</v>
      </c>
    </row>
    <row r="70" spans="1:9" ht="21.95" customHeight="1">
      <c r="A70" s="4" t="s">
        <v>34</v>
      </c>
      <c r="E70" s="5"/>
      <c r="F70" s="5"/>
      <c r="G70" s="6"/>
      <c r="I70" s="6"/>
    </row>
    <row r="71" spans="1:9" ht="21.95" customHeight="1">
      <c r="A71" s="7" t="s">
        <v>6</v>
      </c>
      <c r="B71" s="4" t="s">
        <v>41</v>
      </c>
      <c r="E71" s="5">
        <v>19</v>
      </c>
      <c r="F71" s="5"/>
      <c r="G71" s="6">
        <v>100473395</v>
      </c>
      <c r="I71" s="6">
        <v>100473395</v>
      </c>
    </row>
    <row r="72" spans="1:9" ht="21.95" customHeight="1">
      <c r="A72" s="7" t="s">
        <v>6</v>
      </c>
      <c r="B72" s="4" t="s">
        <v>40</v>
      </c>
      <c r="E72" s="5"/>
      <c r="F72" s="5"/>
      <c r="G72" s="6">
        <v>3991733730</v>
      </c>
      <c r="I72" s="6">
        <v>3006908139</v>
      </c>
    </row>
    <row r="73" spans="1:9" ht="21.95" customHeight="1">
      <c r="A73" s="3" t="s">
        <v>38</v>
      </c>
      <c r="E73" s="5"/>
      <c r="F73" s="5"/>
      <c r="G73" s="8">
        <f>SUM(G68:G72)</f>
        <v>6587833023</v>
      </c>
      <c r="I73" s="8">
        <f>SUM(I68:I72)</f>
        <v>5446128986</v>
      </c>
    </row>
    <row r="74" spans="1:9" ht="21.75" customHeight="1">
      <c r="A74" s="26"/>
      <c r="G74" s="4"/>
    </row>
    <row r="75" spans="1:9" ht="21.95" customHeight="1" thickBot="1">
      <c r="A75" s="3" t="s">
        <v>22</v>
      </c>
      <c r="E75" s="5"/>
      <c r="F75" s="5"/>
      <c r="G75" s="13">
        <f>G62+G73</f>
        <v>16306540476</v>
      </c>
      <c r="I75" s="13">
        <f>I62+I73</f>
        <v>14239290149</v>
      </c>
    </row>
    <row r="76" spans="1:9" ht="21.75" customHeight="1" thickTop="1">
      <c r="A76" s="26"/>
      <c r="G76" s="4"/>
    </row>
    <row r="77" spans="1:9" ht="21.95" customHeight="1">
      <c r="A77" s="4" t="str">
        <f>A31</f>
        <v>หมายเหตุประกอบงบการเงินเป็นส่วนหนึ่งของงบการเงินนี้</v>
      </c>
      <c r="E77" s="5"/>
      <c r="G77" s="4"/>
    </row>
    <row r="78" spans="1:9" ht="21.95" customHeight="1">
      <c r="G78" s="4"/>
    </row>
    <row r="79" spans="1:9" ht="21.95" customHeight="1">
      <c r="G79" s="4"/>
    </row>
    <row r="80" spans="1:9" ht="21.95" customHeight="1">
      <c r="G80" s="4"/>
    </row>
    <row r="81" spans="7:7" ht="21.95" customHeight="1">
      <c r="G81" s="4"/>
    </row>
    <row r="82" spans="7:7" ht="21.95" customHeight="1">
      <c r="G82" s="4"/>
    </row>
    <row r="83" spans="7:7" ht="21.95" customHeight="1">
      <c r="G83" s="4"/>
    </row>
    <row r="84" spans="7:7" ht="21.95" customHeight="1">
      <c r="G84" s="4"/>
    </row>
    <row r="85" spans="7:7" ht="21.95" customHeight="1">
      <c r="G85" s="4"/>
    </row>
    <row r="86" spans="7:7" ht="21.95" customHeight="1">
      <c r="G86" s="4"/>
    </row>
    <row r="87" spans="7:7" ht="21.95" customHeight="1">
      <c r="G87" s="4"/>
    </row>
    <row r="88" spans="7:7" ht="21.95" customHeight="1">
      <c r="G88" s="4"/>
    </row>
    <row r="89" spans="7:7" ht="21.95" customHeight="1">
      <c r="G89" s="4"/>
    </row>
    <row r="90" spans="7:7" ht="21.95" customHeight="1">
      <c r="G90" s="4"/>
    </row>
    <row r="91" spans="7:7" ht="21.95" customHeight="1">
      <c r="G91" s="4"/>
    </row>
    <row r="92" spans="7:7" ht="21.95" customHeight="1">
      <c r="G92" s="4"/>
    </row>
    <row r="93" spans="7:7" ht="21.95" customHeight="1">
      <c r="G93" s="4"/>
    </row>
    <row r="94" spans="7:7" ht="21.95" customHeight="1">
      <c r="G94" s="4"/>
    </row>
    <row r="95" spans="7:7" ht="21.95" customHeight="1">
      <c r="G95" s="4"/>
    </row>
    <row r="96" spans="7:7" ht="21.95" customHeight="1">
      <c r="G96" s="4"/>
    </row>
    <row r="97" spans="7:7" ht="21.95" customHeight="1">
      <c r="G97" s="4"/>
    </row>
    <row r="98" spans="7:7" ht="21.95" customHeight="1">
      <c r="G98" s="4"/>
    </row>
    <row r="99" spans="7:7" ht="21.95" customHeight="1">
      <c r="G99" s="4"/>
    </row>
    <row r="100" spans="7:7" ht="21.95" customHeight="1">
      <c r="G100" s="4"/>
    </row>
    <row r="101" spans="7:7" ht="21.95" customHeight="1">
      <c r="G101" s="4"/>
    </row>
    <row r="102" spans="7:7" ht="21.95" customHeight="1">
      <c r="G102" s="4"/>
    </row>
    <row r="103" spans="7:7" ht="21.95" customHeight="1">
      <c r="G103" s="4"/>
    </row>
    <row r="104" spans="7:7" ht="21.95" customHeight="1">
      <c r="G104" s="4"/>
    </row>
    <row r="105" spans="7:7" ht="21.95" customHeight="1">
      <c r="G105" s="4"/>
    </row>
    <row r="106" spans="7:7" ht="21.95" customHeight="1">
      <c r="G106" s="4"/>
    </row>
    <row r="107" spans="7:7" ht="21.95" customHeight="1">
      <c r="G107" s="4"/>
    </row>
    <row r="108" spans="7:7" ht="21.95" customHeight="1">
      <c r="G108" s="4"/>
    </row>
    <row r="109" spans="7:7" ht="21.95" customHeight="1">
      <c r="G109" s="4"/>
    </row>
    <row r="110" spans="7:7" ht="21.95" customHeight="1">
      <c r="G110" s="4"/>
    </row>
    <row r="111" spans="7:7" ht="21.95" customHeight="1">
      <c r="G111" s="4"/>
    </row>
    <row r="112" spans="7:7" ht="21.95" customHeight="1">
      <c r="G112" s="4"/>
    </row>
    <row r="113" spans="7:7" ht="21.95" customHeight="1">
      <c r="G113" s="4"/>
    </row>
    <row r="114" spans="7:7" ht="21.95" customHeight="1">
      <c r="G114" s="4"/>
    </row>
    <row r="115" spans="7:7" ht="21.95" customHeight="1">
      <c r="G115" s="4"/>
    </row>
    <row r="116" spans="7:7" ht="21.95" customHeight="1">
      <c r="G116" s="4"/>
    </row>
    <row r="117" spans="7:7" ht="21.95" customHeight="1">
      <c r="G117" s="4"/>
    </row>
    <row r="118" spans="7:7" ht="21.95" customHeight="1">
      <c r="G118" s="4"/>
    </row>
    <row r="119" spans="7:7" ht="21.95" customHeight="1">
      <c r="G119" s="4"/>
    </row>
    <row r="120" spans="7:7" ht="21.95" customHeight="1">
      <c r="G120" s="4"/>
    </row>
    <row r="121" spans="7:7" ht="21.95" customHeight="1">
      <c r="G121" s="4"/>
    </row>
    <row r="122" spans="7:7" ht="21.95" customHeight="1">
      <c r="G122" s="4"/>
    </row>
    <row r="123" spans="7:7" ht="21.95" customHeight="1">
      <c r="G123" s="4"/>
    </row>
    <row r="124" spans="7:7" ht="21.95" customHeight="1">
      <c r="G124" s="4"/>
    </row>
    <row r="125" spans="7:7" ht="21.95" customHeight="1">
      <c r="G125" s="4"/>
    </row>
    <row r="126" spans="7:7" ht="21.95" customHeight="1">
      <c r="G126" s="4"/>
    </row>
    <row r="127" spans="7:7" ht="21.95" customHeight="1">
      <c r="G127" s="4"/>
    </row>
    <row r="128" spans="7:7" ht="21.95" customHeight="1">
      <c r="G128" s="4"/>
    </row>
    <row r="129" spans="7:7" ht="21.95" customHeight="1">
      <c r="G129" s="4"/>
    </row>
    <row r="130" spans="7:7" ht="21.95" customHeight="1">
      <c r="G130" s="4"/>
    </row>
    <row r="131" spans="7:7" ht="21.95" customHeight="1">
      <c r="G131" s="4"/>
    </row>
    <row r="132" spans="7:7" ht="21" customHeight="1">
      <c r="G132" s="4"/>
    </row>
    <row r="133" spans="7:7" ht="21" customHeight="1">
      <c r="G133" s="4"/>
    </row>
    <row r="134" spans="7:7" ht="21" customHeight="1">
      <c r="G134" s="4"/>
    </row>
    <row r="135" spans="7:7" ht="21" customHeight="1">
      <c r="G135" s="4"/>
    </row>
    <row r="136" spans="7:7" ht="21" customHeight="1">
      <c r="G136" s="4"/>
    </row>
    <row r="137" spans="7:7" ht="21" customHeight="1">
      <c r="G137" s="4"/>
    </row>
    <row r="138" spans="7:7" ht="21" customHeight="1">
      <c r="G138" s="4"/>
    </row>
    <row r="139" spans="7:7" ht="21" customHeight="1">
      <c r="G139" s="4"/>
    </row>
    <row r="140" spans="7:7" ht="21" customHeight="1">
      <c r="G140" s="4"/>
    </row>
    <row r="141" spans="7:7" ht="21" customHeight="1">
      <c r="G141" s="4"/>
    </row>
    <row r="142" spans="7:7" ht="21" customHeight="1">
      <c r="G142" s="4"/>
    </row>
    <row r="143" spans="7:7" ht="21" customHeight="1">
      <c r="G143" s="4"/>
    </row>
    <row r="144" spans="7:7" ht="21" customHeight="1">
      <c r="G144" s="4"/>
    </row>
    <row r="145" spans="7:7" ht="21" customHeight="1">
      <c r="G145" s="4"/>
    </row>
    <row r="146" spans="7:7" ht="21" customHeight="1">
      <c r="G146" s="4"/>
    </row>
    <row r="147" spans="7:7" ht="21" customHeight="1">
      <c r="G147" s="4"/>
    </row>
    <row r="148" spans="7:7" ht="21" customHeight="1">
      <c r="G148" s="4"/>
    </row>
    <row r="149" spans="7:7" ht="21" customHeight="1">
      <c r="G149" s="4"/>
    </row>
    <row r="150" spans="7:7" ht="21" customHeight="1">
      <c r="G150" s="4"/>
    </row>
    <row r="151" spans="7:7" ht="21" customHeight="1">
      <c r="G151" s="4"/>
    </row>
    <row r="152" spans="7:7" ht="21" customHeight="1">
      <c r="G152" s="4"/>
    </row>
    <row r="153" spans="7:7" ht="21" customHeight="1">
      <c r="G153" s="4"/>
    </row>
    <row r="154" spans="7:7" ht="21" customHeight="1">
      <c r="G154" s="4"/>
    </row>
    <row r="155" spans="7:7" ht="21" customHeight="1">
      <c r="G155" s="4"/>
    </row>
    <row r="156" spans="7:7" ht="21" customHeight="1">
      <c r="G156" s="4"/>
    </row>
    <row r="157" spans="7:7" ht="21" customHeight="1">
      <c r="G157" s="4"/>
    </row>
    <row r="158" spans="7:7" ht="21" customHeight="1">
      <c r="G158" s="4"/>
    </row>
    <row r="159" spans="7:7" ht="21" customHeight="1">
      <c r="G159" s="4"/>
    </row>
    <row r="160" spans="7:7" ht="21" customHeight="1">
      <c r="G160" s="4"/>
    </row>
    <row r="161" spans="7:7" ht="21" customHeight="1">
      <c r="G161" s="4"/>
    </row>
    <row r="162" spans="7:7" ht="21" customHeight="1">
      <c r="G162" s="4"/>
    </row>
    <row r="163" spans="7:7" ht="21" customHeight="1">
      <c r="G163" s="4"/>
    </row>
    <row r="164" spans="7:7" ht="21" customHeight="1">
      <c r="G164" s="4"/>
    </row>
    <row r="165" spans="7:7" ht="21" customHeight="1">
      <c r="G165" s="4"/>
    </row>
    <row r="166" spans="7:7" ht="21" customHeight="1">
      <c r="G166" s="4"/>
    </row>
    <row r="167" spans="7:7" ht="21" customHeight="1">
      <c r="G167" s="4"/>
    </row>
    <row r="168" spans="7:7" ht="21" customHeight="1">
      <c r="G168" s="4"/>
    </row>
    <row r="169" spans="7:7" ht="21" customHeight="1">
      <c r="G169" s="4"/>
    </row>
    <row r="170" spans="7:7" ht="21" customHeight="1">
      <c r="G170" s="4"/>
    </row>
    <row r="171" spans="7:7" ht="21" customHeight="1">
      <c r="G171" s="4"/>
    </row>
    <row r="172" spans="7:7" ht="21" customHeight="1">
      <c r="G172" s="4"/>
    </row>
    <row r="173" spans="7:7" ht="21" customHeight="1">
      <c r="G173" s="4"/>
    </row>
    <row r="174" spans="7:7" ht="21" customHeight="1">
      <c r="G174" s="4"/>
    </row>
    <row r="175" spans="7:7" ht="21" customHeight="1">
      <c r="G175" s="4"/>
    </row>
    <row r="176" spans="7:7" ht="21" customHeight="1">
      <c r="G176" s="4"/>
    </row>
    <row r="177" spans="7:7" ht="21" customHeight="1">
      <c r="G177" s="4"/>
    </row>
    <row r="178" spans="7:7" ht="21" customHeight="1">
      <c r="G178" s="4"/>
    </row>
    <row r="179" spans="7:7" ht="21" customHeight="1">
      <c r="G179" s="4"/>
    </row>
    <row r="180" spans="7:7" ht="21" customHeight="1">
      <c r="G180" s="4"/>
    </row>
    <row r="181" spans="7:7" ht="21" customHeight="1">
      <c r="G181" s="4"/>
    </row>
    <row r="182" spans="7:7" ht="21" customHeight="1">
      <c r="G182" s="4"/>
    </row>
    <row r="183" spans="7:7" ht="21" customHeight="1">
      <c r="G183" s="4"/>
    </row>
    <row r="184" spans="7:7" ht="21" customHeight="1">
      <c r="G184" s="4"/>
    </row>
    <row r="185" spans="7:7" ht="21" customHeight="1">
      <c r="G185" s="4"/>
    </row>
    <row r="186" spans="7:7" ht="21" customHeight="1">
      <c r="G186" s="4"/>
    </row>
    <row r="187" spans="7:7" ht="21" customHeight="1">
      <c r="G187" s="4"/>
    </row>
    <row r="188" spans="7:7" ht="21" customHeight="1">
      <c r="G188" s="4"/>
    </row>
    <row r="189" spans="7:7" ht="21" customHeight="1">
      <c r="G189" s="4"/>
    </row>
    <row r="190" spans="7:7" ht="21" customHeight="1">
      <c r="G190" s="4"/>
    </row>
    <row r="191" spans="7:7" ht="21" customHeight="1">
      <c r="G191" s="4"/>
    </row>
    <row r="192" spans="7:7" ht="21" customHeight="1">
      <c r="G192" s="4"/>
    </row>
    <row r="193" spans="7:7" ht="21" customHeight="1">
      <c r="G193" s="4"/>
    </row>
    <row r="194" spans="7:7" ht="21" customHeight="1">
      <c r="G194" s="4"/>
    </row>
    <row r="195" spans="7:7" ht="21" customHeight="1">
      <c r="G195" s="4"/>
    </row>
    <row r="196" spans="7:7" ht="21" customHeight="1">
      <c r="G196" s="4"/>
    </row>
    <row r="197" spans="7:7" ht="21" customHeight="1">
      <c r="G197" s="4"/>
    </row>
    <row r="198" spans="7:7" ht="21" customHeight="1">
      <c r="G198" s="4"/>
    </row>
    <row r="199" spans="7:7" ht="21" customHeight="1">
      <c r="G199" s="4"/>
    </row>
    <row r="200" spans="7:7" ht="21" customHeight="1">
      <c r="G200" s="4"/>
    </row>
    <row r="201" spans="7:7" ht="21" customHeight="1">
      <c r="G201" s="4"/>
    </row>
    <row r="202" spans="7:7" ht="21" customHeight="1">
      <c r="G202" s="4"/>
    </row>
    <row r="203" spans="7:7" ht="21" customHeight="1">
      <c r="G203" s="4"/>
    </row>
    <row r="204" spans="7:7" ht="21" customHeight="1">
      <c r="G204" s="4"/>
    </row>
    <row r="205" spans="7:7" ht="21" customHeight="1">
      <c r="G205" s="4"/>
    </row>
    <row r="206" spans="7:7" ht="21" customHeight="1">
      <c r="G206" s="4"/>
    </row>
    <row r="207" spans="7:7" ht="21" customHeight="1">
      <c r="G207" s="4"/>
    </row>
    <row r="208" spans="7:7" ht="21" customHeight="1">
      <c r="G208" s="4"/>
    </row>
    <row r="209" spans="7:7" ht="21" customHeight="1">
      <c r="G209" s="4"/>
    </row>
    <row r="210" spans="7:7" ht="21" customHeight="1">
      <c r="G210" s="4"/>
    </row>
    <row r="211" spans="7:7" ht="21" customHeight="1">
      <c r="G211" s="4"/>
    </row>
    <row r="212" spans="7:7" ht="21" customHeight="1">
      <c r="G212" s="4"/>
    </row>
    <row r="213" spans="7:7" ht="21" customHeight="1">
      <c r="G213" s="4"/>
    </row>
    <row r="214" spans="7:7" ht="21" customHeight="1">
      <c r="G214" s="4"/>
    </row>
    <row r="215" spans="7:7" ht="21" customHeight="1">
      <c r="G215" s="4"/>
    </row>
    <row r="216" spans="7:7" ht="21" customHeight="1">
      <c r="G216" s="4"/>
    </row>
    <row r="217" spans="7:7" ht="21" customHeight="1">
      <c r="G217" s="4"/>
    </row>
    <row r="218" spans="7:7" ht="21" customHeight="1">
      <c r="G218" s="4"/>
    </row>
    <row r="219" spans="7:7" ht="21" customHeight="1">
      <c r="G219" s="4"/>
    </row>
    <row r="220" spans="7:7" ht="21" customHeight="1">
      <c r="G220" s="4"/>
    </row>
    <row r="221" spans="7:7" ht="21" customHeight="1">
      <c r="G221" s="4"/>
    </row>
    <row r="222" spans="7:7" ht="21" customHeight="1">
      <c r="G222" s="4"/>
    </row>
    <row r="223" spans="7:7" ht="21" customHeight="1">
      <c r="G223" s="4"/>
    </row>
    <row r="224" spans="7:7" ht="21" customHeight="1">
      <c r="G224" s="4"/>
    </row>
    <row r="225" spans="7:7" ht="21" customHeight="1">
      <c r="G225" s="4"/>
    </row>
    <row r="226" spans="7:7" ht="21" customHeight="1">
      <c r="G226" s="4"/>
    </row>
    <row r="227" spans="7:7" ht="21" customHeight="1">
      <c r="G227" s="4"/>
    </row>
    <row r="228" spans="7:7" ht="21" customHeight="1">
      <c r="G228" s="4"/>
    </row>
    <row r="229" spans="7:7" ht="21" customHeight="1">
      <c r="G229" s="4"/>
    </row>
    <row r="230" spans="7:7" ht="21" customHeight="1">
      <c r="G230" s="4"/>
    </row>
    <row r="231" spans="7:7" ht="21" customHeight="1">
      <c r="G231" s="4"/>
    </row>
    <row r="232" spans="7:7" ht="21" customHeight="1">
      <c r="G232" s="4"/>
    </row>
    <row r="233" spans="7:7" ht="21" customHeight="1">
      <c r="G233" s="4"/>
    </row>
    <row r="234" spans="7:7" ht="21" customHeight="1">
      <c r="G234" s="4"/>
    </row>
    <row r="235" spans="7:7" ht="21" customHeight="1">
      <c r="G235" s="4"/>
    </row>
    <row r="236" spans="7:7" ht="21" customHeight="1">
      <c r="G236" s="4"/>
    </row>
  </sheetData>
  <mergeCells count="2">
    <mergeCell ref="G7:I7"/>
    <mergeCell ref="G38:I38"/>
  </mergeCells>
  <pageMargins left="0.55000000000000004" right="0.196850393700787" top="0.51" bottom="0.39370078740157499" header="0.196850393700787" footer="0.196850393700787"/>
  <pageSetup paperSize="9" scale="77" firstPageNumber="6" orientation="portrait" useFirstPageNumber="1" r:id="rId1"/>
  <headerFooter alignWithMargins="0">
    <oddFooter>&amp;R&amp;"Angsana New,Regular"&amp;18 &amp;P</oddFooter>
  </headerFooter>
  <rowBreaks count="1" manualBreakCount="1">
    <brk id="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FF00"/>
  </sheetPr>
  <dimension ref="A1:I86"/>
  <sheetViews>
    <sheetView tabSelected="1" view="pageBreakPreview" zoomScale="130" zoomScaleSheetLayoutView="130" workbookViewId="0">
      <selection activeCell="D46" sqref="D46"/>
    </sheetView>
  </sheetViews>
  <sheetFormatPr defaultColWidth="9.140625" defaultRowHeight="20.45" customHeight="1"/>
  <cols>
    <col min="1" max="3" width="2.5703125" style="4" customWidth="1"/>
    <col min="4" max="4" width="52.7109375" style="4" customWidth="1"/>
    <col min="5" max="5" width="13.7109375" style="4" customWidth="1"/>
    <col min="6" max="6" width="1.5703125" style="4" customWidth="1"/>
    <col min="7" max="7" width="16.5703125" style="4" customWidth="1"/>
    <col min="8" max="8" width="1.5703125" style="4" customWidth="1"/>
    <col min="9" max="9" width="16.5703125" style="4" customWidth="1"/>
    <col min="10" max="16384" width="9.140625" style="4"/>
  </cols>
  <sheetData>
    <row r="1" spans="1:9" ht="21.95" customHeight="1">
      <c r="A1" s="1" t="str">
        <f>THA_FS!A1</f>
        <v>บริษัท นอร์ทอีส รับเบอร์ จำกัด (มหาชน)</v>
      </c>
      <c r="B1" s="3"/>
      <c r="C1" s="3"/>
      <c r="D1" s="3"/>
      <c r="I1" s="14"/>
    </row>
    <row r="2" spans="1:9" ht="21.95" customHeight="1">
      <c r="A2" s="32" t="s">
        <v>72</v>
      </c>
      <c r="I2" s="14"/>
    </row>
    <row r="3" spans="1:9" ht="21.95" customHeight="1">
      <c r="A3" s="1" t="s">
        <v>155</v>
      </c>
    </row>
    <row r="4" spans="1:9" ht="21.95" customHeight="1">
      <c r="A4" s="3"/>
    </row>
    <row r="5" spans="1:9" ht="21.95" customHeight="1">
      <c r="A5" s="3"/>
      <c r="G5" s="49" t="s">
        <v>89</v>
      </c>
      <c r="H5" s="49"/>
      <c r="I5" s="49"/>
    </row>
    <row r="6" spans="1:9" ht="21.95" customHeight="1">
      <c r="A6" s="3"/>
      <c r="E6" s="2" t="s">
        <v>2</v>
      </c>
      <c r="G6" s="35">
        <v>2565</v>
      </c>
      <c r="H6" s="33"/>
      <c r="I6" s="35">
        <v>2564</v>
      </c>
    </row>
    <row r="7" spans="1:9" ht="21.95" customHeight="1">
      <c r="A7" s="3" t="s">
        <v>23</v>
      </c>
      <c r="E7" s="5"/>
      <c r="F7" s="5"/>
      <c r="G7" s="5"/>
    </row>
    <row r="8" spans="1:9" ht="21.95" customHeight="1">
      <c r="A8" s="4" t="s">
        <v>110</v>
      </c>
      <c r="B8" s="38"/>
      <c r="E8" s="21" t="s">
        <v>124</v>
      </c>
      <c r="F8" s="5"/>
      <c r="G8" s="18">
        <v>25172062332</v>
      </c>
      <c r="I8" s="18">
        <v>24425659928</v>
      </c>
    </row>
    <row r="9" spans="1:9" ht="21.95" customHeight="1">
      <c r="A9" s="4" t="s">
        <v>24</v>
      </c>
      <c r="E9" s="21" t="s">
        <v>169</v>
      </c>
      <c r="F9" s="5"/>
      <c r="G9" s="18">
        <v>30643703</v>
      </c>
      <c r="I9" s="18">
        <v>30626710</v>
      </c>
    </row>
    <row r="10" spans="1:9" ht="21.95" customHeight="1">
      <c r="A10" s="4" t="s">
        <v>166</v>
      </c>
      <c r="B10" s="38"/>
      <c r="E10" s="21"/>
      <c r="F10" s="5"/>
      <c r="G10" s="18">
        <v>5528523</v>
      </c>
      <c r="I10" s="18">
        <v>-3266195</v>
      </c>
    </row>
    <row r="11" spans="1:9" ht="21.95" customHeight="1">
      <c r="A11" s="3" t="s">
        <v>25</v>
      </c>
      <c r="E11" s="5"/>
      <c r="F11" s="5"/>
      <c r="G11" s="19">
        <f>SUM(G8:G10)</f>
        <v>25208234558</v>
      </c>
      <c r="I11" s="19">
        <f>SUM(I8:I10)</f>
        <v>24453020443</v>
      </c>
    </row>
    <row r="12" spans="1:9" ht="21.95" customHeight="1">
      <c r="A12" s="3"/>
      <c r="E12" s="5"/>
      <c r="F12" s="5"/>
      <c r="G12" s="20"/>
      <c r="I12" s="20"/>
    </row>
    <row r="13" spans="1:9" ht="21.95" customHeight="1">
      <c r="A13" s="3" t="s">
        <v>26</v>
      </c>
      <c r="E13" s="5"/>
      <c r="F13" s="5"/>
      <c r="G13" s="20"/>
      <c r="I13" s="20"/>
    </row>
    <row r="14" spans="1:9" ht="21.95" customHeight="1">
      <c r="A14" s="4" t="s">
        <v>27</v>
      </c>
      <c r="E14" s="21" t="s">
        <v>152</v>
      </c>
      <c r="F14" s="21"/>
      <c r="G14" s="18">
        <v>22116163589</v>
      </c>
      <c r="I14" s="18">
        <v>21190434198</v>
      </c>
    </row>
    <row r="15" spans="1:9" ht="21.95" customHeight="1">
      <c r="A15" s="4" t="s">
        <v>78</v>
      </c>
      <c r="E15" s="21"/>
      <c r="F15" s="21"/>
      <c r="G15" s="18">
        <v>601459961</v>
      </c>
      <c r="I15" s="18">
        <v>692887112</v>
      </c>
    </row>
    <row r="16" spans="1:9" ht="21.95" customHeight="1">
      <c r="A16" s="4" t="s">
        <v>28</v>
      </c>
      <c r="E16" s="21" t="s">
        <v>153</v>
      </c>
      <c r="F16" s="21"/>
      <c r="G16" s="18">
        <v>164331164</v>
      </c>
      <c r="I16" s="18">
        <v>134664397</v>
      </c>
    </row>
    <row r="17" spans="1:9" ht="21.95" customHeight="1">
      <c r="A17" s="4" t="s">
        <v>140</v>
      </c>
      <c r="B17" s="38"/>
      <c r="E17" s="5"/>
      <c r="F17" s="5"/>
      <c r="G17" s="18">
        <v>103364398</v>
      </c>
      <c r="I17" s="18">
        <v>217479233</v>
      </c>
    </row>
    <row r="18" spans="1:9" ht="21.95" customHeight="1">
      <c r="A18" s="3" t="s">
        <v>30</v>
      </c>
      <c r="E18" s="5"/>
      <c r="F18" s="5"/>
      <c r="G18" s="8">
        <f>SUM(G14:G17)</f>
        <v>22985319112</v>
      </c>
      <c r="I18" s="8">
        <f>SUM(I14:I17)</f>
        <v>22235464940</v>
      </c>
    </row>
    <row r="19" spans="1:9" ht="21.95" customHeight="1">
      <c r="A19" s="22"/>
      <c r="E19" s="5"/>
      <c r="F19" s="5"/>
      <c r="G19" s="20"/>
      <c r="I19" s="20"/>
    </row>
    <row r="20" spans="1:9" ht="21.95" customHeight="1">
      <c r="A20" s="40" t="s">
        <v>111</v>
      </c>
      <c r="E20" s="5"/>
      <c r="F20" s="5"/>
      <c r="G20" s="6">
        <f>G11-G18</f>
        <v>2222915446</v>
      </c>
      <c r="I20" s="6">
        <f>I11-I18</f>
        <v>2217555503</v>
      </c>
    </row>
    <row r="21" spans="1:9" ht="21.95" customHeight="1">
      <c r="A21" s="40"/>
      <c r="E21" s="5"/>
      <c r="F21" s="5"/>
      <c r="G21" s="6"/>
      <c r="I21" s="6"/>
    </row>
    <row r="22" spans="1:9" ht="21.95" customHeight="1">
      <c r="A22" s="40" t="s">
        <v>29</v>
      </c>
      <c r="E22" s="5" t="s">
        <v>149</v>
      </c>
      <c r="F22" s="5"/>
      <c r="G22" s="16">
        <v>421069830</v>
      </c>
      <c r="I22" s="16">
        <v>331032085</v>
      </c>
    </row>
    <row r="23" spans="1:9" ht="21.95" customHeight="1">
      <c r="A23" s="40"/>
      <c r="E23" s="5"/>
      <c r="F23" s="5"/>
      <c r="G23" s="6"/>
      <c r="I23" s="6"/>
    </row>
    <row r="24" spans="1:9" ht="21.95" customHeight="1">
      <c r="A24" s="40" t="s">
        <v>87</v>
      </c>
      <c r="E24" s="5"/>
      <c r="F24" s="5"/>
      <c r="G24" s="6">
        <f>+G20-G22</f>
        <v>1801845616</v>
      </c>
      <c r="I24" s="6">
        <f>+I20-I22</f>
        <v>1886523418</v>
      </c>
    </row>
    <row r="25" spans="1:9" ht="21.95" customHeight="1">
      <c r="A25" s="22"/>
      <c r="E25" s="5"/>
      <c r="F25" s="5"/>
      <c r="G25" s="6"/>
      <c r="I25" s="6"/>
    </row>
    <row r="26" spans="1:9" ht="21.95" customHeight="1">
      <c r="A26" s="26" t="s">
        <v>88</v>
      </c>
      <c r="E26" s="5">
        <v>21</v>
      </c>
      <c r="F26" s="5"/>
      <c r="G26" s="23">
        <v>53846122</v>
      </c>
      <c r="I26" s="23">
        <v>36333040</v>
      </c>
    </row>
    <row r="27" spans="1:9" ht="21.95" customHeight="1">
      <c r="E27" s="5"/>
      <c r="F27" s="5"/>
      <c r="G27" s="27"/>
      <c r="I27" s="27"/>
    </row>
    <row r="28" spans="1:9" ht="21.95" customHeight="1">
      <c r="A28" s="3" t="s">
        <v>92</v>
      </c>
      <c r="E28" s="5">
        <v>21</v>
      </c>
      <c r="F28" s="5"/>
      <c r="G28" s="6">
        <f>G24-G26</f>
        <v>1747999494</v>
      </c>
      <c r="I28" s="6">
        <f>I24-I26</f>
        <v>1850190378</v>
      </c>
    </row>
    <row r="29" spans="1:9" ht="21.95" customHeight="1">
      <c r="A29" s="3"/>
      <c r="E29" s="5"/>
      <c r="F29" s="5"/>
      <c r="G29" s="6"/>
      <c r="I29" s="6"/>
    </row>
    <row r="30" spans="1:9" ht="21.95" hidden="1" customHeight="1">
      <c r="A30" s="26" t="s">
        <v>99</v>
      </c>
      <c r="E30" s="5"/>
      <c r="F30" s="5"/>
      <c r="G30" s="6"/>
      <c r="I30" s="6"/>
    </row>
    <row r="31" spans="1:9" ht="21.95" hidden="1" customHeight="1">
      <c r="A31" s="45" t="s">
        <v>112</v>
      </c>
      <c r="E31" s="5"/>
      <c r="F31" s="5"/>
      <c r="G31" s="6"/>
      <c r="I31" s="6"/>
    </row>
    <row r="32" spans="1:9" ht="21.95" hidden="1" customHeight="1">
      <c r="A32" s="46" t="s">
        <v>100</v>
      </c>
      <c r="E32" s="5"/>
      <c r="F32" s="5"/>
      <c r="G32" s="6"/>
      <c r="I32" s="6"/>
    </row>
    <row r="33" spans="1:9" ht="21.95" hidden="1" customHeight="1">
      <c r="A33" s="28" t="s">
        <v>135</v>
      </c>
      <c r="E33" s="5" t="s">
        <v>125</v>
      </c>
      <c r="F33" s="5"/>
      <c r="G33" s="23">
        <v>0</v>
      </c>
      <c r="I33" s="23">
        <v>0</v>
      </c>
    </row>
    <row r="34" spans="1:9" ht="21.95" customHeight="1">
      <c r="A34" s="3" t="s">
        <v>157</v>
      </c>
      <c r="E34" s="5"/>
      <c r="F34" s="5"/>
      <c r="G34" s="23">
        <f>SUM(G33)</f>
        <v>0</v>
      </c>
      <c r="I34" s="23">
        <f>SUM(I33)</f>
        <v>0</v>
      </c>
    </row>
    <row r="35" spans="1:9" ht="21.95" customHeight="1">
      <c r="E35" s="5"/>
      <c r="F35" s="5"/>
      <c r="G35" s="20"/>
      <c r="I35" s="20"/>
    </row>
    <row r="36" spans="1:9" ht="21.95" customHeight="1" thickBot="1">
      <c r="A36" s="3" t="s">
        <v>93</v>
      </c>
      <c r="E36" s="5"/>
      <c r="F36" s="5"/>
      <c r="G36" s="13">
        <f>G28+G34</f>
        <v>1747999494</v>
      </c>
      <c r="I36" s="13">
        <f>I28+I34</f>
        <v>1850190378</v>
      </c>
    </row>
    <row r="37" spans="1:9" ht="21.95" customHeight="1" thickTop="1">
      <c r="A37" s="3"/>
      <c r="E37" s="5"/>
      <c r="F37" s="5"/>
      <c r="G37" s="6"/>
      <c r="I37" s="6"/>
    </row>
    <row r="38" spans="1:9" ht="21.95" customHeight="1" thickBot="1">
      <c r="A38" s="3" t="s">
        <v>136</v>
      </c>
      <c r="E38" s="5">
        <v>18</v>
      </c>
      <c r="F38" s="5"/>
      <c r="G38" s="47">
        <v>0.96405892587751996</v>
      </c>
      <c r="I38" s="47">
        <v>1.1303464021747411</v>
      </c>
    </row>
    <row r="39" spans="1:9" ht="21.95" customHeight="1" thickTop="1">
      <c r="A39" s="3"/>
      <c r="E39" s="5"/>
      <c r="F39" s="5"/>
      <c r="G39" s="6"/>
      <c r="I39" s="6"/>
    </row>
    <row r="40" spans="1:9" ht="21.95" customHeight="1" thickBot="1">
      <c r="A40" s="3" t="s">
        <v>137</v>
      </c>
      <c r="E40" s="5">
        <v>18</v>
      </c>
      <c r="F40" s="5"/>
      <c r="G40" s="47">
        <v>0.95049715735581131</v>
      </c>
      <c r="I40" s="47">
        <v>1.0880855095645796</v>
      </c>
    </row>
    <row r="41" spans="1:9" ht="21.95" customHeight="1" thickTop="1">
      <c r="A41" s="3"/>
      <c r="E41" s="5"/>
      <c r="F41" s="5"/>
      <c r="G41" s="6"/>
      <c r="I41" s="6"/>
    </row>
    <row r="42" spans="1:9" ht="21.95" customHeight="1">
      <c r="A42" s="4" t="str">
        <f>+THA_FS!A77</f>
        <v>หมายเหตุประกอบงบการเงินเป็นส่วนหนึ่งของงบการเงินนี้</v>
      </c>
      <c r="E42" s="5"/>
      <c r="F42" s="5"/>
      <c r="G42" s="48"/>
      <c r="I42" s="48"/>
    </row>
    <row r="43" spans="1:9" ht="21.95" customHeight="1"/>
    <row r="44" spans="1:9" ht="21.95" customHeight="1"/>
    <row r="45" spans="1:9" ht="21.95" customHeight="1"/>
    <row r="46" spans="1:9" ht="21.95" customHeight="1"/>
    <row r="47" spans="1:9" ht="21.95" customHeight="1"/>
    <row r="48" spans="1:9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</sheetData>
  <mergeCells count="1">
    <mergeCell ref="G5:I5"/>
  </mergeCells>
  <pageMargins left="0.61" right="0.196850393700787" top="0.78740157480314998" bottom="0.66" header="0.196850393700787" footer="0.17"/>
  <pageSetup paperSize="9" scale="85" firstPageNumber="8" fitToHeight="2" orientation="portrait" useFirstPageNumber="1" r:id="rId1"/>
  <headerFooter alignWithMargins="0">
    <oddFooter xml:space="preserve">&amp;R&amp;"Angsana New,Regular"&amp;18&amp;P
&amp;"Arial,Regular"&amp;10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FF00"/>
  </sheetPr>
  <dimension ref="A1:L29"/>
  <sheetViews>
    <sheetView view="pageBreakPreview" zoomScale="130" zoomScaleSheetLayoutView="130" workbookViewId="0">
      <selection activeCell="A5" sqref="A5"/>
    </sheetView>
  </sheetViews>
  <sheetFormatPr defaultColWidth="9.140625" defaultRowHeight="24" customHeight="1"/>
  <cols>
    <col min="1" max="1" width="33.5703125" style="4" customWidth="1"/>
    <col min="2" max="2" width="7.5703125" style="4" customWidth="1"/>
    <col min="3" max="3" width="1.5703125" style="4" customWidth="1"/>
    <col min="4" max="4" width="15.5703125" style="4" customWidth="1"/>
    <col min="5" max="5" width="1.5703125" style="4" customWidth="1"/>
    <col min="6" max="6" width="15.5703125" style="4" customWidth="1"/>
    <col min="7" max="7" width="1.5703125" style="4" customWidth="1"/>
    <col min="8" max="8" width="13.5703125" style="4" customWidth="1"/>
    <col min="9" max="9" width="1.5703125" style="4" customWidth="1"/>
    <col min="10" max="10" width="13.5703125" style="4" customWidth="1"/>
    <col min="11" max="11" width="1.5703125" style="4" customWidth="1"/>
    <col min="12" max="12" width="15.5703125" style="4" customWidth="1"/>
    <col min="13" max="16384" width="9.140625" style="4"/>
  </cols>
  <sheetData>
    <row r="1" spans="1:12" ht="21.95" customHeight="1">
      <c r="A1" s="1" t="str">
        <f>THA_FS!A1</f>
        <v>บริษัท นอร์ทอีส รับเบอร์ จำกัด (มหาชน)</v>
      </c>
      <c r="B1" s="3"/>
      <c r="C1" s="3"/>
      <c r="D1" s="3"/>
      <c r="L1" s="14"/>
    </row>
    <row r="2" spans="1:12" ht="21.95" customHeight="1">
      <c r="A2" s="1" t="s">
        <v>31</v>
      </c>
      <c r="L2" s="14"/>
    </row>
    <row r="3" spans="1:12" ht="21.95" customHeight="1">
      <c r="A3" s="1" t="str">
        <f>THA_PL!A3</f>
        <v>สำหรับปีสิ้นสุดวันที่ 31 ธันวาคม 2565 และ 2564</v>
      </c>
    </row>
    <row r="4" spans="1:12" ht="21.95" customHeight="1">
      <c r="A4" s="3"/>
    </row>
    <row r="5" spans="1:12" ht="21.95" customHeight="1">
      <c r="D5" s="49" t="s">
        <v>89</v>
      </c>
      <c r="E5" s="49"/>
      <c r="F5" s="49"/>
      <c r="G5" s="49"/>
      <c r="H5" s="49"/>
      <c r="I5" s="49"/>
      <c r="J5" s="49"/>
      <c r="K5" s="49"/>
      <c r="L5" s="49"/>
    </row>
    <row r="6" spans="1:12" ht="21.95" customHeight="1">
      <c r="D6" s="21"/>
      <c r="H6" s="50" t="s">
        <v>34</v>
      </c>
      <c r="I6" s="50"/>
      <c r="J6" s="50"/>
      <c r="L6" s="21"/>
    </row>
    <row r="7" spans="1:12" ht="21.95" customHeight="1">
      <c r="H7" s="29" t="s">
        <v>42</v>
      </c>
      <c r="I7" s="28"/>
      <c r="J7" s="29"/>
      <c r="L7" s="21"/>
    </row>
    <row r="8" spans="1:12" ht="21.95" customHeight="1">
      <c r="D8" s="21" t="s">
        <v>104</v>
      </c>
      <c r="F8" s="21" t="s">
        <v>94</v>
      </c>
      <c r="H8" s="29" t="s">
        <v>43</v>
      </c>
      <c r="I8" s="28"/>
      <c r="J8" s="29" t="s">
        <v>73</v>
      </c>
      <c r="L8" s="21" t="s">
        <v>36</v>
      </c>
    </row>
    <row r="9" spans="1:12" ht="21.95" customHeight="1">
      <c r="B9" s="2" t="s">
        <v>2</v>
      </c>
      <c r="C9" s="5"/>
      <c r="D9" s="24" t="s">
        <v>105</v>
      </c>
      <c r="E9" s="5"/>
      <c r="F9" s="24" t="s">
        <v>95</v>
      </c>
      <c r="G9" s="5"/>
      <c r="H9" s="30" t="s">
        <v>44</v>
      </c>
      <c r="I9" s="31"/>
      <c r="J9" s="30" t="s">
        <v>45</v>
      </c>
      <c r="K9" s="5"/>
      <c r="L9" s="24" t="s">
        <v>37</v>
      </c>
    </row>
    <row r="10" spans="1:12" ht="21.95" customHeight="1">
      <c r="A10" s="26" t="s">
        <v>159</v>
      </c>
      <c r="B10" s="5"/>
      <c r="D10" s="6">
        <v>807339453</v>
      </c>
      <c r="E10" s="9"/>
      <c r="F10" s="9">
        <v>1268686929</v>
      </c>
      <c r="G10" s="9"/>
      <c r="H10" s="6">
        <v>100100000</v>
      </c>
      <c r="I10" s="6"/>
      <c r="J10" s="6">
        <v>1514458218</v>
      </c>
      <c r="K10" s="9"/>
      <c r="L10" s="6">
        <f t="shared" ref="L10:L14" si="0">SUM(D10:J10)</f>
        <v>3690584600</v>
      </c>
    </row>
    <row r="11" spans="1:12" ht="21.95" customHeight="1">
      <c r="A11" s="4" t="s">
        <v>126</v>
      </c>
      <c r="B11" s="5">
        <v>18</v>
      </c>
      <c r="D11" s="6">
        <v>72978075</v>
      </c>
      <c r="E11" s="9"/>
      <c r="F11" s="9">
        <v>189742995</v>
      </c>
      <c r="G11" s="9"/>
      <c r="H11" s="6">
        <v>0</v>
      </c>
      <c r="I11" s="6"/>
      <c r="J11" s="6">
        <v>0</v>
      </c>
      <c r="K11" s="9"/>
      <c r="L11" s="6">
        <f t="shared" si="0"/>
        <v>262721070</v>
      </c>
    </row>
    <row r="12" spans="1:12" ht="21.95" customHeight="1">
      <c r="A12" s="4" t="s">
        <v>80</v>
      </c>
      <c r="B12" s="5">
        <v>23</v>
      </c>
      <c r="D12" s="6">
        <v>0</v>
      </c>
      <c r="E12" s="9"/>
      <c r="F12" s="6">
        <v>0</v>
      </c>
      <c r="G12" s="9"/>
      <c r="H12" s="6">
        <v>0</v>
      </c>
      <c r="I12" s="6"/>
      <c r="J12" s="6">
        <v>-357367062</v>
      </c>
      <c r="K12" s="9"/>
      <c r="L12" s="6">
        <f t="shared" si="0"/>
        <v>-357367062</v>
      </c>
    </row>
    <row r="13" spans="1:12" ht="21.95" customHeight="1">
      <c r="A13" s="4" t="s">
        <v>79</v>
      </c>
      <c r="B13" s="5">
        <v>19</v>
      </c>
      <c r="D13" s="6">
        <v>0</v>
      </c>
      <c r="E13" s="9"/>
      <c r="F13" s="6">
        <v>0</v>
      </c>
      <c r="G13" s="9"/>
      <c r="H13" s="6">
        <v>373395</v>
      </c>
      <c r="I13" s="6"/>
      <c r="J13" s="6">
        <v>-373395</v>
      </c>
      <c r="K13" s="9"/>
      <c r="L13" s="6">
        <f t="shared" si="0"/>
        <v>0</v>
      </c>
    </row>
    <row r="14" spans="1:12" ht="21.95" customHeight="1">
      <c r="A14" s="4" t="s">
        <v>92</v>
      </c>
      <c r="B14" s="5"/>
      <c r="D14" s="6">
        <v>0</v>
      </c>
      <c r="E14" s="9"/>
      <c r="F14" s="6">
        <v>0</v>
      </c>
      <c r="G14" s="9"/>
      <c r="H14" s="6">
        <v>0</v>
      </c>
      <c r="I14" s="6"/>
      <c r="J14" s="6">
        <f>THA_PL!I28</f>
        <v>1850190378</v>
      </c>
      <c r="K14" s="9"/>
      <c r="L14" s="6">
        <f t="shared" si="0"/>
        <v>1850190378</v>
      </c>
    </row>
    <row r="15" spans="1:12" ht="21.95" customHeight="1">
      <c r="A15" s="26" t="s">
        <v>138</v>
      </c>
      <c r="B15" s="5"/>
      <c r="D15" s="27">
        <f>SUM(D10:D14)</f>
        <v>880317528</v>
      </c>
      <c r="E15" s="9"/>
      <c r="F15" s="27">
        <f>SUM(F10:F14)</f>
        <v>1458429924</v>
      </c>
      <c r="G15" s="9"/>
      <c r="H15" s="27">
        <f>SUM(H10:H14)</f>
        <v>100473395</v>
      </c>
      <c r="I15" s="6"/>
      <c r="J15" s="27">
        <f>SUM(J10:J14)</f>
        <v>3006908139</v>
      </c>
      <c r="K15" s="9"/>
      <c r="L15" s="27">
        <f>SUM(L10:L14)</f>
        <v>5446128986</v>
      </c>
    </row>
    <row r="16" spans="1:12" ht="21.95" customHeight="1">
      <c r="A16" s="4" t="s">
        <v>126</v>
      </c>
      <c r="B16" s="5">
        <v>18</v>
      </c>
      <c r="D16" s="6">
        <v>43577346</v>
      </c>
      <c r="E16" s="9"/>
      <c r="F16" s="6">
        <v>113301100</v>
      </c>
      <c r="G16" s="9"/>
      <c r="H16" s="6">
        <v>0</v>
      </c>
      <c r="I16" s="6"/>
      <c r="J16" s="6">
        <v>0</v>
      </c>
      <c r="K16" s="9"/>
      <c r="L16" s="6">
        <f>SUM(D16:J16)</f>
        <v>156878446</v>
      </c>
    </row>
    <row r="17" spans="1:12" ht="21.95" customHeight="1">
      <c r="A17" s="22" t="s">
        <v>80</v>
      </c>
      <c r="B17" s="5">
        <v>23</v>
      </c>
      <c r="D17" s="6">
        <v>0</v>
      </c>
      <c r="E17" s="9"/>
      <c r="F17" s="9">
        <v>0</v>
      </c>
      <c r="G17" s="9"/>
      <c r="H17" s="6">
        <v>0</v>
      </c>
      <c r="I17" s="6"/>
      <c r="J17" s="6">
        <v>-763173903</v>
      </c>
      <c r="K17" s="9"/>
      <c r="L17" s="6">
        <f>SUM(D17:J17)</f>
        <v>-763173903</v>
      </c>
    </row>
    <row r="18" spans="1:12" ht="21.95" customHeight="1">
      <c r="A18" s="4" t="s">
        <v>92</v>
      </c>
      <c r="B18" s="5"/>
      <c r="D18" s="6">
        <v>0</v>
      </c>
      <c r="E18" s="9"/>
      <c r="F18" s="6">
        <v>0</v>
      </c>
      <c r="G18" s="9"/>
      <c r="H18" s="6">
        <v>0</v>
      </c>
      <c r="I18" s="6"/>
      <c r="J18" s="6">
        <f>THA_PL!G28</f>
        <v>1747999494</v>
      </c>
      <c r="K18" s="9"/>
      <c r="L18" s="6">
        <f>SUM(D18:J18)</f>
        <v>1747999494</v>
      </c>
    </row>
    <row r="19" spans="1:12" ht="21.95" customHeight="1" thickBot="1">
      <c r="A19" s="26" t="s">
        <v>158</v>
      </c>
      <c r="B19" s="5"/>
      <c r="D19" s="25">
        <f>SUM(D15:D18)</f>
        <v>923894874</v>
      </c>
      <c r="E19" s="9"/>
      <c r="F19" s="25">
        <f>SUM(F15:F18)</f>
        <v>1571731024</v>
      </c>
      <c r="G19" s="9"/>
      <c r="H19" s="25">
        <f>SUM(H15:H18)</f>
        <v>100473395</v>
      </c>
      <c r="I19" s="6"/>
      <c r="J19" s="25">
        <f>SUM(J15:J18)</f>
        <v>3991733730</v>
      </c>
      <c r="K19" s="9"/>
      <c r="L19" s="25">
        <f>SUM(L15:L18)</f>
        <v>6587833023</v>
      </c>
    </row>
    <row r="20" spans="1:12" ht="21.95" customHeight="1" thickTop="1">
      <c r="A20" s="26"/>
      <c r="B20" s="5"/>
      <c r="D20" s="6"/>
      <c r="E20" s="9"/>
      <c r="F20" s="9"/>
      <c r="G20" s="9"/>
      <c r="H20" s="6"/>
      <c r="I20" s="6"/>
      <c r="J20" s="6"/>
      <c r="K20" s="9"/>
      <c r="L20" s="6"/>
    </row>
    <row r="21" spans="1:12" ht="21.95" customHeight="1">
      <c r="A21" s="4" t="str">
        <f>THA_FS!A31</f>
        <v>หมายเหตุประกอบงบการเงินเป็นส่วนหนึ่งของงบการเงินนี้</v>
      </c>
      <c r="B21" s="5"/>
      <c r="D21" s="6"/>
      <c r="E21" s="9"/>
      <c r="F21" s="9"/>
      <c r="G21" s="9"/>
      <c r="H21" s="6"/>
      <c r="I21" s="6"/>
      <c r="J21" s="6"/>
      <c r="K21" s="9"/>
      <c r="L21" s="6"/>
    </row>
    <row r="22" spans="1:12" ht="21.95" customHeight="1"/>
    <row r="23" spans="1:12" ht="21.95" customHeight="1"/>
    <row r="24" spans="1:12" ht="21.95" customHeight="1"/>
    <row r="25" spans="1:12" ht="21.95" customHeight="1"/>
    <row r="26" spans="1:12" ht="21.95" customHeight="1"/>
    <row r="27" spans="1:12" ht="21.95" customHeight="1"/>
    <row r="28" spans="1:12" ht="21.95" customHeight="1"/>
    <row r="29" spans="1:12" ht="21.95" customHeight="1"/>
  </sheetData>
  <mergeCells count="2">
    <mergeCell ref="D5:L5"/>
    <mergeCell ref="H6:J6"/>
  </mergeCells>
  <pageMargins left="0.59055118110236227" right="0.19685039370078741" top="0.78740157480314965" bottom="0.39370078740157483" header="0.19685039370078741" footer="0.19685039370078741"/>
  <pageSetup paperSize="9" scale="75" firstPageNumber="9" fitToWidth="0" fitToHeight="0" orientation="portrait" useFirstPageNumber="1" r:id="rId1"/>
  <headerFooter alignWithMargins="0">
    <oddFooter>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FF00"/>
  </sheetPr>
  <dimension ref="A1:H129"/>
  <sheetViews>
    <sheetView view="pageBreakPreview" zoomScale="130" zoomScaleSheetLayoutView="130" workbookViewId="0">
      <selection activeCell="D5" sqref="D5"/>
    </sheetView>
  </sheetViews>
  <sheetFormatPr defaultColWidth="9.140625" defaultRowHeight="21" customHeight="1"/>
  <cols>
    <col min="1" max="3" width="2.5703125" style="4" customWidth="1"/>
    <col min="4" max="4" width="56.7109375" style="4" customWidth="1"/>
    <col min="5" max="5" width="1.5703125" style="4" customWidth="1"/>
    <col min="6" max="6" width="16.5703125" style="4" customWidth="1"/>
    <col min="7" max="7" width="1.5703125" style="4" customWidth="1"/>
    <col min="8" max="8" width="16.5703125" style="4" customWidth="1"/>
    <col min="9" max="16384" width="9.140625" style="4"/>
  </cols>
  <sheetData>
    <row r="1" spans="1:8" ht="21.95" customHeight="1">
      <c r="A1" s="1" t="str">
        <f>THA_FS!A1</f>
        <v>บริษัท นอร์ทอีส รับเบอร์ จำกัด (มหาชน)</v>
      </c>
      <c r="B1" s="3"/>
      <c r="C1" s="3"/>
      <c r="D1" s="3"/>
      <c r="H1" s="14"/>
    </row>
    <row r="2" spans="1:8" ht="21.95" customHeight="1">
      <c r="A2" s="1" t="s">
        <v>46</v>
      </c>
      <c r="H2" s="14"/>
    </row>
    <row r="3" spans="1:8" ht="21.95" customHeight="1">
      <c r="A3" s="1" t="str">
        <f>THA_SE!A3</f>
        <v>สำหรับปีสิ้นสุดวันที่ 31 ธันวาคม 2565 และ 2564</v>
      </c>
    </row>
    <row r="4" spans="1:8" ht="21.95" customHeight="1"/>
    <row r="5" spans="1:8" ht="21.95" customHeight="1">
      <c r="A5" s="3"/>
      <c r="E5" s="5"/>
      <c r="F5" s="49" t="s">
        <v>89</v>
      </c>
      <c r="G5" s="49"/>
      <c r="H5" s="49"/>
    </row>
    <row r="6" spans="1:8" ht="21.95" customHeight="1">
      <c r="A6" s="3"/>
      <c r="E6" s="5"/>
      <c r="F6" s="34">
        <v>2565</v>
      </c>
      <c r="G6" s="5"/>
      <c r="H6" s="34">
        <v>2564</v>
      </c>
    </row>
    <row r="7" spans="1:8" ht="21.95" customHeight="1">
      <c r="A7" s="3" t="s">
        <v>47</v>
      </c>
      <c r="F7" s="9"/>
      <c r="H7" s="9"/>
    </row>
    <row r="8" spans="1:8" ht="21.95" customHeight="1">
      <c r="A8" s="4" t="s">
        <v>92</v>
      </c>
      <c r="F8" s="18">
        <v>1747999494</v>
      </c>
      <c r="H8" s="18">
        <v>1850190378</v>
      </c>
    </row>
    <row r="9" spans="1:8" ht="21.95" customHeight="1">
      <c r="A9" s="4" t="s">
        <v>48</v>
      </c>
      <c r="F9" s="18"/>
      <c r="H9" s="18"/>
    </row>
    <row r="10" spans="1:8" ht="21.95" customHeight="1">
      <c r="A10" s="4" t="s">
        <v>88</v>
      </c>
      <c r="F10" s="18">
        <v>53846122</v>
      </c>
      <c r="H10" s="18">
        <v>36333040</v>
      </c>
    </row>
    <row r="11" spans="1:8" ht="21.95" customHeight="1">
      <c r="A11" s="4" t="s">
        <v>77</v>
      </c>
      <c r="B11" s="39"/>
      <c r="C11" s="39"/>
      <c r="D11" s="39"/>
      <c r="F11" s="18">
        <v>183859460</v>
      </c>
      <c r="H11" s="18">
        <v>178411350</v>
      </c>
    </row>
    <row r="12" spans="1:8" ht="21.95" customHeight="1">
      <c r="A12" s="4" t="s">
        <v>49</v>
      </c>
      <c r="B12" s="39"/>
      <c r="C12" s="39"/>
      <c r="D12" s="39"/>
      <c r="F12" s="18">
        <v>2155281</v>
      </c>
      <c r="H12" s="18">
        <v>2107150</v>
      </c>
    </row>
    <row r="13" spans="1:8" ht="21.95" customHeight="1">
      <c r="A13" s="4" t="s">
        <v>167</v>
      </c>
      <c r="B13" s="39"/>
      <c r="C13" s="39"/>
      <c r="D13" s="39"/>
      <c r="F13" s="18">
        <v>3630853</v>
      </c>
      <c r="H13" s="18">
        <v>16420990</v>
      </c>
    </row>
    <row r="14" spans="1:8" ht="21.95" customHeight="1">
      <c r="A14" s="4" t="s">
        <v>86</v>
      </c>
      <c r="B14" s="39"/>
      <c r="C14" s="39"/>
      <c r="D14" s="39"/>
      <c r="F14" s="18">
        <v>-7136726</v>
      </c>
      <c r="H14" s="18">
        <v>-8019791</v>
      </c>
    </row>
    <row r="15" spans="1:8" ht="21.95" customHeight="1">
      <c r="A15" s="4" t="s">
        <v>165</v>
      </c>
      <c r="B15" s="39"/>
      <c r="C15" s="39"/>
      <c r="D15" s="39"/>
      <c r="F15" s="18">
        <v>9771268</v>
      </c>
      <c r="H15" s="18">
        <v>0</v>
      </c>
    </row>
    <row r="16" spans="1:8" ht="21.95" customHeight="1">
      <c r="A16" s="4" t="s">
        <v>113</v>
      </c>
      <c r="B16" s="39"/>
      <c r="C16" s="39"/>
      <c r="D16" s="39"/>
      <c r="F16" s="18">
        <v>0</v>
      </c>
      <c r="H16" s="18">
        <v>-338258</v>
      </c>
    </row>
    <row r="17" spans="1:8" ht="21.95" customHeight="1">
      <c r="A17" s="4" t="s">
        <v>143</v>
      </c>
      <c r="B17" s="39"/>
      <c r="C17" s="39"/>
      <c r="D17" s="39"/>
      <c r="F17" s="18">
        <v>-4603392</v>
      </c>
      <c r="H17" s="18">
        <v>925132</v>
      </c>
    </row>
    <row r="18" spans="1:8" ht="21.95" customHeight="1">
      <c r="A18" s="4" t="s">
        <v>85</v>
      </c>
      <c r="B18" s="39"/>
      <c r="C18" s="39"/>
      <c r="D18" s="39"/>
      <c r="F18" s="18">
        <v>333998</v>
      </c>
      <c r="H18" s="18">
        <v>847012</v>
      </c>
    </row>
    <row r="19" spans="1:8" ht="21.95" customHeight="1">
      <c r="A19" s="4" t="s">
        <v>144</v>
      </c>
      <c r="B19" s="39"/>
      <c r="C19" s="39"/>
      <c r="D19" s="39"/>
      <c r="F19" s="18">
        <v>16968433</v>
      </c>
      <c r="H19" s="18">
        <v>-4242871</v>
      </c>
    </row>
    <row r="20" spans="1:8" ht="21.95" customHeight="1">
      <c r="A20" s="4" t="s">
        <v>50</v>
      </c>
      <c r="D20" s="39"/>
      <c r="F20" s="18">
        <v>-24220541</v>
      </c>
      <c r="H20" s="18">
        <v>-884222</v>
      </c>
    </row>
    <row r="21" spans="1:8" ht="21.95" customHeight="1">
      <c r="A21" s="4" t="s">
        <v>51</v>
      </c>
      <c r="D21" s="39"/>
      <c r="F21" s="18">
        <v>418304011</v>
      </c>
      <c r="H21" s="18">
        <v>329429570</v>
      </c>
    </row>
    <row r="22" spans="1:8" ht="21.95" customHeight="1">
      <c r="A22" s="4" t="s">
        <v>52</v>
      </c>
      <c r="F22" s="6"/>
      <c r="H22" s="43"/>
    </row>
    <row r="23" spans="1:8" ht="21.95" customHeight="1">
      <c r="A23" s="4" t="s">
        <v>5</v>
      </c>
      <c r="F23" s="18">
        <v>-166809475</v>
      </c>
      <c r="H23" s="18">
        <v>-68780617</v>
      </c>
    </row>
    <row r="24" spans="1:8" ht="21.95" customHeight="1">
      <c r="A24" s="4" t="s">
        <v>7</v>
      </c>
      <c r="F24" s="18">
        <v>-757072408</v>
      </c>
      <c r="H24" s="18">
        <v>-4131840317</v>
      </c>
    </row>
    <row r="25" spans="1:8" ht="21.95" customHeight="1">
      <c r="A25" s="4" t="s">
        <v>134</v>
      </c>
      <c r="F25" s="18">
        <v>-10716200</v>
      </c>
      <c r="H25" s="18">
        <v>32657703</v>
      </c>
    </row>
    <row r="26" spans="1:8" ht="21.95" customHeight="1">
      <c r="A26" s="4" t="s">
        <v>101</v>
      </c>
      <c r="F26" s="18">
        <v>-64480</v>
      </c>
      <c r="H26" s="18">
        <v>-8241563</v>
      </c>
    </row>
    <row r="27" spans="1:8" ht="21.95" customHeight="1">
      <c r="A27" s="4" t="s">
        <v>53</v>
      </c>
      <c r="F27" s="18"/>
      <c r="H27" s="42"/>
    </row>
    <row r="28" spans="1:8" ht="21.95" customHeight="1">
      <c r="A28" s="4" t="s">
        <v>15</v>
      </c>
      <c r="F28" s="18">
        <v>-180716865</v>
      </c>
      <c r="H28" s="18">
        <v>132281228.99999988</v>
      </c>
    </row>
    <row r="29" spans="1:8" ht="21.95" customHeight="1">
      <c r="A29" s="4" t="s">
        <v>130</v>
      </c>
      <c r="F29" s="18">
        <v>4875768</v>
      </c>
      <c r="H29" s="18">
        <v>-3400639</v>
      </c>
    </row>
    <row r="30" spans="1:8" ht="21.95" customHeight="1">
      <c r="A30" s="4" t="s">
        <v>18</v>
      </c>
      <c r="B30" s="39"/>
      <c r="C30" s="39"/>
      <c r="D30" s="39"/>
      <c r="F30" s="23">
        <v>-69000</v>
      </c>
      <c r="H30" s="23">
        <v>0</v>
      </c>
    </row>
    <row r="31" spans="1:8" ht="21.95" customHeight="1">
      <c r="A31" s="4" t="s">
        <v>114</v>
      </c>
      <c r="F31" s="18">
        <f>SUM(F8:F30)</f>
        <v>1290335601</v>
      </c>
      <c r="H31" s="18">
        <f>SUM(H8:H30)</f>
        <v>-1646144724</v>
      </c>
    </row>
    <row r="32" spans="1:8" ht="21.95" customHeight="1">
      <c r="A32" s="4" t="s">
        <v>54</v>
      </c>
      <c r="F32" s="18">
        <v>-31986136</v>
      </c>
      <c r="H32" s="18">
        <v>-38323037</v>
      </c>
    </row>
    <row r="33" spans="1:8" ht="21.95" customHeight="1">
      <c r="A33" s="3" t="s">
        <v>115</v>
      </c>
      <c r="F33" s="8">
        <f>SUM(F31:F32)</f>
        <v>1258349465</v>
      </c>
      <c r="H33" s="8">
        <f>SUM(H31:H32)</f>
        <v>-1684467761</v>
      </c>
    </row>
    <row r="34" spans="1:8" ht="21.95" customHeight="1">
      <c r="A34" s="3"/>
      <c r="F34" s="6"/>
      <c r="H34" s="6"/>
    </row>
    <row r="35" spans="1:8" ht="21.95" customHeight="1">
      <c r="A35" s="3" t="s">
        <v>56</v>
      </c>
      <c r="F35" s="18"/>
      <c r="H35" s="18"/>
    </row>
    <row r="36" spans="1:8" ht="21.95" customHeight="1">
      <c r="A36" s="4" t="s">
        <v>70</v>
      </c>
      <c r="F36" s="18">
        <v>-97781446</v>
      </c>
      <c r="H36" s="18">
        <v>-84282756</v>
      </c>
    </row>
    <row r="37" spans="1:8" ht="21.95" customHeight="1">
      <c r="A37" s="4" t="s">
        <v>116</v>
      </c>
      <c r="F37" s="18">
        <v>-331467078</v>
      </c>
      <c r="H37" s="18">
        <v>-200337195</v>
      </c>
    </row>
    <row r="38" spans="1:8" ht="21.95" customHeight="1">
      <c r="A38" s="4" t="s">
        <v>117</v>
      </c>
      <c r="F38" s="18">
        <v>0</v>
      </c>
      <c r="H38" s="18">
        <v>-869770</v>
      </c>
    </row>
    <row r="39" spans="1:8" ht="21.95" customHeight="1">
      <c r="A39" s="44" t="s">
        <v>83</v>
      </c>
      <c r="F39" s="18">
        <v>-2785812</v>
      </c>
      <c r="H39" s="18">
        <v>-102726</v>
      </c>
    </row>
    <row r="40" spans="1:8" ht="21.95" customHeight="1">
      <c r="A40" s="4" t="s">
        <v>57</v>
      </c>
      <c r="F40" s="18">
        <v>0</v>
      </c>
      <c r="H40" s="18">
        <v>2803738</v>
      </c>
    </row>
    <row r="41" spans="1:8" ht="21.95" customHeight="1">
      <c r="A41" s="4" t="s">
        <v>58</v>
      </c>
      <c r="F41" s="18">
        <v>1709063</v>
      </c>
      <c r="H41" s="18">
        <v>927169</v>
      </c>
    </row>
    <row r="42" spans="1:8" ht="21.95" customHeight="1">
      <c r="A42" s="3" t="s">
        <v>120</v>
      </c>
      <c r="F42" s="41">
        <f>SUM(F36:F41)</f>
        <v>-430325273</v>
      </c>
      <c r="H42" s="41">
        <f>SUM(H36:H41)</f>
        <v>-281861540</v>
      </c>
    </row>
    <row r="43" spans="1:8" ht="21.95" customHeight="1">
      <c r="A43" s="1" t="str">
        <f>A1</f>
        <v>บริษัท นอร์ทอีส รับเบอร์ จำกัด (มหาชน)</v>
      </c>
      <c r="B43" s="3"/>
      <c r="C43" s="3"/>
      <c r="D43" s="3"/>
      <c r="F43" s="18"/>
      <c r="H43" s="14"/>
    </row>
    <row r="44" spans="1:8" ht="21.95" customHeight="1">
      <c r="A44" s="1" t="s">
        <v>55</v>
      </c>
      <c r="F44" s="18"/>
      <c r="H44" s="14"/>
    </row>
    <row r="45" spans="1:8" ht="21.95" customHeight="1">
      <c r="A45" s="1" t="str">
        <f>A3</f>
        <v>สำหรับปีสิ้นสุดวันที่ 31 ธันวาคม 2565 และ 2564</v>
      </c>
      <c r="F45" s="18"/>
      <c r="H45" s="18"/>
    </row>
    <row r="46" spans="1:8" ht="21.95" customHeight="1">
      <c r="A46" s="3"/>
      <c r="F46" s="18"/>
      <c r="H46" s="18"/>
    </row>
    <row r="47" spans="1:8" ht="21.95" customHeight="1">
      <c r="A47" s="3"/>
      <c r="F47" s="49" t="str">
        <f>F5</f>
        <v>บาท</v>
      </c>
      <c r="G47" s="49"/>
      <c r="H47" s="49"/>
    </row>
    <row r="48" spans="1:8" ht="21.95" customHeight="1">
      <c r="A48" s="3"/>
      <c r="F48" s="34">
        <f>F6</f>
        <v>2565</v>
      </c>
      <c r="G48" s="5"/>
      <c r="H48" s="34">
        <f>H6</f>
        <v>2564</v>
      </c>
    </row>
    <row r="49" spans="1:8" ht="21.95" customHeight="1">
      <c r="A49" s="3" t="s">
        <v>59</v>
      </c>
      <c r="F49" s="18"/>
      <c r="H49" s="18"/>
    </row>
    <row r="50" spans="1:8" ht="21.95" customHeight="1">
      <c r="A50" s="4" t="s">
        <v>162</v>
      </c>
      <c r="F50" s="18">
        <v>-1152859331</v>
      </c>
      <c r="H50" s="18">
        <v>-1236769045</v>
      </c>
    </row>
    <row r="51" spans="1:8" ht="21.95" customHeight="1">
      <c r="A51" s="4" t="s">
        <v>119</v>
      </c>
      <c r="F51" s="18">
        <v>210000000</v>
      </c>
      <c r="H51" s="18">
        <v>258994121</v>
      </c>
    </row>
    <row r="52" spans="1:8" ht="21.95" customHeight="1">
      <c r="A52" s="4" t="s">
        <v>67</v>
      </c>
      <c r="F52" s="18">
        <v>-107057428</v>
      </c>
      <c r="H52" s="18">
        <v>-112479952</v>
      </c>
    </row>
    <row r="53" spans="1:8" ht="21.95" customHeight="1">
      <c r="A53" s="4" t="s">
        <v>118</v>
      </c>
      <c r="F53" s="18">
        <v>-8509650</v>
      </c>
      <c r="H53" s="18">
        <v>-7632507</v>
      </c>
    </row>
    <row r="54" spans="1:8" ht="21.95" customHeight="1">
      <c r="A54" s="4" t="s">
        <v>127</v>
      </c>
      <c r="F54" s="18">
        <v>2814300000</v>
      </c>
      <c r="H54" s="18">
        <v>3300000000</v>
      </c>
    </row>
    <row r="55" spans="1:8" ht="21.95" customHeight="1">
      <c r="A55" s="4" t="s">
        <v>163</v>
      </c>
      <c r="F55" s="18">
        <v>-700000000</v>
      </c>
      <c r="H55" s="18">
        <v>0</v>
      </c>
    </row>
    <row r="56" spans="1:8" ht="21.95" customHeight="1">
      <c r="A56" s="4" t="s">
        <v>128</v>
      </c>
      <c r="F56" s="18">
        <v>-26157703</v>
      </c>
      <c r="H56" s="18">
        <v>-50662282</v>
      </c>
    </row>
    <row r="57" spans="1:8" ht="21.95" customHeight="1">
      <c r="A57" s="4" t="s">
        <v>68</v>
      </c>
      <c r="F57" s="18">
        <v>-763169573</v>
      </c>
      <c r="H57" s="18">
        <v>-454245626</v>
      </c>
    </row>
    <row r="58" spans="1:8" ht="21.95" customHeight="1">
      <c r="A58" s="4" t="s">
        <v>60</v>
      </c>
      <c r="F58" s="18">
        <v>-395672473</v>
      </c>
      <c r="H58" s="18">
        <v>-283920761</v>
      </c>
    </row>
    <row r="59" spans="1:8" ht="21.95" customHeight="1">
      <c r="A59" s="4" t="s">
        <v>126</v>
      </c>
      <c r="F59" s="18">
        <v>156878446</v>
      </c>
      <c r="H59" s="18">
        <v>262721070</v>
      </c>
    </row>
    <row r="60" spans="1:8" ht="21.95" customHeight="1">
      <c r="A60" s="3" t="s">
        <v>121</v>
      </c>
      <c r="F60" s="19">
        <f>SUM(F50:F59)</f>
        <v>27752288</v>
      </c>
      <c r="H60" s="19">
        <f>SUM(H50:H59)</f>
        <v>1676005018</v>
      </c>
    </row>
    <row r="61" spans="1:8" ht="20.100000000000001" customHeight="1">
      <c r="A61" s="3"/>
      <c r="F61" s="18"/>
      <c r="H61" s="18"/>
    </row>
    <row r="62" spans="1:8" ht="21.95" customHeight="1">
      <c r="A62" s="3" t="s">
        <v>145</v>
      </c>
      <c r="F62" s="18">
        <f>F33+F42+F60</f>
        <v>855776480</v>
      </c>
      <c r="H62" s="18">
        <f>H33+H42+H60</f>
        <v>-290324283</v>
      </c>
    </row>
    <row r="63" spans="1:8" ht="20.100000000000001" customHeight="1">
      <c r="A63" s="3"/>
      <c r="F63" s="18"/>
      <c r="H63" s="18"/>
    </row>
    <row r="64" spans="1:8" ht="21.95" customHeight="1">
      <c r="A64" s="3" t="s">
        <v>96</v>
      </c>
      <c r="F64" s="23">
        <f>THA_FS!I10</f>
        <v>540046861</v>
      </c>
      <c r="H64" s="23">
        <v>830371144</v>
      </c>
    </row>
    <row r="65" spans="1:8" ht="20.100000000000001" customHeight="1">
      <c r="A65" s="3"/>
      <c r="F65" s="18"/>
      <c r="H65" s="18"/>
    </row>
    <row r="66" spans="1:8" ht="21.95" customHeight="1" thickBot="1">
      <c r="A66" s="3" t="s">
        <v>97</v>
      </c>
      <c r="F66" s="13">
        <f>SUM(F62:F64)</f>
        <v>1395823341</v>
      </c>
      <c r="H66" s="13">
        <f>SUM(H62:H64)</f>
        <v>540046861</v>
      </c>
    </row>
    <row r="67" spans="1:8" ht="20.100000000000001" customHeight="1" thickTop="1">
      <c r="A67" s="3"/>
      <c r="F67" s="18"/>
      <c r="H67" s="18"/>
    </row>
    <row r="68" spans="1:8" ht="21.95" customHeight="1">
      <c r="A68" s="3" t="s">
        <v>61</v>
      </c>
      <c r="F68" s="18"/>
      <c r="H68" s="18"/>
    </row>
    <row r="69" spans="1:8" ht="21.95" customHeight="1">
      <c r="A69" s="3" t="s">
        <v>98</v>
      </c>
      <c r="F69" s="18"/>
      <c r="H69" s="18"/>
    </row>
    <row r="70" spans="1:8" ht="21.95" customHeight="1">
      <c r="A70" s="4" t="s">
        <v>62</v>
      </c>
      <c r="F70" s="18">
        <v>35000</v>
      </c>
      <c r="H70" s="18">
        <v>205000</v>
      </c>
    </row>
    <row r="71" spans="1:8" ht="21.95" customHeight="1">
      <c r="A71" s="4" t="s">
        <v>63</v>
      </c>
      <c r="F71" s="18">
        <v>1098035186</v>
      </c>
      <c r="H71" s="18">
        <v>181806607</v>
      </c>
    </row>
    <row r="72" spans="1:8" ht="21.95" customHeight="1">
      <c r="A72" s="4" t="s">
        <v>64</v>
      </c>
      <c r="F72" s="18">
        <v>297753155</v>
      </c>
      <c r="H72" s="18">
        <v>358035254</v>
      </c>
    </row>
    <row r="73" spans="1:8" ht="21.95" customHeight="1" thickBot="1">
      <c r="A73" s="4" t="s">
        <v>65</v>
      </c>
      <c r="F73" s="25">
        <f>SUM(F70:F72)</f>
        <v>1395823341</v>
      </c>
      <c r="H73" s="25">
        <f>SUM(H70:H72)</f>
        <v>540046861</v>
      </c>
    </row>
    <row r="74" spans="1:8" ht="21.95" customHeight="1" thickTop="1">
      <c r="A74" s="3" t="s">
        <v>66</v>
      </c>
      <c r="F74" s="18"/>
      <c r="H74" s="18"/>
    </row>
    <row r="75" spans="1:8" ht="21.95" customHeight="1">
      <c r="A75" s="4" t="s">
        <v>171</v>
      </c>
      <c r="F75" s="18">
        <v>2677619</v>
      </c>
      <c r="H75" s="18">
        <v>-3388903</v>
      </c>
    </row>
    <row r="76" spans="1:8" ht="21.95" customHeight="1">
      <c r="A76" s="4" t="s">
        <v>71</v>
      </c>
      <c r="F76" s="18">
        <v>2928493</v>
      </c>
      <c r="H76" s="18">
        <v>0</v>
      </c>
    </row>
    <row r="77" spans="1:8" ht="21.95" customHeight="1">
      <c r="A77" s="4" t="s">
        <v>82</v>
      </c>
      <c r="F77" s="18">
        <v>7023733</v>
      </c>
      <c r="H77" s="18">
        <v>8013896</v>
      </c>
    </row>
    <row r="78" spans="1:8" ht="21.95" customHeight="1">
      <c r="A78" s="4" t="s">
        <v>142</v>
      </c>
      <c r="F78" s="18">
        <v>4330</v>
      </c>
      <c r="H78" s="18">
        <v>2170</v>
      </c>
    </row>
    <row r="79" spans="1:8" ht="21.95" customHeight="1">
      <c r="A79" s="4" t="s">
        <v>160</v>
      </c>
      <c r="F79" s="18">
        <v>6157163</v>
      </c>
      <c r="H79" s="18">
        <v>0</v>
      </c>
    </row>
    <row r="80" spans="1:8" ht="21.95" customHeight="1">
      <c r="A80" s="4" t="s">
        <v>164</v>
      </c>
      <c r="F80" s="18">
        <v>5298560</v>
      </c>
      <c r="H80" s="18">
        <v>18236559</v>
      </c>
    </row>
    <row r="81" spans="1:8" ht="21.95" customHeight="1">
      <c r="A81" s="4" t="s">
        <v>172</v>
      </c>
      <c r="F81" s="18"/>
      <c r="H81" s="18"/>
    </row>
    <row r="82" spans="1:8" ht="21.95" customHeight="1">
      <c r="B82" s="4" t="s">
        <v>173</v>
      </c>
      <c r="F82" s="18">
        <v>1184261</v>
      </c>
      <c r="H82" s="18">
        <v>0</v>
      </c>
    </row>
    <row r="83" spans="1:8" ht="21.95" customHeight="1">
      <c r="A83" s="4" t="s">
        <v>132</v>
      </c>
      <c r="F83" s="18">
        <v>0</v>
      </c>
      <c r="H83" s="18">
        <v>8518187</v>
      </c>
    </row>
    <row r="84" spans="1:8" ht="20.100000000000001" customHeight="1">
      <c r="F84" s="18"/>
      <c r="H84" s="18"/>
    </row>
    <row r="85" spans="1:8" ht="21.95" customHeight="1">
      <c r="A85" s="4" t="str">
        <f>THA_FS!A31</f>
        <v>หมายเหตุประกอบงบการเงินเป็นส่วนหนึ่งของงบการเงินนี้</v>
      </c>
      <c r="F85" s="9"/>
      <c r="H85" s="9"/>
    </row>
    <row r="86" spans="1:8" ht="21.95" customHeight="1"/>
    <row r="87" spans="1:8" ht="21.95" customHeight="1"/>
    <row r="88" spans="1:8" ht="21.95" customHeight="1"/>
    <row r="89" spans="1:8" ht="21.95" customHeight="1"/>
    <row r="90" spans="1:8" ht="21.95" customHeight="1"/>
    <row r="91" spans="1:8" ht="21.95" customHeight="1"/>
    <row r="92" spans="1:8" ht="21.95" customHeight="1"/>
    <row r="93" spans="1:8" ht="21.95" customHeight="1"/>
    <row r="94" spans="1:8" ht="21.95" customHeight="1"/>
    <row r="95" spans="1:8" ht="21.95" customHeight="1"/>
    <row r="96" spans="1:8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</sheetData>
  <mergeCells count="2">
    <mergeCell ref="F5:H5"/>
    <mergeCell ref="F47:H47"/>
  </mergeCells>
  <pageMargins left="0.7" right="0.196850393700787" top="0.55000000000000004" bottom="0.43" header="0.196850393700787" footer="0.196850393700787"/>
  <pageSetup paperSize="9" scale="85" firstPageNumber="10" orientation="portrait" useFirstPageNumber="1" r:id="rId1"/>
  <headerFooter alignWithMargins="0">
    <oddFooter>&amp;R&amp;"Angsana New,Regular"&amp;18&amp;P</oddFooter>
  </headerFooter>
  <rowBreaks count="1" manualBreakCount="1">
    <brk id="4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THA_FS</vt:lpstr>
      <vt:lpstr>THA_PL</vt:lpstr>
      <vt:lpstr>THA_SE</vt:lpstr>
      <vt:lpstr>THA_CF</vt:lpstr>
      <vt:lpstr>THA_CF!Print_Area</vt:lpstr>
      <vt:lpstr>THA_FS!Print_Area</vt:lpstr>
      <vt:lpstr>THA_PL!Print_Area</vt:lpstr>
      <vt:lpstr>THA_SE!Print_Area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</dc:creator>
  <cp:lastModifiedBy>นงเยาว์ สีเขียว</cp:lastModifiedBy>
  <cp:lastPrinted>2023-01-24T06:42:06Z</cp:lastPrinted>
  <dcterms:created xsi:type="dcterms:W3CDTF">2013-08-02T05:06:02Z</dcterms:created>
  <dcterms:modified xsi:type="dcterms:W3CDTF">2023-02-17T09:33:06Z</dcterms:modified>
</cp:coreProperties>
</file>