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1_นำส่งข้อมูล SET LINK\SET LINK ปี 2569\SET\นำส่งงบการเงิน ไตรมาส2ปี 2569_5.08.69\งบการเงินผู้สอบ\"/>
    </mc:Choice>
  </mc:AlternateContent>
  <xr:revisionPtr revIDLastSave="0" documentId="13_ncr:1_{6DFF340B-0871-41FC-85A4-14A84B7BC4E0}" xr6:coauthVersionLast="47" xr6:coauthVersionMax="47" xr10:uidLastSave="{00000000-0000-0000-0000-000000000000}"/>
  <bookViews>
    <workbookView xWindow="-120" yWindow="-120" windowWidth="29040" windowHeight="15720" tabRatio="799" xr2:uid="{00000000-000D-0000-FFFF-FFFF00000000}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ENG_CF!$A$1:$H$94</definedName>
    <definedName name="_xlnm.Print_Area" localSheetId="0">ENG_FS!$A$1:$I$77</definedName>
    <definedName name="_xlnm.Print_Area" localSheetId="1">ENG_PL!$A$1:$I$90</definedName>
    <definedName name="_xlnm.Print_Area" localSheetId="2">ENG_SE!$A$1:$L$26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8" l="1"/>
  <c r="I71" i="8"/>
</calcChain>
</file>

<file path=xl/sharedStrings.xml><?xml version="1.0" encoding="utf-8"?>
<sst xmlns="http://schemas.openxmlformats.org/spreadsheetml/2006/main" count="282" uniqueCount="186">
  <si>
    <t>-</t>
  </si>
  <si>
    <t>Cash and cash equivalents</t>
  </si>
  <si>
    <t>Inventories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</si>
  <si>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</si>
  <si>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</si>
  <si>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</si>
  <si>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</si>
  <si>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</si>
  <si>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</si>
  <si>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</si>
  <si>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</si>
  <si>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</si>
  <si>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</si>
  <si>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</si>
  <si>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</si>
  <si>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</si>
  <si>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</si>
  <si>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</si>
  <si>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</si>
  <si>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</si>
  <si>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</si>
  <si>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</si>
  <si>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</si>
  <si>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</si>
  <si>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</si>
  <si>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Total Current Assets</t>
  </si>
  <si>
    <t>NON-CURRENT ASSETS</t>
  </si>
  <si>
    <t>Property, plant and equipment - net</t>
  </si>
  <si>
    <t>Total Non-Current Assets</t>
  </si>
  <si>
    <t>TOTAL ASSETS</t>
  </si>
  <si>
    <t>LIABILITIES AND SHAREHOLDERS’ EQUITY</t>
  </si>
  <si>
    <t>CURRENT LIABILITIES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</si>
  <si>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</si>
  <si>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</si>
  <si>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</si>
  <si>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</si>
  <si>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</si>
  <si>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</si>
  <si>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</si>
  <si>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</si>
  <si>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</si>
  <si>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</si>
  <si>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</si>
  <si>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</si>
  <si>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</si>
  <si>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</si>
  <si>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</si>
  <si>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</si>
  <si>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</si>
  <si>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</si>
  <si>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</si>
  <si>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</si>
  <si>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</si>
  <si>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</si>
  <si>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</si>
  <si>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</si>
  <si>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</si>
  <si>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</si>
  <si>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</si>
  <si>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</si>
  <si>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</si>
  <si>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</si>
  <si>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</si>
  <si>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</si>
  <si>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</si>
  <si>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</si>
  <si>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</si>
  <si>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</si>
  <si>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</si>
  <si>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</si>
  <si>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</si>
  <si>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</si>
  <si>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</si>
  <si>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</si>
  <si>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</si>
  <si>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Gain on valuation of biological assets</t>
  </si>
  <si>
    <t>CASH FLOWS FROM INVESTING ACTIVITIES</t>
  </si>
  <si>
    <t>STATEMENTS OF CHANGES IN SHAREHOLDERS’ EQUITY</t>
  </si>
  <si>
    <t>Additions to intangible assets</t>
  </si>
  <si>
    <t>PROFIT BEFORE  INCOME TAX EXPENSE</t>
  </si>
  <si>
    <t>Paid-up</t>
  </si>
  <si>
    <t>Loss on written-off assets</t>
  </si>
  <si>
    <t>Interest on loans capitalized as cost of fixed assets</t>
  </si>
  <si>
    <t>Premium on shares</t>
  </si>
  <si>
    <t xml:space="preserve">Premium </t>
  </si>
  <si>
    <t>on Shares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</si>
  <si>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</si>
  <si>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</si>
  <si>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</si>
  <si>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</si>
  <si>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</si>
  <si>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</si>
  <si>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</si>
  <si>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Profit from Operating Activities</t>
  </si>
  <si>
    <t>Finance Costs</t>
  </si>
  <si>
    <t>Income Tax Expense</t>
  </si>
  <si>
    <t xml:space="preserve">Item that will not be reclassified subsequently to profit or loss </t>
  </si>
  <si>
    <t>Payments of lease liabilities</t>
  </si>
  <si>
    <t>Debenture issuance costs</t>
  </si>
  <si>
    <t>Dividends payable</t>
  </si>
  <si>
    <t>Restricted deposits at banks</t>
  </si>
  <si>
    <t>Current portion of long-term borrowings from financial institutions</t>
  </si>
  <si>
    <t>Long-term borrowings from financial institutions - net</t>
  </si>
  <si>
    <t>Loss (reversal of loss) on purchase commitment of inventories</t>
  </si>
  <si>
    <t xml:space="preserve">Income tax expense </t>
  </si>
  <si>
    <t>Transfer of deposits and guarantees to fixed assets</t>
  </si>
  <si>
    <t>Redemption of debentures</t>
  </si>
  <si>
    <t>Issuance of debentures</t>
  </si>
  <si>
    <t>Increase in right-of-use assets and lease liabilities from the new leases</t>
  </si>
  <si>
    <t>Deferred tax liabilities</t>
  </si>
  <si>
    <t>re-measurement of lease liabilities</t>
  </si>
  <si>
    <t>Gain on valuation of fair value of derivatives</t>
  </si>
  <si>
    <t>Gain on cancellation of leases</t>
  </si>
  <si>
    <t>Employee benefits paid</t>
  </si>
  <si>
    <t>in 2023)</t>
  </si>
  <si>
    <t>Gain on exchange rate</t>
  </si>
  <si>
    <t>Decrease in allowance for diminution in value of inventories</t>
  </si>
  <si>
    <t>Loss (gain) on sales of equipment</t>
  </si>
  <si>
    <t>(net of income tax effect Baht 1,211,882 in 2024 and Baht 91,326</t>
  </si>
  <si>
    <t>Loss on valuation of fair value of derivatives</t>
  </si>
  <si>
    <t>Repayments of long-term borrowings from financial institutions</t>
  </si>
  <si>
    <t>Increase (decrease) in right-of-use assets and lease liabilities from cancellation of leases and</t>
  </si>
  <si>
    <t xml:space="preserve">Actuarial  gain (loss) on remeasurement of liability for post-employment benefits </t>
  </si>
  <si>
    <t>(Unaudited)</t>
  </si>
  <si>
    <t>(Reviewed)</t>
  </si>
  <si>
    <t>(Audited)</t>
  </si>
  <si>
    <t>(UNAUDITED)</t>
  </si>
  <si>
    <t>(REVIEWED)</t>
  </si>
  <si>
    <t>(see Note 1)</t>
  </si>
  <si>
    <t>Beginning Balance as at January 1, 2025</t>
  </si>
  <si>
    <t>TOTAL COMPREHENSIVE INCOME FOR THE PERIOD</t>
  </si>
  <si>
    <t>Total comprehensive income for the period</t>
  </si>
  <si>
    <t>The accompanying condensed notes are an integral part of these financial statements.</t>
  </si>
  <si>
    <t>Profit for the period</t>
  </si>
  <si>
    <t>Cash and Cash Equivalents at Beginning of Period</t>
  </si>
  <si>
    <t>CASH AND CASH EQUIVALENTS AT END OF PERIOD</t>
  </si>
  <si>
    <t>a. Cash and cash equivalents at end of period:</t>
  </si>
  <si>
    <t>Other Comprehensive Income</t>
  </si>
  <si>
    <t>In Thousand Baht</t>
  </si>
  <si>
    <t>PROFIT FOR THE PERIOD / TOTAL COMPREHENSIVE INCOME FOR THE PERIOD</t>
  </si>
  <si>
    <t>Authorized share capital - 2,155,754,706 shares, Baht 0.50 par value</t>
  </si>
  <si>
    <t>Payables on addition to other non-current assets</t>
  </si>
  <si>
    <t>Total cash outflow for leases</t>
  </si>
  <si>
    <t>c. Additional disclosures of cash flow information:</t>
  </si>
  <si>
    <t>Beginning Balance as at January 1, 2026</t>
  </si>
  <si>
    <t>NORTH EAST RUBBER PUBLIC COMPANY LIMITED</t>
  </si>
  <si>
    <t>In Thousand Baht (see Note 1)</t>
  </si>
  <si>
    <t xml:space="preserve">Proceeds from fire insurance claim </t>
  </si>
  <si>
    <t xml:space="preserve">Short-term fixed deposit </t>
  </si>
  <si>
    <t>Net Cash Flows Provided by (Used in) Investing Activities</t>
  </si>
  <si>
    <t>Related companies</t>
  </si>
  <si>
    <t>Basic Earnings per Share (in Baht)</t>
  </si>
  <si>
    <t>Diluted Earnings per Share (in Baht)</t>
  </si>
  <si>
    <t xml:space="preserve">Transfer of construction in progress  to other receivables due to </t>
  </si>
  <si>
    <t>Transfer of fixed assets to intangible assets</t>
  </si>
  <si>
    <t xml:space="preserve">termination of construction contract </t>
  </si>
  <si>
    <t>AS AT JUNE 30, 2026 AND DECEMBER 31, 2025</t>
  </si>
  <si>
    <t>FOR THE THREE-MONTH PERIODS ENDED JUNE 30, 2026 AND 2025</t>
  </si>
  <si>
    <t>FOR THE SIX-MONTH PERIODS ENDED JUNE 30, 2026 AND 2025</t>
  </si>
  <si>
    <t>Ending Balance as at June 30, 2026</t>
  </si>
  <si>
    <t>Ending Balance as at June 30, 2025</t>
  </si>
  <si>
    <t>Reversal of accrued expense</t>
  </si>
  <si>
    <t>Transfer of lease liabilities to other payables</t>
  </si>
  <si>
    <t>Proceeds from increase in share capital</t>
  </si>
  <si>
    <t>Unrealized loss (gain) on valuation of fair value of derivatives</t>
  </si>
  <si>
    <t>Net Cash Flows Provided by (Used in) Operating Activities</t>
  </si>
  <si>
    <t>Bank overdrafts and short-term borrowings from financial institutions</t>
  </si>
  <si>
    <t>6, 15b.</t>
  </si>
  <si>
    <t>5, 6, 15a.</t>
  </si>
  <si>
    <t>15a.</t>
  </si>
  <si>
    <t>Decrease (increase) in restricted deposits at banks</t>
  </si>
  <si>
    <t>Increase (decrease) in short-term borrowings from financial institutions</t>
  </si>
  <si>
    <t>Net Cash Flows Provided by (Used in) Financing Activities</t>
  </si>
  <si>
    <t>Increase (decrease) in payables on purchase of fixed assets (other payables)</t>
  </si>
  <si>
    <t>Unrealized loss on exchange rate</t>
  </si>
  <si>
    <t>NET DECREASE IN CASH AND CASH EQUIVALENTS</t>
  </si>
  <si>
    <t>8, 15d.</t>
  </si>
  <si>
    <t>15e.</t>
  </si>
  <si>
    <t>Other current financial liabilities - derivative liabilities</t>
  </si>
  <si>
    <t xml:space="preserve">Issued and fully paid-up share capital - 1,847,815,475 shares, Baht 0.50 par value in 2026 </t>
  </si>
  <si>
    <t>and 1,847,789,748 shares, Baht 0.50 par value in 2025</t>
  </si>
  <si>
    <t>Loss (gain) on exchange rate</t>
  </si>
  <si>
    <t>Loss (gain) on valuation of fair value of derivatives</t>
  </si>
  <si>
    <t>Current portion of debentures</t>
  </si>
  <si>
    <t>Net cash flows provided by (used in) operations</t>
  </si>
  <si>
    <t>3, 8, 17a.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</si>
</sst>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\t&quot;฿&quot;#,##0.00_);[Red]\(\t&quot;฿&quot;#,##0.00\)"/>
    <numFmt numFmtId="169" formatCode="_(* #,##0_);_(* \(#,##0\);_(* &quot;-&quot;??_);_(@_)"/>
    <numFmt numFmtId="170" formatCode="[$-1070000]d/m/yy;@"/>
    <numFmt numFmtId="171" formatCode="[$-409]d\-mmm\-yy;@"/>
    <numFmt numFmtId="172" formatCode="#,##0,;\(#,##0,\);\-"/>
    <numFmt numFmtId="173" formatCode="_-* #,##0_-;\-* #,##0_-;_-* &quot;-&quot;??_-;_-@_-"/>
    <numFmt numFmtId="175" formatCode="_(* #,##0.0000_);_(* \(#,##0.0000\);_(* &quot;-&quot;??_);_(@_)"/>
    <numFmt numFmtId="176" formatCode="[$-409]mmmm\ d\,\ yyyy;@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0.000_)"/>
    <numFmt numFmtId="180" formatCode="d/mm/yy\ "/>
    <numFmt numFmtId="181" formatCode="#,##0.0000;\(#,##0.00000000\)"/>
    <numFmt numFmtId="182" formatCode="0.0%"/>
    <numFmt numFmtId="183" formatCode="#,##0.000000;[Red]\-#,##0.000000"/>
    <numFmt numFmtId="184" formatCode="#,##0.00;[Red]\(#,##0.00\)"/>
    <numFmt numFmtId="185" formatCode="\$#,##0_);&quot;($&quot;#,##0\)"/>
    <numFmt numFmtId="186" formatCode="#,##0.00;\(#,##0.00\)"/>
    <numFmt numFmtId="187" formatCode="#,##0.0_);[Red]\(#,##0.0\)"/>
    <numFmt numFmtId="188" formatCode="[$-101041E]d\ mmm\ yy;@"/>
    <numFmt numFmtId="189" formatCode="_-* #,##0.00\ _F_-;\-* #,##0.00\ _F_-;_-* &quot;-&quot;??\ _F_-;_-@_-"/>
    <numFmt numFmtId="190" formatCode="0.00000000000"/>
    <numFmt numFmtId="191" formatCode="_(* #,##0.00_);_(* \(#,##0.00\);_(* &quot;-&quot;_);_(@_)"/>
    <numFmt numFmtId="192" formatCode="###,###,###,##0.00"/>
    <numFmt numFmtId="193" formatCode=";;;"/>
    <numFmt numFmtId="194" formatCode="_(* #,##0.00000_);_(* \(#,##0.00000\);_(* &quot;-&quot;??_);_(@_)"/>
  </numFmts>
  <fonts count="15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4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0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theme="1"/>
      <name val="Calibri"/>
      <family val="2"/>
    </font>
    <font>
      <sz val="11"/>
      <name val="돋움"/>
      <family val="2"/>
      <charset val="129"/>
    </font>
    <font>
      <sz val="11"/>
      <color indexed="8"/>
      <name val="Times New Roman"/>
      <family val="2"/>
      <charset val="222"/>
    </font>
    <font>
      <sz val="11"/>
      <color indexed="9"/>
      <name val="Times New Roman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imes New Roman"/>
      <family val="2"/>
      <charset val="22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10"/>
      <name val="Times New Roman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imes New Roman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imes New Roman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imes New Roman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imes New Roman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imes New Roman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imes New Roman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imes New Roman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imes New Roman"/>
      <family val="2"/>
      <charset val="222"/>
    </font>
    <font>
      <sz val="11"/>
      <color indexed="52"/>
      <name val="Tahoma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1"/>
      <color indexed="19"/>
      <name val="Times New Roman"/>
      <family val="2"/>
      <charset val="222"/>
    </font>
    <font>
      <sz val="11"/>
      <color indexed="60"/>
      <name val="Tahoma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imes New Roman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imes New Roman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b/>
      <sz val="11.9"/>
      <color indexed="8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0"/>
      <name val="MS Sans Serif"/>
      <family val="2"/>
      <charset val="222"/>
    </font>
    <font>
      <sz val="10"/>
      <color indexed="8"/>
      <name val="Arial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sz val="12"/>
      <name val="Helv"/>
    </font>
    <font>
      <sz val="14"/>
      <color indexed="8"/>
      <name val="AngsanaUPC"/>
      <family val="1"/>
      <charset val="222"/>
    </font>
    <font>
      <sz val="10"/>
      <name val="Times New Roman"/>
      <family val="1"/>
    </font>
    <font>
      <b/>
      <sz val="11.9"/>
      <color indexed="8"/>
      <name val="Microsoft Sans Serif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8"/>
      <name val="AngsanaUPC"/>
      <family val="1"/>
    </font>
    <font>
      <b/>
      <sz val="16"/>
      <color indexed="8"/>
      <name val="AngsanaUPC"/>
      <family val="1"/>
      <charset val="222"/>
    </font>
    <font>
      <sz val="11"/>
      <name val="Calibri"/>
      <family val="2"/>
    </font>
  </fonts>
  <fills count="8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theme="0" tint="-0.49998474074526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93">
    <xf numFmtId="0" fontId="0" fillId="0" borderId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70" fontId="4" fillId="0" borderId="0"/>
    <xf numFmtId="0" fontId="2" fillId="0" borderId="0"/>
    <xf numFmtId="171" fontId="4" fillId="0" borderId="0"/>
    <xf numFmtId="0" fontId="2" fillId="0" borderId="0"/>
    <xf numFmtId="0" fontId="10" fillId="0" borderId="0"/>
    <xf numFmtId="0" fontId="2" fillId="0" borderId="0"/>
    <xf numFmtId="0" fontId="6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172" fontId="4" fillId="0" borderId="0"/>
    <xf numFmtId="172" fontId="4" fillId="0" borderId="0"/>
    <xf numFmtId="0" fontId="10" fillId="0" borderId="0"/>
    <xf numFmtId="0" fontId="2" fillId="0" borderId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6" borderId="9" applyNumberFormat="0" applyAlignment="0" applyProtection="0"/>
    <xf numFmtId="0" fontId="21" fillId="7" borderId="10" applyNumberFormat="0" applyAlignment="0" applyProtection="0"/>
    <xf numFmtId="0" fontId="22" fillId="7" borderId="9" applyNumberFormat="0" applyAlignment="0" applyProtection="0"/>
    <xf numFmtId="0" fontId="23" fillId="0" borderId="11" applyNumberFormat="0" applyFill="0" applyAlignment="0" applyProtection="0"/>
    <xf numFmtId="0" fontId="24" fillId="8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7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79" fontId="34" fillId="0" borderId="0"/>
    <xf numFmtId="167" fontId="2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3" fillId="0" borderId="0"/>
    <xf numFmtId="0" fontId="3" fillId="0" borderId="0"/>
    <xf numFmtId="182" fontId="3" fillId="0" borderId="0"/>
    <xf numFmtId="38" fontId="38" fillId="34" borderId="0" applyNumberFormat="0" applyBorder="0" applyAlignment="0" applyProtection="0"/>
    <xf numFmtId="0" fontId="39" fillId="0" borderId="18" applyNumberFormat="0" applyAlignment="0" applyProtection="0">
      <alignment horizontal="left" vertical="center"/>
    </xf>
    <xf numFmtId="0" fontId="39" fillId="0" borderId="2">
      <alignment horizontal="left" vertical="center"/>
    </xf>
    <xf numFmtId="10" fontId="38" fillId="35" borderId="17" applyNumberFormat="0" applyBorder="0" applyAlignment="0" applyProtection="0"/>
    <xf numFmtId="37" fontId="40" fillId="0" borderId="0"/>
    <xf numFmtId="183" fontId="41" fillId="0" borderId="0"/>
    <xf numFmtId="0" fontId="4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2" fillId="0" borderId="0"/>
    <xf numFmtId="0" fontId="36" fillId="0" borderId="0"/>
    <xf numFmtId="0" fontId="4" fillId="36" borderId="19" applyNumberFormat="0" applyFon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43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>
      <alignment horizontal="left"/>
    </xf>
    <xf numFmtId="1" fontId="2" fillId="0" borderId="16" applyNumberFormat="0" applyFill="0" applyAlignment="0" applyProtection="0">
      <alignment horizontal="center" vertical="center"/>
    </xf>
    <xf numFmtId="4" fontId="45" fillId="37" borderId="20" applyNumberFormat="0" applyProtection="0">
      <alignment vertical="center"/>
    </xf>
    <xf numFmtId="4" fontId="45" fillId="37" borderId="20" applyNumberFormat="0" applyProtection="0">
      <alignment horizontal="left" vertical="center" indent="1"/>
    </xf>
    <xf numFmtId="4" fontId="45" fillId="37" borderId="20" applyNumberFormat="0" applyProtection="0">
      <alignment horizontal="left" vertical="center" indent="1"/>
    </xf>
    <xf numFmtId="0" fontId="2" fillId="38" borderId="20" applyNumberFormat="0" applyProtection="0">
      <alignment horizontal="left" vertical="center" indent="1"/>
    </xf>
    <xf numFmtId="4" fontId="46" fillId="39" borderId="20" applyNumberFormat="0" applyProtection="0">
      <alignment horizontal="left" vertical="center" indent="1"/>
    </xf>
    <xf numFmtId="4" fontId="45" fillId="40" borderId="21" applyNumberFormat="0" applyProtection="0">
      <alignment horizontal="left" vertical="center" indent="1"/>
    </xf>
    <xf numFmtId="4" fontId="47" fillId="40" borderId="20" applyNumberFormat="0" applyProtection="0">
      <alignment horizontal="left" vertical="center" indent="1"/>
    </xf>
    <xf numFmtId="4" fontId="45" fillId="41" borderId="20" applyNumberFormat="0" applyProtection="0">
      <alignment horizontal="left" vertical="center" indent="1"/>
    </xf>
    <xf numFmtId="0" fontId="2" fillId="41" borderId="20" applyNumberFormat="0" applyProtection="0">
      <alignment horizontal="left" vertical="center" indent="1"/>
    </xf>
    <xf numFmtId="0" fontId="2" fillId="42" borderId="20" applyNumberFormat="0" applyProtection="0">
      <alignment horizontal="left" vertical="center" indent="1"/>
    </xf>
    <xf numFmtId="0" fontId="2" fillId="34" borderId="20" applyNumberFormat="0" applyProtection="0">
      <alignment horizontal="left" vertical="center" indent="1"/>
    </xf>
    <xf numFmtId="0" fontId="2" fillId="38" borderId="20" applyNumberFormat="0" applyProtection="0">
      <alignment horizontal="left" vertical="center" indent="1"/>
    </xf>
    <xf numFmtId="4" fontId="45" fillId="35" borderId="20" applyNumberFormat="0" applyProtection="0">
      <alignment horizontal="left" vertical="center" indent="1"/>
    </xf>
    <xf numFmtId="4" fontId="45" fillId="40" borderId="20" applyNumberFormat="0" applyProtection="0">
      <alignment horizontal="right" vertical="center"/>
    </xf>
    <xf numFmtId="0" fontId="2" fillId="38" borderId="20" applyNumberFormat="0" applyProtection="0">
      <alignment horizontal="left" vertical="center" indent="1"/>
    </xf>
    <xf numFmtId="0" fontId="2" fillId="38" borderId="20" applyNumberFormat="0" applyProtection="0">
      <alignment horizontal="left" vertical="center" indent="1"/>
    </xf>
    <xf numFmtId="0" fontId="48" fillId="0" borderId="0" applyNumberFormat="0" applyProtection="0"/>
    <xf numFmtId="4" fontId="49" fillId="40" borderId="20" applyNumberFormat="0" applyProtection="0">
      <alignment horizontal="right" vertical="center"/>
    </xf>
    <xf numFmtId="0" fontId="50" fillId="0" borderId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18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54" fillId="0" borderId="0"/>
    <xf numFmtId="0" fontId="2" fillId="0" borderId="0"/>
    <xf numFmtId="0" fontId="10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5" fillId="0" borderId="0">
      <alignment vertical="top"/>
    </xf>
    <xf numFmtId="0" fontId="45" fillId="0" borderId="0">
      <alignment vertical="top"/>
    </xf>
    <xf numFmtId="0" fontId="6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" fillId="0" borderId="0"/>
    <xf numFmtId="0" fontId="29" fillId="0" borderId="0"/>
    <xf numFmtId="0" fontId="29" fillId="0" borderId="0"/>
    <xf numFmtId="0" fontId="6" fillId="0" borderId="0"/>
    <xf numFmtId="0" fontId="37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5" fillId="0" borderId="0"/>
    <xf numFmtId="0" fontId="10" fillId="0" borderId="0"/>
    <xf numFmtId="43" fontId="10" fillId="0" borderId="0" applyFont="0" applyFill="0" applyBorder="0" applyAlignment="0" applyProtection="0"/>
    <xf numFmtId="0" fontId="56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56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56" fillId="3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56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5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56" fillId="36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56" fillId="5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5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56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56" fillId="46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56" fillId="5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56" fillId="36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57" fillId="50" borderId="0" applyNumberFormat="0" applyBorder="0" applyAlignment="0" applyProtection="0"/>
    <xf numFmtId="0" fontId="58" fillId="54" borderId="0" applyNumberFormat="0" applyBorder="0" applyAlignment="0" applyProtection="0"/>
    <xf numFmtId="0" fontId="57" fillId="55" borderId="0" applyNumberFormat="0" applyBorder="0" applyAlignment="0" applyProtection="0"/>
    <xf numFmtId="0" fontId="58" fillId="45" borderId="0" applyNumberFormat="0" applyBorder="0" applyAlignment="0" applyProtection="0"/>
    <xf numFmtId="0" fontId="57" fillId="53" borderId="0" applyNumberFormat="0" applyBorder="0" applyAlignment="0" applyProtection="0"/>
    <xf numFmtId="0" fontId="58" fillId="52" borderId="0" applyNumberFormat="0" applyBorder="0" applyAlignment="0" applyProtection="0"/>
    <xf numFmtId="0" fontId="57" fillId="46" borderId="0" applyNumberFormat="0" applyBorder="0" applyAlignment="0" applyProtection="0"/>
    <xf numFmtId="0" fontId="58" fillId="56" borderId="0" applyNumberFormat="0" applyBorder="0" applyAlignment="0" applyProtection="0"/>
    <xf numFmtId="0" fontId="57" fillId="50" borderId="0" applyNumberFormat="0" applyBorder="0" applyAlignment="0" applyProtection="0"/>
    <xf numFmtId="0" fontId="58" fillId="57" borderId="0" applyNumberFormat="0" applyBorder="0" applyAlignment="0" applyProtection="0"/>
    <xf numFmtId="0" fontId="57" fillId="45" borderId="0" applyNumberFormat="0" applyBorder="0" applyAlignment="0" applyProtection="0"/>
    <xf numFmtId="0" fontId="58" fillId="58" borderId="0" applyNumberFormat="0" applyBorder="0" applyAlignment="0" applyProtection="0"/>
    <xf numFmtId="0" fontId="58" fillId="54" borderId="0" applyNumberFormat="0" applyBorder="0" applyAlignment="0" applyProtection="0"/>
    <xf numFmtId="0" fontId="58" fillId="45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8" borderId="0" applyNumberFormat="0" applyBorder="0" applyAlignment="0" applyProtection="0"/>
    <xf numFmtId="0" fontId="57" fillId="59" borderId="0" applyNumberFormat="0" applyBorder="0" applyAlignment="0" applyProtection="0"/>
    <xf numFmtId="0" fontId="58" fillId="60" borderId="0" applyNumberFormat="0" applyBorder="0" applyAlignment="0" applyProtection="0"/>
    <xf numFmtId="0" fontId="57" fillId="55" borderId="0" applyNumberFormat="0" applyBorder="0" applyAlignment="0" applyProtection="0"/>
    <xf numFmtId="0" fontId="58" fillId="61" borderId="0" applyNumberFormat="0" applyBorder="0" applyAlignment="0" applyProtection="0"/>
    <xf numFmtId="0" fontId="57" fillId="53" borderId="0" applyNumberFormat="0" applyBorder="0" applyAlignment="0" applyProtection="0"/>
    <xf numFmtId="0" fontId="58" fillId="62" borderId="0" applyNumberFormat="0" applyBorder="0" applyAlignment="0" applyProtection="0"/>
    <xf numFmtId="0" fontId="57" fillId="63" borderId="0" applyNumberFormat="0" applyBorder="0" applyAlignment="0" applyProtection="0"/>
    <xf numFmtId="0" fontId="58" fillId="56" borderId="0" applyNumberFormat="0" applyBorder="0" applyAlignment="0" applyProtection="0"/>
    <xf numFmtId="0" fontId="57" fillId="57" borderId="0" applyNumberFormat="0" applyBorder="0" applyAlignment="0" applyProtection="0"/>
    <xf numFmtId="0" fontId="58" fillId="57" borderId="0" applyNumberFormat="0" applyBorder="0" applyAlignment="0" applyProtection="0"/>
    <xf numFmtId="0" fontId="57" fillId="61" borderId="0" applyNumberFormat="0" applyBorder="0" applyAlignment="0" applyProtection="0"/>
    <xf numFmtId="0" fontId="58" fillId="55" borderId="0" applyNumberFormat="0" applyBorder="0" applyAlignment="0" applyProtection="0"/>
    <xf numFmtId="0" fontId="59" fillId="49" borderId="0" applyNumberFormat="0" applyBorder="0" applyAlignment="0" applyProtection="0"/>
    <xf numFmtId="0" fontId="60" fillId="46" borderId="0" applyNumberFormat="0" applyBorder="0" applyAlignment="0" applyProtection="0"/>
    <xf numFmtId="185" fontId="61" fillId="0" borderId="22" applyAlignment="0" applyProtection="0"/>
    <xf numFmtId="0" fontId="62" fillId="64" borderId="23" applyNumberFormat="0" applyAlignment="0" applyProtection="0"/>
    <xf numFmtId="0" fontId="63" fillId="65" borderId="23" applyNumberFormat="0" applyAlignment="0" applyProtection="0"/>
    <xf numFmtId="0" fontId="64" fillId="66" borderId="24" applyNumberFormat="0" applyAlignment="0" applyProtection="0"/>
    <xf numFmtId="0" fontId="65" fillId="66" borderId="24" applyNumberFormat="0" applyAlignment="0" applyProtection="0"/>
    <xf numFmtId="43" fontId="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6" fillId="0" borderId="0"/>
    <xf numFmtId="44" fontId="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50" borderId="0" applyNumberFormat="0" applyBorder="0" applyAlignment="0" applyProtection="0"/>
    <xf numFmtId="0" fontId="69" fillId="47" borderId="0" applyNumberFormat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3" fillId="0" borderId="28" applyNumberFormat="0" applyFill="0" applyAlignment="0" applyProtection="0"/>
    <xf numFmtId="0" fontId="74" fillId="0" borderId="29" applyNumberFormat="0" applyFill="0" applyAlignment="0" applyProtection="0"/>
    <xf numFmtId="0" fontId="75" fillId="0" borderId="30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51" borderId="23" applyNumberFormat="0" applyAlignment="0" applyProtection="0"/>
    <xf numFmtId="0" fontId="77" fillId="48" borderId="23" applyNumberFormat="0" applyAlignment="0" applyProtection="0"/>
    <xf numFmtId="0" fontId="78" fillId="0" borderId="31" applyNumberFormat="0" applyFill="0" applyAlignment="0" applyProtection="0"/>
    <xf numFmtId="0" fontId="79" fillId="0" borderId="32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0" fontId="83" fillId="51" borderId="0" applyNumberFormat="0" applyBorder="0" applyAlignment="0" applyProtection="0"/>
    <xf numFmtId="0" fontId="84" fillId="51" borderId="0" applyNumberFormat="0" applyBorder="0" applyAlignment="0" applyProtection="0"/>
    <xf numFmtId="0" fontId="80" fillId="0" borderId="0"/>
    <xf numFmtId="0" fontId="81" fillId="0" borderId="0"/>
    <xf numFmtId="0" fontId="81" fillId="0" borderId="0"/>
    <xf numFmtId="0" fontId="2" fillId="0" borderId="0"/>
    <xf numFmtId="0" fontId="6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5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36" borderId="19" applyNumberFormat="0" applyFont="0" applyAlignment="0" applyProtection="0"/>
    <xf numFmtId="0" fontId="86" fillId="64" borderId="20" applyNumberFormat="0" applyAlignment="0" applyProtection="0"/>
    <xf numFmtId="0" fontId="87" fillId="65" borderId="20" applyNumberFormat="0" applyAlignment="0" applyProtection="0"/>
    <xf numFmtId="1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33" applyNumberFormat="0" applyFill="0" applyAlignment="0" applyProtection="0"/>
    <xf numFmtId="0" fontId="91" fillId="0" borderId="34" applyNumberFormat="0" applyFill="0" applyAlignment="0" applyProtection="0"/>
    <xf numFmtId="0" fontId="7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3" fillId="65" borderId="23" applyNumberFormat="0" applyAlignment="0" applyProtection="0"/>
    <xf numFmtId="0" fontId="9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5" fillId="66" borderId="24" applyNumberFormat="0" applyAlignment="0" applyProtection="0"/>
    <xf numFmtId="0" fontId="79" fillId="0" borderId="32" applyNumberFormat="0" applyFill="0" applyAlignment="0" applyProtection="0"/>
    <xf numFmtId="0" fontId="69" fillId="47" borderId="0" applyNumberFormat="0" applyBorder="0" applyAlignment="0" applyProtection="0"/>
    <xf numFmtId="0" fontId="37" fillId="0" borderId="0"/>
    <xf numFmtId="0" fontId="6" fillId="0" borderId="0"/>
    <xf numFmtId="0" fontId="77" fillId="48" borderId="23" applyNumberFormat="0" applyAlignment="0" applyProtection="0"/>
    <xf numFmtId="0" fontId="84" fillId="51" borderId="0" applyNumberFormat="0" applyBorder="0" applyAlignment="0" applyProtection="0"/>
    <xf numFmtId="0" fontId="91" fillId="0" borderId="34" applyNumberFormat="0" applyFill="0" applyAlignment="0" applyProtection="0"/>
    <xf numFmtId="0" fontId="60" fillId="46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5" borderId="0" applyNumberFormat="0" applyBorder="0" applyAlignment="0" applyProtection="0"/>
    <xf numFmtId="0" fontId="87" fillId="65" borderId="20" applyNumberFormat="0" applyAlignment="0" applyProtection="0"/>
    <xf numFmtId="0" fontId="37" fillId="36" borderId="19" applyNumberFormat="0" applyFont="0" applyAlignment="0" applyProtection="0"/>
    <xf numFmtId="0" fontId="37" fillId="36" borderId="19" applyNumberFormat="0" applyFont="0" applyAlignment="0" applyProtection="0"/>
    <xf numFmtId="0" fontId="71" fillId="0" borderId="26" applyNumberFormat="0" applyFill="0" applyAlignment="0" applyProtection="0"/>
    <xf numFmtId="0" fontId="73" fillId="0" borderId="28" applyNumberFormat="0" applyFill="0" applyAlignment="0" applyProtection="0"/>
    <xf numFmtId="0" fontId="75" fillId="0" borderId="30" applyNumberFormat="0" applyFill="0" applyAlignment="0" applyProtection="0"/>
    <xf numFmtId="0" fontId="75" fillId="0" borderId="0" applyNumberFormat="0" applyFill="0" applyBorder="0" applyAlignment="0" applyProtection="0"/>
    <xf numFmtId="38" fontId="93" fillId="0" borderId="0" applyFont="0" applyFill="0" applyBorder="0" applyAlignment="0" applyProtection="0">
      <alignment vertical="center"/>
    </xf>
    <xf numFmtId="0" fontId="93" fillId="0" borderId="0">
      <alignment vertical="center"/>
    </xf>
    <xf numFmtId="9" fontId="36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0" fillId="1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2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4" borderId="0" applyNumberFormat="0" applyBorder="0" applyAlignment="0" applyProtection="0"/>
    <xf numFmtId="0" fontId="10" fillId="1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7" fillId="44" borderId="0" applyNumberFormat="0" applyBorder="0" applyAlignment="0" applyProtection="0"/>
    <xf numFmtId="0" fontId="29" fillId="1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0" fillId="1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0" fillId="15" borderId="0" applyNumberFormat="0" applyBorder="0" applyAlignment="0" applyProtection="0"/>
    <xf numFmtId="0" fontId="1" fillId="15" borderId="0" applyNumberFormat="0" applyBorder="0" applyAlignment="0" applyProtection="0"/>
    <xf numFmtId="0" fontId="10" fillId="15" borderId="0" applyNumberFormat="0" applyBorder="0" applyAlignment="0" applyProtection="0"/>
    <xf numFmtId="0" fontId="1" fillId="15" borderId="0" applyNumberFormat="0" applyBorder="0" applyAlignment="0" applyProtection="0"/>
    <xf numFmtId="0" fontId="10" fillId="15" borderId="0" applyNumberFormat="0" applyBorder="0" applyAlignment="0" applyProtection="0"/>
    <xf numFmtId="0" fontId="1" fillId="15" borderId="0" applyNumberFormat="0" applyBorder="0" applyAlignment="0" applyProtection="0"/>
    <xf numFmtId="0" fontId="10" fillId="15" borderId="0" applyNumberFormat="0" applyBorder="0" applyAlignment="0" applyProtection="0"/>
    <xf numFmtId="0" fontId="29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6" borderId="0" applyNumberFormat="0" applyBorder="0" applyAlignment="0" applyProtection="0"/>
    <xf numFmtId="0" fontId="10" fillId="1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7" fillId="46" borderId="0" applyNumberFormat="0" applyBorder="0" applyAlignment="0" applyProtection="0"/>
    <xf numFmtId="0" fontId="29" fillId="1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6" borderId="0" applyNumberFormat="0" applyBorder="0" applyAlignment="0" applyProtection="0"/>
    <xf numFmtId="0" fontId="10" fillId="15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0" fillId="1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0" fillId="19" borderId="0" applyNumberFormat="0" applyBorder="0" applyAlignment="0" applyProtection="0"/>
    <xf numFmtId="0" fontId="1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19" borderId="0" applyNumberFormat="0" applyBorder="0" applyAlignment="0" applyProtection="0"/>
    <xf numFmtId="0" fontId="10" fillId="19" borderId="0" applyNumberFormat="0" applyBorder="0" applyAlignment="0" applyProtection="0"/>
    <xf numFmtId="0" fontId="29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7" borderId="0" applyNumberFormat="0" applyBorder="0" applyAlignment="0" applyProtection="0"/>
    <xf numFmtId="0" fontId="10" fillId="19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7" fillId="47" borderId="0" applyNumberFormat="0" applyBorder="0" applyAlignment="0" applyProtection="0"/>
    <xf numFmtId="0" fontId="29" fillId="1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7" borderId="0" applyNumberFormat="0" applyBorder="0" applyAlignment="0" applyProtection="0"/>
    <xf numFmtId="0" fontId="10" fillId="19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0" fillId="2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0" fillId="23" borderId="0" applyNumberFormat="0" applyBorder="0" applyAlignment="0" applyProtection="0"/>
    <xf numFmtId="0" fontId="1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23" borderId="0" applyNumberFormat="0" applyBorder="0" applyAlignment="0" applyProtection="0"/>
    <xf numFmtId="0" fontId="10" fillId="23" borderId="0" applyNumberFormat="0" applyBorder="0" applyAlignment="0" applyProtection="0"/>
    <xf numFmtId="0" fontId="1" fillId="23" borderId="0" applyNumberFormat="0" applyBorder="0" applyAlignment="0" applyProtection="0"/>
    <xf numFmtId="0" fontId="10" fillId="23" borderId="0" applyNumberFormat="0" applyBorder="0" applyAlignment="0" applyProtection="0"/>
    <xf numFmtId="0" fontId="29" fillId="4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9" borderId="0" applyNumberFormat="0" applyBorder="0" applyAlignment="0" applyProtection="0"/>
    <xf numFmtId="0" fontId="10" fillId="23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7" fillId="49" borderId="0" applyNumberFormat="0" applyBorder="0" applyAlignment="0" applyProtection="0"/>
    <xf numFmtId="0" fontId="29" fillId="2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4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0" fillId="27" borderId="0" applyNumberFormat="0" applyBorder="0" applyAlignment="0" applyProtection="0"/>
    <xf numFmtId="0" fontId="1" fillId="27" borderId="0" applyNumberFormat="0" applyBorder="0" applyAlignment="0" applyProtection="0"/>
    <xf numFmtId="0" fontId="10" fillId="27" borderId="0" applyNumberFormat="0" applyBorder="0" applyAlignment="0" applyProtection="0"/>
    <xf numFmtId="0" fontId="1" fillId="27" borderId="0" applyNumberFormat="0" applyBorder="0" applyAlignment="0" applyProtection="0"/>
    <xf numFmtId="0" fontId="10" fillId="27" borderId="0" applyNumberFormat="0" applyBorder="0" applyAlignment="0" applyProtection="0"/>
    <xf numFmtId="0" fontId="1" fillId="27" borderId="0" applyNumberFormat="0" applyBorder="0" applyAlignment="0" applyProtection="0"/>
    <xf numFmtId="0" fontId="10" fillId="27" borderId="0" applyNumberFormat="0" applyBorder="0" applyAlignment="0" applyProtection="0"/>
    <xf numFmtId="0" fontId="2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27" borderId="0" applyNumberFormat="0" applyBorder="0" applyAlignment="0" applyProtection="0"/>
    <xf numFmtId="0" fontId="1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0" fillId="31" borderId="0" applyNumberFormat="0" applyBorder="0" applyAlignment="0" applyProtection="0"/>
    <xf numFmtId="0" fontId="1" fillId="31" borderId="0" applyNumberFormat="0" applyBorder="0" applyAlignment="0" applyProtection="0"/>
    <xf numFmtId="0" fontId="10" fillId="31" borderId="0" applyNumberFormat="0" applyBorder="0" applyAlignment="0" applyProtection="0"/>
    <xf numFmtId="0" fontId="1" fillId="31" borderId="0" applyNumberFormat="0" applyBorder="0" applyAlignment="0" applyProtection="0"/>
    <xf numFmtId="0" fontId="10" fillId="31" borderId="0" applyNumberFormat="0" applyBorder="0" applyAlignment="0" applyProtection="0"/>
    <xf numFmtId="0" fontId="1" fillId="31" borderId="0" applyNumberFormat="0" applyBorder="0" applyAlignment="0" applyProtection="0"/>
    <xf numFmtId="0" fontId="10" fillId="31" borderId="0" applyNumberFormat="0" applyBorder="0" applyAlignment="0" applyProtection="0"/>
    <xf numFmtId="0" fontId="2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31" borderId="0" applyNumberFormat="0" applyBorder="0" applyAlignment="0" applyProtection="0"/>
    <xf numFmtId="0" fontId="10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0" fillId="12" borderId="0" applyNumberFormat="0" applyBorder="0" applyAlignment="0" applyProtection="0"/>
    <xf numFmtId="0" fontId="1" fillId="12" borderId="0" applyNumberFormat="0" applyBorder="0" applyAlignment="0" applyProtection="0"/>
    <xf numFmtId="0" fontId="10" fillId="12" borderId="0" applyNumberFormat="0" applyBorder="0" applyAlignment="0" applyProtection="0"/>
    <xf numFmtId="0" fontId="1" fillId="12" borderId="0" applyNumberFormat="0" applyBorder="0" applyAlignment="0" applyProtection="0"/>
    <xf numFmtId="0" fontId="10" fillId="12" borderId="0" applyNumberFormat="0" applyBorder="0" applyAlignment="0" applyProtection="0"/>
    <xf numFmtId="0" fontId="1" fillId="12" borderId="0" applyNumberFormat="0" applyBorder="0" applyAlignment="0" applyProtection="0"/>
    <xf numFmtId="0" fontId="10" fillId="12" borderId="0" applyNumberFormat="0" applyBorder="0" applyAlignment="0" applyProtection="0"/>
    <xf numFmtId="0" fontId="29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9" fillId="12" borderId="0" applyNumberFormat="0" applyBorder="0" applyAlignment="0" applyProtection="0"/>
    <xf numFmtId="0" fontId="1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0" fillId="16" borderId="0" applyNumberFormat="0" applyBorder="0" applyAlignment="0" applyProtection="0"/>
    <xf numFmtId="0" fontId="1" fillId="16" borderId="0" applyNumberFormat="0" applyBorder="0" applyAlignment="0" applyProtection="0"/>
    <xf numFmtId="0" fontId="10" fillId="16" borderId="0" applyNumberFormat="0" applyBorder="0" applyAlignment="0" applyProtection="0"/>
    <xf numFmtId="0" fontId="1" fillId="16" borderId="0" applyNumberFormat="0" applyBorder="0" applyAlignment="0" applyProtection="0"/>
    <xf numFmtId="0" fontId="10" fillId="16" borderId="0" applyNumberFormat="0" applyBorder="0" applyAlignment="0" applyProtection="0"/>
    <xf numFmtId="0" fontId="1" fillId="16" borderId="0" applyNumberFormat="0" applyBorder="0" applyAlignment="0" applyProtection="0"/>
    <xf numFmtId="0" fontId="10" fillId="16" borderId="0" applyNumberFormat="0" applyBorder="0" applyAlignment="0" applyProtection="0"/>
    <xf numFmtId="0" fontId="29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9" fillId="16" borderId="0" applyNumberFormat="0" applyBorder="0" applyAlignment="0" applyProtection="0"/>
    <xf numFmtId="0" fontId="1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0" fillId="20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0" fillId="20" borderId="0" applyNumberFormat="0" applyBorder="0" applyAlignment="0" applyProtection="0"/>
    <xf numFmtId="0" fontId="1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20" borderId="0" applyNumberFormat="0" applyBorder="0" applyAlignment="0" applyProtection="0"/>
    <xf numFmtId="0" fontId="10" fillId="20" borderId="0" applyNumberFormat="0" applyBorder="0" applyAlignment="0" applyProtection="0"/>
    <xf numFmtId="0" fontId="1" fillId="20" borderId="0" applyNumberFormat="0" applyBorder="0" applyAlignment="0" applyProtection="0"/>
    <xf numFmtId="0" fontId="10" fillId="20" borderId="0" applyNumberFormat="0" applyBorder="0" applyAlignment="0" applyProtection="0"/>
    <xf numFmtId="0" fontId="29" fillId="5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9" fillId="52" borderId="0" applyNumberFormat="0" applyBorder="0" applyAlignment="0" applyProtection="0"/>
    <xf numFmtId="0" fontId="10" fillId="2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7" fillId="52" borderId="0" applyNumberFormat="0" applyBorder="0" applyAlignment="0" applyProtection="0"/>
    <xf numFmtId="0" fontId="29" fillId="20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52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0" fillId="24" borderId="0" applyNumberFormat="0" applyBorder="0" applyAlignment="0" applyProtection="0"/>
    <xf numFmtId="0" fontId="1" fillId="24" borderId="0" applyNumberFormat="0" applyBorder="0" applyAlignment="0" applyProtection="0"/>
    <xf numFmtId="0" fontId="10" fillId="24" borderId="0" applyNumberFormat="0" applyBorder="0" applyAlignment="0" applyProtection="0"/>
    <xf numFmtId="0" fontId="1" fillId="24" borderId="0" applyNumberFormat="0" applyBorder="0" applyAlignment="0" applyProtection="0"/>
    <xf numFmtId="0" fontId="10" fillId="24" borderId="0" applyNumberFormat="0" applyBorder="0" applyAlignment="0" applyProtection="0"/>
    <xf numFmtId="0" fontId="1" fillId="24" borderId="0" applyNumberFormat="0" applyBorder="0" applyAlignment="0" applyProtection="0"/>
    <xf numFmtId="0" fontId="10" fillId="24" borderId="0" applyNumberFormat="0" applyBorder="0" applyAlignment="0" applyProtection="0"/>
    <xf numFmtId="0" fontId="29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9" fillId="24" borderId="0" applyNumberFormat="0" applyBorder="0" applyAlignment="0" applyProtection="0"/>
    <xf numFmtId="0" fontId="10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0" fillId="28" borderId="0" applyNumberFormat="0" applyBorder="0" applyAlignment="0" applyProtection="0"/>
    <xf numFmtId="0" fontId="1" fillId="28" borderId="0" applyNumberFormat="0" applyBorder="0" applyAlignment="0" applyProtection="0"/>
    <xf numFmtId="0" fontId="10" fillId="28" borderId="0" applyNumberFormat="0" applyBorder="0" applyAlignment="0" applyProtection="0"/>
    <xf numFmtId="0" fontId="1" fillId="28" borderId="0" applyNumberFormat="0" applyBorder="0" applyAlignment="0" applyProtection="0"/>
    <xf numFmtId="0" fontId="10" fillId="28" borderId="0" applyNumberFormat="0" applyBorder="0" applyAlignment="0" applyProtection="0"/>
    <xf numFmtId="0" fontId="1" fillId="28" borderId="0" applyNumberFormat="0" applyBorder="0" applyAlignment="0" applyProtection="0"/>
    <xf numFmtId="0" fontId="10" fillId="28" borderId="0" applyNumberFormat="0" applyBorder="0" applyAlignment="0" applyProtection="0"/>
    <xf numFmtId="0" fontId="29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9" fillId="28" borderId="0" applyNumberFormat="0" applyBorder="0" applyAlignment="0" applyProtection="0"/>
    <xf numFmtId="0" fontId="10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0" fillId="32" borderId="0" applyNumberFormat="0" applyBorder="0" applyAlignment="0" applyProtection="0"/>
    <xf numFmtId="0" fontId="1" fillId="32" borderId="0" applyNumberFormat="0" applyBorder="0" applyAlignment="0" applyProtection="0"/>
    <xf numFmtId="0" fontId="10" fillId="32" borderId="0" applyNumberFormat="0" applyBorder="0" applyAlignment="0" applyProtection="0"/>
    <xf numFmtId="0" fontId="1" fillId="32" borderId="0" applyNumberFormat="0" applyBorder="0" applyAlignment="0" applyProtection="0"/>
    <xf numFmtId="0" fontId="10" fillId="32" borderId="0" applyNumberFormat="0" applyBorder="0" applyAlignment="0" applyProtection="0"/>
    <xf numFmtId="0" fontId="1" fillId="32" borderId="0" applyNumberFormat="0" applyBorder="0" applyAlignment="0" applyProtection="0"/>
    <xf numFmtId="0" fontId="10" fillId="32" borderId="0" applyNumberFormat="0" applyBorder="0" applyAlignment="0" applyProtection="0"/>
    <xf numFmtId="0" fontId="29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9" fillId="32" borderId="0" applyNumberFormat="0" applyBorder="0" applyAlignment="0" applyProtection="0"/>
    <xf numFmtId="0" fontId="10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28" fillId="13" borderId="0" applyNumberFormat="0" applyBorder="0" applyAlignment="0" applyProtection="0"/>
    <xf numFmtId="0" fontId="94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95" fillId="13" borderId="0" applyNumberFormat="0" applyBorder="0" applyAlignment="0" applyProtection="0"/>
    <xf numFmtId="0" fontId="28" fillId="13" borderId="0" applyNumberFormat="0" applyBorder="0" applyAlignment="0" applyProtection="0"/>
    <xf numFmtId="0" fontId="95" fillId="13" borderId="0" applyNumberFormat="0" applyBorder="0" applyAlignment="0" applyProtection="0"/>
    <xf numFmtId="0" fontId="28" fillId="13" borderId="0" applyNumberFormat="0" applyBorder="0" applyAlignment="0" applyProtection="0"/>
    <xf numFmtId="0" fontId="95" fillId="13" borderId="0" applyNumberFormat="0" applyBorder="0" applyAlignment="0" applyProtection="0"/>
    <xf numFmtId="0" fontId="28" fillId="13" borderId="0" applyNumberFormat="0" applyBorder="0" applyAlignment="0" applyProtection="0"/>
    <xf numFmtId="0" fontId="58" fillId="54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3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28" fillId="17" borderId="0" applyNumberFormat="0" applyBorder="0" applyAlignment="0" applyProtection="0"/>
    <xf numFmtId="0" fontId="94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95" fillId="17" borderId="0" applyNumberFormat="0" applyBorder="0" applyAlignment="0" applyProtection="0"/>
    <xf numFmtId="0" fontId="28" fillId="17" borderId="0" applyNumberFormat="0" applyBorder="0" applyAlignment="0" applyProtection="0"/>
    <xf numFmtId="0" fontId="95" fillId="17" borderId="0" applyNumberFormat="0" applyBorder="0" applyAlignment="0" applyProtection="0"/>
    <xf numFmtId="0" fontId="28" fillId="17" borderId="0" applyNumberFormat="0" applyBorder="0" applyAlignment="0" applyProtection="0"/>
    <xf numFmtId="0" fontId="95" fillId="17" borderId="0" applyNumberFormat="0" applyBorder="0" applyAlignment="0" applyProtection="0"/>
    <xf numFmtId="0" fontId="28" fillId="17" borderId="0" applyNumberFormat="0" applyBorder="0" applyAlignment="0" applyProtection="0"/>
    <xf numFmtId="0" fontId="58" fillId="45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28" fillId="21" borderId="0" applyNumberFormat="0" applyBorder="0" applyAlignment="0" applyProtection="0"/>
    <xf numFmtId="0" fontId="94" fillId="21" borderId="0" applyNumberFormat="0" applyBorder="0" applyAlignment="0" applyProtection="0"/>
    <xf numFmtId="0" fontId="94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95" fillId="52" borderId="0" applyNumberFormat="0" applyBorder="0" applyAlignment="0" applyProtection="0"/>
    <xf numFmtId="0" fontId="28" fillId="21" borderId="0" applyNumberFormat="0" applyBorder="0" applyAlignment="0" applyProtection="0"/>
    <xf numFmtId="0" fontId="95" fillId="52" borderId="0" applyNumberFormat="0" applyBorder="0" applyAlignment="0" applyProtection="0"/>
    <xf numFmtId="0" fontId="28" fillId="21" borderId="0" applyNumberFormat="0" applyBorder="0" applyAlignment="0" applyProtection="0"/>
    <xf numFmtId="0" fontId="95" fillId="52" borderId="0" applyNumberFormat="0" applyBorder="0" applyAlignment="0" applyProtection="0"/>
    <xf numFmtId="0" fontId="28" fillId="21" borderId="0" applyNumberFormat="0" applyBorder="0" applyAlignment="0" applyProtection="0"/>
    <xf numFmtId="0" fontId="58" fillId="52" borderId="0" applyNumberFormat="0" applyBorder="0" applyAlignment="0" applyProtection="0"/>
    <xf numFmtId="0" fontId="95" fillId="21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2" borderId="0" applyNumberFormat="0" applyBorder="0" applyAlignment="0" applyProtection="0"/>
    <xf numFmtId="0" fontId="94" fillId="21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28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95" fillId="56" borderId="0" applyNumberFormat="0" applyBorder="0" applyAlignment="0" applyProtection="0"/>
    <xf numFmtId="0" fontId="28" fillId="25" borderId="0" applyNumberFormat="0" applyBorder="0" applyAlignment="0" applyProtection="0"/>
    <xf numFmtId="0" fontId="95" fillId="56" borderId="0" applyNumberFormat="0" applyBorder="0" applyAlignment="0" applyProtection="0"/>
    <xf numFmtId="0" fontId="28" fillId="25" borderId="0" applyNumberFormat="0" applyBorder="0" applyAlignment="0" applyProtection="0"/>
    <xf numFmtId="0" fontId="95" fillId="56" borderId="0" applyNumberFormat="0" applyBorder="0" applyAlignment="0" applyProtection="0"/>
    <xf numFmtId="0" fontId="28" fillId="25" borderId="0" applyNumberFormat="0" applyBorder="0" applyAlignment="0" applyProtection="0"/>
    <xf numFmtId="0" fontId="58" fillId="56" borderId="0" applyNumberFormat="0" applyBorder="0" applyAlignment="0" applyProtection="0"/>
    <xf numFmtId="0" fontId="95" fillId="25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56" borderId="0" applyNumberFormat="0" applyBorder="0" applyAlignment="0" applyProtection="0"/>
    <xf numFmtId="0" fontId="94" fillId="25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28" fillId="29" borderId="0" applyNumberFormat="0" applyBorder="0" applyAlignment="0" applyProtection="0"/>
    <xf numFmtId="0" fontId="94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95" fillId="29" borderId="0" applyNumberFormat="0" applyBorder="0" applyAlignment="0" applyProtection="0"/>
    <xf numFmtId="0" fontId="28" fillId="29" borderId="0" applyNumberFormat="0" applyBorder="0" applyAlignment="0" applyProtection="0"/>
    <xf numFmtId="0" fontId="95" fillId="29" borderId="0" applyNumberFormat="0" applyBorder="0" applyAlignment="0" applyProtection="0"/>
    <xf numFmtId="0" fontId="28" fillId="29" borderId="0" applyNumberFormat="0" applyBorder="0" applyAlignment="0" applyProtection="0"/>
    <xf numFmtId="0" fontId="95" fillId="29" borderId="0" applyNumberFormat="0" applyBorder="0" applyAlignment="0" applyProtection="0"/>
    <xf numFmtId="0" fontId="28" fillId="29" borderId="0" applyNumberFormat="0" applyBorder="0" applyAlignment="0" applyProtection="0"/>
    <xf numFmtId="0" fontId="58" fillId="57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29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28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95" fillId="58" borderId="0" applyNumberFormat="0" applyBorder="0" applyAlignment="0" applyProtection="0"/>
    <xf numFmtId="0" fontId="28" fillId="33" borderId="0" applyNumberFormat="0" applyBorder="0" applyAlignment="0" applyProtection="0"/>
    <xf numFmtId="0" fontId="95" fillId="58" borderId="0" applyNumberFormat="0" applyBorder="0" applyAlignment="0" applyProtection="0"/>
    <xf numFmtId="0" fontId="28" fillId="33" borderId="0" applyNumberFormat="0" applyBorder="0" applyAlignment="0" applyProtection="0"/>
    <xf numFmtId="0" fontId="95" fillId="58" borderId="0" applyNumberFormat="0" applyBorder="0" applyAlignment="0" applyProtection="0"/>
    <xf numFmtId="0" fontId="28" fillId="33" borderId="0" applyNumberFormat="0" applyBorder="0" applyAlignment="0" applyProtection="0"/>
    <xf numFmtId="0" fontId="58" fillId="58" borderId="0" applyNumberFormat="0" applyBorder="0" applyAlignment="0" applyProtection="0"/>
    <xf numFmtId="0" fontId="95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4" fillId="58" borderId="0" applyNumberFormat="0" applyBorder="0" applyAlignment="0" applyProtection="0"/>
    <xf numFmtId="0" fontId="94" fillId="33" borderId="0" applyNumberFormat="0" applyBorder="0" applyAlignment="0" applyProtection="0"/>
    <xf numFmtId="0" fontId="96" fillId="67" borderId="0" applyNumberFormat="0" applyBorder="0" applyAlignment="0" applyProtection="0"/>
    <xf numFmtId="0" fontId="96" fillId="68" borderId="0" applyNumberFormat="0" applyBorder="0" applyAlignment="0" applyProtection="0"/>
    <xf numFmtId="0" fontId="97" fillId="69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28" fillId="10" borderId="0" applyNumberFormat="0" applyBorder="0" applyAlignment="0" applyProtection="0"/>
    <xf numFmtId="0" fontId="94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95" fillId="10" borderId="0" applyNumberFormat="0" applyBorder="0" applyAlignment="0" applyProtection="0"/>
    <xf numFmtId="0" fontId="28" fillId="10" borderId="0" applyNumberFormat="0" applyBorder="0" applyAlignment="0" applyProtection="0"/>
    <xf numFmtId="0" fontId="95" fillId="10" borderId="0" applyNumberFormat="0" applyBorder="0" applyAlignment="0" applyProtection="0"/>
    <xf numFmtId="0" fontId="28" fillId="10" borderId="0" applyNumberFormat="0" applyBorder="0" applyAlignment="0" applyProtection="0"/>
    <xf numFmtId="0" fontId="95" fillId="10" borderId="0" applyNumberFormat="0" applyBorder="0" applyAlignment="0" applyProtection="0"/>
    <xf numFmtId="0" fontId="28" fillId="10" borderId="0" applyNumberFormat="0" applyBorder="0" applyAlignment="0" applyProtection="0"/>
    <xf numFmtId="0" fontId="58" fillId="6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4" fillId="10" borderId="0" applyNumberFormat="0" applyBorder="0" applyAlignment="0" applyProtection="0"/>
    <xf numFmtId="0" fontId="96" fillId="70" borderId="0" applyNumberFormat="0" applyBorder="0" applyAlignment="0" applyProtection="0"/>
    <xf numFmtId="0" fontId="96" fillId="71" borderId="0" applyNumberFormat="0" applyBorder="0" applyAlignment="0" applyProtection="0"/>
    <xf numFmtId="0" fontId="97" fillId="71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28" fillId="14" borderId="0" applyNumberFormat="0" applyBorder="0" applyAlignment="0" applyProtection="0"/>
    <xf numFmtId="0" fontId="94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95" fillId="14" borderId="0" applyNumberFormat="0" applyBorder="0" applyAlignment="0" applyProtection="0"/>
    <xf numFmtId="0" fontId="28" fillId="14" borderId="0" applyNumberFormat="0" applyBorder="0" applyAlignment="0" applyProtection="0"/>
    <xf numFmtId="0" fontId="95" fillId="14" borderId="0" applyNumberFormat="0" applyBorder="0" applyAlignment="0" applyProtection="0"/>
    <xf numFmtId="0" fontId="28" fillId="14" borderId="0" applyNumberFormat="0" applyBorder="0" applyAlignment="0" applyProtection="0"/>
    <xf numFmtId="0" fontId="95" fillId="14" borderId="0" applyNumberFormat="0" applyBorder="0" applyAlignment="0" applyProtection="0"/>
    <xf numFmtId="0" fontId="28" fillId="14" borderId="0" applyNumberFormat="0" applyBorder="0" applyAlignment="0" applyProtection="0"/>
    <xf numFmtId="0" fontId="58" fillId="61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4" fillId="14" borderId="0" applyNumberFormat="0" applyBorder="0" applyAlignment="0" applyProtection="0"/>
    <xf numFmtId="0" fontId="96" fillId="72" borderId="0" applyNumberFormat="0" applyBorder="0" applyAlignment="0" applyProtection="0"/>
    <xf numFmtId="0" fontId="96" fillId="73" borderId="0" applyNumberFormat="0" applyBorder="0" applyAlignment="0" applyProtection="0"/>
    <xf numFmtId="0" fontId="97" fillId="73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28" fillId="18" borderId="0" applyNumberFormat="0" applyBorder="0" applyAlignment="0" applyProtection="0"/>
    <xf numFmtId="0" fontId="94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95" fillId="18" borderId="0" applyNumberFormat="0" applyBorder="0" applyAlignment="0" applyProtection="0"/>
    <xf numFmtId="0" fontId="28" fillId="18" borderId="0" applyNumberFormat="0" applyBorder="0" applyAlignment="0" applyProtection="0"/>
    <xf numFmtId="0" fontId="95" fillId="18" borderId="0" applyNumberFormat="0" applyBorder="0" applyAlignment="0" applyProtection="0"/>
    <xf numFmtId="0" fontId="28" fillId="18" borderId="0" applyNumberFormat="0" applyBorder="0" applyAlignment="0" applyProtection="0"/>
    <xf numFmtId="0" fontId="95" fillId="18" borderId="0" applyNumberFormat="0" applyBorder="0" applyAlignment="0" applyProtection="0"/>
    <xf numFmtId="0" fontId="28" fillId="18" borderId="0" applyNumberFormat="0" applyBorder="0" applyAlignment="0" applyProtection="0"/>
    <xf numFmtId="0" fontId="58" fillId="62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4" fillId="18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7" fillId="75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28" fillId="22" borderId="0" applyNumberFormat="0" applyBorder="0" applyAlignment="0" applyProtection="0"/>
    <xf numFmtId="0" fontId="94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95" fillId="22" borderId="0" applyNumberFormat="0" applyBorder="0" applyAlignment="0" applyProtection="0"/>
    <xf numFmtId="0" fontId="28" fillId="22" borderId="0" applyNumberFormat="0" applyBorder="0" applyAlignment="0" applyProtection="0"/>
    <xf numFmtId="0" fontId="95" fillId="22" borderId="0" applyNumberFormat="0" applyBorder="0" applyAlignment="0" applyProtection="0"/>
    <xf numFmtId="0" fontId="28" fillId="22" borderId="0" applyNumberFormat="0" applyBorder="0" applyAlignment="0" applyProtection="0"/>
    <xf numFmtId="0" fontId="95" fillId="22" borderId="0" applyNumberFormat="0" applyBorder="0" applyAlignment="0" applyProtection="0"/>
    <xf numFmtId="0" fontId="28" fillId="22" borderId="0" applyNumberFormat="0" applyBorder="0" applyAlignment="0" applyProtection="0"/>
    <xf numFmtId="0" fontId="58" fillId="56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4" fillId="22" borderId="0" applyNumberFormat="0" applyBorder="0" applyAlignment="0" applyProtection="0"/>
    <xf numFmtId="0" fontId="96" fillId="76" borderId="0" applyNumberFormat="0" applyBorder="0" applyAlignment="0" applyProtection="0"/>
    <xf numFmtId="0" fontId="96" fillId="68" borderId="0" applyNumberFormat="0" applyBorder="0" applyAlignment="0" applyProtection="0"/>
    <xf numFmtId="0" fontId="97" fillId="77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28" fillId="26" borderId="0" applyNumberFormat="0" applyBorder="0" applyAlignment="0" applyProtection="0"/>
    <xf numFmtId="0" fontId="94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95" fillId="26" borderId="0" applyNumberFormat="0" applyBorder="0" applyAlignment="0" applyProtection="0"/>
    <xf numFmtId="0" fontId="28" fillId="26" borderId="0" applyNumberFormat="0" applyBorder="0" applyAlignment="0" applyProtection="0"/>
    <xf numFmtId="0" fontId="95" fillId="26" borderId="0" applyNumberFormat="0" applyBorder="0" applyAlignment="0" applyProtection="0"/>
    <xf numFmtId="0" fontId="28" fillId="26" borderId="0" applyNumberFormat="0" applyBorder="0" applyAlignment="0" applyProtection="0"/>
    <xf numFmtId="0" fontId="95" fillId="26" borderId="0" applyNumberFormat="0" applyBorder="0" applyAlignment="0" applyProtection="0"/>
    <xf numFmtId="0" fontId="28" fillId="26" borderId="0" applyNumberFormat="0" applyBorder="0" applyAlignment="0" applyProtection="0"/>
    <xf numFmtId="0" fontId="58" fillId="57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4" fillId="26" borderId="0" applyNumberFormat="0" applyBorder="0" applyAlignment="0" applyProtection="0"/>
    <xf numFmtId="0" fontId="96" fillId="78" borderId="0" applyNumberFormat="0" applyBorder="0" applyAlignment="0" applyProtection="0"/>
    <xf numFmtId="0" fontId="96" fillId="79" borderId="0" applyNumberFormat="0" applyBorder="0" applyAlignment="0" applyProtection="0"/>
    <xf numFmtId="0" fontId="97" fillId="8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28" fillId="30" borderId="0" applyNumberFormat="0" applyBorder="0" applyAlignment="0" applyProtection="0"/>
    <xf numFmtId="0" fontId="94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95" fillId="30" borderId="0" applyNumberFormat="0" applyBorder="0" applyAlignment="0" applyProtection="0"/>
    <xf numFmtId="0" fontId="28" fillId="30" borderId="0" applyNumberFormat="0" applyBorder="0" applyAlignment="0" applyProtection="0"/>
    <xf numFmtId="0" fontId="95" fillId="30" borderId="0" applyNumberFormat="0" applyBorder="0" applyAlignment="0" applyProtection="0"/>
    <xf numFmtId="0" fontId="28" fillId="30" borderId="0" applyNumberFormat="0" applyBorder="0" applyAlignment="0" applyProtection="0"/>
    <xf numFmtId="0" fontId="95" fillId="30" borderId="0" applyNumberFormat="0" applyBorder="0" applyAlignment="0" applyProtection="0"/>
    <xf numFmtId="0" fontId="28" fillId="30" borderId="0" applyNumberFormat="0" applyBorder="0" applyAlignment="0" applyProtection="0"/>
    <xf numFmtId="0" fontId="58" fillId="55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4" fillId="30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9" fillId="4" borderId="0" applyNumberFormat="0" applyBorder="0" applyAlignment="0" applyProtection="0"/>
    <xf numFmtId="0" fontId="98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99" fillId="4" borderId="0" applyNumberFormat="0" applyBorder="0" applyAlignment="0" applyProtection="0"/>
    <xf numFmtId="0" fontId="19" fillId="4" borderId="0" applyNumberFormat="0" applyBorder="0" applyAlignment="0" applyProtection="0"/>
    <xf numFmtId="0" fontId="99" fillId="4" borderId="0" applyNumberFormat="0" applyBorder="0" applyAlignment="0" applyProtection="0"/>
    <xf numFmtId="0" fontId="19" fillId="4" borderId="0" applyNumberFormat="0" applyBorder="0" applyAlignment="0" applyProtection="0"/>
    <xf numFmtId="0" fontId="99" fillId="4" borderId="0" applyNumberFormat="0" applyBorder="0" applyAlignment="0" applyProtection="0"/>
    <xf numFmtId="0" fontId="19" fillId="4" borderId="0" applyNumberFormat="0" applyBorder="0" applyAlignment="0" applyProtection="0"/>
    <xf numFmtId="0" fontId="60" fillId="46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22" fillId="7" borderId="9" applyNumberFormat="0" applyAlignment="0" applyProtection="0"/>
    <xf numFmtId="0" fontId="100" fillId="7" borderId="9" applyNumberFormat="0" applyAlignment="0" applyProtection="0"/>
    <xf numFmtId="0" fontId="22" fillId="7" borderId="9" applyNumberFormat="0" applyAlignment="0" applyProtection="0"/>
    <xf numFmtId="0" fontId="22" fillId="7" borderId="9" applyNumberFormat="0" applyAlignment="0" applyProtection="0"/>
    <xf numFmtId="0" fontId="22" fillId="7" borderId="9" applyNumberFormat="0" applyAlignment="0" applyProtection="0"/>
    <xf numFmtId="0" fontId="101" fillId="7" borderId="9" applyNumberFormat="0" applyAlignment="0" applyProtection="0"/>
    <xf numFmtId="0" fontId="22" fillId="7" borderId="9" applyNumberFormat="0" applyAlignment="0" applyProtection="0"/>
    <xf numFmtId="0" fontId="101" fillId="7" borderId="9" applyNumberFormat="0" applyAlignment="0" applyProtection="0"/>
    <xf numFmtId="0" fontId="22" fillId="7" borderId="9" applyNumberFormat="0" applyAlignment="0" applyProtection="0"/>
    <xf numFmtId="0" fontId="101" fillId="7" borderId="9" applyNumberFormat="0" applyAlignment="0" applyProtection="0"/>
    <xf numFmtId="0" fontId="22" fillId="7" borderId="9" applyNumberFormat="0" applyAlignment="0" applyProtection="0"/>
    <xf numFmtId="0" fontId="63" fillId="65" borderId="23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24" fillId="8" borderId="12" applyNumberFormat="0" applyAlignment="0" applyProtection="0"/>
    <xf numFmtId="0" fontId="102" fillId="8" borderId="12" applyNumberFormat="0" applyAlignment="0" applyProtection="0"/>
    <xf numFmtId="0" fontId="24" fillId="8" borderId="12" applyNumberFormat="0" applyAlignment="0" applyProtection="0"/>
    <xf numFmtId="0" fontId="24" fillId="8" borderId="12" applyNumberFormat="0" applyAlignment="0" applyProtection="0"/>
    <xf numFmtId="0" fontId="24" fillId="8" borderId="12" applyNumberFormat="0" applyAlignment="0" applyProtection="0"/>
    <xf numFmtId="0" fontId="103" fillId="8" borderId="12" applyNumberFormat="0" applyAlignment="0" applyProtection="0"/>
    <xf numFmtId="0" fontId="24" fillId="8" borderId="12" applyNumberFormat="0" applyAlignment="0" applyProtection="0"/>
    <xf numFmtId="0" fontId="103" fillId="8" borderId="12" applyNumberFormat="0" applyAlignment="0" applyProtection="0"/>
    <xf numFmtId="0" fontId="24" fillId="8" borderId="12" applyNumberFormat="0" applyAlignment="0" applyProtection="0"/>
    <xf numFmtId="0" fontId="103" fillId="8" borderId="12" applyNumberFormat="0" applyAlignment="0" applyProtection="0"/>
    <xf numFmtId="0" fontId="24" fillId="8" borderId="12" applyNumberFormat="0" applyAlignment="0" applyProtection="0"/>
    <xf numFmtId="0" fontId="65" fillId="66" borderId="24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102" fillId="8" borderId="12" applyNumberFormat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5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3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81" borderId="0" applyNumberFormat="0" applyBorder="0" applyAlignment="0" applyProtection="0"/>
    <xf numFmtId="0" fontId="106" fillId="82" borderId="0" applyNumberFormat="0" applyBorder="0" applyAlignment="0" applyProtection="0"/>
    <xf numFmtId="0" fontId="106" fillId="83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8" fillId="3" borderId="0" applyNumberFormat="0" applyBorder="0" applyAlignment="0" applyProtection="0"/>
    <xf numFmtId="0" fontId="10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10" fillId="3" borderId="0" applyNumberFormat="0" applyBorder="0" applyAlignment="0" applyProtection="0"/>
    <xf numFmtId="0" fontId="18" fillId="3" borderId="0" applyNumberFormat="0" applyBorder="0" applyAlignment="0" applyProtection="0"/>
    <xf numFmtId="0" fontId="110" fillId="3" borderId="0" applyNumberFormat="0" applyBorder="0" applyAlignment="0" applyProtection="0"/>
    <xf numFmtId="0" fontId="18" fillId="3" borderId="0" applyNumberFormat="0" applyBorder="0" applyAlignment="0" applyProtection="0"/>
    <xf numFmtId="0" fontId="110" fillId="3" borderId="0" applyNumberFormat="0" applyBorder="0" applyAlignment="0" applyProtection="0"/>
    <xf numFmtId="0" fontId="18" fillId="3" borderId="0" applyNumberFormat="0" applyBorder="0" applyAlignment="0" applyProtection="0"/>
    <xf numFmtId="0" fontId="69" fillId="47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11" fillId="84" borderId="35"/>
    <xf numFmtId="0" fontId="112" fillId="37" borderId="15">
      <alignment vertical="center" wrapText="1"/>
    </xf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5" fillId="0" borderId="6" applyNumberFormat="0" applyFill="0" applyAlignment="0" applyProtection="0"/>
    <xf numFmtId="0" fontId="113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14" fillId="0" borderId="6" applyNumberFormat="0" applyFill="0" applyAlignment="0" applyProtection="0"/>
    <xf numFmtId="0" fontId="15" fillId="0" borderId="6" applyNumberFormat="0" applyFill="0" applyAlignment="0" applyProtection="0"/>
    <xf numFmtId="0" fontId="114" fillId="0" borderId="6" applyNumberFormat="0" applyFill="0" applyAlignment="0" applyProtection="0"/>
    <xf numFmtId="0" fontId="15" fillId="0" borderId="6" applyNumberFormat="0" applyFill="0" applyAlignment="0" applyProtection="0"/>
    <xf numFmtId="0" fontId="114" fillId="0" borderId="6" applyNumberFormat="0" applyFill="0" applyAlignment="0" applyProtection="0"/>
    <xf numFmtId="0" fontId="15" fillId="0" borderId="6" applyNumberFormat="0" applyFill="0" applyAlignment="0" applyProtection="0"/>
    <xf numFmtId="0" fontId="71" fillId="0" borderId="2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6" fillId="0" borderId="7" applyNumberFormat="0" applyFill="0" applyAlignment="0" applyProtection="0"/>
    <xf numFmtId="0" fontId="115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16" fillId="0" borderId="7" applyNumberFormat="0" applyFill="0" applyAlignment="0" applyProtection="0"/>
    <xf numFmtId="0" fontId="16" fillId="0" borderId="7" applyNumberFormat="0" applyFill="0" applyAlignment="0" applyProtection="0"/>
    <xf numFmtId="0" fontId="116" fillId="0" borderId="7" applyNumberFormat="0" applyFill="0" applyAlignment="0" applyProtection="0"/>
    <xf numFmtId="0" fontId="16" fillId="0" borderId="7" applyNumberFormat="0" applyFill="0" applyAlignment="0" applyProtection="0"/>
    <xf numFmtId="0" fontId="116" fillId="0" borderId="7" applyNumberFormat="0" applyFill="0" applyAlignment="0" applyProtection="0"/>
    <xf numFmtId="0" fontId="16" fillId="0" borderId="7" applyNumberFormat="0" applyFill="0" applyAlignment="0" applyProtection="0"/>
    <xf numFmtId="0" fontId="73" fillId="0" borderId="28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7" fillId="0" borderId="8" applyNumberFormat="0" applyFill="0" applyAlignment="0" applyProtection="0"/>
    <xf numFmtId="0" fontId="1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18" fillId="0" borderId="8" applyNumberFormat="0" applyFill="0" applyAlignment="0" applyProtection="0"/>
    <xf numFmtId="0" fontId="17" fillId="0" borderId="8" applyNumberFormat="0" applyFill="0" applyAlignment="0" applyProtection="0"/>
    <xf numFmtId="0" fontId="118" fillId="0" borderId="8" applyNumberFormat="0" applyFill="0" applyAlignment="0" applyProtection="0"/>
    <xf numFmtId="0" fontId="17" fillId="0" borderId="8" applyNumberFormat="0" applyFill="0" applyAlignment="0" applyProtection="0"/>
    <xf numFmtId="0" fontId="118" fillId="0" borderId="8" applyNumberFormat="0" applyFill="0" applyAlignment="0" applyProtection="0"/>
    <xf numFmtId="0" fontId="17" fillId="0" borderId="8" applyNumberFormat="0" applyFill="0" applyAlignment="0" applyProtection="0"/>
    <xf numFmtId="0" fontId="75" fillId="0" borderId="30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20" fillId="6" borderId="9" applyNumberFormat="0" applyAlignment="0" applyProtection="0"/>
    <xf numFmtId="0" fontId="120" fillId="6" borderId="9" applyNumberFormat="0" applyAlignment="0" applyProtection="0"/>
    <xf numFmtId="0" fontId="20" fillId="6" borderId="9" applyNumberFormat="0" applyAlignment="0" applyProtection="0"/>
    <xf numFmtId="0" fontId="20" fillId="6" borderId="9" applyNumberFormat="0" applyAlignment="0" applyProtection="0"/>
    <xf numFmtId="0" fontId="20" fillId="6" borderId="9" applyNumberFormat="0" applyAlignment="0" applyProtection="0"/>
    <xf numFmtId="0" fontId="121" fillId="6" borderId="9" applyNumberFormat="0" applyAlignment="0" applyProtection="0"/>
    <xf numFmtId="0" fontId="20" fillId="6" borderId="9" applyNumberFormat="0" applyAlignment="0" applyProtection="0"/>
    <xf numFmtId="0" fontId="121" fillId="6" borderId="9" applyNumberFormat="0" applyAlignment="0" applyProtection="0"/>
    <xf numFmtId="0" fontId="20" fillId="6" borderId="9" applyNumberFormat="0" applyAlignment="0" applyProtection="0"/>
    <xf numFmtId="0" fontId="121" fillId="6" borderId="9" applyNumberFormat="0" applyAlignment="0" applyProtection="0"/>
    <xf numFmtId="0" fontId="20" fillId="6" borderId="9" applyNumberFormat="0" applyAlignment="0" applyProtection="0"/>
    <xf numFmtId="0" fontId="77" fillId="48" borderId="23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0" fillId="6" borderId="9" applyNumberFormat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23" fillId="0" borderId="11" applyNumberFormat="0" applyFill="0" applyAlignment="0" applyProtection="0"/>
    <xf numFmtId="0" fontId="122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79" fillId="0" borderId="32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2" fillId="0" borderId="11" applyNumberFormat="0" applyFill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31" fillId="5" borderId="0" applyNumberFormat="0" applyBorder="0" applyAlignment="0" applyProtection="0"/>
    <xf numFmtId="0" fontId="124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5" fillId="5" borderId="0" applyNumberFormat="0" applyBorder="0" applyAlignment="0" applyProtection="0"/>
    <xf numFmtId="0" fontId="31" fillId="5" borderId="0" applyNumberFormat="0" applyBorder="0" applyAlignment="0" applyProtection="0"/>
    <xf numFmtId="0" fontId="125" fillId="5" borderId="0" applyNumberFormat="0" applyBorder="0" applyAlignment="0" applyProtection="0"/>
    <xf numFmtId="0" fontId="31" fillId="5" borderId="0" applyNumberFormat="0" applyBorder="0" applyAlignment="0" applyProtection="0"/>
    <xf numFmtId="0" fontId="125" fillId="5" borderId="0" applyNumberFormat="0" applyBorder="0" applyAlignment="0" applyProtection="0"/>
    <xf numFmtId="0" fontId="31" fillId="5" borderId="0" applyNumberFormat="0" applyBorder="0" applyAlignment="0" applyProtection="0"/>
    <xf numFmtId="0" fontId="84" fillId="51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124" fillId="5" borderId="0" applyNumberFormat="0" applyBorder="0" applyAlignment="0" applyProtection="0"/>
    <xf numFmtId="0" fontId="2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9" fillId="0" borderId="0"/>
    <xf numFmtId="0" fontId="126" fillId="0" borderId="0"/>
    <xf numFmtId="0" fontId="127" fillId="0" borderId="0">
      <alignment vertical="top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45" fillId="0" borderId="0">
      <alignment vertical="top"/>
    </xf>
    <xf numFmtId="0" fontId="1" fillId="0" borderId="0"/>
    <xf numFmtId="0" fontId="2" fillId="0" borderId="0"/>
    <xf numFmtId="0" fontId="10" fillId="0" borderId="0"/>
    <xf numFmtId="0" fontId="126" fillId="0" borderId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96" fillId="9" borderId="13" applyNumberFormat="0" applyFont="0" applyAlignment="0" applyProtection="0"/>
    <xf numFmtId="0" fontId="36" fillId="9" borderId="13" applyNumberFormat="0" applyFont="0" applyAlignment="0" applyProtection="0"/>
    <xf numFmtId="0" fontId="96" fillId="9" borderId="13" applyNumberFormat="0" applyFont="0" applyAlignment="0" applyProtection="0"/>
    <xf numFmtId="0" fontId="36" fillId="9" borderId="13" applyNumberFormat="0" applyFont="0" applyAlignment="0" applyProtection="0"/>
    <xf numFmtId="0" fontId="96" fillId="9" borderId="13" applyNumberFormat="0" applyFont="0" applyAlignment="0" applyProtection="0"/>
    <xf numFmtId="0" fontId="36" fillId="9" borderId="13" applyNumberFormat="0" applyFont="0" applyAlignment="0" applyProtection="0"/>
    <xf numFmtId="0" fontId="9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96" fillId="9" borderId="13" applyNumberFormat="0" applyFont="0" applyAlignment="0" applyProtection="0"/>
    <xf numFmtId="0" fontId="96" fillId="9" borderId="13" applyNumberFormat="0" applyFont="0" applyAlignment="0" applyProtection="0"/>
    <xf numFmtId="0" fontId="9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4" fillId="36" borderId="19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37" fillId="9" borderId="13" applyNumberFormat="0" applyFon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21" fillId="7" borderId="10" applyNumberFormat="0" applyAlignment="0" applyProtection="0"/>
    <xf numFmtId="0" fontId="128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129" fillId="7" borderId="10" applyNumberFormat="0" applyAlignment="0" applyProtection="0"/>
    <xf numFmtId="0" fontId="21" fillId="7" borderId="10" applyNumberFormat="0" applyAlignment="0" applyProtection="0"/>
    <xf numFmtId="0" fontId="129" fillId="7" borderId="10" applyNumberFormat="0" applyAlignment="0" applyProtection="0"/>
    <xf numFmtId="0" fontId="21" fillId="7" borderId="10" applyNumberFormat="0" applyAlignment="0" applyProtection="0"/>
    <xf numFmtId="0" fontId="129" fillId="7" borderId="10" applyNumberFormat="0" applyAlignment="0" applyProtection="0"/>
    <xf numFmtId="0" fontId="21" fillId="7" borderId="10" applyNumberFormat="0" applyAlignment="0" applyProtection="0"/>
    <xf numFmtId="0" fontId="87" fillId="65" borderId="2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0" fontId="128" fillId="7" borderId="10" applyNumberFormat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187" fontId="2" fillId="0" borderId="0"/>
    <xf numFmtId="0" fontId="130" fillId="0" borderId="0" applyNumberFormat="0" applyFill="0" applyBorder="0" applyAlignment="0" applyProtection="0"/>
    <xf numFmtId="0" fontId="131" fillId="0" borderId="0" applyNumberFormat="0" applyBorder="0" applyAlignment="0"/>
    <xf numFmtId="0" fontId="131" fillId="0" borderId="0" applyNumberFormat="0" applyBorder="0" applyAlignment="0"/>
    <xf numFmtId="3" fontId="2" fillId="0" borderId="17" applyNumberFormat="0" applyFont="0" applyFill="0" applyAlignment="0" applyProtection="0">
      <alignment vertical="center"/>
    </xf>
    <xf numFmtId="40" fontId="132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27" fillId="0" borderId="14" applyNumberFormat="0" applyFill="0" applyAlignment="0" applyProtection="0"/>
    <xf numFmtId="0" fontId="135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36" fillId="0" borderId="14" applyNumberFormat="0" applyFill="0" applyAlignment="0" applyProtection="0"/>
    <xf numFmtId="0" fontId="27" fillId="0" borderId="14" applyNumberFormat="0" applyFill="0" applyAlignment="0" applyProtection="0"/>
    <xf numFmtId="0" fontId="136" fillId="0" borderId="14" applyNumberFormat="0" applyFill="0" applyAlignment="0" applyProtection="0"/>
    <xf numFmtId="0" fontId="27" fillId="0" borderId="14" applyNumberFormat="0" applyFill="0" applyAlignment="0" applyProtection="0"/>
    <xf numFmtId="0" fontId="136" fillId="0" borderId="14" applyNumberFormat="0" applyFill="0" applyAlignment="0" applyProtection="0"/>
    <xf numFmtId="0" fontId="27" fillId="0" borderId="14" applyNumberFormat="0" applyFill="0" applyAlignment="0" applyProtection="0"/>
    <xf numFmtId="0" fontId="91" fillId="0" borderId="3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40" fontId="126" fillId="0" borderId="0" applyFont="0" applyFill="0" applyBorder="0" applyAlignment="0" applyProtection="0"/>
    <xf numFmtId="8" fontId="137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36"/>
    <xf numFmtId="9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0" fillId="0" borderId="0"/>
    <xf numFmtId="0" fontId="10" fillId="0" borderId="0"/>
    <xf numFmtId="0" fontId="37" fillId="0" borderId="0"/>
    <xf numFmtId="0" fontId="58" fillId="60" borderId="0" applyNumberFormat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9" fontId="1" fillId="0" borderId="0" applyFont="0" applyFill="0" applyBorder="0" applyAlignment="0" applyProtection="0"/>
    <xf numFmtId="189" fontId="142" fillId="0" borderId="0" applyFont="0" applyFill="0" applyBorder="0" applyAlignment="0" applyProtection="0"/>
    <xf numFmtId="0" fontId="37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37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" fillId="15" borderId="0" applyNumberFormat="0" applyBorder="0" applyAlignment="0" applyProtection="0"/>
    <xf numFmtId="0" fontId="37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" fillId="19" borderId="0" applyNumberFormat="0" applyBorder="0" applyAlignment="0" applyProtection="0"/>
    <xf numFmtId="0" fontId="37" fillId="4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" fillId="23" borderId="0" applyNumberFormat="0" applyBorder="0" applyAlignment="0" applyProtection="0"/>
    <xf numFmtId="0" fontId="37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50" borderId="0" applyNumberFormat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7" fillId="4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7" fillId="5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" fillId="20" borderId="0" applyNumberFormat="0" applyBorder="0" applyAlignment="0" applyProtection="0"/>
    <xf numFmtId="0" fontId="37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7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7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8" fillId="54" borderId="0" applyNumberFormat="0" applyBorder="0" applyAlignment="0" applyProtection="0"/>
    <xf numFmtId="0" fontId="58" fillId="45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8" borderId="0" applyNumberFormat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5" borderId="0" applyNumberFormat="0" applyBorder="0" applyAlignment="0" applyProtection="0"/>
    <xf numFmtId="0" fontId="60" fillId="46" borderId="0" applyNumberFormat="0" applyBorder="0" applyAlignment="0" applyProtection="0"/>
    <xf numFmtId="0" fontId="63" fillId="65" borderId="23" applyNumberFormat="0" applyAlignment="0" applyProtection="0"/>
    <xf numFmtId="0" fontId="65" fillId="66" borderId="24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3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4" fillId="0" borderId="0"/>
    <xf numFmtId="193" fontId="4" fillId="0" borderId="0"/>
    <xf numFmtId="193" fontId="4" fillId="0" borderId="0"/>
    <xf numFmtId="188" fontId="144" fillId="0" borderId="0" applyProtection="0"/>
    <xf numFmtId="194" fontId="4" fillId="0" borderId="0"/>
    <xf numFmtId="194" fontId="4" fillId="0" borderId="0"/>
    <xf numFmtId="194" fontId="4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" fontId="144" fillId="0" borderId="0" applyProtection="0"/>
    <xf numFmtId="0" fontId="69" fillId="47" borderId="0" applyNumberFormat="0" applyBorder="0" applyAlignment="0" applyProtection="0"/>
    <xf numFmtId="38" fontId="32" fillId="34" borderId="0" applyNumberFormat="0" applyBorder="0" applyAlignment="0" applyProtection="0"/>
    <xf numFmtId="0" fontId="71" fillId="0" borderId="26" applyNumberFormat="0" applyFill="0" applyAlignment="0" applyProtection="0"/>
    <xf numFmtId="0" fontId="73" fillId="0" borderId="28" applyNumberFormat="0" applyFill="0" applyAlignment="0" applyProtection="0"/>
    <xf numFmtId="0" fontId="75" fillId="0" borderId="30" applyNumberFormat="0" applyFill="0" applyAlignment="0" applyProtection="0"/>
    <xf numFmtId="0" fontId="75" fillId="0" borderId="0" applyNumberFormat="0" applyFill="0" applyBorder="0" applyAlignment="0" applyProtection="0"/>
    <xf numFmtId="188" fontId="145" fillId="0" borderId="0" applyProtection="0"/>
    <xf numFmtId="188" fontId="39" fillId="0" borderId="0" applyProtection="0"/>
    <xf numFmtId="10" fontId="32" fillId="35" borderId="17" applyNumberFormat="0" applyBorder="0" applyAlignment="0" applyProtection="0"/>
    <xf numFmtId="0" fontId="77" fillId="48" borderId="23" applyNumberFormat="0" applyAlignment="0" applyProtection="0"/>
    <xf numFmtId="0" fontId="79" fillId="0" borderId="32" applyNumberFormat="0" applyFill="0" applyAlignment="0" applyProtection="0"/>
    <xf numFmtId="0" fontId="84" fillId="51" borderId="0" applyNumberFormat="0" applyBorder="0" applyAlignment="0" applyProtection="0"/>
    <xf numFmtId="0" fontId="14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3" fillId="0" borderId="0"/>
    <xf numFmtId="0" fontId="29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45" fillId="0" borderId="0">
      <alignment vertical="top"/>
    </xf>
    <xf numFmtId="0" fontId="6" fillId="0" borderId="0"/>
    <xf numFmtId="0" fontId="10" fillId="0" borderId="0"/>
    <xf numFmtId="0" fontId="6" fillId="0" borderId="0"/>
    <xf numFmtId="171" fontId="4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6" fillId="0" borderId="0"/>
    <xf numFmtId="0" fontId="10" fillId="0" borderId="0"/>
    <xf numFmtId="0" fontId="4" fillId="0" borderId="0"/>
    <xf numFmtId="0" fontId="147" fillId="0" borderId="0"/>
    <xf numFmtId="0" fontId="4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37" fillId="0" borderId="0"/>
    <xf numFmtId="0" fontId="2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36" borderId="19" applyNumberFormat="0" applyFont="0" applyAlignment="0" applyProtection="0"/>
    <xf numFmtId="0" fontId="1" fillId="9" borderId="13" applyNumberFormat="0" applyFont="0" applyAlignment="0" applyProtection="0"/>
    <xf numFmtId="0" fontId="10" fillId="9" borderId="13" applyNumberFormat="0" applyFont="0" applyAlignment="0" applyProtection="0"/>
    <xf numFmtId="0" fontId="1" fillId="9" borderId="13" applyNumberFormat="0" applyFont="0" applyAlignment="0" applyProtection="0"/>
    <xf numFmtId="0" fontId="10" fillId="9" borderId="13" applyNumberFormat="0" applyFont="0" applyAlignment="0" applyProtection="0"/>
    <xf numFmtId="0" fontId="1" fillId="9" borderId="13" applyNumberFormat="0" applyFont="0" applyAlignment="0" applyProtection="0"/>
    <xf numFmtId="0" fontId="10" fillId="9" borderId="13" applyNumberFormat="0" applyFont="0" applyAlignment="0" applyProtection="0"/>
    <xf numFmtId="0" fontId="1" fillId="9" borderId="13" applyNumberFormat="0" applyFont="0" applyAlignment="0" applyProtection="0"/>
    <xf numFmtId="0" fontId="10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0" fillId="9" borderId="13" applyNumberFormat="0" applyFont="0" applyAlignment="0" applyProtection="0"/>
    <xf numFmtId="0" fontId="87" fillId="65" borderId="20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16" applyNumberFormat="0" applyFill="0" applyAlignment="0" applyProtection="0">
      <alignment horizontal="center" vertical="center"/>
    </xf>
    <xf numFmtId="0" fontId="44" fillId="0" borderId="0"/>
    <xf numFmtId="0" fontId="141" fillId="0" borderId="0" applyNumberFormat="0" applyBorder="0" applyAlignment="0"/>
    <xf numFmtId="0" fontId="141" fillId="0" borderId="0" applyNumberFormat="0" applyBorder="0" applyAlignment="0"/>
    <xf numFmtId="0" fontId="148" fillId="0" borderId="0" applyNumberFormat="0" applyBorder="0" applyAlignment="0"/>
    <xf numFmtId="0" fontId="89" fillId="0" borderId="0" applyNumberFormat="0" applyFill="0" applyBorder="0" applyAlignment="0" applyProtection="0"/>
    <xf numFmtId="0" fontId="91" fillId="0" borderId="34" applyNumberFormat="0" applyFill="0" applyAlignment="0" applyProtection="0"/>
    <xf numFmtId="0" fontId="9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2" fillId="0" borderId="0"/>
    <xf numFmtId="0" fontId="2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" fillId="0" borderId="0"/>
    <xf numFmtId="0" fontId="1" fillId="9" borderId="13" applyNumberFormat="0" applyFont="0" applyAlignment="0" applyProtection="0"/>
    <xf numFmtId="0" fontId="2" fillId="0" borderId="0"/>
    <xf numFmtId="0" fontId="1" fillId="9" borderId="13" applyNumberFormat="0" applyFont="0" applyAlignment="0" applyProtection="0"/>
    <xf numFmtId="0" fontId="2" fillId="0" borderId="0"/>
    <xf numFmtId="0" fontId="1" fillId="9" borderId="13" applyNumberFormat="0" applyFont="0" applyAlignment="0" applyProtection="0"/>
    <xf numFmtId="0" fontId="2" fillId="0" borderId="0"/>
    <xf numFmtId="0" fontId="1" fillId="9" borderId="13" applyNumberFormat="0" applyFont="0" applyAlignment="0" applyProtection="0"/>
  </cellStyleXfs>
  <cellXfs count="77">
    <xf numFmtId="0" fontId="0" fillId="0" borderId="0" xfId="0"/>
    <xf numFmtId="0" fontId="7" fillId="0" borderId="0" xfId="15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27" applyFont="1" applyAlignment="1">
      <alignment vertical="center"/>
    </xf>
    <xf numFmtId="0" fontId="7" fillId="0" borderId="0" xfId="27" applyFont="1" applyAlignment="1">
      <alignment vertical="center"/>
    </xf>
    <xf numFmtId="0" fontId="8" fillId="0" borderId="0" xfId="0" applyFont="1" applyAlignment="1">
      <alignment vertical="center"/>
    </xf>
    <xf numFmtId="169" fontId="7" fillId="0" borderId="0" xfId="27" applyNumberFormat="1" applyFont="1" applyAlignment="1">
      <alignment vertical="center"/>
    </xf>
    <xf numFmtId="0" fontId="7" fillId="0" borderId="0" xfId="27" applyFont="1" applyAlignment="1">
      <alignment horizontal="center" vertical="center"/>
    </xf>
    <xf numFmtId="169" fontId="7" fillId="0" borderId="0" xfId="12" applyNumberFormat="1" applyFont="1" applyFill="1" applyBorder="1" applyAlignment="1">
      <alignment vertical="center"/>
    </xf>
    <xf numFmtId="0" fontId="7" fillId="0" borderId="0" xfId="27" quotePrefix="1" applyFont="1" applyAlignment="1">
      <alignment vertical="center"/>
    </xf>
    <xf numFmtId="169" fontId="7" fillId="0" borderId="2" xfId="12" applyNumberFormat="1" applyFont="1" applyFill="1" applyBorder="1" applyAlignment="1">
      <alignment vertical="center"/>
    </xf>
    <xf numFmtId="0" fontId="8" fillId="0" borderId="0" xfId="27" applyFont="1" applyAlignment="1">
      <alignment horizontal="center" vertical="center"/>
    </xf>
    <xf numFmtId="169" fontId="8" fillId="0" borderId="0" xfId="27" applyNumberFormat="1" applyFont="1" applyAlignment="1">
      <alignment vertical="center"/>
    </xf>
    <xf numFmtId="169" fontId="7" fillId="0" borderId="0" xfId="10" applyNumberFormat="1" applyFont="1" applyFill="1" applyAlignment="1">
      <alignment vertical="center"/>
    </xf>
    <xf numFmtId="169" fontId="7" fillId="0" borderId="3" xfId="12" applyNumberFormat="1" applyFont="1" applyFill="1" applyBorder="1" applyAlignment="1">
      <alignment vertical="center"/>
    </xf>
    <xf numFmtId="0" fontId="7" fillId="0" borderId="0" xfId="27" quotePrefix="1" applyFont="1" applyAlignment="1">
      <alignment horizontal="center" vertical="center"/>
    </xf>
    <xf numFmtId="169" fontId="7" fillId="0" borderId="0" xfId="27" applyNumberFormat="1" applyFont="1" applyAlignment="1">
      <alignment vertical="center" wrapText="1"/>
    </xf>
    <xf numFmtId="169" fontId="7" fillId="0" borderId="1" xfId="12" applyNumberFormat="1" applyFont="1" applyFill="1" applyBorder="1" applyAlignment="1">
      <alignment vertical="center"/>
    </xf>
    <xf numFmtId="169" fontId="7" fillId="0" borderId="3" xfId="12" applyNumberFormat="1" applyFont="1" applyFill="1" applyBorder="1" applyAlignment="1">
      <alignment horizontal="right" vertical="center"/>
    </xf>
    <xf numFmtId="169" fontId="7" fillId="0" borderId="0" xfId="12" applyNumberFormat="1" applyFont="1" applyFill="1" applyBorder="1" applyAlignment="1">
      <alignment horizontal="right" vertical="center"/>
    </xf>
    <xf numFmtId="0" fontId="7" fillId="2" borderId="0" xfId="27" applyFont="1" applyFill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12" fillId="0" borderId="0" xfId="27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27" applyFont="1" applyAlignment="1">
      <alignment horizontal="center" vertical="center" wrapText="1"/>
    </xf>
    <xf numFmtId="169" fontId="7" fillId="0" borderId="2" xfId="12" applyNumberFormat="1" applyFont="1" applyFill="1" applyBorder="1" applyAlignment="1">
      <alignment horizontal="right" vertical="center"/>
    </xf>
    <xf numFmtId="169" fontId="7" fillId="0" borderId="0" xfId="27" applyNumberFormat="1" applyFont="1" applyAlignment="1">
      <alignment horizontal="right" vertical="center" wrapText="1"/>
    </xf>
    <xf numFmtId="0" fontId="7" fillId="0" borderId="0" xfId="27" applyFont="1" applyAlignment="1">
      <alignment vertical="center" wrapText="1"/>
    </xf>
    <xf numFmtId="169" fontId="7" fillId="0" borderId="1" xfId="12" applyNumberFormat="1" applyFont="1" applyFill="1" applyBorder="1" applyAlignment="1">
      <alignment horizontal="right" vertical="center"/>
    </xf>
    <xf numFmtId="169" fontId="7" fillId="0" borderId="5" xfId="1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9" fontId="7" fillId="0" borderId="4" xfId="12" applyNumberFormat="1" applyFont="1" applyFill="1" applyBorder="1" applyAlignment="1">
      <alignment vertical="center"/>
    </xf>
    <xf numFmtId="0" fontId="11" fillId="0" borderId="0" xfId="27" applyFont="1" applyAlignment="1">
      <alignment vertical="center"/>
    </xf>
    <xf numFmtId="169" fontId="7" fillId="0" borderId="2" xfId="12" applyNumberFormat="1" applyFont="1" applyFill="1" applyBorder="1" applyAlignment="1">
      <alignment horizontal="center" vertical="center"/>
    </xf>
    <xf numFmtId="0" fontId="8" fillId="0" borderId="0" xfId="15" applyFont="1" applyAlignment="1">
      <alignment vertical="center"/>
    </xf>
    <xf numFmtId="0" fontId="7" fillId="0" borderId="0" xfId="27" applyFont="1" applyAlignment="1">
      <alignment horizontal="right" vertical="center" wrapText="1"/>
    </xf>
    <xf numFmtId="0" fontId="8" fillId="0" borderId="0" xfId="13" applyFont="1" applyAlignment="1">
      <alignment vertical="center"/>
    </xf>
    <xf numFmtId="0" fontId="7" fillId="0" borderId="1" xfId="2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9" fillId="0" borderId="0" xfId="27" applyFont="1" applyAlignment="1">
      <alignment vertical="center"/>
    </xf>
    <xf numFmtId="169" fontId="7" fillId="0" borderId="0" xfId="12" applyNumberFormat="1" applyFont="1" applyFill="1" applyBorder="1" applyAlignment="1">
      <alignment horizontal="center" vertical="center"/>
    </xf>
    <xf numFmtId="175" fontId="7" fillId="0" borderId="3" xfId="12" applyNumberFormat="1" applyFont="1" applyFill="1" applyBorder="1" applyAlignment="1">
      <alignment vertical="center"/>
    </xf>
    <xf numFmtId="175" fontId="7" fillId="0" borderId="0" xfId="27" applyNumberFormat="1" applyFont="1" applyAlignment="1">
      <alignment vertical="center"/>
    </xf>
    <xf numFmtId="175" fontId="7" fillId="0" borderId="0" xfId="12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176" fontId="7" fillId="0" borderId="5" xfId="15" applyNumberFormat="1" applyFont="1" applyBorder="1" applyAlignment="1">
      <alignment horizontal="center" vertical="center"/>
    </xf>
    <xf numFmtId="176" fontId="7" fillId="0" borderId="5" xfId="27" applyNumberFormat="1" applyFont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73" fontId="7" fillId="0" borderId="0" xfId="1" applyNumberFormat="1" applyFont="1" applyBorder="1" applyAlignment="1">
      <alignment horizontal="center" vertical="center"/>
    </xf>
    <xf numFmtId="173" fontId="7" fillId="0" borderId="0" xfId="1" applyNumberFormat="1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0" xfId="27" applyFont="1" applyFill="1" applyAlignment="1">
      <alignment horizontal="center" vertical="center"/>
    </xf>
    <xf numFmtId="169" fontId="7" fillId="2" borderId="1" xfId="12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0" xfId="15" applyFont="1" applyFill="1" applyAlignment="1">
      <alignment vertical="center"/>
    </xf>
    <xf numFmtId="169" fontId="7" fillId="2" borderId="0" xfId="12" applyNumberFormat="1" applyFont="1" applyFill="1" applyBorder="1" applyAlignment="1">
      <alignment vertical="center"/>
    </xf>
    <xf numFmtId="0" fontId="7" fillId="2" borderId="0" xfId="0" quotePrefix="1" applyFont="1" applyFill="1" applyAlignment="1">
      <alignment vertical="center"/>
    </xf>
    <xf numFmtId="166" fontId="7" fillId="2" borderId="1" xfId="1" applyNumberFormat="1" applyFont="1" applyFill="1" applyBorder="1" applyAlignment="1">
      <alignment horizontal="center" vertical="center"/>
    </xf>
    <xf numFmtId="173" fontId="7" fillId="2" borderId="0" xfId="1" applyNumberFormat="1" applyFont="1" applyFill="1" applyAlignment="1">
      <alignment vertical="center"/>
    </xf>
    <xf numFmtId="173" fontId="7" fillId="2" borderId="1" xfId="1" applyNumberFormat="1" applyFont="1" applyFill="1" applyBorder="1" applyAlignment="1">
      <alignment horizontal="center" vertical="center"/>
    </xf>
    <xf numFmtId="169" fontId="7" fillId="2" borderId="0" xfId="27" applyNumberFormat="1" applyFont="1" applyFill="1" applyAlignment="1">
      <alignment horizontal="right" vertical="center" wrapText="1"/>
    </xf>
    <xf numFmtId="0" fontId="8" fillId="2" borderId="0" xfId="27" applyFont="1" applyFill="1" applyAlignment="1">
      <alignment vertical="center"/>
    </xf>
    <xf numFmtId="169" fontId="7" fillId="2" borderId="3" xfId="12" applyNumberFormat="1" applyFont="1" applyFill="1" applyBorder="1" applyAlignment="1">
      <alignment vertical="center"/>
    </xf>
    <xf numFmtId="0" fontId="7" fillId="0" borderId="5" xfId="27" applyFont="1" applyBorder="1" applyAlignment="1">
      <alignment horizontal="center" vertical="center"/>
    </xf>
    <xf numFmtId="169" fontId="7" fillId="2" borderId="0" xfId="12" applyNumberFormat="1" applyFont="1" applyFill="1" applyBorder="1" applyAlignment="1">
      <alignment horizontal="right" vertical="center"/>
    </xf>
    <xf numFmtId="0" fontId="7" fillId="0" borderId="1" xfId="27" quotePrefix="1" applyFont="1" applyBorder="1" applyAlignment="1">
      <alignment horizontal="center" vertical="center"/>
    </xf>
    <xf numFmtId="0" fontId="7" fillId="85" borderId="0" xfId="15" applyFont="1" applyFill="1" applyAlignment="1">
      <alignment vertical="center"/>
    </xf>
    <xf numFmtId="0" fontId="7" fillId="85" borderId="0" xfId="27" applyFont="1" applyFill="1" applyAlignment="1">
      <alignment vertical="center"/>
    </xf>
    <xf numFmtId="0" fontId="7" fillId="85" borderId="0" xfId="27" applyFont="1" applyFill="1" applyAlignment="1">
      <alignment horizontal="center" vertical="center" wrapText="1"/>
    </xf>
    <xf numFmtId="169" fontId="7" fillId="85" borderId="0" xfId="12" applyNumberFormat="1" applyFont="1" applyFill="1" applyBorder="1" applyAlignment="1">
      <alignment horizontal="right" vertical="center"/>
    </xf>
    <xf numFmtId="0" fontId="12" fillId="2" borderId="0" xfId="27" applyFont="1" applyFill="1" applyAlignment="1">
      <alignment vertical="center"/>
    </xf>
    <xf numFmtId="0" fontId="7" fillId="2" borderId="0" xfId="27" applyFont="1" applyFill="1" applyAlignment="1">
      <alignment horizontal="center" vertical="center" wrapText="1"/>
    </xf>
    <xf numFmtId="0" fontId="7" fillId="0" borderId="1" xfId="2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593">
    <cellStyle name="?????????????????" xfId="74" xr:uid="{6584A035-FD01-41A1-B8CF-58232337B2A6}"/>
    <cellStyle name="????????????????? [0]_MOGAS97" xfId="75" xr:uid="{62D6F848-B2D6-41CA-AB88-61F7244BD7C6}"/>
    <cellStyle name="??????????????????? [0]_MOGAS97" xfId="76" xr:uid="{C90E7186-735F-4D70-96EE-8E1F62B0AB06}"/>
    <cellStyle name="???????????????????_MOGAS97" xfId="77" xr:uid="{53789C28-7F10-4DDA-8C6B-6400B63FECB3}"/>
    <cellStyle name="?????????????????_MOGAS97" xfId="78" xr:uid="{1695A443-E401-4A90-82B1-1362611E5945}"/>
    <cellStyle name="????_C2+C3+POLY" xfId="79" xr:uid="{3CF08E56-093B-45AE-8278-C4561D7E04CA}"/>
    <cellStyle name="??_VERA" xfId="80" xr:uid="{0569DD4E-D8BD-4210-A376-31C750704513}"/>
    <cellStyle name="^6A_x0001_" xfId="2217" xr:uid="{CCD4136D-D984-4F0B-954E-18E3AFF482FA}"/>
    <cellStyle name="20% - Accent1" xfId="48" builtinId="30" customBuiltin="1"/>
    <cellStyle name="20% - Accent1 10" xfId="558" xr:uid="{6EC36E31-EBCB-4160-BA02-9E6EC5280E1E}"/>
    <cellStyle name="20% - Accent1 10 2" xfId="559" xr:uid="{DFCA61CB-ADDC-4692-AA6E-B4F2228E500C}"/>
    <cellStyle name="20% - Accent1 11" xfId="560" xr:uid="{1F57493D-D2AC-4223-8B6C-9C57FC958E72}"/>
    <cellStyle name="20% - Accent1 11 2" xfId="561" xr:uid="{54690002-EA8A-4E33-BCAE-B7C34416A095}"/>
    <cellStyle name="20% - Accent1 12" xfId="562" xr:uid="{2B6D24AF-13B1-4590-98B7-610709D839C7}"/>
    <cellStyle name="20% - Accent1 12 2" xfId="563" xr:uid="{1FAEBE34-545F-4355-84BC-F9A2E6E96A41}"/>
    <cellStyle name="20% - Accent1 13" xfId="564" xr:uid="{37B05DEB-3151-4ABD-BC78-EDB4E717CE64}"/>
    <cellStyle name="20% - Accent1 13 2" xfId="565" xr:uid="{A43EF8B0-22A4-4C3C-9242-CF4B9CB52C88}"/>
    <cellStyle name="20% - Accent1 14" xfId="566" xr:uid="{2FD48F9F-2DE3-486C-ADC3-041028833304}"/>
    <cellStyle name="20% - Accent1 14 2" xfId="567" xr:uid="{0E6F99A2-3D4A-41FC-84D0-F0B6ED92390C}"/>
    <cellStyle name="20% - Accent1 15" xfId="568" xr:uid="{9E9FC0E9-2FAE-4BEF-B611-C4E344D13244}"/>
    <cellStyle name="20% - Accent1 15 2" xfId="569" xr:uid="{198AFFF1-279D-4BD1-B26D-FFFF813AF510}"/>
    <cellStyle name="20% - Accent1 16" xfId="570" xr:uid="{2DC11D58-229F-4EB1-962C-15A507E7EF94}"/>
    <cellStyle name="20% - Accent1 16 2" xfId="571" xr:uid="{FAEBDB81-7760-4D58-8213-E3B44A227D55}"/>
    <cellStyle name="20% - Accent1 17" xfId="572" xr:uid="{D1D636C9-9FC9-4A8F-92C7-B432EB389AAF}"/>
    <cellStyle name="20% - Accent1 17 2" xfId="573" xr:uid="{3C291D0D-FD89-43E2-A708-13CC607724AD}"/>
    <cellStyle name="20% - Accent1 18" xfId="574" xr:uid="{43AF3426-75D2-4D9F-A674-FBBC0F27DB39}"/>
    <cellStyle name="20% - Accent1 18 2" xfId="575" xr:uid="{E07B3BF1-0ADB-4045-BFF8-65894C00A670}"/>
    <cellStyle name="20% - Accent1 19" xfId="576" xr:uid="{7F27B137-7240-4CD9-8486-168353CF1321}"/>
    <cellStyle name="20% - Accent1 19 2" xfId="577" xr:uid="{6E0AB457-0D48-4043-A821-B5E0FF2BF057}"/>
    <cellStyle name="20% - Accent1 2" xfId="315" xr:uid="{3017C70E-6022-4E22-AE2A-1186F75DF2F1}"/>
    <cellStyle name="20% - Accent1 2 2" xfId="316" xr:uid="{A70DB352-681A-46AB-A0A8-2959B61E5A0A}"/>
    <cellStyle name="20% - Accent1 2 2 2" xfId="578" xr:uid="{A1FC0F5E-754F-41CD-999A-D4EFB110EC7E}"/>
    <cellStyle name="20% - Accent1 2 2 3" xfId="579" xr:uid="{05185732-9F74-42ED-B49F-7FEC05225AD0}"/>
    <cellStyle name="20% - Accent1 2 2 4" xfId="2219" xr:uid="{66DAF3BC-07D7-4D59-8F5A-E1F743641E67}"/>
    <cellStyle name="20% - Accent1 2 3" xfId="580" xr:uid="{72442E36-1C42-4A3D-9D37-7228A3E1A28F}"/>
    <cellStyle name="20% - Accent1 2 4" xfId="581" xr:uid="{8F5537B5-C74F-4425-AFBC-34BDC7C1A23C}"/>
    <cellStyle name="20% - Accent1 2 5" xfId="582" xr:uid="{78FBD5CD-2554-444A-91EA-7974434C3F62}"/>
    <cellStyle name="20% - Accent1 2 6" xfId="2218" xr:uid="{6C16533D-829C-46A5-9D96-CC632257E390}"/>
    <cellStyle name="20% - Accent1 20" xfId="583" xr:uid="{85B596B2-2E42-4595-AD3A-4A59C34C20E5}"/>
    <cellStyle name="20% - Accent1 20 2" xfId="584" xr:uid="{60494D14-9780-4A8B-AA07-E112C62D7CC8}"/>
    <cellStyle name="20% - Accent1 20 2 2" xfId="2220" xr:uid="{EB924700-05A0-4A59-9943-2021B417C3FD}"/>
    <cellStyle name="20% - Accent1 21" xfId="585" xr:uid="{914E7F3E-FBAE-4591-88C3-C6FC533E5967}"/>
    <cellStyle name="20% - Accent1 21 2" xfId="586" xr:uid="{F0D757EB-5CBE-41C8-BA84-70FC27F76EB3}"/>
    <cellStyle name="20% - Accent1 21 2 2" xfId="2221" xr:uid="{C31238B3-9D81-4133-8391-56B027ECF873}"/>
    <cellStyle name="20% - Accent1 22" xfId="587" xr:uid="{721B546A-CC1D-4B01-83BA-FA1B21313CAC}"/>
    <cellStyle name="20% - Accent1 22 2" xfId="588" xr:uid="{1693852C-42E1-495D-8B13-F35DEA2B665F}"/>
    <cellStyle name="20% - Accent1 22 2 2" xfId="2222" xr:uid="{35D18E23-6BDE-4BD7-B127-E9D41360D744}"/>
    <cellStyle name="20% - Accent1 23" xfId="589" xr:uid="{81B9E50C-441B-4DE8-8542-235E4C0CA582}"/>
    <cellStyle name="20% - Accent1 23 2" xfId="590" xr:uid="{64DC87EF-D57A-44D3-A6C1-BBEC4DC8EE67}"/>
    <cellStyle name="20% - Accent1 23 3" xfId="591" xr:uid="{82A93052-08C3-48B5-A828-9343D1B719F5}"/>
    <cellStyle name="20% - Accent1 23 3 2" xfId="2223" xr:uid="{9A3319BA-C3A3-4B0C-B315-22B1143CE98E}"/>
    <cellStyle name="20% - Accent1 24" xfId="592" xr:uid="{35D4CB4D-1ACD-4E3C-A9D2-41274D18FE5F}"/>
    <cellStyle name="20% - Accent1 24 2" xfId="593" xr:uid="{83A1516D-A976-4A6C-9D86-9E68F9416CE1}"/>
    <cellStyle name="20% - Accent1 24 2 2" xfId="2225" xr:uid="{2F51EA1D-9279-49F6-B892-469FF13C761D}"/>
    <cellStyle name="20% - Accent1 24 3" xfId="2224" xr:uid="{7BDBE55C-D6CE-4BF7-91E3-1B7B338F8AA0}"/>
    <cellStyle name="20% - Accent1 25" xfId="594" xr:uid="{F54D5BDD-560A-4C36-9641-4AD59032F843}"/>
    <cellStyle name="20% - Accent1 26" xfId="595" xr:uid="{A79CE91D-19B6-44A9-A1FE-7CCA0239B62E}"/>
    <cellStyle name="20% - Accent1 26 2" xfId="596" xr:uid="{D9DABC21-2AA1-4112-8C54-ED4EB82386A1}"/>
    <cellStyle name="20% - Accent1 27" xfId="597" xr:uid="{47B06FE4-2392-4D26-9769-E44CAA642DA3}"/>
    <cellStyle name="20% - Accent1 28" xfId="598" xr:uid="{D672D8EB-1A1E-4896-89A0-5063C4C8BC11}"/>
    <cellStyle name="20% - Accent1 29" xfId="599" xr:uid="{5A7D4864-21FB-482F-8DF0-6B557CD9E688}"/>
    <cellStyle name="20% - Accent1 3" xfId="317" xr:uid="{8A09CD6C-2BD5-42DD-A78F-D188C89DB2D1}"/>
    <cellStyle name="20% - Accent1 3 2" xfId="318" xr:uid="{F4913F7E-0D20-4D9D-ABE1-2ADB6F5662AD}"/>
    <cellStyle name="20% - Accent1 3 2 2" xfId="600" xr:uid="{7E8338EC-4A5C-4C2A-97AB-EB3F90F3B055}"/>
    <cellStyle name="20% - Accent1 3 2 3" xfId="601" xr:uid="{A0BE02E3-3AC8-42DF-AB49-4C8FECC7F524}"/>
    <cellStyle name="20% - Accent1 3 2 4" xfId="2226" xr:uid="{15D13C4B-F9B4-4582-BD70-4A5098B15768}"/>
    <cellStyle name="20% - Accent1 3 3" xfId="602" xr:uid="{0693A5CB-DC53-4B0A-B906-E6E9520A8606}"/>
    <cellStyle name="20% - Accent1 3 4" xfId="603" xr:uid="{38EFE030-6FA3-4B80-86DB-586560111FCB}"/>
    <cellStyle name="20% - Accent1 4" xfId="604" xr:uid="{0D20FD77-2CBB-4721-90D4-C64AE15C56C4}"/>
    <cellStyle name="20% - Accent1 4 2" xfId="605" xr:uid="{C458DA5A-F5DA-4458-8381-B46FEDE60364}"/>
    <cellStyle name="20% - Accent1 5" xfId="606" xr:uid="{8EEC7EAD-8BC7-4EF4-96CC-D35F552ED245}"/>
    <cellStyle name="20% - Accent1 5 2" xfId="607" xr:uid="{FA6DCF6E-AB33-40A1-816C-EB426A34CEBC}"/>
    <cellStyle name="20% - Accent1 6" xfId="608" xr:uid="{B9C768DF-BF36-4EC4-91AD-3CF437D1A588}"/>
    <cellStyle name="20% - Accent1 6 2" xfId="609" xr:uid="{2172A798-85A5-4123-B86D-62DFDDFE7861}"/>
    <cellStyle name="20% - Accent1 7" xfId="610" xr:uid="{2D405BEE-1FCD-418A-B117-463DD7435287}"/>
    <cellStyle name="20% - Accent1 7 2" xfId="611" xr:uid="{A856200B-394B-4AC2-8A8A-30767876F3F3}"/>
    <cellStyle name="20% - Accent1 8" xfId="612" xr:uid="{834E5763-4554-4742-95CB-AA83DAD87CF4}"/>
    <cellStyle name="20% - Accent1 8 2" xfId="613" xr:uid="{4592F933-40B5-4701-B58B-26683A0FA10E}"/>
    <cellStyle name="20% - Accent1 9" xfId="614" xr:uid="{B663F291-A618-4D2E-91DC-C037B69972EA}"/>
    <cellStyle name="20% - Accent1 9 2" xfId="615" xr:uid="{2F98C44E-AAE6-4F52-9C4C-DE69B0E7DAE7}"/>
    <cellStyle name="20% - Accent2" xfId="51" builtinId="34" customBuiltin="1"/>
    <cellStyle name="20% - Accent2 10" xfId="616" xr:uid="{BA6EB75B-4853-4D06-8C5D-29D5325CB693}"/>
    <cellStyle name="20% - Accent2 10 2" xfId="617" xr:uid="{6D5C3457-3445-4C68-8BA1-154D6935246E}"/>
    <cellStyle name="20% - Accent2 11" xfId="618" xr:uid="{42996CC5-DBB3-4540-9233-799572B7D0B4}"/>
    <cellStyle name="20% - Accent2 11 2" xfId="619" xr:uid="{8A9FD6A8-4078-429C-9AF3-9D45C5BDF5FA}"/>
    <cellStyle name="20% - Accent2 12" xfId="620" xr:uid="{8FBB7A38-53DF-4962-8188-4482D00D118D}"/>
    <cellStyle name="20% - Accent2 12 2" xfId="621" xr:uid="{FE750037-9621-459E-A76C-1ED2C58D2669}"/>
    <cellStyle name="20% - Accent2 13" xfId="622" xr:uid="{F817B44D-2AC0-44EB-99F9-78BD7813671F}"/>
    <cellStyle name="20% - Accent2 13 2" xfId="623" xr:uid="{17675E4D-F34C-42AD-AFF0-357283D444FF}"/>
    <cellStyle name="20% - Accent2 14" xfId="624" xr:uid="{9527F89D-5522-4483-9127-94E3843DFC28}"/>
    <cellStyle name="20% - Accent2 14 2" xfId="625" xr:uid="{C6971F30-2404-470B-A4A3-A88705A4F766}"/>
    <cellStyle name="20% - Accent2 15" xfId="626" xr:uid="{F7F8878E-DB96-45C8-BF8C-1218760E27BC}"/>
    <cellStyle name="20% - Accent2 15 2" xfId="627" xr:uid="{C9920A06-A44A-4A93-B78A-ABD2A6A2DDA5}"/>
    <cellStyle name="20% - Accent2 16" xfId="628" xr:uid="{4ABF7D81-FB1A-4991-8728-570B16E42AC2}"/>
    <cellStyle name="20% - Accent2 16 2" xfId="629" xr:uid="{EFE9A5EC-0CCB-43C3-8BE3-2CE6080DA90C}"/>
    <cellStyle name="20% - Accent2 17" xfId="630" xr:uid="{0E147545-F052-48DA-A50A-3ED298892868}"/>
    <cellStyle name="20% - Accent2 17 2" xfId="631" xr:uid="{F2AC0A0B-128B-4004-B2C5-385404AA5370}"/>
    <cellStyle name="20% - Accent2 18" xfId="632" xr:uid="{EEFB45A0-D73F-46DF-BDE5-907A1E7D6242}"/>
    <cellStyle name="20% - Accent2 18 2" xfId="633" xr:uid="{477F2F0B-C8D9-4E82-9997-F9200F395135}"/>
    <cellStyle name="20% - Accent2 19" xfId="634" xr:uid="{07192C21-0CFB-46C2-AE58-222DFE574FDF}"/>
    <cellStyle name="20% - Accent2 19 2" xfId="635" xr:uid="{F433A7C2-4F5F-4F3F-8B68-2D7C23F8DD1D}"/>
    <cellStyle name="20% - Accent2 2" xfId="319" xr:uid="{520357CD-EC47-41B3-BBAB-44617A914546}"/>
    <cellStyle name="20% - Accent2 2 2" xfId="320" xr:uid="{760DDF12-1DF4-4135-95E2-2FC8B05D7B07}"/>
    <cellStyle name="20% - Accent2 2 2 2" xfId="636" xr:uid="{F329A397-5D0F-4101-9EBA-11718C7BEF93}"/>
    <cellStyle name="20% - Accent2 2 2 3" xfId="637" xr:uid="{D11D26C1-F356-4341-8543-60E80BAD06B5}"/>
    <cellStyle name="20% - Accent2 2 2 4" xfId="2228" xr:uid="{5FBA1171-7760-4433-83A0-D3F9190783CD}"/>
    <cellStyle name="20% - Accent2 2 3" xfId="638" xr:uid="{8E38DFC5-D6AB-4BAC-843B-C6D15C57C8BE}"/>
    <cellStyle name="20% - Accent2 2 4" xfId="639" xr:uid="{5740F5DD-5EBC-4A6C-A627-CA21E2B1DD73}"/>
    <cellStyle name="20% - Accent2 2 5" xfId="640" xr:uid="{E3065859-30E5-4813-B6BA-72E6A7D03307}"/>
    <cellStyle name="20% - Accent2 2 6" xfId="2227" xr:uid="{369B4BCB-47B6-4B34-9977-5505BAE85887}"/>
    <cellStyle name="20% - Accent2 20" xfId="641" xr:uid="{2A958957-663E-4ACE-8475-73726A747C7A}"/>
    <cellStyle name="20% - Accent2 20 2" xfId="642" xr:uid="{DF0D9E77-CD33-44D2-987D-B9695D983903}"/>
    <cellStyle name="20% - Accent2 20 2 2" xfId="2229" xr:uid="{38C3242E-20FE-4AA6-ABDF-1C0124370D68}"/>
    <cellStyle name="20% - Accent2 21" xfId="643" xr:uid="{EB45D16F-E08B-40F9-A9AD-28C7F3C4085F}"/>
    <cellStyle name="20% - Accent2 21 2" xfId="644" xr:uid="{569EB508-69B7-49B6-BEB8-61FBD3011E7E}"/>
    <cellStyle name="20% - Accent2 21 2 2" xfId="2230" xr:uid="{5D6BC6A1-47B9-468B-B96F-CAFCB86E9053}"/>
    <cellStyle name="20% - Accent2 22" xfId="645" xr:uid="{C7DB3781-63BF-48EC-9702-EE9C0125919E}"/>
    <cellStyle name="20% - Accent2 22 2" xfId="646" xr:uid="{7228147F-3206-4371-8DAA-3C4F5B95AB51}"/>
    <cellStyle name="20% - Accent2 22 2 2" xfId="2231" xr:uid="{0AEAC904-98F2-4D1A-9029-DABB3024560B}"/>
    <cellStyle name="20% - Accent2 23" xfId="647" xr:uid="{3165A954-49A9-4F50-B452-A1AC3B6FE072}"/>
    <cellStyle name="20% - Accent2 23 2" xfId="648" xr:uid="{4124F42C-395B-4DAF-B596-710FE4BA3867}"/>
    <cellStyle name="20% - Accent2 23 3" xfId="649" xr:uid="{4264D651-291B-4819-A0A6-E7B7E619527D}"/>
    <cellStyle name="20% - Accent2 23 3 2" xfId="2232" xr:uid="{107EFE08-3311-4CD7-9D8F-E90EA35FE778}"/>
    <cellStyle name="20% - Accent2 24" xfId="650" xr:uid="{E72B3850-4B0D-4355-8E8A-F97FB1CFDA63}"/>
    <cellStyle name="20% - Accent2 24 2" xfId="651" xr:uid="{7C25DBCD-EC9F-485E-BCEA-ABFBF26A8448}"/>
    <cellStyle name="20% - Accent2 24 2 2" xfId="2234" xr:uid="{1291CA23-ACCE-4E4D-98AB-68E65AA66F6B}"/>
    <cellStyle name="20% - Accent2 24 3" xfId="2233" xr:uid="{B22489D1-A4FF-4655-A3F6-F2031D83F6AE}"/>
    <cellStyle name="20% - Accent2 25" xfId="652" xr:uid="{CA15E68C-F6F8-42E4-9261-7B40395C0261}"/>
    <cellStyle name="20% - Accent2 26" xfId="653" xr:uid="{7E9A58F9-A092-468B-BD29-9BEE2A93D153}"/>
    <cellStyle name="20% - Accent2 26 2" xfId="654" xr:uid="{A992ABBF-197E-4E94-8AA1-E0D9AFBE6DD4}"/>
    <cellStyle name="20% - Accent2 27" xfId="655" xr:uid="{DB12DE48-1DC8-4F76-B361-E63C9B583CBE}"/>
    <cellStyle name="20% - Accent2 28" xfId="656" xr:uid="{0A48C0BC-CBF0-40B7-A092-2200C9066787}"/>
    <cellStyle name="20% - Accent2 29" xfId="657" xr:uid="{5B4EB97B-0F75-4BF0-856E-19E992065256}"/>
    <cellStyle name="20% - Accent2 3" xfId="321" xr:uid="{490DD353-E584-43A7-B86B-9F3E670493D6}"/>
    <cellStyle name="20% - Accent2 3 2" xfId="322" xr:uid="{2B5BC31D-4D04-42A6-A110-AEAA129CD647}"/>
    <cellStyle name="20% - Accent2 3 2 2" xfId="658" xr:uid="{2AA4F808-A729-4E16-88ED-3C7111AAD569}"/>
    <cellStyle name="20% - Accent2 3 2 3" xfId="659" xr:uid="{170452D0-4D48-47E5-8339-674ABD67F300}"/>
    <cellStyle name="20% - Accent2 3 2 4" xfId="2235" xr:uid="{B7CEB5A0-89E6-4BDC-B680-3EA0D15396F7}"/>
    <cellStyle name="20% - Accent2 3 3" xfId="660" xr:uid="{28463430-4CCE-4D0E-A8E7-068D4BF157D3}"/>
    <cellStyle name="20% - Accent2 3 4" xfId="661" xr:uid="{6C9D17B4-1EC2-4012-ADDD-04B9FB5A6AA7}"/>
    <cellStyle name="20% - Accent2 4" xfId="662" xr:uid="{065F96A8-B6B0-4052-B262-2AEB65167778}"/>
    <cellStyle name="20% - Accent2 4 2" xfId="663" xr:uid="{4BA72531-C90F-464E-9286-E533ED42521F}"/>
    <cellStyle name="20% - Accent2 5" xfId="664" xr:uid="{9A7A57A8-6BA1-4AE5-AF4E-B564CDBFB453}"/>
    <cellStyle name="20% - Accent2 5 2" xfId="665" xr:uid="{35661EB8-E7AD-48BD-A7B7-54B397C59583}"/>
    <cellStyle name="20% - Accent2 6" xfId="666" xr:uid="{00B9B2D9-A418-4718-8BB1-FD9CB3DBDAFF}"/>
    <cellStyle name="20% - Accent2 6 2" xfId="667" xr:uid="{D8F2B202-1CEF-4BB5-B5E1-2BD296511345}"/>
    <cellStyle name="20% - Accent2 7" xfId="668" xr:uid="{2E981AD5-C6FC-4BC8-BE65-4F8BDE47B1D7}"/>
    <cellStyle name="20% - Accent2 7 2" xfId="669" xr:uid="{B8DF836E-C9CB-4056-8B43-0007719DD887}"/>
    <cellStyle name="20% - Accent2 8" xfId="670" xr:uid="{C009ADE4-C228-4E53-8039-E354DBDE52B5}"/>
    <cellStyle name="20% - Accent2 8 2" xfId="671" xr:uid="{D4A7D5B6-7C7B-49DD-B7B3-EEB91CD2D5FE}"/>
    <cellStyle name="20% - Accent2 9" xfId="672" xr:uid="{A48C43B0-5BA9-4486-B606-7FC534EE44F6}"/>
    <cellStyle name="20% - Accent2 9 2" xfId="673" xr:uid="{A5EA80C8-9CDC-4479-87F2-3C37E50D8FCA}"/>
    <cellStyle name="20% - Accent3" xfId="54" builtinId="38" customBuiltin="1"/>
    <cellStyle name="20% - Accent3 10" xfId="674" xr:uid="{FA324ADD-2314-4D6D-8506-4FB227B80819}"/>
    <cellStyle name="20% - Accent3 10 2" xfId="675" xr:uid="{DC1523F6-3E16-4DAF-8B58-3CDA18932486}"/>
    <cellStyle name="20% - Accent3 11" xfId="676" xr:uid="{DD9CD27C-7589-4876-843D-C9B2733E345B}"/>
    <cellStyle name="20% - Accent3 11 2" xfId="677" xr:uid="{A3C2939F-8C4E-476C-A3FE-3B9FF251673D}"/>
    <cellStyle name="20% - Accent3 12" xfId="678" xr:uid="{6BCB72B1-0940-4D82-AD25-364571C6279A}"/>
    <cellStyle name="20% - Accent3 12 2" xfId="679" xr:uid="{4323DD75-896F-4F40-A124-F69591DA4B79}"/>
    <cellStyle name="20% - Accent3 13" xfId="680" xr:uid="{52C7253A-7EDA-4212-8C7D-77ED4F6B25A6}"/>
    <cellStyle name="20% - Accent3 13 2" xfId="681" xr:uid="{E5648226-F8B8-42D6-9A50-BAF94251BBAA}"/>
    <cellStyle name="20% - Accent3 14" xfId="682" xr:uid="{2DB75735-7B22-4C10-9210-1B3D00870F8C}"/>
    <cellStyle name="20% - Accent3 14 2" xfId="683" xr:uid="{E6D05E14-9AD4-4E77-9835-80185CF2813B}"/>
    <cellStyle name="20% - Accent3 15" xfId="684" xr:uid="{7D64EDFE-EBDC-4252-A201-C2000990C6DD}"/>
    <cellStyle name="20% - Accent3 15 2" xfId="685" xr:uid="{4C374F00-014D-493D-A74D-9E00FFED2568}"/>
    <cellStyle name="20% - Accent3 16" xfId="686" xr:uid="{A9F97754-1A31-403E-AF3E-2C13ED15955E}"/>
    <cellStyle name="20% - Accent3 16 2" xfId="687" xr:uid="{E2593A2A-D1BF-457B-9800-A45D8C9ED62E}"/>
    <cellStyle name="20% - Accent3 17" xfId="688" xr:uid="{8B0EA439-4A9B-4CA7-8D80-6F4F1F977984}"/>
    <cellStyle name="20% - Accent3 17 2" xfId="689" xr:uid="{89359C27-1F1F-41BC-9F9F-2B041520A7FE}"/>
    <cellStyle name="20% - Accent3 18" xfId="690" xr:uid="{05D5B8C4-57CB-41A4-9ABD-6AFDBDE2281D}"/>
    <cellStyle name="20% - Accent3 18 2" xfId="691" xr:uid="{36343F0E-B6A4-4960-BFEC-02599F70A1E2}"/>
    <cellStyle name="20% - Accent3 19" xfId="692" xr:uid="{11592072-6FA3-4CA5-A653-D592A8E8720E}"/>
    <cellStyle name="20% - Accent3 19 2" xfId="693" xr:uid="{6217DE1E-7204-49FB-B754-C0B554448D3E}"/>
    <cellStyle name="20% - Accent3 2" xfId="323" xr:uid="{C974725E-5120-4283-AEDC-494908C46358}"/>
    <cellStyle name="20% - Accent3 2 2" xfId="324" xr:uid="{DD301EC5-B564-410C-AC0D-2CD5AC01E913}"/>
    <cellStyle name="20% - Accent3 2 2 2" xfId="694" xr:uid="{37D512C7-A17A-46B2-96FD-AC206BAFAB3E}"/>
    <cellStyle name="20% - Accent3 2 2 3" xfId="695" xr:uid="{F60A8D17-AE28-41CA-820B-8C5EBC8388AA}"/>
    <cellStyle name="20% - Accent3 2 2 4" xfId="2237" xr:uid="{5AB8096D-6A84-4483-BE93-B997AB926ED6}"/>
    <cellStyle name="20% - Accent3 2 3" xfId="696" xr:uid="{E6BC69A7-30B7-4362-A0AB-D1134835B183}"/>
    <cellStyle name="20% - Accent3 2 4" xfId="697" xr:uid="{B0D902BF-0F2D-4E4A-877C-0C5559E8F157}"/>
    <cellStyle name="20% - Accent3 2 5" xfId="698" xr:uid="{6625A602-CDE9-415C-86B2-E50F173BCDEF}"/>
    <cellStyle name="20% - Accent3 2 6" xfId="2236" xr:uid="{A914275D-C72E-41A1-85E7-F406C1D0EAE7}"/>
    <cellStyle name="20% - Accent3 20" xfId="699" xr:uid="{9B746091-AE04-499D-AB63-FBC96BD27C1F}"/>
    <cellStyle name="20% - Accent3 20 2" xfId="700" xr:uid="{BCC16EE7-40AF-4E6D-A8F3-5E3CD0DA717B}"/>
    <cellStyle name="20% - Accent3 20 2 2" xfId="2238" xr:uid="{6B70C40C-14F1-437E-A9CE-E5F2DDE5E76E}"/>
    <cellStyle name="20% - Accent3 21" xfId="701" xr:uid="{359CE519-9DEF-4A32-AB9A-A166ACD9EED2}"/>
    <cellStyle name="20% - Accent3 21 2" xfId="702" xr:uid="{0A9F02B1-1F91-4261-A916-268BE462AAEE}"/>
    <cellStyle name="20% - Accent3 21 2 2" xfId="2239" xr:uid="{11FBC9F0-D7F0-4757-9FD2-5C4DEAF0F31A}"/>
    <cellStyle name="20% - Accent3 22" xfId="703" xr:uid="{0B030D76-7939-4ABE-BED2-928D56F51047}"/>
    <cellStyle name="20% - Accent3 22 2" xfId="704" xr:uid="{0C9AC30D-BF0A-4BD7-BEB4-E4299058A9B1}"/>
    <cellStyle name="20% - Accent3 22 2 2" xfId="2240" xr:uid="{7CDE176F-8F37-4186-A697-EDEDBBE335AC}"/>
    <cellStyle name="20% - Accent3 23" xfId="705" xr:uid="{D1E95E28-60F1-4750-BAE5-D6C9CA5BA924}"/>
    <cellStyle name="20% - Accent3 23 2" xfId="706" xr:uid="{D1C728F4-1488-4673-88BC-2152F1F0C72D}"/>
    <cellStyle name="20% - Accent3 23 3" xfId="707" xr:uid="{56065E25-61E3-42CE-B51D-E802C17CB779}"/>
    <cellStyle name="20% - Accent3 23 3 2" xfId="2241" xr:uid="{4B91E684-E2C9-4716-92A6-1AB1A4D18801}"/>
    <cellStyle name="20% - Accent3 24" xfId="708" xr:uid="{C786613C-C1D9-4CA3-BB91-DA301707A567}"/>
    <cellStyle name="20% - Accent3 24 2" xfId="709" xr:uid="{A9EB0B8D-1BF9-4BDE-8A4D-4AEE3D8F9C78}"/>
    <cellStyle name="20% - Accent3 24 2 2" xfId="2243" xr:uid="{0046D931-3ECF-4CA2-8FE6-C2440BE362AA}"/>
    <cellStyle name="20% - Accent3 24 3" xfId="2242" xr:uid="{DE7BC5D8-AC02-4097-9B93-5D9FCB44A0C3}"/>
    <cellStyle name="20% - Accent3 25" xfId="710" xr:uid="{6B41F541-B17A-4862-BD28-F5A75D1CDEE7}"/>
    <cellStyle name="20% - Accent3 26" xfId="711" xr:uid="{866C0A79-55EA-454E-A17C-2E0A9E87D55D}"/>
    <cellStyle name="20% - Accent3 26 2" xfId="712" xr:uid="{65087AF1-896C-4E81-A655-6190884EC2C9}"/>
    <cellStyle name="20% - Accent3 27" xfId="713" xr:uid="{A9DEEB42-9495-489E-8E5B-089AF4ADD842}"/>
    <cellStyle name="20% - Accent3 28" xfId="714" xr:uid="{CF09BBBB-B4EB-43D8-B2F1-D053B857192E}"/>
    <cellStyle name="20% - Accent3 29" xfId="715" xr:uid="{7CC7479D-8C24-4C3D-83AA-8BB8180EC528}"/>
    <cellStyle name="20% - Accent3 3" xfId="325" xr:uid="{168D9E64-4592-4409-A344-EE510056D787}"/>
    <cellStyle name="20% - Accent3 3 2" xfId="326" xr:uid="{32F2BB41-890D-43BF-9753-6CBC07844ADA}"/>
    <cellStyle name="20% - Accent3 3 2 2" xfId="716" xr:uid="{427140DC-D94F-4DB3-A835-DE0EAB003034}"/>
    <cellStyle name="20% - Accent3 3 2 3" xfId="717" xr:uid="{F4C30381-EF3E-4CB0-8DB9-A2BB544A6427}"/>
    <cellStyle name="20% - Accent3 3 2 4" xfId="2244" xr:uid="{A629AB3B-68AC-449D-8274-7FD94A9B3511}"/>
    <cellStyle name="20% - Accent3 3 3" xfId="718" xr:uid="{A343295C-6190-4E75-BACC-ADC066033435}"/>
    <cellStyle name="20% - Accent3 3 4" xfId="719" xr:uid="{8213AC92-E214-450F-A58D-F07F8F713EB2}"/>
    <cellStyle name="20% - Accent3 4" xfId="720" xr:uid="{32AE402E-6462-44E3-902D-7F5F3B22EABC}"/>
    <cellStyle name="20% - Accent3 4 2" xfId="721" xr:uid="{A339E620-52D0-42E3-B36D-7E8CC1E42CA9}"/>
    <cellStyle name="20% - Accent3 5" xfId="722" xr:uid="{594D4D23-9B7B-4D4E-9418-3FBBB2F0BE67}"/>
    <cellStyle name="20% - Accent3 5 2" xfId="723" xr:uid="{D1DD1945-2A1F-4A3F-A69F-4FE1D54B6D37}"/>
    <cellStyle name="20% - Accent3 6" xfId="724" xr:uid="{CB681ECF-44CE-4D50-B706-5B8628C2183E}"/>
    <cellStyle name="20% - Accent3 6 2" xfId="725" xr:uid="{ED801E74-00FC-42E5-933A-BBCD875A459B}"/>
    <cellStyle name="20% - Accent3 7" xfId="726" xr:uid="{80FF5F18-B8E5-4F99-A2E8-40DD359287CD}"/>
    <cellStyle name="20% - Accent3 7 2" xfId="727" xr:uid="{D7874AC6-483E-408F-BAC5-BD73C9E3718D}"/>
    <cellStyle name="20% - Accent3 8" xfId="728" xr:uid="{D62620A1-D36C-4682-823A-E228EE9E6430}"/>
    <cellStyle name="20% - Accent3 8 2" xfId="729" xr:uid="{E8DFC1B7-894A-40DA-ADE8-C5BB40B2FC93}"/>
    <cellStyle name="20% - Accent3 9" xfId="730" xr:uid="{DB1D0AC6-EC28-4029-A525-2AACC8462B64}"/>
    <cellStyle name="20% - Accent3 9 2" xfId="731" xr:uid="{BA918186-E615-4D54-8D90-60EDC5F79EE1}"/>
    <cellStyle name="20% - Accent4" xfId="57" builtinId="42" customBuiltin="1"/>
    <cellStyle name="20% - Accent4 10" xfId="732" xr:uid="{BCFF9F73-A28C-4C92-BCCE-C007602853C3}"/>
    <cellStyle name="20% - Accent4 10 2" xfId="733" xr:uid="{3198577E-E442-483E-8883-71202375776B}"/>
    <cellStyle name="20% - Accent4 11" xfId="734" xr:uid="{50E67C87-E70A-41F1-81EF-19DE2EB33696}"/>
    <cellStyle name="20% - Accent4 11 2" xfId="735" xr:uid="{F88795E5-0A5A-49DD-88E6-18728F1A6608}"/>
    <cellStyle name="20% - Accent4 12" xfId="736" xr:uid="{F54B1BAA-F70A-44B8-8910-F199E87E79AC}"/>
    <cellStyle name="20% - Accent4 12 2" xfId="737" xr:uid="{D25F3967-7085-47C0-B2D7-6D3E0C391EF0}"/>
    <cellStyle name="20% - Accent4 13" xfId="738" xr:uid="{BA5818E0-3A12-4C24-82EF-245FD442E423}"/>
    <cellStyle name="20% - Accent4 13 2" xfId="739" xr:uid="{80E09A1C-9FFF-45E5-9D34-8114EB232826}"/>
    <cellStyle name="20% - Accent4 14" xfId="740" xr:uid="{B439B40C-11E2-42B3-9C8C-F4CA3EAF3D9F}"/>
    <cellStyle name="20% - Accent4 14 2" xfId="741" xr:uid="{28D0163F-914F-4794-985E-F64A5CB6D202}"/>
    <cellStyle name="20% - Accent4 15" xfId="742" xr:uid="{9BA7643D-8503-4491-82CE-A257FCC373EA}"/>
    <cellStyle name="20% - Accent4 15 2" xfId="743" xr:uid="{420E3A87-FB7F-4DDE-AF83-590E793B1CE6}"/>
    <cellStyle name="20% - Accent4 16" xfId="744" xr:uid="{1A74BFDA-B0E3-48EA-84A1-96DF3DC1E410}"/>
    <cellStyle name="20% - Accent4 16 2" xfId="745" xr:uid="{945ECECF-BA5A-4395-A3F9-5426D9A8DFB0}"/>
    <cellStyle name="20% - Accent4 17" xfId="746" xr:uid="{443EE76B-943B-43E0-8B61-8F2795914D91}"/>
    <cellStyle name="20% - Accent4 17 2" xfId="747" xr:uid="{5E1D169C-D2F8-48CD-8056-07903BF13C18}"/>
    <cellStyle name="20% - Accent4 18" xfId="748" xr:uid="{3CEE9755-2D04-4FF7-B901-7F2B446FC111}"/>
    <cellStyle name="20% - Accent4 18 2" xfId="749" xr:uid="{F1855409-B8CE-4DBA-90D3-E9A41555A0AD}"/>
    <cellStyle name="20% - Accent4 19" xfId="750" xr:uid="{93A65DFB-3C15-48E3-9B86-66557FC6CB81}"/>
    <cellStyle name="20% - Accent4 19 2" xfId="751" xr:uid="{7AC31767-1643-4102-A3C0-95D3B95C81A7}"/>
    <cellStyle name="20% - Accent4 2" xfId="327" xr:uid="{2A70F28F-CF07-4BA2-AEBA-52B3336F6D91}"/>
    <cellStyle name="20% - Accent4 2 2" xfId="328" xr:uid="{18BEA165-00F7-4741-8502-DFBEC648668F}"/>
    <cellStyle name="20% - Accent4 2 2 2" xfId="752" xr:uid="{3B55ADFD-3FB4-4BD8-BAE6-D4006901C0FD}"/>
    <cellStyle name="20% - Accent4 2 2 3" xfId="753" xr:uid="{E2FAF686-3D5B-4964-A60F-E46751F53F1E}"/>
    <cellStyle name="20% - Accent4 2 2 4" xfId="2246" xr:uid="{8CC8DE08-91A6-42FC-9ECD-58609DDC8432}"/>
    <cellStyle name="20% - Accent4 2 3" xfId="754" xr:uid="{CB860F90-9280-4B15-AB8D-1D185B2435B4}"/>
    <cellStyle name="20% - Accent4 2 4" xfId="755" xr:uid="{FD6EC7A2-5A56-4BDA-810A-3CF4C8AD2C02}"/>
    <cellStyle name="20% - Accent4 2 5" xfId="756" xr:uid="{E1A13BB3-50D0-4BF3-A7D4-597B56B19F59}"/>
    <cellStyle name="20% - Accent4 2 6" xfId="2245" xr:uid="{56A62697-39F1-4DE9-B357-6F6091223646}"/>
    <cellStyle name="20% - Accent4 20" xfId="757" xr:uid="{E1D99BFF-2459-4672-A278-D3792FD44A15}"/>
    <cellStyle name="20% - Accent4 20 2" xfId="758" xr:uid="{209B9607-DED9-4BFE-AB0B-2AAE557582C0}"/>
    <cellStyle name="20% - Accent4 20 2 2" xfId="2247" xr:uid="{0450E85B-168A-4F31-9593-8BDE429C2559}"/>
    <cellStyle name="20% - Accent4 21" xfId="759" xr:uid="{AE0149D5-83B8-410A-8DBE-55745EBB57AF}"/>
    <cellStyle name="20% - Accent4 21 2" xfId="760" xr:uid="{8C7CA269-605C-40F3-B2A0-1FF50AD58958}"/>
    <cellStyle name="20% - Accent4 21 2 2" xfId="2248" xr:uid="{7C8CDF09-C64A-4E24-991C-4BAB8519F42C}"/>
    <cellStyle name="20% - Accent4 22" xfId="761" xr:uid="{0C17B4CC-88EC-467E-8BBD-DE6F102EE3DF}"/>
    <cellStyle name="20% - Accent4 22 2" xfId="762" xr:uid="{C80DCA9A-E8DA-44E6-AD7C-B7BEE175A4F7}"/>
    <cellStyle name="20% - Accent4 22 2 2" xfId="2249" xr:uid="{E0920D9F-FD77-4161-92DE-C396F48EFF66}"/>
    <cellStyle name="20% - Accent4 23" xfId="763" xr:uid="{0B6F7075-F70B-4E51-AAFA-865848C87FF6}"/>
    <cellStyle name="20% - Accent4 23 2" xfId="764" xr:uid="{7B49FD3E-61F6-4E8A-901F-21FBFC83DEF5}"/>
    <cellStyle name="20% - Accent4 23 3" xfId="765" xr:uid="{D25ECB34-F068-4EDD-A27F-20F5DBDC9A14}"/>
    <cellStyle name="20% - Accent4 23 3 2" xfId="2250" xr:uid="{9E4DA479-0736-4805-841D-BC8A78926550}"/>
    <cellStyle name="20% - Accent4 24" xfId="766" xr:uid="{9FEECD27-EA25-4129-99A1-4515F8EA218C}"/>
    <cellStyle name="20% - Accent4 24 2" xfId="767" xr:uid="{3A262E61-1F43-42B1-867B-C0B3E9EC8C5D}"/>
    <cellStyle name="20% - Accent4 24 2 2" xfId="2252" xr:uid="{53B0C5C0-C20B-427A-98E2-1BA5D5716E6A}"/>
    <cellStyle name="20% - Accent4 24 3" xfId="2251" xr:uid="{079E7A96-2543-46D8-91F0-35623728BBB2}"/>
    <cellStyle name="20% - Accent4 25" xfId="768" xr:uid="{6FB71DC1-BF29-472A-BC5B-C6002D75CC4E}"/>
    <cellStyle name="20% - Accent4 26" xfId="769" xr:uid="{0491D2E5-215E-4B46-BB36-62539BC41BD5}"/>
    <cellStyle name="20% - Accent4 26 2" xfId="770" xr:uid="{6419F8ED-943A-4464-89E1-FB078C4DCB4C}"/>
    <cellStyle name="20% - Accent4 27" xfId="771" xr:uid="{C6A10B38-78CC-479B-963D-ADD6B3E60C62}"/>
    <cellStyle name="20% - Accent4 28" xfId="772" xr:uid="{A830F85B-6E8E-4578-891E-51383F003142}"/>
    <cellStyle name="20% - Accent4 29" xfId="773" xr:uid="{4B4F1220-E40F-43F7-BDA8-3B3246ABB499}"/>
    <cellStyle name="20% - Accent4 3" xfId="329" xr:uid="{896A7500-D799-453D-8AAB-F8897FA7A3BD}"/>
    <cellStyle name="20% - Accent4 3 2" xfId="330" xr:uid="{57F2B740-D72A-4118-B56C-FF96E9FFDFE1}"/>
    <cellStyle name="20% - Accent4 3 2 2" xfId="774" xr:uid="{D44AA27D-5C4E-433D-BE1C-9634E86F17A6}"/>
    <cellStyle name="20% - Accent4 3 2 3" xfId="775" xr:uid="{BFA82842-C625-48A5-86B2-FEFB1F8FD1A5}"/>
    <cellStyle name="20% - Accent4 3 2 4" xfId="2253" xr:uid="{3BCAB45A-AC22-4484-9961-9509B041DEFF}"/>
    <cellStyle name="20% - Accent4 3 3" xfId="776" xr:uid="{D5A5CFA8-6D12-4C58-BBB5-84CC615FBBC2}"/>
    <cellStyle name="20% - Accent4 3 4" xfId="777" xr:uid="{6F34BA1B-1370-4426-AF19-838E87069823}"/>
    <cellStyle name="20% - Accent4 4" xfId="778" xr:uid="{58348B2A-FDA3-443F-B37B-A2CC7EF32673}"/>
    <cellStyle name="20% - Accent4 4 2" xfId="779" xr:uid="{1BB86944-AD07-4B5E-A932-ECD335E5D52B}"/>
    <cellStyle name="20% - Accent4 5" xfId="780" xr:uid="{3974E3C1-52E9-4774-AFC5-17B11E800C07}"/>
    <cellStyle name="20% - Accent4 5 2" xfId="781" xr:uid="{5F292A7D-291A-4A63-A7C7-CABD2C574C2A}"/>
    <cellStyle name="20% - Accent4 6" xfId="782" xr:uid="{8A22009B-7254-4B92-BE69-BB97917728EC}"/>
    <cellStyle name="20% - Accent4 6 2" xfId="783" xr:uid="{7732CBD6-6D5D-4481-986C-0BE05D597394}"/>
    <cellStyle name="20% - Accent4 7" xfId="784" xr:uid="{2B7DDBB5-4CED-4777-A120-03729AAB2FC8}"/>
    <cellStyle name="20% - Accent4 7 2" xfId="785" xr:uid="{3F371642-11AC-4F33-B783-F3B93999CC8B}"/>
    <cellStyle name="20% - Accent4 8" xfId="786" xr:uid="{A1208CAC-A346-4AF8-81FD-757745781065}"/>
    <cellStyle name="20% - Accent4 8 2" xfId="787" xr:uid="{DCBF9067-37D5-49B6-A014-2B74974F7479}"/>
    <cellStyle name="20% - Accent4 9" xfId="788" xr:uid="{F2DDA8E4-5BD6-4463-800C-785BAF07DA2E}"/>
    <cellStyle name="20% - Accent4 9 2" xfId="789" xr:uid="{5695F9AB-3DC4-4631-8B12-2FC2EC9C93C1}"/>
    <cellStyle name="20% - Accent5" xfId="60" builtinId="46" customBuiltin="1"/>
    <cellStyle name="20% - Accent5 10" xfId="790" xr:uid="{E2FA6B81-0832-4487-8736-FB1985CA33CE}"/>
    <cellStyle name="20% - Accent5 11" xfId="791" xr:uid="{BE31A304-134D-4DA6-AEA3-1E19E49D1E20}"/>
    <cellStyle name="20% - Accent5 12" xfId="792" xr:uid="{351B5F9D-96FC-42B3-BB1F-22A5B3029224}"/>
    <cellStyle name="20% - Accent5 13" xfId="793" xr:uid="{2635708B-6497-4A70-9A62-C9E9DAB5CA79}"/>
    <cellStyle name="20% - Accent5 14" xfId="794" xr:uid="{439CF1C3-A7FA-42F5-856C-8ECBE58AAE97}"/>
    <cellStyle name="20% - Accent5 15" xfId="795" xr:uid="{AAF2182C-6961-40EE-85D4-7D16BCC490B5}"/>
    <cellStyle name="20% - Accent5 16" xfId="796" xr:uid="{4398A241-DAD4-4364-9273-7EDEE955B661}"/>
    <cellStyle name="20% - Accent5 17" xfId="797" xr:uid="{74CEFBC0-86CF-4D74-B08E-37C7ED96DE22}"/>
    <cellStyle name="20% - Accent5 18" xfId="798" xr:uid="{F09EF6DF-7755-4B77-A7E9-B1321AF5B62A}"/>
    <cellStyle name="20% - Accent5 19" xfId="799" xr:uid="{59F85B7B-872A-4703-B30A-E42719B4E303}"/>
    <cellStyle name="20% - Accent5 2" xfId="331" xr:uid="{F66131E7-F2E6-42EE-9294-8828D4353EE6}"/>
    <cellStyle name="20% - Accent5 2 2" xfId="332" xr:uid="{1F0C4D81-7178-4DCE-879B-A3F8343DA01F}"/>
    <cellStyle name="20% - Accent5 2 2 2" xfId="800" xr:uid="{B452FD1E-EC7E-4172-8DF0-4CFAAED4FE1B}"/>
    <cellStyle name="20% - Accent5 2 2 3" xfId="801" xr:uid="{7361E9DA-5AC4-49DF-8626-025C91A6B9C5}"/>
    <cellStyle name="20% - Accent5 2 2 4" xfId="2255" xr:uid="{233ABA5D-E47D-4BB7-9EE7-0975A325F906}"/>
    <cellStyle name="20% - Accent5 2 3" xfId="802" xr:uid="{9036C99E-817C-4350-85D7-F77F78F0B402}"/>
    <cellStyle name="20% - Accent5 2 4" xfId="803" xr:uid="{1DA8B5B2-62DE-4B8B-BF33-8D82AE317256}"/>
    <cellStyle name="20% - Accent5 2 5" xfId="2254" xr:uid="{2AC5F230-C3EC-4B2C-B1B7-9891DA315592}"/>
    <cellStyle name="20% - Accent5 20" xfId="804" xr:uid="{DADECD83-8B84-4A46-AE21-A90FCDA3FEB7}"/>
    <cellStyle name="20% - Accent5 20 2" xfId="805" xr:uid="{B8F23F69-B2FF-4B52-B21C-BD8D36095685}"/>
    <cellStyle name="20% - Accent5 20 2 2" xfId="2256" xr:uid="{AF855F80-B5C0-4935-85CA-89EFF92CCBDA}"/>
    <cellStyle name="20% - Accent5 21" xfId="806" xr:uid="{58B85031-4A2C-4CE7-8525-60C07A4D441B}"/>
    <cellStyle name="20% - Accent5 21 2" xfId="807" xr:uid="{C35DFB9B-6F4F-4D9B-9A64-2EBB29AC17FD}"/>
    <cellStyle name="20% - Accent5 21 2 2" xfId="2257" xr:uid="{F09EF204-6A8E-4AF3-8F38-3C4DEAB822B4}"/>
    <cellStyle name="20% - Accent5 22" xfId="808" xr:uid="{BE013AA5-8449-46CA-A058-9E7A1A8B72AE}"/>
    <cellStyle name="20% - Accent5 22 2" xfId="809" xr:uid="{72EB968C-D766-4AC6-88C0-CC2DACBD3A2E}"/>
    <cellStyle name="20% - Accent5 22 2 2" xfId="2258" xr:uid="{3A7C4ACD-022F-40CA-AAE6-D894045EC7F5}"/>
    <cellStyle name="20% - Accent5 23" xfId="810" xr:uid="{FDD58716-5782-47DB-A050-B616D0E85E25}"/>
    <cellStyle name="20% - Accent5 23 2" xfId="811" xr:uid="{20D2130B-8D02-4C99-ADFA-E29107E5B886}"/>
    <cellStyle name="20% - Accent5 23 3" xfId="812" xr:uid="{D47A7751-E8D5-4C48-B3B2-EC912CF50A90}"/>
    <cellStyle name="20% - Accent5 23 3 2" xfId="2259" xr:uid="{77C80B14-D8EC-46A5-A1A5-C3F0D6B35001}"/>
    <cellStyle name="20% - Accent5 24" xfId="813" xr:uid="{1AEE6907-023A-403C-9731-E33A86A551B6}"/>
    <cellStyle name="20% - Accent5 24 2" xfId="814" xr:uid="{286769F5-5C62-4F52-803D-0A0D9BDA1BE0}"/>
    <cellStyle name="20% - Accent5 24 2 2" xfId="2261" xr:uid="{6F0B080C-5595-4D31-86C1-F3B27494666C}"/>
    <cellStyle name="20% - Accent5 24 3" xfId="2260" xr:uid="{F0833971-9B93-4238-B2D2-DC5E7C90630A}"/>
    <cellStyle name="20% - Accent5 25" xfId="815" xr:uid="{C34FB6FB-A753-4B70-8DE8-856522439ED3}"/>
    <cellStyle name="20% - Accent5 26" xfId="816" xr:uid="{574A157B-1C1A-4DC4-AFA8-80A1EE816DE8}"/>
    <cellStyle name="20% - Accent5 26 2" xfId="817" xr:uid="{BD1C8332-115A-44F6-B339-A04FE1E91069}"/>
    <cellStyle name="20% - Accent5 27" xfId="818" xr:uid="{D022EA92-F517-44F5-B565-6CAC42593EB0}"/>
    <cellStyle name="20% - Accent5 28" xfId="819" xr:uid="{6D28B9CE-BDA8-4942-88F5-4389AFC4A6B7}"/>
    <cellStyle name="20% - Accent5 3" xfId="333" xr:uid="{AB2B9C7A-1F33-4B1D-9E1D-60FAA12B1A5F}"/>
    <cellStyle name="20% - Accent5 3 2" xfId="334" xr:uid="{60C2EB50-7359-40E9-94B3-1CD3DFBCCAB9}"/>
    <cellStyle name="20% - Accent5 3 3" xfId="820" xr:uid="{D8C99CAC-9109-4608-A7A6-5A45C2C8F065}"/>
    <cellStyle name="20% - Accent5 4" xfId="821" xr:uid="{A2FBD738-55F3-483B-AAF8-C9FB10C253CF}"/>
    <cellStyle name="20% - Accent5 5" xfId="822" xr:uid="{39C571F5-643D-4F79-8F94-72B5FAA36F50}"/>
    <cellStyle name="20% - Accent5 6" xfId="823" xr:uid="{86B32546-2212-4068-8AEE-C8F2F169C6FB}"/>
    <cellStyle name="20% - Accent5 7" xfId="824" xr:uid="{28B65F45-F0D7-4EAD-B9EF-59F932ADA89A}"/>
    <cellStyle name="20% - Accent5 8" xfId="825" xr:uid="{2A87E1DD-7775-486E-AFF2-E13BE8CDD75D}"/>
    <cellStyle name="20% - Accent5 9" xfId="826" xr:uid="{A150370C-F5ED-446A-A7E4-773582A22FC0}"/>
    <cellStyle name="20% - Accent6" xfId="63" builtinId="50" customBuiltin="1"/>
    <cellStyle name="20% - Accent6 10" xfId="827" xr:uid="{3AC4FC82-2787-4C61-89B3-8E1F8F2AB677}"/>
    <cellStyle name="20% - Accent6 11" xfId="828" xr:uid="{50451D1B-32FC-446D-8C4E-C8C107BB48CA}"/>
    <cellStyle name="20% - Accent6 12" xfId="829" xr:uid="{FE6FA0C4-1D8A-4F89-A38B-B409FD1F8C54}"/>
    <cellStyle name="20% - Accent6 13" xfId="830" xr:uid="{0E06DB8C-0044-4B43-B52E-85EBE635875C}"/>
    <cellStyle name="20% - Accent6 14" xfId="831" xr:uid="{43658941-EC4B-47A7-9680-B571F0A4EE33}"/>
    <cellStyle name="20% - Accent6 15" xfId="832" xr:uid="{2C2C49CF-F223-4D3E-9793-9B5274648D02}"/>
    <cellStyle name="20% - Accent6 16" xfId="833" xr:uid="{18E45F53-E8E9-4697-8871-11DF5607F3B7}"/>
    <cellStyle name="20% - Accent6 17" xfId="834" xr:uid="{4EFA5D80-030B-4784-8AA9-10363B37E370}"/>
    <cellStyle name="20% - Accent6 18" xfId="835" xr:uid="{B188B4BE-A3E6-47E4-A6C0-DDBE812550F8}"/>
    <cellStyle name="20% - Accent6 19" xfId="836" xr:uid="{EA759633-8369-42F3-B7D0-9FF141745A47}"/>
    <cellStyle name="20% - Accent6 2" xfId="335" xr:uid="{430C7F80-1BCB-4C79-B7D7-B8A0062119EA}"/>
    <cellStyle name="20% - Accent6 2 2" xfId="336" xr:uid="{3F2FCC8C-C696-455E-AF41-6233B618E62F}"/>
    <cellStyle name="20% - Accent6 2 2 2" xfId="837" xr:uid="{B7295645-FF8D-4CF2-8971-0FA79BA202BB}"/>
    <cellStyle name="20% - Accent6 2 2 3" xfId="838" xr:uid="{872AAC75-2ECE-4BBD-BDDB-7F502988C262}"/>
    <cellStyle name="20% - Accent6 2 2 4" xfId="2263" xr:uid="{66108F46-5B86-409C-8217-FED39A6DF1E3}"/>
    <cellStyle name="20% - Accent6 2 3" xfId="839" xr:uid="{284780F9-AF3B-48C6-ACD7-EC4651E3755E}"/>
    <cellStyle name="20% - Accent6 2 4" xfId="840" xr:uid="{F1441943-A6C8-4E6E-80EF-915C6A910BA5}"/>
    <cellStyle name="20% - Accent6 2 5" xfId="2262" xr:uid="{A37D2C90-7530-4A28-8315-8B03B2A9D727}"/>
    <cellStyle name="20% - Accent6 20" xfId="841" xr:uid="{05757595-7C7D-4EF1-9843-B031AAAC3524}"/>
    <cellStyle name="20% - Accent6 20 2" xfId="842" xr:uid="{725CE118-C2AC-4D3D-AD03-669461B8F0C6}"/>
    <cellStyle name="20% - Accent6 20 2 2" xfId="2264" xr:uid="{F2446300-838F-4860-B9B2-6BD5AD057109}"/>
    <cellStyle name="20% - Accent6 21" xfId="843" xr:uid="{9EAF2704-9AD2-42F7-BFEB-E093F58FD7A8}"/>
    <cellStyle name="20% - Accent6 21 2" xfId="844" xr:uid="{1042C02C-7B82-4B29-B23E-5142284FCE5B}"/>
    <cellStyle name="20% - Accent6 21 2 2" xfId="2265" xr:uid="{D0ACC9AC-A221-427A-80E6-4FDC3E4F093B}"/>
    <cellStyle name="20% - Accent6 22" xfId="845" xr:uid="{6F5F0A57-BC94-45A9-86E5-2041272EE267}"/>
    <cellStyle name="20% - Accent6 22 2" xfId="846" xr:uid="{D5DE88A8-2B18-42FB-9E16-28EDC66FFF38}"/>
    <cellStyle name="20% - Accent6 22 2 2" xfId="2266" xr:uid="{1401B02A-81A7-49A4-8D56-FCFE6E7786AC}"/>
    <cellStyle name="20% - Accent6 23" xfId="847" xr:uid="{96799B69-2288-47B4-ADFE-F180C0170E7D}"/>
    <cellStyle name="20% - Accent6 23 2" xfId="848" xr:uid="{7C4F209B-CF4C-408E-ADDE-88DB48686E9F}"/>
    <cellStyle name="20% - Accent6 23 3" xfId="849" xr:uid="{05DB9108-BDFC-43FD-8521-3B022F963B99}"/>
    <cellStyle name="20% - Accent6 23 3 2" xfId="2267" xr:uid="{3A7C4159-C7AA-42E3-9E1F-57CD85F5E45E}"/>
    <cellStyle name="20% - Accent6 24" xfId="850" xr:uid="{3021B987-3391-47D2-971A-E88584C3BD12}"/>
    <cellStyle name="20% - Accent6 24 2" xfId="851" xr:uid="{E758C795-543A-4D83-B8A7-A04825C02EDF}"/>
    <cellStyle name="20% - Accent6 24 2 2" xfId="2269" xr:uid="{47A53ECC-7C04-425D-8DFB-F602711B9DAB}"/>
    <cellStyle name="20% - Accent6 24 3" xfId="2268" xr:uid="{B1177E18-735C-4E1A-B3B5-CBA97810FD79}"/>
    <cellStyle name="20% - Accent6 25" xfId="852" xr:uid="{3165160D-77CE-4F68-ACAB-51F67CD3057A}"/>
    <cellStyle name="20% - Accent6 26" xfId="853" xr:uid="{0B0736FB-7F64-415A-A99B-CA5C2894040F}"/>
    <cellStyle name="20% - Accent6 26 2" xfId="854" xr:uid="{ABA266B1-61CB-41A0-ADA5-ACED3DF6019F}"/>
    <cellStyle name="20% - Accent6 27" xfId="855" xr:uid="{71040109-04B2-4449-BB7C-5B3EC8B8C4FC}"/>
    <cellStyle name="20% - Accent6 28" xfId="856" xr:uid="{4A28C1AB-BA0A-4046-9D7D-DF4BD77DA1AE}"/>
    <cellStyle name="20% - Accent6 3" xfId="337" xr:uid="{ECD3F2CF-C663-4FBC-9E98-A583A10388F9}"/>
    <cellStyle name="20% - Accent6 3 2" xfId="338" xr:uid="{D4C4062B-D9B5-4DAB-9D62-3ACFFF820B63}"/>
    <cellStyle name="20% - Accent6 3 3" xfId="857" xr:uid="{A35026CA-BA42-4ADA-B1CF-1D2659AE0C9B}"/>
    <cellStyle name="20% - Accent6 4" xfId="858" xr:uid="{5B4AB5EB-2221-454B-A679-3BBD302E2AFB}"/>
    <cellStyle name="20% - Accent6 5" xfId="859" xr:uid="{E2B69A7D-02F2-4882-80E6-99814F1F7BF9}"/>
    <cellStyle name="20% - Accent6 6" xfId="860" xr:uid="{0C19B09C-A7E5-4ACE-A55B-295FBFE2E88E}"/>
    <cellStyle name="20% - Accent6 7" xfId="861" xr:uid="{0F0CD06D-1FCA-4FF0-850A-87D9216032CC}"/>
    <cellStyle name="20% - Accent6 8" xfId="862" xr:uid="{FD3A719F-9C1D-4C2F-806B-C69BD68EF48C}"/>
    <cellStyle name="20% - Accent6 9" xfId="863" xr:uid="{03CFE691-993C-40B2-8D72-B6F1AC54482C}"/>
    <cellStyle name="20% - ส่วนที่ถูกเน้น1" xfId="339" xr:uid="{A5DC336C-5A51-43ED-B3E7-E41E226F5D5D}"/>
    <cellStyle name="20% - ส่วนที่ถูกเน้น1 2" xfId="340" xr:uid="{5BAB7F32-7169-4C5C-B08F-9069F0D778B9}"/>
    <cellStyle name="20% - ส่วนที่ถูกเน้น2" xfId="341" xr:uid="{9FCE3A8A-5B7D-46FC-8CEB-D2EB5E266E7F}"/>
    <cellStyle name="20% - ส่วนที่ถูกเน้น2 2" xfId="342" xr:uid="{1735642E-74A6-4381-B2F9-CD4EC6B43A0A}"/>
    <cellStyle name="20% - ส่วนที่ถูกเน้น3" xfId="343" xr:uid="{B741B58E-EA36-47C9-9F8D-FC5FFD462C14}"/>
    <cellStyle name="20% - ส่วนที่ถูกเน้น3 2" xfId="344" xr:uid="{4F624CE6-E03B-47F3-AEB9-F261CC4A51A1}"/>
    <cellStyle name="20% - ส่วนที่ถูกเน้น4" xfId="345" xr:uid="{688055E5-09CD-48DD-80CA-141F1E937766}"/>
    <cellStyle name="20% - ส่วนที่ถูกเน้น4 2" xfId="346" xr:uid="{3B4E079A-1C29-4F46-B3FC-9992C4CB8BA4}"/>
    <cellStyle name="20% - ส่วนที่ถูกเน้น5" xfId="347" xr:uid="{078D00FE-B437-4258-A3AB-4DA01DFED5A5}"/>
    <cellStyle name="20% - ส่วนที่ถูกเน้น5 2" xfId="348" xr:uid="{6CA7B9AC-D90D-42A0-B87B-79772C8A2A05}"/>
    <cellStyle name="20% - ส่วนที่ถูกเน้น5 2 2" xfId="2270" xr:uid="{FC6CEBFD-BA58-41AC-9A51-33AC36CFEBF5}"/>
    <cellStyle name="20% - ส่วนที่ถูกเน้น6" xfId="349" xr:uid="{43358913-DDFC-422F-8BF2-82B029A86549}"/>
    <cellStyle name="20% - ส่วนที่ถูกเน้น6 2" xfId="350" xr:uid="{4DBF1C4C-B6C7-4816-A78E-5876A1476E66}"/>
    <cellStyle name="๒๖๋_x000d_A_x0001_" xfId="2271" xr:uid="{40C1E76E-42AB-4495-B125-E694F23EE651}"/>
    <cellStyle name="๒๖๋_x000d_A_x0001_ 2" xfId="2272" xr:uid="{D7EDBDD5-A35C-429E-9016-C61F8B80BD72}"/>
    <cellStyle name="40% - Accent1" xfId="49" builtinId="31" customBuiltin="1"/>
    <cellStyle name="40% - Accent1 10" xfId="864" xr:uid="{B2B36D0D-5BEE-4DED-B656-3C33F3B4C2AE}"/>
    <cellStyle name="40% - Accent1 11" xfId="865" xr:uid="{D6E3BDF3-5C6D-45D8-8738-5DCBE5FCCF95}"/>
    <cellStyle name="40% - Accent1 12" xfId="866" xr:uid="{4E38C698-A62D-49FE-8DEF-93538E922D22}"/>
    <cellStyle name="40% - Accent1 13" xfId="867" xr:uid="{8591C681-976A-4E2F-9112-E5888A0F0D40}"/>
    <cellStyle name="40% - Accent1 14" xfId="868" xr:uid="{7D4E4508-0B4D-4DF5-98BE-D867248E1EA1}"/>
    <cellStyle name="40% - Accent1 15" xfId="869" xr:uid="{96229742-5465-47A6-846C-C736293440EE}"/>
    <cellStyle name="40% - Accent1 16" xfId="870" xr:uid="{779C87EA-1E17-4ABF-930C-515D7DFAECD2}"/>
    <cellStyle name="40% - Accent1 17" xfId="871" xr:uid="{F7E51428-36BD-49D0-8C49-E2349D62C8EB}"/>
    <cellStyle name="40% - Accent1 18" xfId="872" xr:uid="{44E099B6-7825-4471-80E1-F7559C3A85D7}"/>
    <cellStyle name="40% - Accent1 19" xfId="873" xr:uid="{BF8FE995-DB5B-40EC-A61D-77235A1F89E1}"/>
    <cellStyle name="40% - Accent1 2" xfId="351" xr:uid="{AF488CBC-AB02-4492-8409-DDEFB36E0C78}"/>
    <cellStyle name="40% - Accent1 2 2" xfId="352" xr:uid="{531D4758-28F4-4321-8903-7DE44BF745A0}"/>
    <cellStyle name="40% - Accent1 2 2 2" xfId="874" xr:uid="{896AAD98-947E-49D3-B8EF-D486FAFA569B}"/>
    <cellStyle name="40% - Accent1 2 2 3" xfId="875" xr:uid="{A9717793-4846-45B1-A16B-A877E95A4678}"/>
    <cellStyle name="40% - Accent1 2 2 4" xfId="2274" xr:uid="{7C7B5D32-9329-4E4C-989D-F94F21A40B7A}"/>
    <cellStyle name="40% - Accent1 2 3" xfId="876" xr:uid="{5033CEDE-A305-4D65-A330-A70CFCD20734}"/>
    <cellStyle name="40% - Accent1 2 4" xfId="877" xr:uid="{867FD776-A3AF-4B12-892E-30982985468A}"/>
    <cellStyle name="40% - Accent1 2 5" xfId="2273" xr:uid="{D621770A-6F7F-44F9-98AF-3A166A469835}"/>
    <cellStyle name="40% - Accent1 20" xfId="878" xr:uid="{25683B20-130C-44F9-A6B5-13D5795EE747}"/>
    <cellStyle name="40% - Accent1 20 2" xfId="879" xr:uid="{942DC532-5183-476C-90ED-4A9E0A6F1E52}"/>
    <cellStyle name="40% - Accent1 20 2 2" xfId="2275" xr:uid="{D6108F98-F363-45E8-BC21-709D38966733}"/>
    <cellStyle name="40% - Accent1 21" xfId="880" xr:uid="{2732CD64-5F48-4CEC-81BE-558695D60EF8}"/>
    <cellStyle name="40% - Accent1 21 2" xfId="881" xr:uid="{7CB196E2-F49D-487E-A375-B65897CE93E3}"/>
    <cellStyle name="40% - Accent1 21 2 2" xfId="2276" xr:uid="{AED0767E-45D5-4A08-8078-63DC9439A162}"/>
    <cellStyle name="40% - Accent1 22" xfId="882" xr:uid="{36E31608-1F51-47A0-AA98-47FF8FEC1AFF}"/>
    <cellStyle name="40% - Accent1 22 2" xfId="883" xr:uid="{D75920DB-6564-4997-A66C-5333BAE9C030}"/>
    <cellStyle name="40% - Accent1 22 2 2" xfId="2277" xr:uid="{FDEC7C6F-58D4-48DA-9064-4BE7C9E01D1C}"/>
    <cellStyle name="40% - Accent1 23" xfId="884" xr:uid="{8FA548CA-4A9D-41DE-8CB1-4018041AF8E6}"/>
    <cellStyle name="40% - Accent1 23 2" xfId="885" xr:uid="{09DF4252-1701-4F49-AF72-D5B9B247FCC6}"/>
    <cellStyle name="40% - Accent1 23 3" xfId="886" xr:uid="{BEDC07F5-B5E4-45C9-A4A5-D7479631CCDA}"/>
    <cellStyle name="40% - Accent1 23 3 2" xfId="2278" xr:uid="{7FC50447-6EED-4F8F-B217-5068CA9FB26A}"/>
    <cellStyle name="40% - Accent1 24" xfId="887" xr:uid="{DB3A82F8-A20B-4D09-BE5D-519F4184C4C0}"/>
    <cellStyle name="40% - Accent1 24 2" xfId="888" xr:uid="{51AE3AE2-E8D7-4097-9323-CB87AD4DA063}"/>
    <cellStyle name="40% - Accent1 24 2 2" xfId="2280" xr:uid="{DA7A2D41-9A5B-40E1-B40B-DB0B6A64BE7E}"/>
    <cellStyle name="40% - Accent1 24 3" xfId="2279" xr:uid="{92639ED1-F50D-4A8F-BE3D-B6EFE40FCDBE}"/>
    <cellStyle name="40% - Accent1 25" xfId="889" xr:uid="{2B7D9F8D-8ED9-40DE-8751-903653AA2F2B}"/>
    <cellStyle name="40% - Accent1 26" xfId="890" xr:uid="{9E4D7672-47C0-4022-91F4-704FE229ACA6}"/>
    <cellStyle name="40% - Accent1 26 2" xfId="891" xr:uid="{D47EC1CC-3A8B-4020-A952-0F9EE2F79283}"/>
    <cellStyle name="40% - Accent1 27" xfId="892" xr:uid="{9EC2F02A-00E2-4B9C-91E0-4138BAE518FF}"/>
    <cellStyle name="40% - Accent1 28" xfId="893" xr:uid="{0583D834-A2E5-4E49-BE9A-239B511ADC0E}"/>
    <cellStyle name="40% - Accent1 3" xfId="353" xr:uid="{DF80681D-A9E6-4454-95BB-39FB215B6C60}"/>
    <cellStyle name="40% - Accent1 3 2" xfId="354" xr:uid="{A20FDC0C-747E-4A15-A758-21DA3BA71CFB}"/>
    <cellStyle name="40% - Accent1 3 3" xfId="894" xr:uid="{BAFB34A1-02ED-469D-A505-402A3BE12024}"/>
    <cellStyle name="40% - Accent1 4" xfId="895" xr:uid="{7AA3687D-AC56-4C50-9362-FCCC574139E5}"/>
    <cellStyle name="40% - Accent1 5" xfId="896" xr:uid="{264B97E5-1054-4B39-A38D-0E32838294DC}"/>
    <cellStyle name="40% - Accent1 6" xfId="897" xr:uid="{8B081B4D-DF6F-4F35-A2E1-197A93EC961D}"/>
    <cellStyle name="40% - Accent1 7" xfId="898" xr:uid="{5C31785D-0047-4A52-93F6-C4185CC20D45}"/>
    <cellStyle name="40% - Accent1 8" xfId="899" xr:uid="{BD7E9D06-45D4-498F-B62E-5063B9E9CC6B}"/>
    <cellStyle name="40% - Accent1 9" xfId="900" xr:uid="{78C999A8-07DB-4D30-AFBF-1106B7061137}"/>
    <cellStyle name="40% - Accent2" xfId="52" builtinId="35" customBuiltin="1"/>
    <cellStyle name="40% - Accent2 10" xfId="901" xr:uid="{08B0C1A1-2590-4A46-B0C4-E1C660611ECE}"/>
    <cellStyle name="40% - Accent2 11" xfId="902" xr:uid="{F9977BAD-2426-4223-AEDD-17C55AE2A3C6}"/>
    <cellStyle name="40% - Accent2 12" xfId="903" xr:uid="{5CEDE0C5-5C3C-4E13-84DD-61C8EEFBBF89}"/>
    <cellStyle name="40% - Accent2 13" xfId="904" xr:uid="{7AFFF5AF-2CEE-4ECD-A6EE-C32CC6A8949A}"/>
    <cellStyle name="40% - Accent2 14" xfId="905" xr:uid="{03C011B4-1D63-451E-99D1-711C82AA323F}"/>
    <cellStyle name="40% - Accent2 15" xfId="906" xr:uid="{8069F62C-26D2-4E7B-A0AC-1DBB4D07B366}"/>
    <cellStyle name="40% - Accent2 16" xfId="907" xr:uid="{42952AC2-8205-482F-9CFD-3477B460C28F}"/>
    <cellStyle name="40% - Accent2 17" xfId="908" xr:uid="{E8BA150F-A1B6-484A-B8DC-2977BCA24442}"/>
    <cellStyle name="40% - Accent2 18" xfId="909" xr:uid="{7F114857-E0BD-418C-8034-39BA6BCAE6A3}"/>
    <cellStyle name="40% - Accent2 19" xfId="910" xr:uid="{66617DC7-0736-491A-A8B9-B2249C70CFDF}"/>
    <cellStyle name="40% - Accent2 2" xfId="355" xr:uid="{EDD6052D-F2D7-4645-A9BC-B2C822D85362}"/>
    <cellStyle name="40% - Accent2 2 2" xfId="356" xr:uid="{08A04FFC-75DB-4F95-9DCC-AC1B63F641F2}"/>
    <cellStyle name="40% - Accent2 2 2 2" xfId="911" xr:uid="{409EC945-A780-41A2-8240-F2FCFE6C9540}"/>
    <cellStyle name="40% - Accent2 2 2 3" xfId="912" xr:uid="{580948B3-5406-4E33-A503-B1AFBE79D42C}"/>
    <cellStyle name="40% - Accent2 2 2 4" xfId="2282" xr:uid="{D349C5CD-AFE7-42A2-A69D-03705DBBFE59}"/>
    <cellStyle name="40% - Accent2 2 3" xfId="913" xr:uid="{204A5B5D-33B0-4136-804C-F5A4B480B4B8}"/>
    <cellStyle name="40% - Accent2 2 4" xfId="914" xr:uid="{BD0B281C-1937-40C4-BA3C-2441EB9EAB23}"/>
    <cellStyle name="40% - Accent2 2 5" xfId="2281" xr:uid="{5D94BAC2-771E-4466-ADEB-78395C8F8599}"/>
    <cellStyle name="40% - Accent2 20" xfId="915" xr:uid="{F8044509-274A-49A4-BD1C-DF4A07EDE300}"/>
    <cellStyle name="40% - Accent2 20 2" xfId="916" xr:uid="{59A048CF-1488-47C9-B60E-AF9F147F9694}"/>
    <cellStyle name="40% - Accent2 20 2 2" xfId="2283" xr:uid="{EE20924D-A4E4-4E45-B248-B3391E1B6CD0}"/>
    <cellStyle name="40% - Accent2 21" xfId="917" xr:uid="{61F890C1-3CF1-4E4C-B1DF-F333F001F2A0}"/>
    <cellStyle name="40% - Accent2 21 2" xfId="918" xr:uid="{0EBBDB0D-7EFD-40FE-A407-960161C7003A}"/>
    <cellStyle name="40% - Accent2 21 2 2" xfId="2284" xr:uid="{262D03A7-7456-421D-AE24-DECECC4AD30B}"/>
    <cellStyle name="40% - Accent2 22" xfId="919" xr:uid="{F327F8D6-0B21-4A02-9BB5-44FD46C6BD14}"/>
    <cellStyle name="40% - Accent2 22 2" xfId="920" xr:uid="{02C8A640-C8BD-48F4-A810-6A17EA0B1F44}"/>
    <cellStyle name="40% - Accent2 22 2 2" xfId="2285" xr:uid="{87FDDD37-1258-4C5B-9435-F32B72E4FC11}"/>
    <cellStyle name="40% - Accent2 23" xfId="921" xr:uid="{E50F4F82-6880-4F7A-9A8A-0D844D39CDDA}"/>
    <cellStyle name="40% - Accent2 23 2" xfId="922" xr:uid="{9EE06F53-FADD-4218-8124-C3D26FAC27A8}"/>
    <cellStyle name="40% - Accent2 23 3" xfId="923" xr:uid="{E8105E8E-FE9D-41A7-9B59-18E8F2F91920}"/>
    <cellStyle name="40% - Accent2 23 3 2" xfId="2286" xr:uid="{BFE8E36F-A531-4F60-AF39-EA2D86A1A9FC}"/>
    <cellStyle name="40% - Accent2 24" xfId="924" xr:uid="{BCAA14B2-E4BB-4E8F-887A-E5993DBA4A7C}"/>
    <cellStyle name="40% - Accent2 24 2" xfId="925" xr:uid="{3EA24F2A-AC90-4F36-A3E0-016BCDED7FDC}"/>
    <cellStyle name="40% - Accent2 24 2 2" xfId="2288" xr:uid="{55D10E13-9672-4167-A98B-4805B1680414}"/>
    <cellStyle name="40% - Accent2 24 3" xfId="2287" xr:uid="{D2FEE17C-BD08-4F3A-BCD5-0ADC4134DFA4}"/>
    <cellStyle name="40% - Accent2 25" xfId="926" xr:uid="{3A8AC466-82A0-41E8-ACBB-0D5A446096AF}"/>
    <cellStyle name="40% - Accent2 26" xfId="927" xr:uid="{5598A785-84F1-4043-887F-A9F0319CED0F}"/>
    <cellStyle name="40% - Accent2 26 2" xfId="928" xr:uid="{90F8D476-3B08-4AFD-9968-D45278F7D9CD}"/>
    <cellStyle name="40% - Accent2 27" xfId="929" xr:uid="{8F301888-EC5F-4A72-B3A2-B859E82001C1}"/>
    <cellStyle name="40% - Accent2 28" xfId="930" xr:uid="{FF5A8133-5868-481C-8294-12955E24721C}"/>
    <cellStyle name="40% - Accent2 3" xfId="357" xr:uid="{2AB36FAA-2867-4FAA-BE7A-9423D194BF7F}"/>
    <cellStyle name="40% - Accent2 3 2" xfId="358" xr:uid="{151FA224-D90E-495E-A293-CBAB6CA3741C}"/>
    <cellStyle name="40% - Accent2 3 3" xfId="931" xr:uid="{B7856C2C-4B2A-4CD8-8723-73420EB632D4}"/>
    <cellStyle name="40% - Accent2 4" xfId="932" xr:uid="{B1F8F9EF-2F6B-454D-96B8-DB02B6F11F34}"/>
    <cellStyle name="40% - Accent2 5" xfId="933" xr:uid="{B27BEDDE-982E-467E-AEF5-4BC9C0F41DF6}"/>
    <cellStyle name="40% - Accent2 6" xfId="934" xr:uid="{69412FA0-A8D6-487F-B262-4DF59600FA5A}"/>
    <cellStyle name="40% - Accent2 7" xfId="935" xr:uid="{01151720-1D6F-410F-B652-FD827663A5F2}"/>
    <cellStyle name="40% - Accent2 8" xfId="936" xr:uid="{4BBF5032-C86A-4FDF-8282-4B505C853542}"/>
    <cellStyle name="40% - Accent2 9" xfId="937" xr:uid="{9F26E8AA-DB2B-4F91-9D1C-54EDD40D839C}"/>
    <cellStyle name="40% - Accent3" xfId="55" builtinId="39" customBuiltin="1"/>
    <cellStyle name="40% - Accent3 10" xfId="938" xr:uid="{A8A0AB39-01FD-4454-9000-3DDFE8A47884}"/>
    <cellStyle name="40% - Accent3 10 2" xfId="939" xr:uid="{B858DA22-4F01-4FA3-837F-40EFFA06AC4D}"/>
    <cellStyle name="40% - Accent3 11" xfId="940" xr:uid="{BC0E618E-26CD-4EF2-B324-E9ED3DD13C37}"/>
    <cellStyle name="40% - Accent3 11 2" xfId="941" xr:uid="{56A31A60-4C74-4BA7-8C05-5E565E5E2A84}"/>
    <cellStyle name="40% - Accent3 12" xfId="942" xr:uid="{0B726A23-E06F-4628-B03B-42E73A0463B3}"/>
    <cellStyle name="40% - Accent3 12 2" xfId="943" xr:uid="{F608EB2C-6C72-4A24-A7EA-8E7F7825C00D}"/>
    <cellStyle name="40% - Accent3 13" xfId="944" xr:uid="{8E516D67-96B2-4BA9-A1BD-9ADB0C996D7D}"/>
    <cellStyle name="40% - Accent3 13 2" xfId="945" xr:uid="{B578CE69-28FF-46C5-B34A-682343233896}"/>
    <cellStyle name="40% - Accent3 14" xfId="946" xr:uid="{6529F04A-FA09-4AB3-868F-89AE46F16996}"/>
    <cellStyle name="40% - Accent3 14 2" xfId="947" xr:uid="{2BF1A4B4-BF58-4EBE-8881-69959F44AAC7}"/>
    <cellStyle name="40% - Accent3 15" xfId="948" xr:uid="{59FBF516-DC9D-47FD-8B74-C7D81777F52B}"/>
    <cellStyle name="40% - Accent3 15 2" xfId="949" xr:uid="{4F6B6D59-7422-496E-8A57-CD5B7EDE706B}"/>
    <cellStyle name="40% - Accent3 16" xfId="950" xr:uid="{95C88190-2F23-478D-86B0-74D02D5C364A}"/>
    <cellStyle name="40% - Accent3 16 2" xfId="951" xr:uid="{6A10A627-722B-4102-90F0-1F20CE22CEDA}"/>
    <cellStyle name="40% - Accent3 17" xfId="952" xr:uid="{7A528366-C11E-429E-A82F-A5B82785BA63}"/>
    <cellStyle name="40% - Accent3 17 2" xfId="953" xr:uid="{30D6E198-D9CE-4552-B7B9-7E3B24B36037}"/>
    <cellStyle name="40% - Accent3 18" xfId="954" xr:uid="{0CA6EBE9-C72C-499E-88D7-DC07FC5E4B13}"/>
    <cellStyle name="40% - Accent3 18 2" xfId="955" xr:uid="{71586738-8CB7-4543-8564-2C992D021B6A}"/>
    <cellStyle name="40% - Accent3 19" xfId="956" xr:uid="{BA7D253C-2E02-45DB-817F-40113F4A8085}"/>
    <cellStyle name="40% - Accent3 19 2" xfId="957" xr:uid="{F56574B8-B307-4069-89E0-3A6320E0FB79}"/>
    <cellStyle name="40% - Accent3 2" xfId="359" xr:uid="{EA72DCB7-EB93-45F9-88F4-0FC259C79D63}"/>
    <cellStyle name="40% - Accent3 2 2" xfId="360" xr:uid="{47B7FA50-3601-4F21-8460-D048214CFFC9}"/>
    <cellStyle name="40% - Accent3 2 2 2" xfId="958" xr:uid="{B0FF33D3-1174-4C2B-9C91-CD7AF3818E8E}"/>
    <cellStyle name="40% - Accent3 2 2 3" xfId="959" xr:uid="{2DD500DB-FFF3-40A1-AC00-567A6587A155}"/>
    <cellStyle name="40% - Accent3 2 2 4" xfId="2290" xr:uid="{652CAD3C-734F-4AF6-AEE1-9299EEC35E4C}"/>
    <cellStyle name="40% - Accent3 2 3" xfId="960" xr:uid="{346CCEB2-6736-44A8-9BEA-0A1B474982FD}"/>
    <cellStyle name="40% - Accent3 2 4" xfId="961" xr:uid="{5DEE2C83-5EBE-4E81-80DC-9045E8C41E52}"/>
    <cellStyle name="40% - Accent3 2 5" xfId="962" xr:uid="{D10A7BF5-94C5-43E3-B782-65DFBE63C02F}"/>
    <cellStyle name="40% - Accent3 2 6" xfId="2289" xr:uid="{D9E8E76A-7F9B-4C0B-81E6-6EE7FDC1B6C0}"/>
    <cellStyle name="40% - Accent3 20" xfId="963" xr:uid="{DAE46B4D-0316-4307-A9B8-DB15A9018A77}"/>
    <cellStyle name="40% - Accent3 20 2" xfId="964" xr:uid="{31589C60-BB79-48AD-A531-F01B889197BD}"/>
    <cellStyle name="40% - Accent3 20 2 2" xfId="2291" xr:uid="{928E88F2-8196-4654-9667-4688C608A52C}"/>
    <cellStyle name="40% - Accent3 21" xfId="965" xr:uid="{57345013-EE95-48C7-9913-BBF67019DF2B}"/>
    <cellStyle name="40% - Accent3 21 2" xfId="966" xr:uid="{DF6C9EDE-3B84-4864-B2FC-0FF2DB124332}"/>
    <cellStyle name="40% - Accent3 21 2 2" xfId="2292" xr:uid="{FD6C3330-C369-4CC5-9685-7DD475D9425A}"/>
    <cellStyle name="40% - Accent3 22" xfId="967" xr:uid="{AD4B775B-69A1-4E15-90AE-5FDF920493C8}"/>
    <cellStyle name="40% - Accent3 22 2" xfId="968" xr:uid="{F5FECF8E-81BB-4990-A486-165B52E4B728}"/>
    <cellStyle name="40% - Accent3 22 2 2" xfId="2293" xr:uid="{276B0919-198A-4BED-818C-5D50FB225935}"/>
    <cellStyle name="40% - Accent3 23" xfId="969" xr:uid="{FBF76361-AD9B-43AA-B7FC-96E22D12BD24}"/>
    <cellStyle name="40% - Accent3 23 2" xfId="970" xr:uid="{DC4B2926-65A8-45B0-9C76-60C648074224}"/>
    <cellStyle name="40% - Accent3 23 3" xfId="971" xr:uid="{59F43ACE-6E31-45FE-9D2F-70E93D3FCF38}"/>
    <cellStyle name="40% - Accent3 23 3 2" xfId="2294" xr:uid="{E43081E4-2F19-4B27-B38F-CA923CC7BEDA}"/>
    <cellStyle name="40% - Accent3 24" xfId="972" xr:uid="{F69D0382-A6DD-4E49-AB6E-6EC4B852707A}"/>
    <cellStyle name="40% - Accent3 24 2" xfId="973" xr:uid="{E523B55E-3572-4F1D-85EB-C78140199660}"/>
    <cellStyle name="40% - Accent3 24 2 2" xfId="2296" xr:uid="{806C1A3B-9ACA-47DB-8A0B-173B948132A1}"/>
    <cellStyle name="40% - Accent3 24 3" xfId="2295" xr:uid="{88D2D33B-D941-4E09-8B31-38C2B84B7BFC}"/>
    <cellStyle name="40% - Accent3 25" xfId="974" xr:uid="{8A721980-117F-44B9-B8AB-89985B782966}"/>
    <cellStyle name="40% - Accent3 26" xfId="975" xr:uid="{FBA326BF-4D35-4957-B4F2-E2D0F4C04422}"/>
    <cellStyle name="40% - Accent3 26 2" xfId="976" xr:uid="{8ED01AC5-70CF-499F-A87E-461910F6D85D}"/>
    <cellStyle name="40% - Accent3 27" xfId="977" xr:uid="{D5C9FBCB-9231-4630-ADFD-BF811DF429DC}"/>
    <cellStyle name="40% - Accent3 28" xfId="978" xr:uid="{DDABA7CC-359D-4CCF-8F31-1E78E271E7F1}"/>
    <cellStyle name="40% - Accent3 29" xfId="979" xr:uid="{A9A7721C-A1D3-4836-A610-D7ADF3B2D2B5}"/>
    <cellStyle name="40% - Accent3 3" xfId="361" xr:uid="{6FD09D03-CA21-46D9-8375-56C03091F2C7}"/>
    <cellStyle name="40% - Accent3 3 2" xfId="362" xr:uid="{A22F23EE-9811-4624-BBF1-DB4B69778DF0}"/>
    <cellStyle name="40% - Accent3 3 2 2" xfId="980" xr:uid="{39D550B2-E14F-4E6D-A30D-9EEBF6029264}"/>
    <cellStyle name="40% - Accent3 3 2 3" xfId="981" xr:uid="{2779B16E-D1C6-489B-9566-AEED8E92B1FC}"/>
    <cellStyle name="40% - Accent3 3 2 4" xfId="2297" xr:uid="{D3519C6B-DE52-440D-883E-DE47240E5E62}"/>
    <cellStyle name="40% - Accent3 3 3" xfId="982" xr:uid="{B8CDDFE3-6543-4330-99BE-3D8FF22C9AAA}"/>
    <cellStyle name="40% - Accent3 3 4" xfId="983" xr:uid="{1FBD7286-2382-4B43-8D68-183E1A57E766}"/>
    <cellStyle name="40% - Accent3 4" xfId="984" xr:uid="{48FE1ADD-C571-4B2D-9A05-83A6C7B63050}"/>
    <cellStyle name="40% - Accent3 4 2" xfId="985" xr:uid="{BB7E6E7D-11E4-4BFC-99A0-AA45E04C2228}"/>
    <cellStyle name="40% - Accent3 5" xfId="986" xr:uid="{E5974526-3B35-43CF-A293-915EEE49EC66}"/>
    <cellStyle name="40% - Accent3 5 2" xfId="987" xr:uid="{9B812090-1B9F-4B52-8382-CE13F91BDACF}"/>
    <cellStyle name="40% - Accent3 6" xfId="988" xr:uid="{083F3D36-899C-4454-A4B5-CB7CE4081E20}"/>
    <cellStyle name="40% - Accent3 6 2" xfId="989" xr:uid="{E9B974EE-011D-4404-AE2E-B0CA38F2864C}"/>
    <cellStyle name="40% - Accent3 7" xfId="990" xr:uid="{CFB836C6-2A25-4E14-9FA9-DCB3E3FCDDFA}"/>
    <cellStyle name="40% - Accent3 7 2" xfId="991" xr:uid="{51E8F722-472E-4A29-A4EE-A06ED1506DA6}"/>
    <cellStyle name="40% - Accent3 8" xfId="992" xr:uid="{2D6245DF-46B3-4209-9AAD-D95B4CAE925E}"/>
    <cellStyle name="40% - Accent3 8 2" xfId="993" xr:uid="{2E2A85C9-5FF4-4CD2-8E65-2F09C4799536}"/>
    <cellStyle name="40% - Accent3 9" xfId="994" xr:uid="{59888D12-61BE-4F6D-86DF-1A7A0D1F12A4}"/>
    <cellStyle name="40% - Accent3 9 2" xfId="995" xr:uid="{3197746E-C6DA-4522-AAEC-FA9BD08B2858}"/>
    <cellStyle name="40% - Accent4" xfId="58" builtinId="43" customBuiltin="1"/>
    <cellStyle name="40% - Accent4 10" xfId="996" xr:uid="{A7285931-85BC-421F-B95E-2AE2115A7EC3}"/>
    <cellStyle name="40% - Accent4 11" xfId="997" xr:uid="{20B916E3-17ED-4C86-82C7-4E98EDB9ED52}"/>
    <cellStyle name="40% - Accent4 12" xfId="998" xr:uid="{7358C866-9DB1-40BA-987B-62EEA3F7690B}"/>
    <cellStyle name="40% - Accent4 13" xfId="999" xr:uid="{30CFE2F0-D93F-45D8-A2E5-F7BC2A24C4D7}"/>
    <cellStyle name="40% - Accent4 14" xfId="1000" xr:uid="{6008BBAF-CDDD-4172-8B66-285384D6433E}"/>
    <cellStyle name="40% - Accent4 15" xfId="1001" xr:uid="{E780DAC2-2917-4700-984C-A2056B9662FA}"/>
    <cellStyle name="40% - Accent4 16" xfId="1002" xr:uid="{9333D04C-EEEB-4A7E-B152-88234734CD2A}"/>
    <cellStyle name="40% - Accent4 17" xfId="1003" xr:uid="{EB9044F0-20B5-4A85-B6B8-F711D3EA2050}"/>
    <cellStyle name="40% - Accent4 18" xfId="1004" xr:uid="{6A67205D-576E-4AC4-A933-9D94DD4FCCD3}"/>
    <cellStyle name="40% - Accent4 19" xfId="1005" xr:uid="{1763C759-5C32-4F0B-A32E-475CEF9EE75C}"/>
    <cellStyle name="40% - Accent4 2" xfId="363" xr:uid="{3B0AA961-0DB4-4100-B2C5-9E5F9F57D835}"/>
    <cellStyle name="40% - Accent4 2 2" xfId="364" xr:uid="{C011667A-8B94-4053-9A5C-16A4D4EAE9E1}"/>
    <cellStyle name="40% - Accent4 2 2 2" xfId="1006" xr:uid="{BB179D16-5FD4-43E6-B435-83206F6A6C08}"/>
    <cellStyle name="40% - Accent4 2 2 3" xfId="1007" xr:uid="{58477CB8-E5D7-47C1-A4B7-1FDC54E4626C}"/>
    <cellStyle name="40% - Accent4 2 2 4" xfId="2299" xr:uid="{C958EC91-FB9E-4F62-95A1-07D2314399C4}"/>
    <cellStyle name="40% - Accent4 2 3" xfId="1008" xr:uid="{4137D42C-0004-45CF-A6C8-67708DB22B51}"/>
    <cellStyle name="40% - Accent4 2 4" xfId="1009" xr:uid="{ABD3663B-9539-43FE-8A41-3B326A4E75D2}"/>
    <cellStyle name="40% - Accent4 2 5" xfId="2298" xr:uid="{DD8E5B35-4502-445A-B245-9F6569E196A9}"/>
    <cellStyle name="40% - Accent4 20" xfId="1010" xr:uid="{8A2D9F89-6BF1-4E01-B65A-9873B05D75E4}"/>
    <cellStyle name="40% - Accent4 20 2" xfId="1011" xr:uid="{55072FCF-D2EC-4485-B0AE-BA43753B269C}"/>
    <cellStyle name="40% - Accent4 20 2 2" xfId="2300" xr:uid="{C5C7875D-7849-4475-9D22-C3664EAC95C4}"/>
    <cellStyle name="40% - Accent4 21" xfId="1012" xr:uid="{8813BB40-0BFF-4273-9A6F-7B7358E865D0}"/>
    <cellStyle name="40% - Accent4 21 2" xfId="1013" xr:uid="{C1BF4228-13D9-4AC9-8902-2810847CC2BC}"/>
    <cellStyle name="40% - Accent4 21 2 2" xfId="2301" xr:uid="{69E73D6A-6C2F-4A5F-B995-B38D5A0ED863}"/>
    <cellStyle name="40% - Accent4 22" xfId="1014" xr:uid="{F27AC9B8-880F-48AA-9421-856037A289DE}"/>
    <cellStyle name="40% - Accent4 22 2" xfId="1015" xr:uid="{8D669401-C558-4B1E-AF83-3EE7E8986912}"/>
    <cellStyle name="40% - Accent4 22 2 2" xfId="2302" xr:uid="{67FFCEEA-9092-403D-87F5-9F72B9C55019}"/>
    <cellStyle name="40% - Accent4 23" xfId="1016" xr:uid="{06E31115-D809-49A3-8926-4E532879A924}"/>
    <cellStyle name="40% - Accent4 23 2" xfId="1017" xr:uid="{BB6AE256-74DE-4AF8-972F-CEFDFB78710A}"/>
    <cellStyle name="40% - Accent4 23 3" xfId="1018" xr:uid="{57A75C71-F086-425F-9AFD-BD3A7ABE26EA}"/>
    <cellStyle name="40% - Accent4 23 3 2" xfId="2303" xr:uid="{C9C74AF9-0B2C-45A3-9C13-AE0BC0FADE6C}"/>
    <cellStyle name="40% - Accent4 24" xfId="1019" xr:uid="{3335E220-E338-4915-8986-4A7E80AD3148}"/>
    <cellStyle name="40% - Accent4 24 2" xfId="1020" xr:uid="{6916E267-B14E-483B-8EC4-08A735B19AD4}"/>
    <cellStyle name="40% - Accent4 24 2 2" xfId="2305" xr:uid="{64C37DFE-C5B2-4478-A666-E36C0BAAC629}"/>
    <cellStyle name="40% - Accent4 24 3" xfId="2304" xr:uid="{5DF2DD90-14F0-47FC-8D23-D8683D9D8593}"/>
    <cellStyle name="40% - Accent4 25" xfId="1021" xr:uid="{0873B37F-05F6-4456-9D33-742555EBA454}"/>
    <cellStyle name="40% - Accent4 26" xfId="1022" xr:uid="{1D6B3D54-F226-490F-BDFB-7071BE9EC9C3}"/>
    <cellStyle name="40% - Accent4 26 2" xfId="1023" xr:uid="{78A30DCC-7C36-4B2F-9518-11FC5D843134}"/>
    <cellStyle name="40% - Accent4 27" xfId="1024" xr:uid="{274E06FE-4317-42B9-BFFA-E1F2699BCC55}"/>
    <cellStyle name="40% - Accent4 28" xfId="1025" xr:uid="{0978BC75-7C64-41C3-AF5B-FA09F79E1853}"/>
    <cellStyle name="40% - Accent4 3" xfId="365" xr:uid="{958D1736-56ED-49F4-AD95-5F870D90286A}"/>
    <cellStyle name="40% - Accent4 3 2" xfId="366" xr:uid="{5630FFA2-075A-4C64-AF5A-CBC086ABA275}"/>
    <cellStyle name="40% - Accent4 3 3" xfId="1026" xr:uid="{B9B1FAB9-CAB8-481F-9D68-B9495C5C8396}"/>
    <cellStyle name="40% - Accent4 4" xfId="1027" xr:uid="{9671EE70-9A0D-4815-9C2C-D26DF7627320}"/>
    <cellStyle name="40% - Accent4 5" xfId="1028" xr:uid="{5FC34EB0-48DD-4806-8950-B21495CB8A05}"/>
    <cellStyle name="40% - Accent4 6" xfId="1029" xr:uid="{50C71508-4528-4A05-BC67-A5FF10F74CA4}"/>
    <cellStyle name="40% - Accent4 7" xfId="1030" xr:uid="{D792EDE6-511F-4F46-9CC2-4FEBCDAF7A63}"/>
    <cellStyle name="40% - Accent4 8" xfId="1031" xr:uid="{E43FB94A-1145-4009-B117-9921B7BD9D55}"/>
    <cellStyle name="40% - Accent4 9" xfId="1032" xr:uid="{9A60AD4A-44B6-4365-9CDF-079FABB55E7E}"/>
    <cellStyle name="40% - Accent5" xfId="61" builtinId="47" customBuiltin="1"/>
    <cellStyle name="40% - Accent5 10" xfId="1033" xr:uid="{9995D0F4-D01B-4342-8D51-CD9F609099D3}"/>
    <cellStyle name="40% - Accent5 11" xfId="1034" xr:uid="{31709D47-4A93-40BC-8073-183D9A976B24}"/>
    <cellStyle name="40% - Accent5 12" xfId="1035" xr:uid="{7F1BE4D6-282E-4AD7-A983-B31988736034}"/>
    <cellStyle name="40% - Accent5 13" xfId="1036" xr:uid="{B5223784-9AB8-43DD-B5E5-1722D7516650}"/>
    <cellStyle name="40% - Accent5 14" xfId="1037" xr:uid="{97C9FC9A-58DA-49D4-8E56-E40877C83821}"/>
    <cellStyle name="40% - Accent5 15" xfId="1038" xr:uid="{2C270EFA-0A2C-4AE0-A3C3-824D61406780}"/>
    <cellStyle name="40% - Accent5 16" xfId="1039" xr:uid="{44FC5C81-4B71-46EA-A3F2-BF7F4FA58894}"/>
    <cellStyle name="40% - Accent5 17" xfId="1040" xr:uid="{B41B07A0-79C3-4596-BF50-46E31093953E}"/>
    <cellStyle name="40% - Accent5 18" xfId="1041" xr:uid="{62E858AD-DB0D-4F40-ABE5-4BEB406E6C25}"/>
    <cellStyle name="40% - Accent5 19" xfId="1042" xr:uid="{95B7DF63-DCC7-4AA9-BF25-7EE8C8ABA5BF}"/>
    <cellStyle name="40% - Accent5 2" xfId="367" xr:uid="{8A181176-B0B0-426D-8901-333CE9A48777}"/>
    <cellStyle name="40% - Accent5 2 2" xfId="368" xr:uid="{154E59B7-F340-4702-8362-1134E17B6C32}"/>
    <cellStyle name="40% - Accent5 2 2 2" xfId="1043" xr:uid="{B35CA5DD-875A-4ECF-9C9E-C23D86C77436}"/>
    <cellStyle name="40% - Accent5 2 2 3" xfId="1044" xr:uid="{678329F4-7263-4C7B-A7EE-7574B70304C5}"/>
    <cellStyle name="40% - Accent5 2 2 4" xfId="2307" xr:uid="{41619B91-C139-415D-B800-F2F7507E8C76}"/>
    <cellStyle name="40% - Accent5 2 3" xfId="1045" xr:uid="{DAD8608D-73AE-4F78-8024-19B52535E4BE}"/>
    <cellStyle name="40% - Accent5 2 4" xfId="1046" xr:uid="{157BD097-4ADB-4D6C-B83A-126235D7E963}"/>
    <cellStyle name="40% - Accent5 2 5" xfId="2306" xr:uid="{DE2BF6F0-14AA-4E9C-AA99-285BE41A9A7F}"/>
    <cellStyle name="40% - Accent5 20" xfId="1047" xr:uid="{87396CE1-7D6F-4838-9C29-535929FB3CD3}"/>
    <cellStyle name="40% - Accent5 20 2" xfId="1048" xr:uid="{9881CE4C-88ED-4E20-92E5-77D1FA9513B0}"/>
    <cellStyle name="40% - Accent5 20 2 2" xfId="2308" xr:uid="{56852CB8-00E3-4113-AA48-028E010E353D}"/>
    <cellStyle name="40% - Accent5 21" xfId="1049" xr:uid="{20837B99-F8BA-4CB2-ADD6-0344ED13FBFE}"/>
    <cellStyle name="40% - Accent5 21 2" xfId="1050" xr:uid="{5EEDE712-C650-44EE-B4BC-296FE7FDBF8F}"/>
    <cellStyle name="40% - Accent5 21 2 2" xfId="2309" xr:uid="{FE25792B-EA2A-40F4-BCAE-14626441117E}"/>
    <cellStyle name="40% - Accent5 22" xfId="1051" xr:uid="{9F0C81D7-AF80-429F-9D61-6FB3727B0363}"/>
    <cellStyle name="40% - Accent5 22 2" xfId="1052" xr:uid="{2AF8B0B5-AE4E-49DD-A1E6-C46F2D13123D}"/>
    <cellStyle name="40% - Accent5 22 2 2" xfId="2310" xr:uid="{DBA5593A-393E-40DC-BA3E-0EF2AA4419CC}"/>
    <cellStyle name="40% - Accent5 23" xfId="1053" xr:uid="{40A0F425-0D7D-474C-B42E-30A7CEECAA01}"/>
    <cellStyle name="40% - Accent5 23 2" xfId="1054" xr:uid="{6312F33C-DE1F-41C6-A514-223FCF83F200}"/>
    <cellStyle name="40% - Accent5 23 3" xfId="1055" xr:uid="{D246E498-3B3D-47ED-B981-1F67C5C937F7}"/>
    <cellStyle name="40% - Accent5 23 3 2" xfId="2311" xr:uid="{650D271F-2824-430E-BCFA-8EF6E23DDAF5}"/>
    <cellStyle name="40% - Accent5 24" xfId="1056" xr:uid="{E234C5FB-C6F4-42DC-A6BE-4906ED85B958}"/>
    <cellStyle name="40% - Accent5 24 2" xfId="1057" xr:uid="{D65843A4-BAE9-4A3C-85CC-23380156A3EE}"/>
    <cellStyle name="40% - Accent5 24 2 2" xfId="2313" xr:uid="{740A798A-1F37-4110-AA83-A3F11261AC61}"/>
    <cellStyle name="40% - Accent5 24 3" xfId="2312" xr:uid="{0A837F4A-1AA3-4082-BB9E-74D3972F87B5}"/>
    <cellStyle name="40% - Accent5 25" xfId="1058" xr:uid="{D5CA81D7-78FD-4B61-9CA7-94ECF5AB29C6}"/>
    <cellStyle name="40% - Accent5 26" xfId="1059" xr:uid="{A32736D0-5D3B-4D98-84C0-75F19E00458B}"/>
    <cellStyle name="40% - Accent5 26 2" xfId="1060" xr:uid="{4B51C96F-748F-4D76-8DA3-9919DED38C83}"/>
    <cellStyle name="40% - Accent5 27" xfId="1061" xr:uid="{A80890F5-43D2-4575-9FA2-D06819164BA3}"/>
    <cellStyle name="40% - Accent5 28" xfId="1062" xr:uid="{45659A9F-AF20-4256-812E-61188864D1AB}"/>
    <cellStyle name="40% - Accent5 3" xfId="369" xr:uid="{8947CBDF-3721-4508-9926-F56451CFB57A}"/>
    <cellStyle name="40% - Accent5 3 2" xfId="370" xr:uid="{F8B9750D-7E70-481F-AB61-A6C3BC6D795A}"/>
    <cellStyle name="40% - Accent5 3 3" xfId="1063" xr:uid="{945381D1-425A-457A-9A75-50B3BDE127EE}"/>
    <cellStyle name="40% - Accent5 4" xfId="1064" xr:uid="{2A6403D2-8120-4E20-A824-2C3074540231}"/>
    <cellStyle name="40% - Accent5 5" xfId="1065" xr:uid="{4868C4DF-9E69-463C-89DA-B1851F375E0F}"/>
    <cellStyle name="40% - Accent5 6" xfId="1066" xr:uid="{333D548B-B07C-4E6A-8E51-9A39B01BE011}"/>
    <cellStyle name="40% - Accent5 7" xfId="1067" xr:uid="{925AC94A-604C-4092-884E-9EFAEADC6B54}"/>
    <cellStyle name="40% - Accent5 8" xfId="1068" xr:uid="{97C17A8A-A3C1-4B87-9D3E-91C48C363E5D}"/>
    <cellStyle name="40% - Accent5 9" xfId="1069" xr:uid="{D66E6B79-968A-4CCA-9735-58B70F8BC648}"/>
    <cellStyle name="40% - Accent6" xfId="64" builtinId="51" customBuiltin="1"/>
    <cellStyle name="40% - Accent6 10" xfId="1070" xr:uid="{C6FC7917-CC2C-4E6E-9115-C90653731633}"/>
    <cellStyle name="40% - Accent6 11" xfId="1071" xr:uid="{C372517E-6027-4F1C-975B-A22AD8D8E16C}"/>
    <cellStyle name="40% - Accent6 12" xfId="1072" xr:uid="{8E09914B-4C95-49A0-81B5-868CD78A5322}"/>
    <cellStyle name="40% - Accent6 13" xfId="1073" xr:uid="{862B9F7D-8C95-44BF-A70A-925418EB95B7}"/>
    <cellStyle name="40% - Accent6 14" xfId="1074" xr:uid="{060924E3-0128-4555-AFFE-86D4D7BE5C0D}"/>
    <cellStyle name="40% - Accent6 15" xfId="1075" xr:uid="{A62E49B4-EE25-481B-A357-B0D1D80A630F}"/>
    <cellStyle name="40% - Accent6 16" xfId="1076" xr:uid="{B1A4DB5B-8F04-47A7-BAB6-B7087CF2ED7A}"/>
    <cellStyle name="40% - Accent6 17" xfId="1077" xr:uid="{DF16A7A3-1D2E-4F3E-83F5-541604C3D78D}"/>
    <cellStyle name="40% - Accent6 18" xfId="1078" xr:uid="{8BB63228-D4E9-4831-80C0-A6E84478B379}"/>
    <cellStyle name="40% - Accent6 19" xfId="1079" xr:uid="{A6CC92E7-C41B-4F1F-BB41-02795F58B704}"/>
    <cellStyle name="40% - Accent6 2" xfId="371" xr:uid="{EB0D475D-EC27-4DD4-86DE-6CA64674E907}"/>
    <cellStyle name="40% - Accent6 2 2" xfId="372" xr:uid="{D2635767-B0C3-4BDA-B459-97BF3E0E279D}"/>
    <cellStyle name="40% - Accent6 2 2 2" xfId="1080" xr:uid="{A02081CA-5F83-45EB-AEC0-BC4B4AEC6949}"/>
    <cellStyle name="40% - Accent6 2 2 3" xfId="1081" xr:uid="{B30AF344-88EC-49D2-8978-F7A153459DA7}"/>
    <cellStyle name="40% - Accent6 2 2 4" xfId="2315" xr:uid="{FD22B659-C8E2-4772-8AA1-D5EF87AB0AFB}"/>
    <cellStyle name="40% - Accent6 2 3" xfId="1082" xr:uid="{37FF9AA8-634C-4B9E-B1EB-14C0E4596F18}"/>
    <cellStyle name="40% - Accent6 2 4" xfId="1083" xr:uid="{D6022BDC-0F90-4538-909E-B738B7A61F1D}"/>
    <cellStyle name="40% - Accent6 2 5" xfId="2314" xr:uid="{B24B419D-07CA-4881-AEAE-879A30CA43D5}"/>
    <cellStyle name="40% - Accent6 20" xfId="1084" xr:uid="{FDBDAD8A-1511-4BAF-BEF2-172701208E67}"/>
    <cellStyle name="40% - Accent6 20 2" xfId="1085" xr:uid="{D5068877-01FC-4F69-8DE3-A54F8672D032}"/>
    <cellStyle name="40% - Accent6 20 2 2" xfId="2316" xr:uid="{E0B61E89-11D7-4543-9E9A-7A92201F7EC5}"/>
    <cellStyle name="40% - Accent6 21" xfId="1086" xr:uid="{4B6DCC8F-CB36-45A2-BE09-DDD34AD797EA}"/>
    <cellStyle name="40% - Accent6 21 2" xfId="1087" xr:uid="{D0A470AF-12D8-4ABA-876A-1FAF5B58D4C3}"/>
    <cellStyle name="40% - Accent6 21 2 2" xfId="2317" xr:uid="{B4A22E92-BD5B-4EA5-8307-96CF77B0E7B0}"/>
    <cellStyle name="40% - Accent6 22" xfId="1088" xr:uid="{36730B5A-2CB8-4009-945E-3853C033A78C}"/>
    <cellStyle name="40% - Accent6 22 2" xfId="1089" xr:uid="{2A8655CA-919A-46CD-94BA-0D3973D97DBC}"/>
    <cellStyle name="40% - Accent6 22 2 2" xfId="2318" xr:uid="{BD6E3F9D-FAC0-4A16-96AB-CAD951C2F7AC}"/>
    <cellStyle name="40% - Accent6 23" xfId="1090" xr:uid="{CEDBDC01-DFFA-4997-9A73-3E4BAB7F38C4}"/>
    <cellStyle name="40% - Accent6 23 2" xfId="1091" xr:uid="{8B3118F4-09CD-40D7-BB75-FFFC517CB297}"/>
    <cellStyle name="40% - Accent6 23 3" xfId="1092" xr:uid="{180A4E52-C48C-4232-AD51-FB1F76DFA0E4}"/>
    <cellStyle name="40% - Accent6 23 3 2" xfId="2319" xr:uid="{8C3957FA-EDDA-4405-BCA4-F36059CA1854}"/>
    <cellStyle name="40% - Accent6 24" xfId="1093" xr:uid="{F4B17065-BA3D-4816-966D-2A403B79B4A7}"/>
    <cellStyle name="40% - Accent6 24 2" xfId="1094" xr:uid="{E8F5CE73-F027-4361-9ED9-5FCD38D74651}"/>
    <cellStyle name="40% - Accent6 24 2 2" xfId="2321" xr:uid="{1B6150EB-7E94-48BB-9445-409113471224}"/>
    <cellStyle name="40% - Accent6 24 3" xfId="2320" xr:uid="{8F1FAD45-05DC-4E45-8425-30AE62F2025C}"/>
    <cellStyle name="40% - Accent6 25" xfId="1095" xr:uid="{4B67ABFD-9814-48DB-906C-C0607FBA2094}"/>
    <cellStyle name="40% - Accent6 26" xfId="1096" xr:uid="{453C8F6D-8E73-42DF-88E2-3CC08C266DC4}"/>
    <cellStyle name="40% - Accent6 26 2" xfId="1097" xr:uid="{3BB719EB-5576-40F2-BA8F-86A97FAC0F9D}"/>
    <cellStyle name="40% - Accent6 27" xfId="1098" xr:uid="{B42C9336-D0F3-4F98-88A8-F73A7A452604}"/>
    <cellStyle name="40% - Accent6 28" xfId="1099" xr:uid="{A03F7132-E3A5-4216-8E4F-315E7BF2B7D0}"/>
    <cellStyle name="40% - Accent6 3" xfId="373" xr:uid="{DC8617F1-3E6C-444A-83DC-2111110561DB}"/>
    <cellStyle name="40% - Accent6 3 2" xfId="374" xr:uid="{743F55E7-59C2-418D-A61D-25F601EC2ECD}"/>
    <cellStyle name="40% - Accent6 3 3" xfId="1100" xr:uid="{B1077D48-16BB-4B18-BEEE-6CF285D60F60}"/>
    <cellStyle name="40% - Accent6 4" xfId="1101" xr:uid="{6302F6EB-19AB-4637-B260-BF7F2A35C5DC}"/>
    <cellStyle name="40% - Accent6 5" xfId="1102" xr:uid="{5ACB2E94-CAB5-4055-B495-E532AF8B5635}"/>
    <cellStyle name="40% - Accent6 6" xfId="1103" xr:uid="{A3B8727D-295C-4A2A-99C4-A52E79EAAA34}"/>
    <cellStyle name="40% - Accent6 7" xfId="1104" xr:uid="{CD7E71DB-7869-4783-BA5B-6D7922361271}"/>
    <cellStyle name="40% - Accent6 8" xfId="1105" xr:uid="{0DB6EF19-E09C-4170-8B13-B987F2C162E3}"/>
    <cellStyle name="40% - Accent6 9" xfId="1106" xr:uid="{809C3185-89AE-4FDB-915D-4C455AAFB34C}"/>
    <cellStyle name="40% - ส่วนที่ถูกเน้น1" xfId="375" xr:uid="{9FE77D9C-90F1-4856-B4C6-CBCD0A5EBCD4}"/>
    <cellStyle name="40% - ส่วนที่ถูกเน้น1 2" xfId="376" xr:uid="{0CEB09C9-9130-42BA-B898-B4CF74E3174C}"/>
    <cellStyle name="40% - ส่วนที่ถูกเน้น2" xfId="377" xr:uid="{E96BE714-FE3F-4A5F-AED3-BFEC661186B4}"/>
    <cellStyle name="40% - ส่วนที่ถูกเน้น2 2" xfId="378" xr:uid="{B526F62D-5AC4-49B1-A9DC-92042B5915F6}"/>
    <cellStyle name="40% - ส่วนที่ถูกเน้น3" xfId="379" xr:uid="{5D8E89BC-6553-4E32-9DD3-95487934298C}"/>
    <cellStyle name="40% - ส่วนที่ถูกเน้น3 2" xfId="380" xr:uid="{C04799B8-F367-4AF7-A969-8E9596520756}"/>
    <cellStyle name="40% - ส่วนที่ถูกเน้น4" xfId="381" xr:uid="{1344F637-3AB4-4B37-A775-AC5CE9AC76BC}"/>
    <cellStyle name="40% - ส่วนที่ถูกเน้น4 2" xfId="382" xr:uid="{F644AB6A-ACB6-42E8-B73F-A57929BB86F0}"/>
    <cellStyle name="40% - ส่วนที่ถูกเน้น5" xfId="383" xr:uid="{DA0AB2B4-C138-45BD-B0F9-22D96AA66528}"/>
    <cellStyle name="40% - ส่วนที่ถูกเน้น5 2" xfId="384" xr:uid="{DCDD1289-D952-4710-98FF-B83F49BD3C97}"/>
    <cellStyle name="40% - ส่วนที่ถูกเน้น6" xfId="385" xr:uid="{D20AE5C7-67E0-4DFD-8DF1-0957F179360F}"/>
    <cellStyle name="40% - ส่วนที่ถูกเน้น6 2" xfId="386" xr:uid="{575C7104-99DB-4624-BF01-0058E54584A5}"/>
    <cellStyle name="60% - Accent1 10" xfId="1107" xr:uid="{EAA4038D-A72D-445C-BA4A-4F95A727CCB3}"/>
    <cellStyle name="60% - Accent1 11" xfId="1108" xr:uid="{E13FD53A-4462-4D0D-9350-C0964814FC75}"/>
    <cellStyle name="60% - Accent1 12" xfId="1109" xr:uid="{7544A95A-1264-4D38-8706-74DE2F1DFDAB}"/>
    <cellStyle name="60% - Accent1 13" xfId="1110" xr:uid="{E3795AA6-14C1-4B2C-A6F2-FE37B273D53B}"/>
    <cellStyle name="60% - Accent1 14" xfId="1111" xr:uid="{9F6AD126-2590-4E3D-B297-80FADDDEA6B4}"/>
    <cellStyle name="60% - Accent1 15" xfId="1112" xr:uid="{89B90458-E101-4B95-8181-22259621D2AD}"/>
    <cellStyle name="60% - Accent1 16" xfId="1113" xr:uid="{226271FB-F423-4B3F-AC69-055210C8AA0C}"/>
    <cellStyle name="60% - Accent1 17" xfId="1114" xr:uid="{5ABCDAC7-415C-4052-979F-39029F698A9C}"/>
    <cellStyle name="60% - Accent1 18" xfId="1115" xr:uid="{1C2FADE8-1B4F-4560-AD76-6A328937F6E1}"/>
    <cellStyle name="60% - Accent1 19" xfId="1116" xr:uid="{6698E411-7B08-4E52-8B8A-5B53B345EB9B}"/>
    <cellStyle name="60% - Accent1 2" xfId="387" xr:uid="{4F4D9EE5-4B31-466A-9B05-A7862A869E49}"/>
    <cellStyle name="60% - Accent1 2 2" xfId="1117" xr:uid="{5A324229-ADCB-4380-A43C-8453FB707BCD}"/>
    <cellStyle name="60% - Accent1 2 3" xfId="2322" xr:uid="{C125BB76-F67E-4C54-813D-AD858D48AA2F}"/>
    <cellStyle name="60% - Accent1 20" xfId="1118" xr:uid="{ABD9FBDB-0F4D-40B9-BC13-277D49140E8E}"/>
    <cellStyle name="60% - Accent1 20 2" xfId="1119" xr:uid="{BB2B2BE5-5AD4-48A7-A871-F98B42BA4A4F}"/>
    <cellStyle name="60% - Accent1 21" xfId="1120" xr:uid="{2C6A9F4B-A72E-4AF8-B9F0-B2C934738BDD}"/>
    <cellStyle name="60% - Accent1 21 2" xfId="1121" xr:uid="{D36A629C-EF52-4CA2-85C0-C3DF8C5DF2A5}"/>
    <cellStyle name="60% - Accent1 22" xfId="1122" xr:uid="{B274D644-6892-4F94-8A52-276FE2CD4EF2}"/>
    <cellStyle name="60% - Accent1 22 2" xfId="1123" xr:uid="{7C10CE7A-7494-43D1-966D-644034E938A6}"/>
    <cellStyle name="60% - Accent1 23" xfId="1124" xr:uid="{C7CE6882-47D0-4E4D-B539-86F62C3F1DD9}"/>
    <cellStyle name="60% - Accent1 23 2" xfId="1125" xr:uid="{36C4B680-A966-4006-9AD5-77BB3B916521}"/>
    <cellStyle name="60% - Accent1 24" xfId="1126" xr:uid="{B47367B6-C897-4CC7-84E6-5170E49A2105}"/>
    <cellStyle name="60% - Accent1 24 2" xfId="1127" xr:uid="{3E8EDB40-707A-46BD-92D5-03EA7CCF645F}"/>
    <cellStyle name="60% - Accent1 25" xfId="1128" xr:uid="{3551C9D3-97D5-44AD-B670-C2E2C8F12A6B}"/>
    <cellStyle name="60% - Accent1 26" xfId="68" xr:uid="{2F2E6C4C-DC71-429F-A2A6-ABA1C1540D65}"/>
    <cellStyle name="60% - Accent1 3" xfId="388" xr:uid="{CBB859BC-EB96-4BAC-987E-84EA7FBCC8C3}"/>
    <cellStyle name="60% - Accent1 4" xfId="1129" xr:uid="{CC1511F4-4BBD-4359-BA35-04194FE16C84}"/>
    <cellStyle name="60% - Accent1 5" xfId="1130" xr:uid="{147585E5-7606-476E-BBC6-669931CF85DB}"/>
    <cellStyle name="60% - Accent1 6" xfId="1131" xr:uid="{702DBBC9-717C-4DB6-9418-E1DF25B71481}"/>
    <cellStyle name="60% - Accent1 7" xfId="1132" xr:uid="{6A3C70C6-7838-4757-B387-FD3BDBA2A082}"/>
    <cellStyle name="60% - Accent1 8" xfId="1133" xr:uid="{6FDBEA32-4ECA-48F2-99A9-95BBB0CA41CC}"/>
    <cellStyle name="60% - Accent1 9" xfId="1134" xr:uid="{0ACBCD47-E5E5-47A8-A901-00723396157C}"/>
    <cellStyle name="60% - Accent2 10" xfId="1135" xr:uid="{AA372E01-1AA7-479C-9A73-FD3CA9F7B53F}"/>
    <cellStyle name="60% - Accent2 11" xfId="1136" xr:uid="{76A1F083-C997-4E86-AB24-DC942D71B7F8}"/>
    <cellStyle name="60% - Accent2 12" xfId="1137" xr:uid="{BF6B227F-7A34-42F2-9766-41726ABDF2EC}"/>
    <cellStyle name="60% - Accent2 13" xfId="1138" xr:uid="{31EF1F4D-F5AA-412A-96B8-ACA460FF0D38}"/>
    <cellStyle name="60% - Accent2 14" xfId="1139" xr:uid="{77EEBA2D-135E-4C35-A169-E39AE74F30D8}"/>
    <cellStyle name="60% - Accent2 15" xfId="1140" xr:uid="{408B1E8D-DAFE-46BA-8BB4-74AA0DF065A7}"/>
    <cellStyle name="60% - Accent2 16" xfId="1141" xr:uid="{F52D497C-E4D2-4E54-BA84-9B2F5BD23BFF}"/>
    <cellStyle name="60% - Accent2 17" xfId="1142" xr:uid="{275E4147-3698-477A-B50F-C3D7EAA61D9B}"/>
    <cellStyle name="60% - Accent2 18" xfId="1143" xr:uid="{0EBF3B06-858B-4572-941A-45E456C873EA}"/>
    <cellStyle name="60% - Accent2 19" xfId="1144" xr:uid="{9F67310F-3BAE-465D-A440-47E63D98A0C6}"/>
    <cellStyle name="60% - Accent2 2" xfId="389" xr:uid="{DD356E87-5831-4479-B70A-2BB51D84227B}"/>
    <cellStyle name="60% - Accent2 2 2" xfId="1145" xr:uid="{4A2FC1FA-7917-41FD-B50B-F6072D98C8A3}"/>
    <cellStyle name="60% - Accent2 2 3" xfId="2323" xr:uid="{B5ADA420-71BA-474B-B2A6-50724371870F}"/>
    <cellStyle name="60% - Accent2 20" xfId="1146" xr:uid="{DC431746-D392-409D-9193-DACE8AF36177}"/>
    <cellStyle name="60% - Accent2 20 2" xfId="1147" xr:uid="{8ABEA7D4-C68E-4E57-BED7-ADE0183094F0}"/>
    <cellStyle name="60% - Accent2 21" xfId="1148" xr:uid="{4B33C1C9-9956-4512-8273-8586B46E5190}"/>
    <cellStyle name="60% - Accent2 21 2" xfId="1149" xr:uid="{1C79AE03-68B2-4873-B3AE-BE20DDA01C72}"/>
    <cellStyle name="60% - Accent2 22" xfId="1150" xr:uid="{22E019FF-EA04-4F32-BC14-4520F1027A93}"/>
    <cellStyle name="60% - Accent2 22 2" xfId="1151" xr:uid="{D5D307B6-17E4-4925-B1DA-284E9995A10A}"/>
    <cellStyle name="60% - Accent2 23" xfId="1152" xr:uid="{1040D132-A476-41D5-8809-BFD58F244BB1}"/>
    <cellStyle name="60% - Accent2 23 2" xfId="1153" xr:uid="{C1CE5B3D-D7B3-4BBD-849E-2EF5CE7E3823}"/>
    <cellStyle name="60% - Accent2 24" xfId="1154" xr:uid="{C119C7F3-D6BF-440A-B1B4-B5DDF5BB4D92}"/>
    <cellStyle name="60% - Accent2 24 2" xfId="1155" xr:uid="{545C2D85-8EAC-40B2-817B-984FD6352937}"/>
    <cellStyle name="60% - Accent2 25" xfId="1156" xr:uid="{5E37ED6B-FE47-4CB2-9B96-108C1B4EAC06}"/>
    <cellStyle name="60% - Accent2 26" xfId="69" xr:uid="{9BA503FE-F60B-4123-8469-EAB0C19FC37F}"/>
    <cellStyle name="60% - Accent2 3" xfId="390" xr:uid="{74DF7DC1-62BC-46B4-BF3A-11D6D823984F}"/>
    <cellStyle name="60% - Accent2 4" xfId="1157" xr:uid="{3F827B6E-7AA7-45D7-A2C4-9A17F03F36C6}"/>
    <cellStyle name="60% - Accent2 5" xfId="1158" xr:uid="{D39BD332-3E98-4D73-9552-84663FFBD595}"/>
    <cellStyle name="60% - Accent2 6" xfId="1159" xr:uid="{B0864ACF-ED45-43C2-918D-E33770252906}"/>
    <cellStyle name="60% - Accent2 7" xfId="1160" xr:uid="{16A6494E-6BFC-4943-94D5-831F50193528}"/>
    <cellStyle name="60% - Accent2 8" xfId="1161" xr:uid="{6A12B6EC-41F9-47B6-AFF9-DA121FED0284}"/>
    <cellStyle name="60% - Accent2 9" xfId="1162" xr:uid="{2C6BE698-AD31-4AF0-9DAF-3F0A9558F0AB}"/>
    <cellStyle name="60% - Accent3 10" xfId="1163" xr:uid="{2EC4FC5A-8989-4CB5-915A-8B0ECFA77E0B}"/>
    <cellStyle name="60% - Accent3 10 2" xfId="1164" xr:uid="{FFDF347F-1E50-4CE2-AF5A-CE19D8124A2F}"/>
    <cellStyle name="60% - Accent3 11" xfId="1165" xr:uid="{50E316E2-28D4-4115-94C2-03216B34F5FC}"/>
    <cellStyle name="60% - Accent3 11 2" xfId="1166" xr:uid="{C1884FB0-D72B-4C76-AA10-C4445A2329EE}"/>
    <cellStyle name="60% - Accent3 12" xfId="1167" xr:uid="{34798662-EB61-47F6-B9F2-6DE14619950D}"/>
    <cellStyle name="60% - Accent3 12 2" xfId="1168" xr:uid="{CEF37F8E-1102-4322-A6E1-B9BD211F7398}"/>
    <cellStyle name="60% - Accent3 13" xfId="1169" xr:uid="{3867F36D-0883-4B9E-9F81-E9D08EA9C36F}"/>
    <cellStyle name="60% - Accent3 13 2" xfId="1170" xr:uid="{A0A5C5AE-C7B4-41E9-99B6-0CEC6EAEE4AF}"/>
    <cellStyle name="60% - Accent3 14" xfId="1171" xr:uid="{1F475F11-4DF8-475F-BFC3-5FA6C1FBE32A}"/>
    <cellStyle name="60% - Accent3 14 2" xfId="1172" xr:uid="{B0F5D3E5-A408-4406-9674-170D257BDC13}"/>
    <cellStyle name="60% - Accent3 15" xfId="1173" xr:uid="{7888FE25-F683-4BC5-891B-03BA3649AB66}"/>
    <cellStyle name="60% - Accent3 15 2" xfId="1174" xr:uid="{34B6640A-6BFF-4A16-B591-FFA870F28DBB}"/>
    <cellStyle name="60% - Accent3 16" xfId="1175" xr:uid="{B8B90ACF-CB3C-447A-98A8-3CDD4DE14D12}"/>
    <cellStyle name="60% - Accent3 16 2" xfId="1176" xr:uid="{0866E82B-7835-47AA-9740-1F9D4BE15C48}"/>
    <cellStyle name="60% - Accent3 17" xfId="1177" xr:uid="{FD3AA95A-EB73-472C-AC51-894E024EE6C9}"/>
    <cellStyle name="60% - Accent3 17 2" xfId="1178" xr:uid="{3DD340D0-FB39-47E1-AD6B-57F6E7F5B7B2}"/>
    <cellStyle name="60% - Accent3 18" xfId="1179" xr:uid="{24A7258E-733C-45F4-9087-394D7D63D59E}"/>
    <cellStyle name="60% - Accent3 18 2" xfId="1180" xr:uid="{1A4D1662-A423-41BE-92CD-586F22ECB034}"/>
    <cellStyle name="60% - Accent3 19" xfId="1181" xr:uid="{EC335237-4AC6-47D5-B94E-7E6DA37017B7}"/>
    <cellStyle name="60% - Accent3 19 2" xfId="1182" xr:uid="{4731FC78-1389-43C1-ADFE-1DCC6B78B02E}"/>
    <cellStyle name="60% - Accent3 2" xfId="391" xr:uid="{CDE70657-90C3-4546-92D3-34C2A9EF0CC3}"/>
    <cellStyle name="60% - Accent3 2 2" xfId="1183" xr:uid="{3119109D-E1E7-4151-B386-A7F12C34D924}"/>
    <cellStyle name="60% - Accent3 2 3" xfId="1184" xr:uid="{3F8C7725-920D-423B-B613-02095A05F5CF}"/>
    <cellStyle name="60% - Accent3 2 4" xfId="2324" xr:uid="{ABA3DFAA-F82C-4B8D-9CE8-A77B8B4A4DFE}"/>
    <cellStyle name="60% - Accent3 20" xfId="1185" xr:uid="{2F03646B-225E-4E2D-9E64-AF6AB097A0EA}"/>
    <cellStyle name="60% - Accent3 20 2" xfId="1186" xr:uid="{5959C30F-8138-4633-82B2-716528B2E904}"/>
    <cellStyle name="60% - Accent3 21" xfId="1187" xr:uid="{82230936-2D2E-4C4A-8FDD-8D57E014E9DC}"/>
    <cellStyle name="60% - Accent3 21 2" xfId="1188" xr:uid="{86018E9E-E9CD-4932-ADC1-7FD1D29E5A70}"/>
    <cellStyle name="60% - Accent3 22" xfId="1189" xr:uid="{21F2C6EE-A149-4E41-90DE-E54F8EC58E28}"/>
    <cellStyle name="60% - Accent3 22 2" xfId="1190" xr:uid="{CAF842AF-DCE1-4A18-90A1-72676A1FF88B}"/>
    <cellStyle name="60% - Accent3 23" xfId="1191" xr:uid="{DCF60556-BCE9-4F34-A299-9B3AD03FE645}"/>
    <cellStyle name="60% - Accent3 23 2" xfId="1192" xr:uid="{FB088627-80E0-4351-BB7E-87209ABFB09C}"/>
    <cellStyle name="60% - Accent3 24" xfId="1193" xr:uid="{884A5D52-64E4-40B0-A95B-247A27F4224E}"/>
    <cellStyle name="60% - Accent3 24 2" xfId="1194" xr:uid="{8A75840D-E1B4-4A5E-9AC2-D48BDDE622B4}"/>
    <cellStyle name="60% - Accent3 25" xfId="1195" xr:uid="{B3BBA8B8-D71C-4FC4-A3AF-EB3C7F097915}"/>
    <cellStyle name="60% - Accent3 26" xfId="1196" xr:uid="{3904BFA0-D0F9-433C-AAF7-BDD8120A39A3}"/>
    <cellStyle name="60% - Accent3 27" xfId="70" xr:uid="{4A245EBF-D923-45A1-B0A4-E901E6E8B308}"/>
    <cellStyle name="60% - Accent3 3" xfId="392" xr:uid="{30222922-9351-42BE-B362-E07060D3C052}"/>
    <cellStyle name="60% - Accent3 3 2" xfId="1197" xr:uid="{B7E555E6-17B3-4BFE-8F13-E1349CF38304}"/>
    <cellStyle name="60% - Accent3 4" xfId="1198" xr:uid="{E89C4F14-0D16-44BD-8AB4-A0267D23500B}"/>
    <cellStyle name="60% - Accent3 4 2" xfId="1199" xr:uid="{D7FF369A-5657-4F28-95D7-6216FFEC429F}"/>
    <cellStyle name="60% - Accent3 5" xfId="1200" xr:uid="{36EECC94-2CC6-4F6E-ADEB-A8AD74E0A058}"/>
    <cellStyle name="60% - Accent3 5 2" xfId="1201" xr:uid="{6B14AAAB-012A-46FF-AB86-8D7998C605D8}"/>
    <cellStyle name="60% - Accent3 6" xfId="1202" xr:uid="{F797A3C0-E19A-4B53-AF4B-CD6224FC62B3}"/>
    <cellStyle name="60% - Accent3 6 2" xfId="1203" xr:uid="{3560FCC6-92E8-4EED-AC05-5F83AFB371F4}"/>
    <cellStyle name="60% - Accent3 7" xfId="1204" xr:uid="{7B2B6BFF-C440-457B-91AF-4FD91C0ED893}"/>
    <cellStyle name="60% - Accent3 7 2" xfId="1205" xr:uid="{5DB5A8A1-90C7-4199-A005-52CD0D1E540D}"/>
    <cellStyle name="60% - Accent3 8" xfId="1206" xr:uid="{53EF36DD-1EA6-4E68-8CE6-C188584125A0}"/>
    <cellStyle name="60% - Accent3 8 2" xfId="1207" xr:uid="{F24F69A1-97E3-4D3A-9F88-072465488A2F}"/>
    <cellStyle name="60% - Accent3 9" xfId="1208" xr:uid="{D21B9994-8348-40CD-B28E-5101516B5D63}"/>
    <cellStyle name="60% - Accent3 9 2" xfId="1209" xr:uid="{45C8B687-BCE2-4860-A02B-CE05FD8C2A49}"/>
    <cellStyle name="60% - Accent4 10" xfId="1210" xr:uid="{38D4ED78-A579-454C-808D-91CB98FD4EB6}"/>
    <cellStyle name="60% - Accent4 10 2" xfId="1211" xr:uid="{669E3015-FA85-4A93-8CDB-75846CEF5806}"/>
    <cellStyle name="60% - Accent4 11" xfId="1212" xr:uid="{97FD666F-A224-443D-9B90-C870E6792409}"/>
    <cellStyle name="60% - Accent4 11 2" xfId="1213" xr:uid="{AF63E70B-AEEB-49F0-A872-256755ADCB47}"/>
    <cellStyle name="60% - Accent4 12" xfId="1214" xr:uid="{E2352D75-F2CB-47BF-A451-EA1115FABB26}"/>
    <cellStyle name="60% - Accent4 12 2" xfId="1215" xr:uid="{F55230CE-0722-4F9D-8211-604968BA17BF}"/>
    <cellStyle name="60% - Accent4 13" xfId="1216" xr:uid="{F2DF0C45-DCAC-4077-BD17-46586E6D6E6C}"/>
    <cellStyle name="60% - Accent4 13 2" xfId="1217" xr:uid="{A283B582-424F-48F8-8D55-A84EA0F3332B}"/>
    <cellStyle name="60% - Accent4 14" xfId="1218" xr:uid="{D10C3D3F-C751-44C8-B67E-95BE0C84F08C}"/>
    <cellStyle name="60% - Accent4 14 2" xfId="1219" xr:uid="{15FB99E6-428D-42BC-838B-C34F6E39C0C3}"/>
    <cellStyle name="60% - Accent4 15" xfId="1220" xr:uid="{83FC8010-97AB-4D25-B72E-0461125EE1AE}"/>
    <cellStyle name="60% - Accent4 15 2" xfId="1221" xr:uid="{DE9E434D-3E1F-44FD-A112-3D21E9601262}"/>
    <cellStyle name="60% - Accent4 16" xfId="1222" xr:uid="{6E8AC4CF-8B5E-4F46-9E16-FC9780649DB9}"/>
    <cellStyle name="60% - Accent4 16 2" xfId="1223" xr:uid="{922DFC08-0035-4A94-813C-735A037B9E3C}"/>
    <cellStyle name="60% - Accent4 17" xfId="1224" xr:uid="{4BD845B7-266C-4008-BC74-1274D6E37B77}"/>
    <cellStyle name="60% - Accent4 17 2" xfId="1225" xr:uid="{BCF33BB6-C5B1-4EC6-A3DF-15BFF30B12CF}"/>
    <cellStyle name="60% - Accent4 18" xfId="1226" xr:uid="{79E2DA7A-7075-4805-B50A-D8F4A8A56711}"/>
    <cellStyle name="60% - Accent4 18 2" xfId="1227" xr:uid="{8AE09783-49DE-48B3-B460-6F1B8FC9C602}"/>
    <cellStyle name="60% - Accent4 19" xfId="1228" xr:uid="{702F6FB9-6C59-474C-A1A3-FA0FB47A94F6}"/>
    <cellStyle name="60% - Accent4 19 2" xfId="1229" xr:uid="{2B5B7F36-864F-46D4-ADF9-0F72FEEF3FFD}"/>
    <cellStyle name="60% - Accent4 2" xfId="393" xr:uid="{BDDD5094-3B62-4DD5-A461-025E08E3608B}"/>
    <cellStyle name="60% - Accent4 2 2" xfId="1230" xr:uid="{F0FE5705-BBED-4B2F-B436-FE6AE27CBFD7}"/>
    <cellStyle name="60% - Accent4 2 3" xfId="1231" xr:uid="{A2898BC2-EC0D-42C5-84BD-D01A9E299C9A}"/>
    <cellStyle name="60% - Accent4 2 4" xfId="2325" xr:uid="{3C3047EE-D9FF-4D42-9EFB-13D5069540F9}"/>
    <cellStyle name="60% - Accent4 20" xfId="1232" xr:uid="{4A197B7C-4A41-4F5C-A3A6-1DA8CC188112}"/>
    <cellStyle name="60% - Accent4 20 2" xfId="1233" xr:uid="{FDA4BA79-6130-4EFF-A028-D05DCE7B2C9F}"/>
    <cellStyle name="60% - Accent4 21" xfId="1234" xr:uid="{6F874ED3-F3DA-4FF4-9DCC-BDBDC98C5A14}"/>
    <cellStyle name="60% - Accent4 21 2" xfId="1235" xr:uid="{9C3EEEDB-DB76-4248-B137-4501C697BCC1}"/>
    <cellStyle name="60% - Accent4 22" xfId="1236" xr:uid="{7F884929-F320-4649-AEBA-67DDD869846D}"/>
    <cellStyle name="60% - Accent4 22 2" xfId="1237" xr:uid="{0729F0E3-63D6-40C2-91CC-914388FF7CA8}"/>
    <cellStyle name="60% - Accent4 23" xfId="1238" xr:uid="{7616A671-ED83-4744-A02B-72B7C7379B36}"/>
    <cellStyle name="60% - Accent4 23 2" xfId="1239" xr:uid="{26B6F20C-9687-4E50-AC48-2B4F17057D16}"/>
    <cellStyle name="60% - Accent4 24" xfId="1240" xr:uid="{9A56989D-D186-451F-A3C7-CB3A17D3D067}"/>
    <cellStyle name="60% - Accent4 24 2" xfId="1241" xr:uid="{61CB7485-7371-4CDD-8883-6FC6A66E2788}"/>
    <cellStyle name="60% - Accent4 25" xfId="1242" xr:uid="{6770972F-4CB1-459D-9744-2808C50015EB}"/>
    <cellStyle name="60% - Accent4 26" xfId="1243" xr:uid="{9B0F1192-C961-4163-9B0F-617B29BCE854}"/>
    <cellStyle name="60% - Accent4 27" xfId="71" xr:uid="{7CFD9955-BE24-4EAB-A411-B8506140AC28}"/>
    <cellStyle name="60% - Accent4 3" xfId="394" xr:uid="{67E27F9E-0773-4374-A68B-4E022E694671}"/>
    <cellStyle name="60% - Accent4 3 2" xfId="1244" xr:uid="{34425948-A715-4F1C-9423-BECE7B7193C7}"/>
    <cellStyle name="60% - Accent4 4" xfId="1245" xr:uid="{FBD46A24-65F1-4630-A5EA-76D9225EE5A0}"/>
    <cellStyle name="60% - Accent4 4 2" xfId="1246" xr:uid="{A9269887-E995-485A-8838-CDF9FE189B91}"/>
    <cellStyle name="60% - Accent4 5" xfId="1247" xr:uid="{FD863326-A4B3-4308-9DF4-CA2961D3B68E}"/>
    <cellStyle name="60% - Accent4 5 2" xfId="1248" xr:uid="{278BD5F2-CFBF-4D86-87A7-3520DA755339}"/>
    <cellStyle name="60% - Accent4 6" xfId="1249" xr:uid="{C3CA44BE-A31F-488C-BDB0-5785A7A63D77}"/>
    <cellStyle name="60% - Accent4 6 2" xfId="1250" xr:uid="{E812229F-E348-4815-9070-F32164DA68AF}"/>
    <cellStyle name="60% - Accent4 7" xfId="1251" xr:uid="{1096C117-17F9-45FC-8D06-8ED52A5B3D3F}"/>
    <cellStyle name="60% - Accent4 7 2" xfId="1252" xr:uid="{99B165BE-A5BC-42FA-AD00-51B7DD1616FF}"/>
    <cellStyle name="60% - Accent4 8" xfId="1253" xr:uid="{9C03DCC3-5B15-4EEB-8289-E58145E5D548}"/>
    <cellStyle name="60% - Accent4 8 2" xfId="1254" xr:uid="{389D059F-3DE1-41E9-B786-961290D37076}"/>
    <cellStyle name="60% - Accent4 9" xfId="1255" xr:uid="{FCFCA991-D3F7-49EC-9ED7-52F767ECE9D1}"/>
    <cellStyle name="60% - Accent4 9 2" xfId="1256" xr:uid="{6813E947-2019-473D-982D-67BF479AB1EC}"/>
    <cellStyle name="60% - Accent5 10" xfId="1257" xr:uid="{058E2B57-82A7-4EEF-B648-9A1D02311D71}"/>
    <cellStyle name="60% - Accent5 11" xfId="1258" xr:uid="{3D2F632B-CAA1-4433-92BF-BF584A89F601}"/>
    <cellStyle name="60% - Accent5 12" xfId="1259" xr:uid="{15ABE6AA-A96B-445B-822F-41B248889793}"/>
    <cellStyle name="60% - Accent5 13" xfId="1260" xr:uid="{39EAE348-F08C-4506-8913-8BCF2C39CD74}"/>
    <cellStyle name="60% - Accent5 14" xfId="1261" xr:uid="{FB58D67E-C7F2-42A5-9351-2DFE40791D43}"/>
    <cellStyle name="60% - Accent5 15" xfId="1262" xr:uid="{09DFB3B9-4159-40F6-AE5A-57C95C89C037}"/>
    <cellStyle name="60% - Accent5 16" xfId="1263" xr:uid="{5FCA38F2-B6FA-4540-BC18-27E51DD2AEA0}"/>
    <cellStyle name="60% - Accent5 17" xfId="1264" xr:uid="{4338C2F6-3176-4DBA-A509-84A6FE2611C9}"/>
    <cellStyle name="60% - Accent5 18" xfId="1265" xr:uid="{E5C7892E-A6D2-43C1-BC0B-2FB3E94C4FE3}"/>
    <cellStyle name="60% - Accent5 19" xfId="1266" xr:uid="{12A17F84-FA35-4223-95F5-6BEC92DC748A}"/>
    <cellStyle name="60% - Accent5 2" xfId="395" xr:uid="{B015C198-7103-4D5F-A94D-D17935EDAA7D}"/>
    <cellStyle name="60% - Accent5 2 2" xfId="1267" xr:uid="{996506FD-9F36-4447-B1F6-613AFE0BFF77}"/>
    <cellStyle name="60% - Accent5 2 3" xfId="2326" xr:uid="{11D2F62C-07CF-44DD-AA90-8C4723054121}"/>
    <cellStyle name="60% - Accent5 20" xfId="1268" xr:uid="{3D99DCE2-4E4C-4C0A-9274-662C466C3DC0}"/>
    <cellStyle name="60% - Accent5 20 2" xfId="1269" xr:uid="{FB78F116-71DC-4C46-ACD2-D16DE0AFF08B}"/>
    <cellStyle name="60% - Accent5 21" xfId="1270" xr:uid="{3D97820F-18E1-44DF-B59B-01F78529C096}"/>
    <cellStyle name="60% - Accent5 21 2" xfId="1271" xr:uid="{108B8C40-39A3-400D-BD00-1A33D0DB7C8E}"/>
    <cellStyle name="60% - Accent5 22" xfId="1272" xr:uid="{9191FAF5-0EA1-4088-8A2B-C14B942FF2F0}"/>
    <cellStyle name="60% - Accent5 22 2" xfId="1273" xr:uid="{D034224F-B270-4E0F-BCF5-52A496067153}"/>
    <cellStyle name="60% - Accent5 23" xfId="1274" xr:uid="{229CA7E2-C1CE-4AFD-ABC1-B787C9674CAC}"/>
    <cellStyle name="60% - Accent5 23 2" xfId="1275" xr:uid="{7B6BDB3D-4925-4772-AC08-207C005D1F0D}"/>
    <cellStyle name="60% - Accent5 24" xfId="1276" xr:uid="{D1E4B112-0898-485F-889D-8AB9740D0E19}"/>
    <cellStyle name="60% - Accent5 24 2" xfId="1277" xr:uid="{99D8D0E2-687C-4D23-9B4B-8574781D7BE0}"/>
    <cellStyle name="60% - Accent5 25" xfId="1278" xr:uid="{71741417-C4A3-4588-80F4-F7A51C1DBB63}"/>
    <cellStyle name="60% - Accent5 26" xfId="72" xr:uid="{4D1565E4-13D4-4F87-B778-CD259C53D045}"/>
    <cellStyle name="60% - Accent5 3" xfId="396" xr:uid="{85FB9345-B7BF-4BCD-89F1-5609DEEB332A}"/>
    <cellStyle name="60% - Accent5 4" xfId="1279" xr:uid="{DD0EC991-F77A-463C-A123-10160539EBE0}"/>
    <cellStyle name="60% - Accent5 5" xfId="1280" xr:uid="{4B906D47-0CE2-4B31-9117-BCF1E63E5D3B}"/>
    <cellStyle name="60% - Accent5 6" xfId="1281" xr:uid="{65FE7CA8-3AB6-4701-B870-43D54B83A0BB}"/>
    <cellStyle name="60% - Accent5 7" xfId="1282" xr:uid="{04A3FD37-7C93-4DD7-BE1F-956A2FB51AEE}"/>
    <cellStyle name="60% - Accent5 8" xfId="1283" xr:uid="{D4E5CA65-9AF9-4D43-956D-704A7D1B4A60}"/>
    <cellStyle name="60% - Accent5 9" xfId="1284" xr:uid="{16299E78-350C-46B8-82EB-0C0987AD9F5F}"/>
    <cellStyle name="60% - Accent6 10" xfId="1285" xr:uid="{184DF65F-232C-4B7F-8478-98123AFB2C98}"/>
    <cellStyle name="60% - Accent6 10 2" xfId="1286" xr:uid="{A1BA3C43-0548-4D3C-B7BC-33E0439B4FCB}"/>
    <cellStyle name="60% - Accent6 11" xfId="1287" xr:uid="{CA45098C-62C7-4201-BC7E-1F61EC74AF00}"/>
    <cellStyle name="60% - Accent6 11 2" xfId="1288" xr:uid="{EDE2D85C-939C-4161-8796-076F9A5B9E47}"/>
    <cellStyle name="60% - Accent6 12" xfId="1289" xr:uid="{A08CB11A-8DEE-471A-8985-2DA482C4DE08}"/>
    <cellStyle name="60% - Accent6 12 2" xfId="1290" xr:uid="{429533E4-B633-4366-83B0-531C91EE7DD5}"/>
    <cellStyle name="60% - Accent6 13" xfId="1291" xr:uid="{6982D58A-A57B-4680-9D6C-E5534130C40E}"/>
    <cellStyle name="60% - Accent6 13 2" xfId="1292" xr:uid="{29EE52F6-5CAA-4E5F-B057-391F2F57DF5C}"/>
    <cellStyle name="60% - Accent6 14" xfId="1293" xr:uid="{F712E0F6-9723-4DC1-AAA3-959ECB19F86B}"/>
    <cellStyle name="60% - Accent6 14 2" xfId="1294" xr:uid="{0673A571-355F-445E-A2D8-A7A52978EB12}"/>
    <cellStyle name="60% - Accent6 15" xfId="1295" xr:uid="{06B219F1-077D-46C2-A929-20909AA44720}"/>
    <cellStyle name="60% - Accent6 15 2" xfId="1296" xr:uid="{6AA62500-E082-4CB1-8A86-0B67D5BF4E62}"/>
    <cellStyle name="60% - Accent6 16" xfId="1297" xr:uid="{09F24998-C654-447E-91A6-C8B13AB8914F}"/>
    <cellStyle name="60% - Accent6 16 2" xfId="1298" xr:uid="{2811C52D-8989-416E-BFB1-CECFFF11FFBC}"/>
    <cellStyle name="60% - Accent6 17" xfId="1299" xr:uid="{0FC546CF-CB13-4E62-A67C-3364ADBA699D}"/>
    <cellStyle name="60% - Accent6 17 2" xfId="1300" xr:uid="{1F5A2915-5B92-4FA5-9877-20D6EEED7A62}"/>
    <cellStyle name="60% - Accent6 18" xfId="1301" xr:uid="{98BF566D-9D56-465C-9202-C097A0C367A3}"/>
    <cellStyle name="60% - Accent6 18 2" xfId="1302" xr:uid="{446BC9C3-49CE-4B0A-AA70-3BD4704BA70B}"/>
    <cellStyle name="60% - Accent6 19" xfId="1303" xr:uid="{EB1612FA-DB33-4352-A060-3AB933157958}"/>
    <cellStyle name="60% - Accent6 19 2" xfId="1304" xr:uid="{B011897E-C87C-4589-83C9-9D523851DD14}"/>
    <cellStyle name="60% - Accent6 2" xfId="397" xr:uid="{0EA7890B-BD4E-416F-B8B9-2F7F976483CA}"/>
    <cellStyle name="60% - Accent6 2 2" xfId="1305" xr:uid="{C49D5943-E063-4E65-9A49-136433F5F8D6}"/>
    <cellStyle name="60% - Accent6 2 3" xfId="1306" xr:uid="{9D5C17BB-CFAB-41B3-91F7-ACBDCDC011A2}"/>
    <cellStyle name="60% - Accent6 2 4" xfId="2327" xr:uid="{19A9F012-C254-4642-9507-79813B445BC6}"/>
    <cellStyle name="60% - Accent6 20" xfId="1307" xr:uid="{7AADA359-C622-483E-9324-1882C547A654}"/>
    <cellStyle name="60% - Accent6 20 2" xfId="1308" xr:uid="{087F3265-A4C2-496F-A133-10FF32909229}"/>
    <cellStyle name="60% - Accent6 21" xfId="1309" xr:uid="{7D357286-59C8-4822-8AFC-5F7F7B3D7B9A}"/>
    <cellStyle name="60% - Accent6 21 2" xfId="1310" xr:uid="{FAC1F312-9BE5-475C-AA76-40F3DC06A25F}"/>
    <cellStyle name="60% - Accent6 22" xfId="1311" xr:uid="{3E65CB09-0597-4624-8A7C-CEC58EF8A8EB}"/>
    <cellStyle name="60% - Accent6 22 2" xfId="1312" xr:uid="{4CC81983-6C4F-4FAE-BDFC-5AC217C57F95}"/>
    <cellStyle name="60% - Accent6 23" xfId="1313" xr:uid="{60DA28EA-3B47-4401-A0E9-9505C90BE920}"/>
    <cellStyle name="60% - Accent6 23 2" xfId="1314" xr:uid="{B10473CD-8B27-42BD-8C35-EF8B2AD52D07}"/>
    <cellStyle name="60% - Accent6 24" xfId="1315" xr:uid="{00C86AC7-4648-441E-9179-C1CF1BA92A00}"/>
    <cellStyle name="60% - Accent6 24 2" xfId="1316" xr:uid="{10B95881-DAAB-4C48-AF9E-90B114182F7D}"/>
    <cellStyle name="60% - Accent6 25" xfId="1317" xr:uid="{AC71C8C3-3B47-407E-8ADD-BEF592998641}"/>
    <cellStyle name="60% - Accent6 26" xfId="1318" xr:uid="{2DE7E224-D363-4869-8D13-94210551507F}"/>
    <cellStyle name="60% - Accent6 27" xfId="73" xr:uid="{80B19F9B-C10B-43CE-BE97-054D50D6AC4B}"/>
    <cellStyle name="60% - Accent6 3" xfId="398" xr:uid="{6C559A95-484D-4939-A6CE-20FC1DE36FC9}"/>
    <cellStyle name="60% - Accent6 3 2" xfId="1319" xr:uid="{441CD22E-C5C5-4AAD-87E1-211942C6A4D2}"/>
    <cellStyle name="60% - Accent6 4" xfId="1320" xr:uid="{47457D27-35CE-4DC4-B570-0C77982693DE}"/>
    <cellStyle name="60% - Accent6 4 2" xfId="1321" xr:uid="{050319BD-27CD-4C79-84A9-79B525A55B4C}"/>
    <cellStyle name="60% - Accent6 5" xfId="1322" xr:uid="{4409EBF2-6BF2-4429-ABC9-FB6FB1751A6B}"/>
    <cellStyle name="60% - Accent6 5 2" xfId="1323" xr:uid="{7BBD8350-398E-44BC-8C95-E192A51CD1DC}"/>
    <cellStyle name="60% - Accent6 6" xfId="1324" xr:uid="{8146BAF3-064A-4AD4-9BC7-F19D3914E845}"/>
    <cellStyle name="60% - Accent6 6 2" xfId="1325" xr:uid="{5F966796-3465-4E2C-A334-0403B81C6A6C}"/>
    <cellStyle name="60% - Accent6 7" xfId="1326" xr:uid="{7E4FFDDD-8436-45D6-A4FB-B6EED1846430}"/>
    <cellStyle name="60% - Accent6 7 2" xfId="1327" xr:uid="{6D8BF7F4-A2B0-4FAD-A6FD-F787A3D25894}"/>
    <cellStyle name="60% - Accent6 8" xfId="1328" xr:uid="{9418E5AB-C46B-4B1C-9239-9DCFC186209F}"/>
    <cellStyle name="60% - Accent6 8 2" xfId="1329" xr:uid="{AD156881-7C15-425C-80B6-42BCACAFB3AC}"/>
    <cellStyle name="60% - Accent6 9" xfId="1330" xr:uid="{E9A576BE-A36D-4E4D-9B3D-CFB8A421BF2B}"/>
    <cellStyle name="60% - Accent6 9 2" xfId="1331" xr:uid="{292A912C-4951-4EC0-BEF0-791CE4FE348B}"/>
    <cellStyle name="60% - ส่วนที่ถูกเน้น1" xfId="399" xr:uid="{B23B19D1-F047-457B-8BBF-3DBDE92E68FF}"/>
    <cellStyle name="60% - ส่วนที่ถูกเน้น2" xfId="400" xr:uid="{83D5B0F3-F810-4923-A4E0-1439B6961A4F}"/>
    <cellStyle name="60% - ส่วนที่ถูกเน้น3" xfId="401" xr:uid="{96DF75B6-B35D-4715-A885-4864F52C36E7}"/>
    <cellStyle name="60% - ส่วนที่ถูกเน้น4" xfId="402" xr:uid="{28BCA50A-A02A-45EB-A214-6F11AC267FBB}"/>
    <cellStyle name="60% - ส่วนที่ถูกเน้น5" xfId="403" xr:uid="{7A879BA7-0236-4530-8ABE-E8A2A7926EE9}"/>
    <cellStyle name="60% - ส่วนที่ถูกเน้น6" xfId="404" xr:uid="{CB44F3F7-8A0C-4F35-8BCC-04DC14661A08}"/>
    <cellStyle name="75" xfId="81" xr:uid="{7F089425-58F5-4C1E-B3E7-A2DAF748E04F}"/>
    <cellStyle name="A_x0001_" xfId="2328" xr:uid="{67A1E6C7-1297-48EB-B6E0-FB68FD54A9FE}"/>
    <cellStyle name="A_x0001_ 2" xfId="2329" xr:uid="{F6936A16-C8CC-4539-A845-17099A116052}"/>
    <cellStyle name="Accent1" xfId="47" builtinId="29" customBuiltin="1"/>
    <cellStyle name="Accent1 - 20%" xfId="1332" xr:uid="{BD781028-33D8-40AD-9CE8-080A56C9CC44}"/>
    <cellStyle name="Accent1 - 40%" xfId="1333" xr:uid="{95B49C5D-AB6C-42B3-87C3-394E5D657486}"/>
    <cellStyle name="Accent1 - 60%" xfId="1334" xr:uid="{3DDC7779-F4C3-4B73-9F62-24F052B95C3B}"/>
    <cellStyle name="Accent1 10" xfId="1335" xr:uid="{03026858-2CE3-42F6-877E-C977008A7816}"/>
    <cellStyle name="Accent1 11" xfId="1336" xr:uid="{ACB3EF6C-E9E7-457D-95F7-8C2D98722E3D}"/>
    <cellStyle name="Accent1 12" xfId="1337" xr:uid="{2268BD83-E9F1-4F88-BF43-458C7DC7BADD}"/>
    <cellStyle name="Accent1 13" xfId="1338" xr:uid="{6A0894D2-8F73-477A-B24B-31AF37FD56F3}"/>
    <cellStyle name="Accent1 14" xfId="1339" xr:uid="{DAD2821D-A40A-46AF-B89B-E486D5D66D66}"/>
    <cellStyle name="Accent1 15" xfId="1340" xr:uid="{55F925BD-2DA6-450E-9114-53A755892669}"/>
    <cellStyle name="Accent1 16" xfId="1341" xr:uid="{849C79BF-F573-4151-95D1-325E9CB743AD}"/>
    <cellStyle name="Accent1 17" xfId="1342" xr:uid="{5CFFEF5C-577E-484B-92EF-59E804266DCD}"/>
    <cellStyle name="Accent1 18" xfId="1343" xr:uid="{DA6620E4-4A4D-4771-8348-869424B9FBE1}"/>
    <cellStyle name="Accent1 19" xfId="1344" xr:uid="{8B882786-71D8-49D9-80A6-FF864F8C218B}"/>
    <cellStyle name="Accent1 2" xfId="405" xr:uid="{7FDB3692-F5ED-4749-959D-86EE80E302EE}"/>
    <cellStyle name="Accent1 2 2" xfId="1345" xr:uid="{D58301D7-E3AC-43B3-B9CF-433738BEC6DA}"/>
    <cellStyle name="Accent1 2 3" xfId="2330" xr:uid="{2D50C3DE-2DD9-4E66-A9CB-50CD462E309E}"/>
    <cellStyle name="Accent1 20" xfId="1346" xr:uid="{6D7057B4-F910-41C4-AED7-1F85EB8FA0EB}"/>
    <cellStyle name="Accent1 20 2" xfId="1347" xr:uid="{E8725667-297F-49FF-BBA6-109CEE443AE2}"/>
    <cellStyle name="Accent1 21" xfId="1348" xr:uid="{87F47433-C2FB-46C4-9EEF-F250EA3A57E1}"/>
    <cellStyle name="Accent1 21 2" xfId="1349" xr:uid="{1B867DB0-75E0-4629-9C76-A1B68CAD220E}"/>
    <cellStyle name="Accent1 22" xfId="1350" xr:uid="{93CE2EDB-9F3E-436A-9A00-E9D09681E99D}"/>
    <cellStyle name="Accent1 22 2" xfId="1351" xr:uid="{7122270F-CA2B-41C8-860C-1BC34124323D}"/>
    <cellStyle name="Accent1 23" xfId="1352" xr:uid="{201B44CF-5625-4E69-ADA8-F04392264DBF}"/>
    <cellStyle name="Accent1 23 2" xfId="1353" xr:uid="{4B235F53-D681-498A-8165-5C9BF5726C62}"/>
    <cellStyle name="Accent1 24" xfId="1354" xr:uid="{654D7717-81F7-4CA4-BE67-A6A772A0E46F}"/>
    <cellStyle name="Accent1 24 2" xfId="1355" xr:uid="{5AEFADEA-C783-49AF-B679-2E6EDC0957F4}"/>
    <cellStyle name="Accent1 25" xfId="1356" xr:uid="{5939F736-15BE-4000-81E0-6146DD37D804}"/>
    <cellStyle name="Accent1 3" xfId="406" xr:uid="{90DCE74E-82CD-435B-BEDA-B120E69397B1}"/>
    <cellStyle name="Accent1 4" xfId="1357" xr:uid="{816222C5-DDFA-414D-9857-087BA8F61828}"/>
    <cellStyle name="Accent1 5" xfId="1358" xr:uid="{09F6D4E2-FF36-4A92-8AEF-11ED2685E213}"/>
    <cellStyle name="Accent1 6" xfId="1359" xr:uid="{24E2C4B8-BDBD-4B3A-B62E-FB4408A2C886}"/>
    <cellStyle name="Accent1 7" xfId="1360" xr:uid="{E39C91C0-BF2D-40C1-913C-E84C9AD78AF8}"/>
    <cellStyle name="Accent1 8" xfId="1361" xr:uid="{31BE9B26-ADFF-4A58-870D-0BD702CD695C}"/>
    <cellStyle name="Accent1 9" xfId="1362" xr:uid="{CE9C54DC-8E0A-40AF-9B92-A769FFBB7679}"/>
    <cellStyle name="Accent2" xfId="50" builtinId="33" customBuiltin="1"/>
    <cellStyle name="Accent2 - 20%" xfId="1363" xr:uid="{8C97A334-914F-4AC7-A404-9B3CFB01A22D}"/>
    <cellStyle name="Accent2 - 40%" xfId="1364" xr:uid="{E15DB916-6C91-4EED-A7D7-054E4D6415DD}"/>
    <cellStyle name="Accent2 - 60%" xfId="1365" xr:uid="{82A63AD9-726D-46F9-8860-0F93D52E4C13}"/>
    <cellStyle name="Accent2 10" xfId="1366" xr:uid="{547DBA1F-7BFF-4DA5-A284-95966D9E164A}"/>
    <cellStyle name="Accent2 11" xfId="1367" xr:uid="{B87DA95D-9196-432D-ABE6-EF59CB67142B}"/>
    <cellStyle name="Accent2 12" xfId="1368" xr:uid="{B0B71F45-F45B-444E-B8DF-DB62394C7949}"/>
    <cellStyle name="Accent2 13" xfId="1369" xr:uid="{17268BF2-1E2E-48F4-957F-ED5F02D530DD}"/>
    <cellStyle name="Accent2 14" xfId="1370" xr:uid="{D58D979D-0C34-4AB2-A7BB-83E19D383D8A}"/>
    <cellStyle name="Accent2 15" xfId="1371" xr:uid="{496519E3-883E-4040-9027-2E7EC7A82A36}"/>
    <cellStyle name="Accent2 16" xfId="1372" xr:uid="{46A499F1-42D7-4AF2-B141-DF094A80E1D3}"/>
    <cellStyle name="Accent2 17" xfId="1373" xr:uid="{FD23B3D0-36F1-49E6-99CB-EE33FCE8D62D}"/>
    <cellStyle name="Accent2 18" xfId="1374" xr:uid="{8C3D33F6-84A0-4B5A-B74B-46E656343EED}"/>
    <cellStyle name="Accent2 19" xfId="1375" xr:uid="{5409EE67-A56C-4F67-BD15-C06F36B136E2}"/>
    <cellStyle name="Accent2 2" xfId="407" xr:uid="{3974B12E-36F2-4659-8232-62E75F072AD0}"/>
    <cellStyle name="Accent2 2 2" xfId="1376" xr:uid="{1B42441A-A2CC-491E-A266-B672918B958F}"/>
    <cellStyle name="Accent2 2 3" xfId="2331" xr:uid="{DD5F39FE-EFD4-406E-9B0F-9CC2EA4F52B7}"/>
    <cellStyle name="Accent2 20" xfId="1377" xr:uid="{7049E854-EBBD-428A-807D-7AC7744D2305}"/>
    <cellStyle name="Accent2 20 2" xfId="1378" xr:uid="{C215AC92-8E15-4605-A298-3F4B735ADD66}"/>
    <cellStyle name="Accent2 21" xfId="1379" xr:uid="{5D3B5AF1-7BB7-4895-A7B8-74B2839B0F19}"/>
    <cellStyle name="Accent2 21 2" xfId="1380" xr:uid="{765F09F4-6777-4FE5-8FC9-6BB4AB951C37}"/>
    <cellStyle name="Accent2 22" xfId="1381" xr:uid="{408DB5F3-9F0C-48F0-8EE4-9716414EFD0A}"/>
    <cellStyle name="Accent2 22 2" xfId="1382" xr:uid="{4441D8F0-55DD-4E07-8763-ED47961A18E8}"/>
    <cellStyle name="Accent2 23" xfId="1383" xr:uid="{439D1D70-8841-4B39-8DE0-E643509EE10F}"/>
    <cellStyle name="Accent2 23 2" xfId="1384" xr:uid="{218DA591-A575-48EB-98BB-59EB65ED3DE3}"/>
    <cellStyle name="Accent2 24" xfId="1385" xr:uid="{0735F8D0-0B12-4934-A7D3-D611E3CBBF6E}"/>
    <cellStyle name="Accent2 24 2" xfId="1386" xr:uid="{4870B3EA-6812-40A5-8EB7-0FA6D56297F3}"/>
    <cellStyle name="Accent2 25" xfId="1387" xr:uid="{D1EF6654-8CC9-4BDD-9EF3-3418EA96AA0F}"/>
    <cellStyle name="Accent2 3" xfId="408" xr:uid="{64C87595-C690-4EB1-A760-F5798A644601}"/>
    <cellStyle name="Accent2 4" xfId="1388" xr:uid="{1B2C0F4D-11B7-4E9A-BCA8-1442AE91895D}"/>
    <cellStyle name="Accent2 5" xfId="1389" xr:uid="{D968213B-AF54-4028-BD87-A80913570D49}"/>
    <cellStyle name="Accent2 6" xfId="1390" xr:uid="{AF58DD14-CA31-4817-80E2-1F0BCE024181}"/>
    <cellStyle name="Accent2 7" xfId="1391" xr:uid="{5648A783-2FA8-407D-A06A-6A76C6FEFA7D}"/>
    <cellStyle name="Accent2 8" xfId="1392" xr:uid="{5F5A054B-09AB-47BC-8D30-DA49858896A2}"/>
    <cellStyle name="Accent2 9" xfId="1393" xr:uid="{574509E8-0968-4389-A67F-E3E5607F5328}"/>
    <cellStyle name="Accent3" xfId="53" builtinId="37" customBuiltin="1"/>
    <cellStyle name="Accent3 - 20%" xfId="1394" xr:uid="{5EB592D4-B83C-4B65-8922-14E6344440EE}"/>
    <cellStyle name="Accent3 - 40%" xfId="1395" xr:uid="{5B544FAD-DDCC-452F-8EF1-33BA821D00F9}"/>
    <cellStyle name="Accent3 - 60%" xfId="1396" xr:uid="{C953913E-1E50-41E6-BE43-5BA69717CA99}"/>
    <cellStyle name="Accent3 10" xfId="1397" xr:uid="{A0E987C8-D15C-4E3B-AA70-505A789C8449}"/>
    <cellStyle name="Accent3 11" xfId="1398" xr:uid="{902D9231-B713-4C17-BFB3-C495DB0A5955}"/>
    <cellStyle name="Accent3 12" xfId="1399" xr:uid="{F8B699F5-193C-4C86-B163-AD4F3C19C047}"/>
    <cellStyle name="Accent3 13" xfId="1400" xr:uid="{D73DF68F-3CF6-4B90-B787-331472B17B7D}"/>
    <cellStyle name="Accent3 14" xfId="1401" xr:uid="{74080F86-D5A2-487B-A360-283D84DBDF0C}"/>
    <cellStyle name="Accent3 15" xfId="1402" xr:uid="{EAB306AE-80E9-42A5-9F36-4D85149F5700}"/>
    <cellStyle name="Accent3 16" xfId="1403" xr:uid="{94D78403-EAFA-4090-A62B-D474EC32F766}"/>
    <cellStyle name="Accent3 17" xfId="1404" xr:uid="{5DE7A3AF-12C1-4B6D-80BC-C5A15A98BE5F}"/>
    <cellStyle name="Accent3 18" xfId="1405" xr:uid="{F5A84F48-6B8E-4F13-AC13-E41B256DCA7D}"/>
    <cellStyle name="Accent3 19" xfId="1406" xr:uid="{7359E43F-4F77-4335-A8F6-9BABA5067B96}"/>
    <cellStyle name="Accent3 2" xfId="409" xr:uid="{629E4D1A-565B-4941-B192-A9CF135C84C3}"/>
    <cellStyle name="Accent3 2 2" xfId="1407" xr:uid="{EFEE6CC4-64CD-4C05-9F61-E442F000525E}"/>
    <cellStyle name="Accent3 2 3" xfId="2332" xr:uid="{9B4E1447-8F7C-4160-B99B-626EB886370D}"/>
    <cellStyle name="Accent3 20" xfId="1408" xr:uid="{6774CBDF-C948-4ACB-B55F-2E67057FDB48}"/>
    <cellStyle name="Accent3 20 2" xfId="1409" xr:uid="{2C2167EA-7FBC-43F4-ABBA-EB381550B70A}"/>
    <cellStyle name="Accent3 21" xfId="1410" xr:uid="{4ED791BD-4BE0-4634-8182-36C510BBCAAE}"/>
    <cellStyle name="Accent3 21 2" xfId="1411" xr:uid="{4D105C6C-F9A8-434F-9BF8-9BEB5019F7F5}"/>
    <cellStyle name="Accent3 22" xfId="1412" xr:uid="{023B7352-33EF-499F-BE82-1AA85B5CF19A}"/>
    <cellStyle name="Accent3 22 2" xfId="1413" xr:uid="{ED618F16-17D9-468D-8F9E-8AEADA63F361}"/>
    <cellStyle name="Accent3 23" xfId="1414" xr:uid="{2E68E31B-54EF-477B-9FCF-976EE2C958FD}"/>
    <cellStyle name="Accent3 23 2" xfId="1415" xr:uid="{099DED5B-6584-41CE-A356-844B8D838903}"/>
    <cellStyle name="Accent3 24" xfId="1416" xr:uid="{1EF38AE0-EE19-454C-8C74-6E2950ADEC45}"/>
    <cellStyle name="Accent3 24 2" xfId="1417" xr:uid="{476393E9-F2D3-4A77-8FFA-734434F5A270}"/>
    <cellStyle name="Accent3 25" xfId="1418" xr:uid="{F8E378EF-7A16-45DD-89CE-1FE69A54B6C7}"/>
    <cellStyle name="Accent3 3" xfId="410" xr:uid="{A948CF10-0DDC-404A-AE4A-FE99F2C26938}"/>
    <cellStyle name="Accent3 4" xfId="1419" xr:uid="{626EC8C5-B077-4B9F-BD9F-193B4B8F0285}"/>
    <cellStyle name="Accent3 5" xfId="1420" xr:uid="{82D710A8-42E1-466A-A7D1-FD28F3B26ADF}"/>
    <cellStyle name="Accent3 6" xfId="1421" xr:uid="{12DA1308-9FFB-4D28-B471-F98CCB6E7DF6}"/>
    <cellStyle name="Accent3 7" xfId="1422" xr:uid="{832003AE-7BA1-4B4C-8A88-2967540E0764}"/>
    <cellStyle name="Accent3 8" xfId="1423" xr:uid="{EBF2390C-82A9-4EC5-817D-B5F045225A14}"/>
    <cellStyle name="Accent3 9" xfId="1424" xr:uid="{7A00993E-518A-4A1C-B243-804FA4B6AA35}"/>
    <cellStyle name="Accent4" xfId="56" builtinId="41" customBuiltin="1"/>
    <cellStyle name="Accent4 - 20%" xfId="1425" xr:uid="{1102D144-A073-4237-94A9-E702B35C79BD}"/>
    <cellStyle name="Accent4 - 40%" xfId="1426" xr:uid="{C6A11C21-E029-4BF6-A6D4-D3B58BB794FE}"/>
    <cellStyle name="Accent4 - 60%" xfId="1427" xr:uid="{D1D82183-EEBD-4BD8-9925-0BF2A50EE9B4}"/>
    <cellStyle name="Accent4 10" xfId="1428" xr:uid="{B6C6D97C-1879-45BB-9EEA-27689E825118}"/>
    <cellStyle name="Accent4 11" xfId="1429" xr:uid="{6C07770A-246B-4CE2-BD3C-E4481E1EB2BC}"/>
    <cellStyle name="Accent4 12" xfId="1430" xr:uid="{63C38450-95B6-4141-A8AC-D2B01E5555D5}"/>
    <cellStyle name="Accent4 13" xfId="1431" xr:uid="{E64FFA00-A09E-4683-AEA0-11174AB3AA36}"/>
    <cellStyle name="Accent4 14" xfId="1432" xr:uid="{35D6C709-1AD6-40E4-84B1-7E1F3353FA72}"/>
    <cellStyle name="Accent4 15" xfId="1433" xr:uid="{E0FBAE15-E5FD-4083-805C-F1F1F6AA0EAE}"/>
    <cellStyle name="Accent4 16" xfId="1434" xr:uid="{6715FD4C-5C74-4431-903B-889CA9EA59A4}"/>
    <cellStyle name="Accent4 17" xfId="1435" xr:uid="{E2E28587-E644-46C2-B3E6-101A0C44EEDA}"/>
    <cellStyle name="Accent4 18" xfId="1436" xr:uid="{9FAAC353-401A-468D-9890-3F35A7CAB4DD}"/>
    <cellStyle name="Accent4 19" xfId="1437" xr:uid="{C1A952A1-2BF6-4F00-8613-55C8CA6B387C}"/>
    <cellStyle name="Accent4 2" xfId="411" xr:uid="{DC5B37E9-97C9-44BE-8623-DCD728336E52}"/>
    <cellStyle name="Accent4 2 2" xfId="1438" xr:uid="{44F1C59D-E1BD-496D-A127-E96F4B7A3539}"/>
    <cellStyle name="Accent4 2 3" xfId="2333" xr:uid="{76F907D1-DF05-4ADF-BA35-8FF41E2DFE52}"/>
    <cellStyle name="Accent4 20" xfId="1439" xr:uid="{8CBEEE92-35B2-4035-B698-AB73F1753938}"/>
    <cellStyle name="Accent4 20 2" xfId="1440" xr:uid="{FC939ECD-434C-4362-BEB1-2E966765BB9D}"/>
    <cellStyle name="Accent4 21" xfId="1441" xr:uid="{F953BD6A-33AA-45E9-A488-00013BD757D2}"/>
    <cellStyle name="Accent4 21 2" xfId="1442" xr:uid="{CF957039-C334-4F43-B4D0-86EF23F4AE31}"/>
    <cellStyle name="Accent4 22" xfId="1443" xr:uid="{04523578-3D0E-4163-9EED-B19174699924}"/>
    <cellStyle name="Accent4 22 2" xfId="1444" xr:uid="{7B68BAB1-AA9D-4239-9B73-DD9EE57E7135}"/>
    <cellStyle name="Accent4 23" xfId="1445" xr:uid="{3D49C7BD-DD4E-4157-B9D6-C4CA33678B19}"/>
    <cellStyle name="Accent4 23 2" xfId="1446" xr:uid="{AA598122-A19E-49A0-B11C-BDAAED91422C}"/>
    <cellStyle name="Accent4 24" xfId="1447" xr:uid="{7A5259A3-868E-412A-86BA-0DA49B2639E6}"/>
    <cellStyle name="Accent4 24 2" xfId="1448" xr:uid="{31A90E60-1694-43C7-84BC-41F2862A3A4C}"/>
    <cellStyle name="Accent4 25" xfId="1449" xr:uid="{1080B9BB-87BD-4C16-846D-D882631A0A82}"/>
    <cellStyle name="Accent4 3" xfId="412" xr:uid="{C53388F8-6043-429B-8CAF-8FC1C563978B}"/>
    <cellStyle name="Accent4 4" xfId="1450" xr:uid="{A2B3889C-0564-4509-B55B-0AB4EEB44391}"/>
    <cellStyle name="Accent4 5" xfId="1451" xr:uid="{8A4A78D2-7B4C-4985-BB4B-FD497CB34204}"/>
    <cellStyle name="Accent4 6" xfId="1452" xr:uid="{BBD512C9-01D1-4B3B-BA6C-A4995F665E11}"/>
    <cellStyle name="Accent4 7" xfId="1453" xr:uid="{8B5E4B6D-04D3-4B53-84D0-4B1D0102A9D3}"/>
    <cellStyle name="Accent4 8" xfId="1454" xr:uid="{C86F1618-F4CC-42DA-97F6-6368262C7227}"/>
    <cellStyle name="Accent4 9" xfId="1455" xr:uid="{7D35441C-73D0-4A34-9817-B0F08204ECA8}"/>
    <cellStyle name="Accent5" xfId="59" builtinId="45" customBuiltin="1"/>
    <cellStyle name="Accent5 - 20%" xfId="1456" xr:uid="{22963B4B-9312-4C32-B999-A26AB4F49249}"/>
    <cellStyle name="Accent5 - 40%" xfId="1457" xr:uid="{C4A66E3C-D409-45A3-9246-111B9A5678B7}"/>
    <cellStyle name="Accent5 - 60%" xfId="1458" xr:uid="{F635282C-E7DF-431E-BAFF-413DEA7A6E0D}"/>
    <cellStyle name="Accent5 10" xfId="1459" xr:uid="{4A97C14F-B391-4A1C-B56E-EAC0F803AE6D}"/>
    <cellStyle name="Accent5 11" xfId="1460" xr:uid="{7D47D15C-5A08-418C-AEE2-4D2A39E23DFC}"/>
    <cellStyle name="Accent5 12" xfId="1461" xr:uid="{FAEC82F9-10BA-47F3-A5F1-44FB6E8ED783}"/>
    <cellStyle name="Accent5 13" xfId="1462" xr:uid="{39A90BDF-34F7-42B6-AFA5-EC359599323F}"/>
    <cellStyle name="Accent5 14" xfId="1463" xr:uid="{2B5635B4-4E76-4CE3-AB77-7E359404E3D0}"/>
    <cellStyle name="Accent5 15" xfId="1464" xr:uid="{74DB2932-B033-4628-A6BE-BAFDBD1418FC}"/>
    <cellStyle name="Accent5 16" xfId="1465" xr:uid="{DC504700-A872-4D90-8723-1180D2414BB9}"/>
    <cellStyle name="Accent5 17" xfId="1466" xr:uid="{4DA7F7BB-868B-4C43-B669-7DAD49D83A91}"/>
    <cellStyle name="Accent5 18" xfId="1467" xr:uid="{8392B288-F4A8-4F6B-B815-BB0909D42206}"/>
    <cellStyle name="Accent5 19" xfId="1468" xr:uid="{8419CBA5-9D11-478E-A2C0-B32AA15C16A0}"/>
    <cellStyle name="Accent5 2" xfId="413" xr:uid="{B987708B-BE0B-454B-94A9-0793C0F5C194}"/>
    <cellStyle name="Accent5 2 2" xfId="1469" xr:uid="{E075539C-8896-4FE3-9982-A37441507375}"/>
    <cellStyle name="Accent5 2 3" xfId="2334" xr:uid="{7A2A63A1-EA53-4FF6-80B4-EF0B1767AFC8}"/>
    <cellStyle name="Accent5 20" xfId="1470" xr:uid="{59BD219C-2142-4609-9186-D8696114C0BE}"/>
    <cellStyle name="Accent5 20 2" xfId="1471" xr:uid="{67B4F20E-0F63-46CF-B0EA-FF686E0A3CC0}"/>
    <cellStyle name="Accent5 21" xfId="1472" xr:uid="{93261B27-D911-45BD-B7E8-43DEAA55E119}"/>
    <cellStyle name="Accent5 21 2" xfId="1473" xr:uid="{DDCB91FB-BDC7-48A3-9B8A-CD7BC76B3832}"/>
    <cellStyle name="Accent5 22" xfId="1474" xr:uid="{304FDB6A-52C2-4A77-A5BA-12C683800DAE}"/>
    <cellStyle name="Accent5 22 2" xfId="1475" xr:uid="{CE2035FC-57F9-47B1-9E18-8E02A419D7EF}"/>
    <cellStyle name="Accent5 23" xfId="1476" xr:uid="{2D2FE006-4C19-4281-B35C-83C3F15FD6E6}"/>
    <cellStyle name="Accent5 23 2" xfId="1477" xr:uid="{DE7B6AC8-5CE8-409E-80E1-0940288C5AAC}"/>
    <cellStyle name="Accent5 24" xfId="1478" xr:uid="{78E9326F-9485-4C8D-96F0-E5B06A21975D}"/>
    <cellStyle name="Accent5 24 2" xfId="1479" xr:uid="{660EC8AC-BC8C-40F7-8AB3-2A6605C1912C}"/>
    <cellStyle name="Accent5 25" xfId="1480" xr:uid="{EE64CD00-0B0C-4106-8028-F1ECE0AC067F}"/>
    <cellStyle name="Accent5 3" xfId="414" xr:uid="{67C993C5-B1DA-4E0F-B545-BE9C7EF55EE4}"/>
    <cellStyle name="Accent5 4" xfId="1481" xr:uid="{F894DB1A-1391-44B6-BE42-62605F3A66A0}"/>
    <cellStyle name="Accent5 5" xfId="1482" xr:uid="{D9FF6015-1B09-4F7E-A986-B7A76131AA92}"/>
    <cellStyle name="Accent5 6" xfId="1483" xr:uid="{B03EDCE6-19A4-477B-A527-D947B60B769B}"/>
    <cellStyle name="Accent5 7" xfId="1484" xr:uid="{39CF3A8B-6E83-4F87-BCA0-5CCE4A3B6242}"/>
    <cellStyle name="Accent5 8" xfId="1485" xr:uid="{C4582104-6EAA-487F-975A-F303A1F5EA8D}"/>
    <cellStyle name="Accent5 9" xfId="1486" xr:uid="{A787B871-79F2-470F-8E66-BE1B340F81E0}"/>
    <cellStyle name="Accent6" xfId="62" builtinId="49" customBuiltin="1"/>
    <cellStyle name="Accent6 - 20%" xfId="1487" xr:uid="{4B47B086-22C8-4789-9D27-2202A7020275}"/>
    <cellStyle name="Accent6 - 40%" xfId="1488" xr:uid="{FAB46831-C359-4F3C-A177-49684F3E3846}"/>
    <cellStyle name="Accent6 - 60%" xfId="1489" xr:uid="{464360AA-1DF4-4AB7-8DF7-DD9657A5FA62}"/>
    <cellStyle name="Accent6 10" xfId="1490" xr:uid="{9DB04EC9-3C39-4651-94A2-F97AD97077DA}"/>
    <cellStyle name="Accent6 11" xfId="1491" xr:uid="{E909263D-2535-4DA3-9497-243EC8F84C8A}"/>
    <cellStyle name="Accent6 12" xfId="1492" xr:uid="{8502592A-8348-4807-B23D-C33C6AC1F15A}"/>
    <cellStyle name="Accent6 13" xfId="1493" xr:uid="{2701D852-CF87-402B-89EE-CE78BF89D2DE}"/>
    <cellStyle name="Accent6 14" xfId="1494" xr:uid="{90A66219-67AE-42A7-A263-B6C9967255BA}"/>
    <cellStyle name="Accent6 15" xfId="1495" xr:uid="{56E59268-15A8-439B-B07D-CA9DC381DCBC}"/>
    <cellStyle name="Accent6 16" xfId="1496" xr:uid="{5FDDC076-0C12-45DC-9C48-7AA82C7F39BA}"/>
    <cellStyle name="Accent6 17" xfId="1497" xr:uid="{12E632D9-5B0F-4272-8465-6F11F442209C}"/>
    <cellStyle name="Accent6 18" xfId="1498" xr:uid="{861BACEF-D15C-4716-ACBE-AC511DA9D1CE}"/>
    <cellStyle name="Accent6 19" xfId="1499" xr:uid="{43E7FA52-3342-4DF7-A3D1-5AD1CDBEB3D5}"/>
    <cellStyle name="Accent6 2" xfId="415" xr:uid="{DAC5BE9E-3EC8-4B00-8F88-B087F9103C0F}"/>
    <cellStyle name="Accent6 2 2" xfId="1500" xr:uid="{473E3072-DDBB-47DA-9615-9A50FA7D1917}"/>
    <cellStyle name="Accent6 2 3" xfId="2335" xr:uid="{6BD622D1-4456-4D2B-8FF4-64EF4180C022}"/>
    <cellStyle name="Accent6 20" xfId="1501" xr:uid="{CDF18C80-6A10-4894-BE3F-0B81043A6C0B}"/>
    <cellStyle name="Accent6 20 2" xfId="1502" xr:uid="{8CC03225-EEAF-4EDD-BA1E-725A968FA2E4}"/>
    <cellStyle name="Accent6 21" xfId="1503" xr:uid="{17979D4A-9CDC-4D46-A205-B00C38C76A96}"/>
    <cellStyle name="Accent6 21 2" xfId="1504" xr:uid="{FDC074F8-783D-469C-A880-907EE12A0339}"/>
    <cellStyle name="Accent6 22" xfId="1505" xr:uid="{020811C0-A99A-459A-BA09-F86BFA6F70ED}"/>
    <cellStyle name="Accent6 22 2" xfId="1506" xr:uid="{6563C031-903A-40A0-A7D8-5670BDC4FBCD}"/>
    <cellStyle name="Accent6 23" xfId="1507" xr:uid="{1D8C1F91-144B-4ED5-88D3-34C2107B80D9}"/>
    <cellStyle name="Accent6 23 2" xfId="1508" xr:uid="{5408F814-A346-412C-B6B5-2A4B3055C47E}"/>
    <cellStyle name="Accent6 24" xfId="1509" xr:uid="{21091F2E-F7F4-498C-937D-19E264BF71D6}"/>
    <cellStyle name="Accent6 24 2" xfId="1510" xr:uid="{CA9AD812-FA4A-4DC9-8B91-25336592B71A}"/>
    <cellStyle name="Accent6 25" xfId="1511" xr:uid="{86E22899-2FA6-4076-9C8B-F3DAF22DB76D}"/>
    <cellStyle name="Accent6 3" xfId="416" xr:uid="{AEACA41E-F932-4933-B398-362BE70D94B0}"/>
    <cellStyle name="Accent6 4" xfId="1512" xr:uid="{7F8BED7E-E69A-4EBE-B1C9-27E3D28B2018}"/>
    <cellStyle name="Accent6 5" xfId="1513" xr:uid="{50015DD0-E66F-4622-ABA5-56AEF6050395}"/>
    <cellStyle name="Accent6 6" xfId="1514" xr:uid="{2F5F8033-8411-4722-91CE-BE19109E842B}"/>
    <cellStyle name="Accent6 7" xfId="1515" xr:uid="{7C8AF91F-D64F-4E68-90A4-A77E02E4A470}"/>
    <cellStyle name="Accent6 8" xfId="1516" xr:uid="{305B31F9-3B91-4157-9447-7815A40C8BDB}"/>
    <cellStyle name="Accent6 9" xfId="1517" xr:uid="{6CD0BF42-DE5A-4E3B-87ED-92AEE23E1BF4}"/>
    <cellStyle name="Bad" xfId="38" builtinId="27" customBuiltin="1"/>
    <cellStyle name="Bad 10" xfId="1518" xr:uid="{F4609DE3-0D37-4F78-A05D-F480960FF79C}"/>
    <cellStyle name="Bad 11" xfId="1519" xr:uid="{6E68FC76-BC65-495D-8A84-DBC82C04776A}"/>
    <cellStyle name="Bad 12" xfId="1520" xr:uid="{8AC660DE-7253-4C09-BED9-0B36F904446B}"/>
    <cellStyle name="Bad 13" xfId="1521" xr:uid="{4A2D7036-AD67-43AA-B2B5-A88923CDD66B}"/>
    <cellStyle name="Bad 14" xfId="1522" xr:uid="{AE69F77D-C473-4FD5-A70F-C3668F86BE34}"/>
    <cellStyle name="Bad 15" xfId="1523" xr:uid="{8BA60974-13CA-4D6F-836D-61F220F82497}"/>
    <cellStyle name="Bad 16" xfId="1524" xr:uid="{644D0FD5-862F-4555-99D8-492917B82C50}"/>
    <cellStyle name="Bad 17" xfId="1525" xr:uid="{4331ED52-B212-41DB-A9D0-8BD395580D91}"/>
    <cellStyle name="Bad 18" xfId="1526" xr:uid="{E9A8DBB1-0A60-4171-8F1B-F1E05F8CD701}"/>
    <cellStyle name="Bad 19" xfId="1527" xr:uid="{E5E0D33F-7AFD-461C-AA53-CB8FF725F179}"/>
    <cellStyle name="Bad 2" xfId="417" xr:uid="{2F0B689D-636E-4F81-AA8B-2EF061106543}"/>
    <cellStyle name="Bad 2 2" xfId="1528" xr:uid="{8F1A33E2-7143-4920-BF9A-E4A67CA28F07}"/>
    <cellStyle name="Bad 2 3" xfId="2336" xr:uid="{E16AFD1A-D705-4641-9A7D-9D674461FF82}"/>
    <cellStyle name="Bad 20" xfId="1529" xr:uid="{E2ECB6DB-1C14-439B-8EBA-41560C454C87}"/>
    <cellStyle name="Bad 20 2" xfId="1530" xr:uid="{D0A6DDDB-6FE8-4011-AB68-5BA7471FA023}"/>
    <cellStyle name="Bad 21" xfId="1531" xr:uid="{331495A4-C6A1-46A8-BEEF-7B3DD23327F3}"/>
    <cellStyle name="Bad 21 2" xfId="1532" xr:uid="{2701D21A-7F78-4C56-A7CC-5EC2242DA581}"/>
    <cellStyle name="Bad 22" xfId="1533" xr:uid="{07342D35-BE47-43C4-A477-7469391053A7}"/>
    <cellStyle name="Bad 22 2" xfId="1534" xr:uid="{DF5E2AA0-716C-4D73-AE7A-2C9294CFFB95}"/>
    <cellStyle name="Bad 23" xfId="1535" xr:uid="{90EEE254-A0BB-4EED-AB4F-7FB443DC58A0}"/>
    <cellStyle name="Bad 23 2" xfId="1536" xr:uid="{1D4B5373-1E94-4280-9ADD-18A5016BD754}"/>
    <cellStyle name="Bad 24" xfId="1537" xr:uid="{9D92EA17-4DAD-4241-AA0A-5F4E6C96914A}"/>
    <cellStyle name="Bad 24 2" xfId="1538" xr:uid="{F8BE0B71-B23C-45B7-AAB2-F5E1A3DF20DA}"/>
    <cellStyle name="Bad 25" xfId="1539" xr:uid="{CA2364B0-67E9-41E4-9BAA-508050917AD2}"/>
    <cellStyle name="Bad 3" xfId="418" xr:uid="{F770944E-ADC8-4AA4-9E6D-AA5BD27B6AA6}"/>
    <cellStyle name="Bad 4" xfId="1540" xr:uid="{77A24D88-FF13-4B22-B4F4-1E4F353302C8}"/>
    <cellStyle name="Bad 5" xfId="1541" xr:uid="{B80587F5-99C5-4155-B5CA-2E6473F60A53}"/>
    <cellStyle name="Bad 6" xfId="1542" xr:uid="{2882DECB-7F23-4821-A700-D31D91C4148C}"/>
    <cellStyle name="Bad 7" xfId="1543" xr:uid="{6E00B752-E6D0-490C-9BA2-04C6BF0B7722}"/>
    <cellStyle name="Bad 8" xfId="1544" xr:uid="{92A14C84-5D41-4EBC-8B8F-A08AB514DC36}"/>
    <cellStyle name="Bad 9" xfId="1545" xr:uid="{11483299-80E1-40C9-9E8A-AEE77BF17E33}"/>
    <cellStyle name="Border" xfId="419" xr:uid="{E4DEEE1C-4FCF-416D-B30D-14E497CE9748}"/>
    <cellStyle name="Calculation" xfId="41" builtinId="22" customBuiltin="1"/>
    <cellStyle name="Calculation 10" xfId="1546" xr:uid="{4946CC36-4459-4431-95E2-CCD842139C24}"/>
    <cellStyle name="Calculation 11" xfId="1547" xr:uid="{E29D923D-2681-4A2D-8B7E-418289A4C086}"/>
    <cellStyle name="Calculation 12" xfId="1548" xr:uid="{34283E11-35FB-4C4F-9C4A-C4001EBAFFB7}"/>
    <cellStyle name="Calculation 13" xfId="1549" xr:uid="{95D562DF-C608-4E9F-BC2F-8BE3E9B5AA58}"/>
    <cellStyle name="Calculation 14" xfId="1550" xr:uid="{0EB98AA6-7086-4EBB-A887-35B8ADF1C21D}"/>
    <cellStyle name="Calculation 15" xfId="1551" xr:uid="{77118058-A8A9-40DE-AFA4-0736E7E80671}"/>
    <cellStyle name="Calculation 16" xfId="1552" xr:uid="{F138F7C8-1411-404C-B48E-3B5B54A43CF3}"/>
    <cellStyle name="Calculation 17" xfId="1553" xr:uid="{25FAFBBA-2096-4A63-9BE7-FA3C3DFF0EFE}"/>
    <cellStyle name="Calculation 18" xfId="1554" xr:uid="{DE04BC9F-26DF-48E8-9AEC-2B4E574AA588}"/>
    <cellStyle name="Calculation 19" xfId="1555" xr:uid="{66B6E318-D572-4955-8E8C-46A83362D0EC}"/>
    <cellStyle name="Calculation 2" xfId="420" xr:uid="{146E4C3B-EA79-4750-BB1D-EE0981DB7F28}"/>
    <cellStyle name="Calculation 2 2" xfId="1556" xr:uid="{595C018B-751A-489C-8F2D-F6AA377DF0D6}"/>
    <cellStyle name="Calculation 2 3" xfId="2337" xr:uid="{90BE8E70-9283-411E-9DD3-9CF97C7EDE5B}"/>
    <cellStyle name="Calculation 20" xfId="1557" xr:uid="{E96B319D-D87A-406F-B80B-84378231E7CC}"/>
    <cellStyle name="Calculation 20 2" xfId="1558" xr:uid="{71AC8D7B-035B-4FC6-A27E-55A449C6CB12}"/>
    <cellStyle name="Calculation 21" xfId="1559" xr:uid="{5EFA853A-D0DA-4F20-9A0A-11CE1B21E244}"/>
    <cellStyle name="Calculation 21 2" xfId="1560" xr:uid="{B0A2C1D4-8AA6-4296-A7D2-8728B52EE9F7}"/>
    <cellStyle name="Calculation 22" xfId="1561" xr:uid="{51DAE804-2888-41BE-A7CB-6D1A9F5E5978}"/>
    <cellStyle name="Calculation 22 2" xfId="1562" xr:uid="{4C7DC056-CC20-4211-8547-10DB1110B07D}"/>
    <cellStyle name="Calculation 23" xfId="1563" xr:uid="{59E8BAAB-40E7-460F-BCE3-C6908846A38F}"/>
    <cellStyle name="Calculation 23 2" xfId="1564" xr:uid="{7C2091A5-CEF0-4AA3-80AA-B255E3B9B08A}"/>
    <cellStyle name="Calculation 24" xfId="1565" xr:uid="{56D6EDDE-777C-4982-B6F6-3A67C841D62B}"/>
    <cellStyle name="Calculation 24 2" xfId="1566" xr:uid="{1A7BB0BB-7CE0-422D-AA5D-AF4B9701EE3E}"/>
    <cellStyle name="Calculation 25" xfId="1567" xr:uid="{27E6675F-E2B9-4092-A8D9-BA2660007B78}"/>
    <cellStyle name="Calculation 3" xfId="421" xr:uid="{EFC36290-9442-464F-A20C-DB35B2683E03}"/>
    <cellStyle name="Calculation 4" xfId="1568" xr:uid="{360E34C9-C3DA-477E-836B-84CCD56F0A73}"/>
    <cellStyle name="Calculation 5" xfId="1569" xr:uid="{530DF529-7164-4823-8397-9DA82FE93C8C}"/>
    <cellStyle name="Calculation 6" xfId="1570" xr:uid="{D72012F5-9EFA-47E5-9B11-2DB79B1C427E}"/>
    <cellStyle name="Calculation 7" xfId="1571" xr:uid="{652EF604-2D78-4DB9-BD5A-8F1D69BED934}"/>
    <cellStyle name="Calculation 8" xfId="1572" xr:uid="{B1D5CDB0-85BF-4F28-96B4-9B5CAC15FC96}"/>
    <cellStyle name="Calculation 9" xfId="1573" xr:uid="{47A02597-F3D4-4D88-B338-CACAC9ADEA61}"/>
    <cellStyle name="Check Cell" xfId="43" builtinId="23" customBuiltin="1"/>
    <cellStyle name="Check Cell 10" xfId="1574" xr:uid="{AFCC4D7B-37BB-4B0A-9E74-3222CEC3F4A8}"/>
    <cellStyle name="Check Cell 11" xfId="1575" xr:uid="{7DB3CF29-3093-49B7-9E14-4CE4CABB5348}"/>
    <cellStyle name="Check Cell 12" xfId="1576" xr:uid="{1E2022F3-1873-4898-A50F-50AF829558D9}"/>
    <cellStyle name="Check Cell 13" xfId="1577" xr:uid="{0D2FED88-91BB-4811-A9AD-90047FB7C58B}"/>
    <cellStyle name="Check Cell 14" xfId="1578" xr:uid="{80F8B12F-FD25-4BAB-A001-5C9806EBFAFE}"/>
    <cellStyle name="Check Cell 15" xfId="1579" xr:uid="{C8A39F0C-9E6F-4DD3-A5FF-6DCAA7D9EB4E}"/>
    <cellStyle name="Check Cell 16" xfId="1580" xr:uid="{5C5696AD-0EDB-40EA-96D4-939D54BD5E07}"/>
    <cellStyle name="Check Cell 17" xfId="1581" xr:uid="{57D9C3ED-EA46-49A7-B29F-469388B699F5}"/>
    <cellStyle name="Check Cell 18" xfId="1582" xr:uid="{A17FD37B-B090-4E8A-A0A3-CBCF39A29391}"/>
    <cellStyle name="Check Cell 19" xfId="1583" xr:uid="{FD1C3F5E-D884-4F6B-850D-51CF22FDE11B}"/>
    <cellStyle name="Check Cell 2" xfId="422" xr:uid="{10EEEEED-25BA-4EDC-85E3-D813D592771D}"/>
    <cellStyle name="Check Cell 2 2" xfId="1584" xr:uid="{E3641B06-8922-4509-97D9-4016E9B8C8A5}"/>
    <cellStyle name="Check Cell 2 3" xfId="2338" xr:uid="{14B9790E-296C-4710-81E7-AC3C6BD7E2BF}"/>
    <cellStyle name="Check Cell 20" xfId="1585" xr:uid="{6E355174-6FA6-4E5A-B756-00DA2CBC3230}"/>
    <cellStyle name="Check Cell 20 2" xfId="1586" xr:uid="{B177D7F8-6BA7-4C7C-9844-378860A17173}"/>
    <cellStyle name="Check Cell 21" xfId="1587" xr:uid="{69739E0E-E295-4783-9DE7-8FEF289D790B}"/>
    <cellStyle name="Check Cell 21 2" xfId="1588" xr:uid="{9D5A302C-ACB7-4648-B7C4-DB5F09E0D40E}"/>
    <cellStyle name="Check Cell 22" xfId="1589" xr:uid="{84DA72E8-AFD7-495E-87B9-9AEF6FC077CF}"/>
    <cellStyle name="Check Cell 22 2" xfId="1590" xr:uid="{55BC44B1-DF1D-429F-A4A0-242B154AF502}"/>
    <cellStyle name="Check Cell 23" xfId="1591" xr:uid="{38400272-1CA2-48F0-82E1-7406AF81962C}"/>
    <cellStyle name="Check Cell 23 2" xfId="1592" xr:uid="{572B8B8F-463E-40AC-A0B2-3C3836EDE763}"/>
    <cellStyle name="Check Cell 24" xfId="1593" xr:uid="{240135A3-6AA2-43D1-8257-59E383490CBC}"/>
    <cellStyle name="Check Cell 24 2" xfId="1594" xr:uid="{14229F4A-B459-411A-B3CE-493C89F0D6F5}"/>
    <cellStyle name="Check Cell 25" xfId="1595" xr:uid="{257485D9-FE7B-4CFE-9B1F-39804386AF25}"/>
    <cellStyle name="Check Cell 3" xfId="423" xr:uid="{E31A6E05-7543-4B6C-8127-66F1C88DF6AC}"/>
    <cellStyle name="Check Cell 4" xfId="1596" xr:uid="{6B301310-EC91-4BE0-923E-9D816F4535A4}"/>
    <cellStyle name="Check Cell 5" xfId="1597" xr:uid="{6D82D73C-008E-4979-AE05-9AF6844EDCFD}"/>
    <cellStyle name="Check Cell 6" xfId="1598" xr:uid="{B1BC04E9-A9C0-4903-AFCD-04626A3C29E7}"/>
    <cellStyle name="Check Cell 7" xfId="1599" xr:uid="{A54DE06C-31EA-4A25-AD0C-66E00B66F30E}"/>
    <cellStyle name="Check Cell 8" xfId="1600" xr:uid="{E489EF52-418B-47EA-9047-2A364F53886F}"/>
    <cellStyle name="Check Cell 9" xfId="1601" xr:uid="{D7DF71E9-1C04-464B-A67A-DBC52D7CF4C0}"/>
    <cellStyle name="Comma" xfId="1" builtinId="3"/>
    <cellStyle name="Comma  - Style1" xfId="82" xr:uid="{3DDD04A7-DFF4-4845-A314-0BFD3148EE95}"/>
    <cellStyle name="Comma  - Style2" xfId="83" xr:uid="{356BFCE3-F580-42A3-B36F-4856FEDD4B3D}"/>
    <cellStyle name="Comma  - Style3" xfId="84" xr:uid="{9624ADC9-4457-4EA9-A3D1-4258C52E1D66}"/>
    <cellStyle name="Comma  - Style4" xfId="85" xr:uid="{E3EACE8C-6F7C-4B58-AFDD-C65D2401C853}"/>
    <cellStyle name="Comma  - Style5" xfId="86" xr:uid="{0B9430DD-527B-4936-BCCE-FF1680C4475A}"/>
    <cellStyle name="Comma  - Style6" xfId="87" xr:uid="{F5FFBA83-8254-445D-84E5-1764A6D8D9C4}"/>
    <cellStyle name="Comma  - Style7" xfId="88" xr:uid="{684607E5-59EF-4245-A6CA-B27EFA508A3F}"/>
    <cellStyle name="Comma  - Style8" xfId="89" xr:uid="{27E39989-B15E-4342-BE35-97DA265C595E}"/>
    <cellStyle name="Comma 10" xfId="2" xr:uid="{00000000-0005-0000-0000-000001000000}"/>
    <cellStyle name="Comma 10 10" xfId="2339" xr:uid="{962061EC-75DE-4999-B64C-FB2B77115C4E}"/>
    <cellStyle name="Comma 10 2" xfId="90" xr:uid="{00FFA673-7FF4-47B1-A71E-4FA2F90E617A}"/>
    <cellStyle name="Comma 10 2 2" xfId="2340" xr:uid="{AE57A6C3-11FF-4C29-AC29-0790B517EE40}"/>
    <cellStyle name="Comma 10 2 2 2" xfId="2341" xr:uid="{E4030590-EC28-4F96-B791-DE041265A9AF}"/>
    <cellStyle name="Comma 10 2 2 2 2" xfId="2342" xr:uid="{FB582245-6E71-4D80-9567-A99F9152E2CF}"/>
    <cellStyle name="Comma 10 2 2 3" xfId="2343" xr:uid="{EEFF625B-24D9-4965-B1AA-337577A5D54A}"/>
    <cellStyle name="Comma 10 2 2 3 2" xfId="2344" xr:uid="{671DB253-3BDF-402B-996A-3B2942573C4F}"/>
    <cellStyle name="Comma 10 2 2 3 3" xfId="2345" xr:uid="{AAE6C1DA-D2A6-4C7A-AEB4-8DBFE3987A20}"/>
    <cellStyle name="Comma 10 2 4" xfId="2346" xr:uid="{37DD9996-480F-497B-8377-2C79D183D836}"/>
    <cellStyle name="Comma 10 24" xfId="1602" xr:uid="{96E712F3-8789-4F0A-967E-03FFC946537D}"/>
    <cellStyle name="Comma 10 3" xfId="91" xr:uid="{9AA122B2-6149-4E99-8B4C-988AF8BC1980}"/>
    <cellStyle name="Comma 10 3 2" xfId="2347" xr:uid="{F4261EFC-59A7-4652-9926-B74349086330}"/>
    <cellStyle name="Comma 10 4" xfId="92" xr:uid="{65C57B18-AC28-463B-97A1-0ADC68E5F7A2}"/>
    <cellStyle name="Comma 10 4 2" xfId="2348" xr:uid="{1D4B360B-F2C8-442F-B9CF-1D60F2A44984}"/>
    <cellStyle name="Comma 10 5" xfId="1603" xr:uid="{93D67DC1-3BE1-4920-A72A-40693AABFE3F}"/>
    <cellStyle name="Comma 10 5 2" xfId="2349" xr:uid="{C77D5AD0-0CED-473E-98F5-A760923D4A35}"/>
    <cellStyle name="Comma 10 6" xfId="2350" xr:uid="{7AC675C4-5889-4E2E-BFAF-1BC43684A85F}"/>
    <cellStyle name="Comma 10 7" xfId="2351" xr:uid="{581C0499-F672-402A-A01F-6BC0FC38A750}"/>
    <cellStyle name="Comma 10 8" xfId="2352" xr:uid="{15E9C275-BB24-4597-B2ED-7CCAD3858E43}"/>
    <cellStyle name="Comma 11" xfId="93" xr:uid="{1A0F61A2-6367-4005-804C-430A5DDC9109}"/>
    <cellStyle name="Comma 11 2" xfId="94" xr:uid="{5F7B509E-656E-4F06-B554-FB7099195D97}"/>
    <cellStyle name="Comma 11 2 2" xfId="2353" xr:uid="{033545EE-8269-4481-AA2C-7A1899FBB8D3}"/>
    <cellStyle name="Comma 11 3" xfId="95" xr:uid="{8E05FE88-30DF-45B0-9C71-567927B1C94E}"/>
    <cellStyle name="Comma 11 4" xfId="96" xr:uid="{05541545-0456-481F-B5A3-429CBA520D20}"/>
    <cellStyle name="Comma 12" xfId="97" xr:uid="{E5938E4D-2C61-4449-AEEF-152FE4FC449B}"/>
    <cellStyle name="Comma 12 2" xfId="3" xr:uid="{00000000-0005-0000-0000-000002000000}"/>
    <cellStyle name="Comma 12 2 2" xfId="98" xr:uid="{2890215E-9149-44A8-BD22-B3581412EE84}"/>
    <cellStyle name="Comma 12 2 2 2" xfId="1604" xr:uid="{553400B8-894E-4986-BD33-6625D83B9F68}"/>
    <cellStyle name="Comma 12 2 2 3" xfId="1605" xr:uid="{8D2EDDC6-50DF-4DF0-ACA3-51FBB27224A6}"/>
    <cellStyle name="Comma 12 2 2 4" xfId="2356" xr:uid="{26460D92-7ADE-4C46-BA9C-238B9681C5E7}"/>
    <cellStyle name="Comma 12 2 3" xfId="2355" xr:uid="{2127F9D0-FCB7-49B0-8DA9-47B0FF9ED3FB}"/>
    <cellStyle name="Comma 12 3" xfId="99" xr:uid="{2FEA02C2-0E08-4737-A4D6-E4FA9B9D07D6}"/>
    <cellStyle name="Comma 12 3 2" xfId="2357" xr:uid="{593F75BB-BE7A-43BE-B69E-3836D13F3ABA}"/>
    <cellStyle name="Comma 12 4" xfId="1606" xr:uid="{917B594B-F77E-41E5-A8D2-51D4D82770DA}"/>
    <cellStyle name="Comma 12 4 2" xfId="2358" xr:uid="{D8EB0358-367E-4E88-A89D-5212F9A0E239}"/>
    <cellStyle name="Comma 12 5" xfId="1607" xr:uid="{C2A2C835-02F4-4D70-97BD-A122CABB4C22}"/>
    <cellStyle name="Comma 12 6" xfId="2354" xr:uid="{9631401E-A8DC-48E5-A3B5-26B6E84EF3FB}"/>
    <cellStyle name="Comma 13" xfId="314" xr:uid="{211E38CC-F6E6-4402-AC4C-C90BE419D2F4}"/>
    <cellStyle name="Comma 13 2" xfId="424" xr:uid="{A74034B7-838C-4056-B58C-25D4525FE6EE}"/>
    <cellStyle name="Comma 13 3" xfId="2359" xr:uid="{89FBCF4E-DEE3-4D0F-9C4B-595296754439}"/>
    <cellStyle name="Comma 14" xfId="425" xr:uid="{03707E55-61C0-4A6F-B0BE-77D05C4AB7E2}"/>
    <cellStyle name="Comma 14 2" xfId="1608" xr:uid="{C84AADE9-A7B0-4FEC-AC1E-21C76D53D2A7}"/>
    <cellStyle name="Comma 15" xfId="426" xr:uid="{33CD80F3-BF92-4FA5-A916-C581E92D5D0B}"/>
    <cellStyle name="Comma 15 2" xfId="557" xr:uid="{2A2392CA-4EA6-4A96-BAE0-F05ACF277631}"/>
    <cellStyle name="Comma 15 2 2" xfId="1609" xr:uid="{341A7B26-489D-49E5-A7CB-09B9B596DD79}"/>
    <cellStyle name="Comma 15 2 3" xfId="2360" xr:uid="{E4D4363E-BA8D-49B7-96DE-F763580D29D1}"/>
    <cellStyle name="Comma 16" xfId="427" xr:uid="{00534D5C-8A93-40F1-AB3F-0190E51458A3}"/>
    <cellStyle name="Comma 16 2" xfId="428" xr:uid="{2300DA83-4522-4D0D-93B3-DD82436AFB6A}"/>
    <cellStyle name="Comma 16 2 2" xfId="1610" xr:uid="{425F99A3-40F9-4101-98CA-E6BBC5C80944}"/>
    <cellStyle name="Comma 16 2 2 2" xfId="2361" xr:uid="{2F47CE68-4DEF-4659-ADF7-75DC3A269D0F}"/>
    <cellStyle name="Comma 17" xfId="429" xr:uid="{73D98010-9E21-4B0E-8309-5D36D2EED80F}"/>
    <cellStyle name="Comma 17 2" xfId="430" xr:uid="{30A6AF45-0B8B-4DF4-952F-A277FB35B90D}"/>
    <cellStyle name="Comma 17 2 2" xfId="431" xr:uid="{A1AEF460-0267-452C-9724-984F541D9FA0}"/>
    <cellStyle name="Comma 17 3" xfId="432" xr:uid="{3E14598C-5681-4AB2-82BE-884BE2D00A16}"/>
    <cellStyle name="Comma 18" xfId="433" xr:uid="{4035F9D7-79AF-49D6-99EB-B6ACE269802D}"/>
    <cellStyle name="Comma 18 2" xfId="434" xr:uid="{67E48AC0-43B1-46B0-91BD-58175253F519}"/>
    <cellStyle name="Comma 18 3" xfId="435" xr:uid="{866FC277-9B9E-4F1E-BA3A-569707CF8BFE}"/>
    <cellStyle name="Comma 18 3 2" xfId="1611" xr:uid="{672F5E0D-BA1F-40CD-83E3-E779567DF8F3}"/>
    <cellStyle name="Comma 18 3 3" xfId="1612" xr:uid="{EFA07BCB-9884-4332-B464-8170CEC34A8D}"/>
    <cellStyle name="Comma 19" xfId="436" xr:uid="{51B34313-D746-4576-A770-53177DB9606B}"/>
    <cellStyle name="Comma 2" xfId="4" xr:uid="{00000000-0005-0000-0000-000003000000}"/>
    <cellStyle name="Comma 2 10" xfId="1613" xr:uid="{42E69664-92EE-4364-B4AF-0B70B69B48AF}"/>
    <cellStyle name="Comma 2 11" xfId="1614" xr:uid="{D10071B7-511B-4918-AECE-8C2D94B0D04D}"/>
    <cellStyle name="Comma 2 12" xfId="2362" xr:uid="{56897F3A-C08D-4003-9200-C9B5865CF68B}"/>
    <cellStyle name="Comma 2 2" xfId="5" xr:uid="{00000000-0005-0000-0000-000004000000}"/>
    <cellStyle name="Comma 2 2 2" xfId="101" xr:uid="{990CA50B-787E-489E-B849-9818D7223401}"/>
    <cellStyle name="Comma 2 2 2 2" xfId="102" xr:uid="{AB9E6544-3B5C-43EE-8DE6-457BA576EAEA}"/>
    <cellStyle name="Comma 2 2 2 2 16" xfId="2364" xr:uid="{F1CA9BEA-94C6-4369-BF3D-576D210F81C9}"/>
    <cellStyle name="Comma 2 2 2 2 2" xfId="1615" xr:uid="{5B268F0C-B0DF-4AA6-8345-973CA1E09529}"/>
    <cellStyle name="Comma 2 2 2 3" xfId="1616" xr:uid="{5809F372-77F7-4464-9ECB-BF4C984D785B}"/>
    <cellStyle name="Comma 2 2 2 4" xfId="1617" xr:uid="{675ABB48-4A01-4B9F-B8AB-C24F2C825523}"/>
    <cellStyle name="Comma 2 2 2 5" xfId="1618" xr:uid="{0F30BA9E-7A61-4D8C-A1EF-8C7416D1D003}"/>
    <cellStyle name="Comma 2 2 2 6" xfId="2363" xr:uid="{5154BCB7-0687-48EF-84CC-1155AFE04D18}"/>
    <cellStyle name="Comma 2 2 3" xfId="103" xr:uid="{ED389D39-9380-4CB2-A69B-9F33E00E90F7}"/>
    <cellStyle name="Comma 2 2 4" xfId="104" xr:uid="{95189523-8CFF-4D78-8BD1-B304F4DEE439}"/>
    <cellStyle name="Comma 2 2 5" xfId="1619" xr:uid="{CF4B5FF1-4A9E-4511-B5AB-F0309E596475}"/>
    <cellStyle name="Comma 2 3" xfId="6" xr:uid="{00000000-0005-0000-0000-000005000000}"/>
    <cellStyle name="Comma 2 3 2" xfId="105" xr:uid="{2E18F6BC-E3DD-42B1-B951-6CAFE6DCA3FC}"/>
    <cellStyle name="Comma 2 3 2 2" xfId="437" xr:uid="{0647781E-1907-4885-89B5-42EBB3A6A167}"/>
    <cellStyle name="Comma 2 3 2 4" xfId="1620" xr:uid="{86EEBAE3-0695-41B1-9A46-1C9A47F5D38F}"/>
    <cellStyle name="Comma 2 3 3" xfId="2365" xr:uid="{1AB027E6-3870-48C2-BBDC-5D077FDB8723}"/>
    <cellStyle name="Comma 2 4" xfId="100" xr:uid="{158B27D7-DA0C-4376-AE07-77F1F5CA1F97}"/>
    <cellStyle name="Comma 2 4 2" xfId="106" xr:uid="{A79A7338-BD35-4C8C-9856-2CCC33716671}"/>
    <cellStyle name="Comma 2 4 2 2" xfId="1621" xr:uid="{F2F10585-0943-4D06-83E8-156B43D0B3D8}"/>
    <cellStyle name="Comma 2 4 2 2 2" xfId="2367" xr:uid="{BB33F6E5-6077-4D6A-9EB7-B3E0F64701C7}"/>
    <cellStyle name="Comma 2 4 3" xfId="2366" xr:uid="{76841C58-52CC-4E63-9D99-08FE68CE9072}"/>
    <cellStyle name="Comma 2 4 3 2" xfId="2368" xr:uid="{A87D6613-4E98-495D-93D3-666F7F00C4C6}"/>
    <cellStyle name="Comma 2 5" xfId="1622" xr:uid="{232AE02C-25BD-4B27-968B-7F561CDC2DF0}"/>
    <cellStyle name="Comma 2 5 2" xfId="2369" xr:uid="{E31E7D12-7025-4023-9022-CBA483F1A286}"/>
    <cellStyle name="Comma 2 6" xfId="1623" xr:uid="{DBDF394C-E043-4AA4-A63E-E86F316ACF12}"/>
    <cellStyle name="Comma 2 7" xfId="1624" xr:uid="{E2AF3C4A-1764-46A7-893F-BCF55B3D1BBD}"/>
    <cellStyle name="Comma 2 8" xfId="1625" xr:uid="{0D4E9941-3CA1-4848-AD4F-1D92E4A8AA1D}"/>
    <cellStyle name="Comma 2 9" xfId="1626" xr:uid="{F338DD4B-4D7F-47D0-86CF-9F8021DCBD45}"/>
    <cellStyle name="Comma 2_Stock on hand 2011.09##" xfId="438" xr:uid="{D4A6801C-D788-44D6-8373-8F312E913529}"/>
    <cellStyle name="Comma 20" xfId="439" xr:uid="{FC82B15A-3522-4522-8EF8-0444DB540BA9}"/>
    <cellStyle name="Comma 20 2" xfId="440" xr:uid="{8BF10BD6-7314-4B9F-A911-1225D7C8599D}"/>
    <cellStyle name="Comma 21" xfId="441" xr:uid="{A4F22056-192F-414F-90B3-79DBCBBB99FD}"/>
    <cellStyle name="Comma 21 2" xfId="442" xr:uid="{A11C6B6A-FD0A-4E6A-8D35-D946B092CEBA}"/>
    <cellStyle name="Comma 22" xfId="443" xr:uid="{9BA390BF-101F-4993-BAD3-59DF14B09348}"/>
    <cellStyle name="Comma 22 2" xfId="1627" xr:uid="{544A60C8-6047-40EA-AD9C-5D5C9EA3BB71}"/>
    <cellStyle name="Comma 22 3" xfId="1628" xr:uid="{80BD8846-D3A7-4E8B-B75C-C515304F9740}"/>
    <cellStyle name="Comma 22 4" xfId="1629" xr:uid="{6014DA8B-B131-4440-9A23-255D6C2DBDFC}"/>
    <cellStyle name="Comma 22 5" xfId="1630" xr:uid="{941BF2EE-56C7-4F4B-AF98-3A58F1CE9A91}"/>
    <cellStyle name="Comma 22 6" xfId="2370" xr:uid="{7234E2BC-71CE-4FBC-816A-4831631E67E9}"/>
    <cellStyle name="Comma 23" xfId="444" xr:uid="{C38D0948-C8DA-44DC-A0BB-47A5AAE5D87B}"/>
    <cellStyle name="Comma 23 2" xfId="2371" xr:uid="{1D734C5A-43F2-4867-98FE-D6D350F5F37E}"/>
    <cellStyle name="Comma 24" xfId="445" xr:uid="{B51C5ED1-3B24-4156-AC68-1035DEBFC77B}"/>
    <cellStyle name="Comma 24 2" xfId="1631" xr:uid="{A0D42509-0E0F-4A5D-A274-26E8E7CB0C75}"/>
    <cellStyle name="Comma 24 3" xfId="1632" xr:uid="{7447C442-9AAB-47A6-9882-D6B3BA4A4379}"/>
    <cellStyle name="Comma 24 4" xfId="2372" xr:uid="{DDAB177C-2921-4F22-932A-BA10EFDD6B7E}"/>
    <cellStyle name="Comma 25" xfId="446" xr:uid="{44472313-5C99-4F85-8AF5-FEA7BF655F35}"/>
    <cellStyle name="Comma 25 2" xfId="1633" xr:uid="{4471310F-3D74-4790-8D08-206AD6F6AAEC}"/>
    <cellStyle name="Comma 25 3" xfId="1634" xr:uid="{2FF047B9-F378-401E-BA8B-2CF8854100DE}"/>
    <cellStyle name="Comma 25 4" xfId="2373" xr:uid="{BECB8383-A2FC-4901-B4CB-183F7D41552E}"/>
    <cellStyle name="Comma 26" xfId="447" xr:uid="{63768AC1-FF17-47B8-ABCF-029304F78B84}"/>
    <cellStyle name="Comma 26 2" xfId="1635" xr:uid="{49C10D6F-B752-4C34-B148-55764F41F5C2}"/>
    <cellStyle name="Comma 26 3" xfId="1636" xr:uid="{15B99711-F0AA-40CB-B283-5C85296C0596}"/>
    <cellStyle name="Comma 26 4" xfId="2374" xr:uid="{30D62972-C5FE-40E2-9F40-6E33B389276B}"/>
    <cellStyle name="Comma 27" xfId="448" xr:uid="{C10F7FF0-ACEF-485C-B92D-7B6E6F28E6FB}"/>
    <cellStyle name="Comma 27 2" xfId="2375" xr:uid="{A739C878-CFAC-49AE-BFE8-7E708A449492}"/>
    <cellStyle name="Comma 28" xfId="1637" xr:uid="{9A02E754-95B3-42DF-98A2-6370951A7FDF}"/>
    <cellStyle name="Comma 28 2" xfId="2376" xr:uid="{93AE1BE8-9883-4E2F-9998-2BBC223CC8FA}"/>
    <cellStyle name="Comma 28 2 2" xfId="2377" xr:uid="{202831AD-D032-4594-8A24-AD5F30124DDD}"/>
    <cellStyle name="Comma 29" xfId="1638" xr:uid="{6169FF20-E327-435E-AA49-4B6B0EDE83E6}"/>
    <cellStyle name="Comma 29 2" xfId="2378" xr:uid="{E1620AAC-CE5A-4E3E-904E-995103B9E86A}"/>
    <cellStyle name="Comma 3" xfId="7" xr:uid="{00000000-0005-0000-0000-000006000000}"/>
    <cellStyle name="Comma 3 10" xfId="2380" xr:uid="{07F4A853-08B2-46FB-9905-7A2A824D8C63}"/>
    <cellStyle name="Comma 3 11" xfId="2381" xr:uid="{3C1253EA-9101-4B03-94F2-E5D3034EC2EB}"/>
    <cellStyle name="Comma 3 12" xfId="2382" xr:uid="{4E8FD826-C213-4CC5-9959-3DA93173DBBB}"/>
    <cellStyle name="Comma 3 13" xfId="2383" xr:uid="{0580C526-4D27-4DB2-AFE6-582471389CB4}"/>
    <cellStyle name="Comma 3 14" xfId="2384" xr:uid="{251E72C5-12D4-46ED-BC02-4275BCE4E894}"/>
    <cellStyle name="Comma 3 15" xfId="2385" xr:uid="{1B28D282-CA97-4862-916D-074218F9F4FA}"/>
    <cellStyle name="Comma 3 16" xfId="2386" xr:uid="{18C1A986-FF1E-49F6-A990-898C16ACEDBE}"/>
    <cellStyle name="Comma 3 17" xfId="2387" xr:uid="{0FF37A94-6DE6-4A6B-86DF-EF84F3A8FBC4}"/>
    <cellStyle name="Comma 3 2" xfId="107" xr:uid="{A064A395-041D-4AC1-A0FA-FAA5E4BEF3BE}"/>
    <cellStyle name="Comma 3 2 2" xfId="108" xr:uid="{386100A1-408A-48D6-BC68-147466D2CEC0}"/>
    <cellStyle name="Comma 3 2 2 2" xfId="109" xr:uid="{28851BE5-4B9C-4B63-8690-78C3A7F5677A}"/>
    <cellStyle name="Comma 3 2 2 2 2" xfId="2388" xr:uid="{4D8EA8D2-538E-4E63-9229-489C5AE3FD42}"/>
    <cellStyle name="Comma 3 2 3" xfId="110" xr:uid="{8B9790F9-B61E-462F-AF13-EDACA4F4D6A4}"/>
    <cellStyle name="Comma 3 2 3 2" xfId="2389" xr:uid="{C4EBD3A1-F5A8-47A7-BD85-D545146109BB}"/>
    <cellStyle name="Comma 3 2 4" xfId="2390" xr:uid="{9C8D509D-7063-480B-9238-2C5E64812CC5}"/>
    <cellStyle name="Comma 3 3" xfId="8" xr:uid="{00000000-0005-0000-0000-000007000000}"/>
    <cellStyle name="Comma 3 3 2" xfId="111" xr:uid="{D7B80002-07EA-4804-900B-109A95CDD5BE}"/>
    <cellStyle name="Comma 3 3 2 2" xfId="2392" xr:uid="{F7EDE2F2-DA1C-4484-9621-197533F2D621}"/>
    <cellStyle name="Comma 3 3 3" xfId="2391" xr:uid="{D16F4D2E-6160-4B5C-A645-D990C26B5BD2}"/>
    <cellStyle name="Comma 3 4" xfId="112" xr:uid="{CFABCAF2-CE3B-4995-8FBF-058A5D36C8A1}"/>
    <cellStyle name="Comma 3 4 2" xfId="1639" xr:uid="{FC8DC9A3-31B4-4967-BFF1-C80CBBA3F577}"/>
    <cellStyle name="Comma 3 4 2 2" xfId="2393" xr:uid="{E8F0C5AB-D94D-4948-BB65-2B9F3E8BD6DD}"/>
    <cellStyle name="Comma 3 4 3" xfId="1640" xr:uid="{61524039-B97E-4B4B-AFFF-BD71627A627C}"/>
    <cellStyle name="Comma 3 5" xfId="1641" xr:uid="{A3494E1E-209C-4C8F-B67C-C8E6712D02BA}"/>
    <cellStyle name="Comma 3 5 2" xfId="1642" xr:uid="{B4DFA505-1E91-4154-B1EF-A1A202980334}"/>
    <cellStyle name="Comma 3 5 3" xfId="2394" xr:uid="{77E069FC-22CB-444D-B40B-26A75E4DA9D2}"/>
    <cellStyle name="Comma 3 6" xfId="1643" xr:uid="{571B6664-3C1B-4237-AB5F-7A770331D9D7}"/>
    <cellStyle name="Comma 3 6 2" xfId="1644" xr:uid="{D9A5DC40-07C0-46B0-8161-AECCA2C16F60}"/>
    <cellStyle name="Comma 3 6 3" xfId="2395" xr:uid="{4102B02D-BB14-4D41-B4DF-6355E54F356C}"/>
    <cellStyle name="Comma 3 7" xfId="1645" xr:uid="{6ACC63ED-A8EA-4ABB-9117-5119A54450F7}"/>
    <cellStyle name="Comma 3 7 2" xfId="2396" xr:uid="{3811CE97-03B7-433D-8157-35D0BEA97C19}"/>
    <cellStyle name="Comma 3 8" xfId="1646" xr:uid="{36FEBA69-A156-43B7-94AB-58E13459DBC3}"/>
    <cellStyle name="Comma 3 8 2" xfId="2397" xr:uid="{8E74F381-F948-46CB-AADA-95DDAB96F441}"/>
    <cellStyle name="Comma 3 9" xfId="2379" xr:uid="{52EAF613-EFFB-48E5-9716-467DF8A73055}"/>
    <cellStyle name="Comma 3 9 2" xfId="2398" xr:uid="{99094FE0-9B56-40BE-8216-CC349FEC1CA2}"/>
    <cellStyle name="Comma 30" xfId="1647" xr:uid="{BC8B5767-6064-4657-A098-D8E140F9E8A6}"/>
    <cellStyle name="Comma 30 2" xfId="2399" xr:uid="{CBC92509-096E-4BF3-95A2-97CF7ED5EE27}"/>
    <cellStyle name="Comma 30 2 2" xfId="2400" xr:uid="{16B4D806-1277-4677-92C5-33DF8A09A8BB}"/>
    <cellStyle name="Comma 31" xfId="1648" xr:uid="{BEB65DAE-18CB-4717-80AD-D637659B09E0}"/>
    <cellStyle name="Comma 31 2" xfId="2401" xr:uid="{B04943B7-5EF3-4138-979E-3DEA7325E359}"/>
    <cellStyle name="Comma 32" xfId="555" xr:uid="{AEEC721D-7D3C-4B6C-BE46-071FAF0AF10C}"/>
    <cellStyle name="Comma 32 2" xfId="2402" xr:uid="{B3846DC0-9B8D-4BF3-895F-B2719D56209A}"/>
    <cellStyle name="Comma 4" xfId="9" xr:uid="{00000000-0005-0000-0000-000008000000}"/>
    <cellStyle name="Comma 4 2" xfId="113" xr:uid="{B183FF15-1DAE-46E2-8BE9-A697665B53A5}"/>
    <cellStyle name="Comma 4 2 10" xfId="2404" xr:uid="{FB8098DD-F4DE-4506-984E-BA9BBB2CDBCF}"/>
    <cellStyle name="Comma 4 2 2" xfId="114" xr:uid="{739A46CB-2F84-4097-A453-D72906030ADD}"/>
    <cellStyle name="Comma 4 2 2 2" xfId="2405" xr:uid="{7430DC5D-8C2D-47F5-A2D5-A66D2D05CCCE}"/>
    <cellStyle name="Comma 4 2 3" xfId="115" xr:uid="{E0F6D779-A3A3-491D-9A4A-722DF0F54EA1}"/>
    <cellStyle name="Comma 4 2 3 2" xfId="1649" xr:uid="{83D46CA1-10AA-437B-9BD3-298EE7E8AFEF}"/>
    <cellStyle name="Comma 4 2 3 3" xfId="2406" xr:uid="{D99BB371-BAE1-42C3-8D48-9AFF1709B2EB}"/>
    <cellStyle name="Comma 4 2 4" xfId="116" xr:uid="{F3AC3FAB-E12C-4BF6-8B47-9750C06F3751}"/>
    <cellStyle name="Comma 4 2 4 2" xfId="2407" xr:uid="{453EF0ED-F7DA-43C4-B771-7F06538ACDE6}"/>
    <cellStyle name="Comma 4 2 5" xfId="117" xr:uid="{86028DA8-331F-45B0-9CA4-8F1F6CF9333D}"/>
    <cellStyle name="Comma 4 2 5 2" xfId="2408" xr:uid="{E6E190AA-B0AA-4ACB-833F-34D61E872816}"/>
    <cellStyle name="Comma 4 2 6" xfId="2409" xr:uid="{FD9DBACF-29CD-40C0-9E34-B0BC4AD2233B}"/>
    <cellStyle name="Comma 4 2 7" xfId="2410" xr:uid="{A0A3C2C0-49B7-468F-8049-27E093C6CBD4}"/>
    <cellStyle name="Comma 4 2 8" xfId="2411" xr:uid="{862CA0FB-8F34-4898-8590-7693F610DB15}"/>
    <cellStyle name="Comma 4 2 9" xfId="2412" xr:uid="{C33195C1-47B3-4975-9F19-AE6E5204B746}"/>
    <cellStyle name="Comma 4 3" xfId="118" xr:uid="{02387973-2128-4183-85D9-67EB1BA046D3}"/>
    <cellStyle name="Comma 4 3 2" xfId="1650" xr:uid="{3BFFC948-6A7C-4054-BEB5-4E60632884A2}"/>
    <cellStyle name="Comma 4 4" xfId="119" xr:uid="{904488EA-D0B8-4511-925B-E22EAEE6F0DF}"/>
    <cellStyle name="Comma 4 5" xfId="120" xr:uid="{262907E1-1A53-4211-95C6-11618620160A}"/>
    <cellStyle name="Comma 4 6" xfId="2403" xr:uid="{8C183C6B-01C7-4B56-9EAE-76FC025B5D37}"/>
    <cellStyle name="Comma 4_Wk_Master_Monotravel 2007" xfId="121" xr:uid="{20186C6F-6994-402B-8430-0A785BF8E7D0}"/>
    <cellStyle name="Comma 5" xfId="10" xr:uid="{00000000-0005-0000-0000-000009000000}"/>
    <cellStyle name="Comma 5 2" xfId="122" xr:uid="{4827C957-C63F-4B99-8357-0DA5DB88C125}"/>
    <cellStyle name="Comma 5 2 2" xfId="123" xr:uid="{891F7944-37B3-47DB-B9C3-BDD7E87AE9F0}"/>
    <cellStyle name="Comma 5 2 2 2" xfId="124" xr:uid="{3D6BB6E1-1DB0-4565-97E5-C904BA615479}"/>
    <cellStyle name="Comma 5 2 2 2 2" xfId="2415" xr:uid="{2CD87BF5-9A30-41CA-A41B-4A927CD8FACD}"/>
    <cellStyle name="Comma 5 2 3" xfId="125" xr:uid="{F7E47D2A-DBD9-4B1D-BA9C-081A2E8BBE15}"/>
    <cellStyle name="Comma 5 2 3 2" xfId="2416" xr:uid="{50A10043-5D9A-4D76-8296-7DF0CBEAA4F0}"/>
    <cellStyle name="Comma 5 2 4" xfId="2414" xr:uid="{B5BD0469-8982-4F09-B8B7-D698D8AE283B}"/>
    <cellStyle name="Comma 5 3" xfId="126" xr:uid="{9C1BDFE7-2C28-489D-A6BF-1B57E0059542}"/>
    <cellStyle name="Comma 5 3 2" xfId="2417" xr:uid="{9D67C272-0F77-476D-AA0D-8363552BF974}"/>
    <cellStyle name="Comma 5 4" xfId="127" xr:uid="{E4052631-974D-4FA8-8205-B3B459F669E1}"/>
    <cellStyle name="Comma 5 4 2" xfId="2418" xr:uid="{DC1B40D7-26E2-48DF-BFD8-5AB8D221BDD3}"/>
    <cellStyle name="Comma 5 4 2 2" xfId="2419" xr:uid="{C5939244-25E8-4A0D-A5D8-66866840D0AC}"/>
    <cellStyle name="Comma 5 5" xfId="2413" xr:uid="{E476CB90-6524-455E-B17D-7E670A6FE5F8}"/>
    <cellStyle name="Comma 6" xfId="65" xr:uid="{F0C031C0-4BE5-4EB1-AC65-97DD13C3C306}"/>
    <cellStyle name="Comma 6 2" xfId="128" xr:uid="{07E92E0A-2D22-4790-A108-2F9095660F8D}"/>
    <cellStyle name="Comma 6 2 2" xfId="129" xr:uid="{24E79EFD-C1DF-4301-822E-8D63F5E3EABE}"/>
    <cellStyle name="Comma 6 2 2 2" xfId="1651" xr:uid="{22DEE0DD-C96F-491A-A748-8479178FED4F}"/>
    <cellStyle name="Comma 6 3" xfId="130" xr:uid="{081A84CF-C02E-48EE-BB29-D88E759EF579}"/>
    <cellStyle name="Comma 6 3 2" xfId="2421" xr:uid="{82B632AF-9585-4615-9221-35C4D9AB6907}"/>
    <cellStyle name="Comma 6 4" xfId="131" xr:uid="{945CD362-5F9F-4093-A1CB-673DDBEE8C69}"/>
    <cellStyle name="Comma 6 4 2" xfId="2422" xr:uid="{D037DCD0-698C-41CD-97F5-64BD9EE03DD1}"/>
    <cellStyle name="Comma 6 4 3" xfId="2423" xr:uid="{1F48D882-5759-42A7-B991-CA87F4D7A6C5}"/>
    <cellStyle name="Comma 6 5" xfId="2420" xr:uid="{3AFC55B3-F19F-4188-BDFC-337749F995A7}"/>
    <cellStyle name="Comma 7" xfId="11" xr:uid="{00000000-0005-0000-0000-00000A000000}"/>
    <cellStyle name="Comma 7 2" xfId="132" xr:uid="{3DD41EE8-AEB2-4252-93C0-241A1A284418}"/>
    <cellStyle name="Comma 7 2 2" xfId="133" xr:uid="{2F299F13-51B1-486D-B501-28AD6687A6C0}"/>
    <cellStyle name="Comma 7 2 2 2" xfId="2424" xr:uid="{BF8F421E-0E9B-4628-AF67-7D3612AB33D1}"/>
    <cellStyle name="Comma 7 3" xfId="134" xr:uid="{2E1BE146-0ED0-4327-8E81-15D5090855FC}"/>
    <cellStyle name="Comma 7 3 2" xfId="2425" xr:uid="{96F11925-0797-4B80-AF0D-BA7302C54827}"/>
    <cellStyle name="Comma 7 4" xfId="135" xr:uid="{C9D54F11-DA83-4E80-9543-1E9F63394392}"/>
    <cellStyle name="Comma 8" xfId="136" xr:uid="{22E7F9F5-B78B-4584-B349-6AE93072B6C4}"/>
    <cellStyle name="Comma 8 2" xfId="137" xr:uid="{AA404646-1371-487F-AD05-DB185F13C4F4}"/>
    <cellStyle name="Comma 8 3" xfId="138" xr:uid="{1AA9C937-E593-48D0-BED3-0E2C0CA2D935}"/>
    <cellStyle name="Comma 8 3 2" xfId="2426" xr:uid="{BE81149C-4441-4B9A-9409-CD370259F221}"/>
    <cellStyle name="Comma 8 4" xfId="139" xr:uid="{2F705D59-ADA5-40B7-8EDD-9318F28574EF}"/>
    <cellStyle name="Comma 9" xfId="140" xr:uid="{264B4307-EDB5-42A1-A3CD-7D1035E7E300}"/>
    <cellStyle name="Comma 9 14" xfId="1652" xr:uid="{D3367DF6-7FEE-4A5C-86D6-F0358A19E856}"/>
    <cellStyle name="Comma 9 2" xfId="141" xr:uid="{BF550B0C-15DB-461F-9854-31C230A0087F}"/>
    <cellStyle name="Comma 9 2 2" xfId="2427" xr:uid="{0013F45E-4EC6-4C07-8AFE-2144D8B78B7B}"/>
    <cellStyle name="Comma 9 3" xfId="142" xr:uid="{053AB195-AD11-4F8A-AA2D-C5CF1D00FD44}"/>
    <cellStyle name="Comma 9 4" xfId="143" xr:uid="{BEF233F1-83BC-4D0D-9915-E1FC835AB876}"/>
    <cellStyle name="comma zerodec" xfId="144" xr:uid="{609826B5-DFB0-4A40-B4D1-002DDE1992B3}"/>
    <cellStyle name="Comma_T-59-Q1" xfId="12" xr:uid="{00000000-0005-0000-0000-00000B000000}"/>
    <cellStyle name="Currency [0] 2" xfId="449" xr:uid="{2F904D60-4B8E-4E82-BD76-3E6C1F0E4AA5}"/>
    <cellStyle name="Currency [0] 3" xfId="450" xr:uid="{F2E90C11-76C3-4B49-AEB6-00A8D7963186}"/>
    <cellStyle name="Currency 2" xfId="451" xr:uid="{DCF09A77-3AFD-4A10-89C5-30EBB87FA4D2}"/>
    <cellStyle name="Currency 3" xfId="2428" xr:uid="{AE9C30DA-DD8D-4053-817D-4F09D83F568B}"/>
    <cellStyle name="Currency 3 2" xfId="2429" xr:uid="{D18426CB-7DD6-4858-9DB9-8878F257FA4C}"/>
    <cellStyle name="Currency1" xfId="145" xr:uid="{58011D7A-F61D-418E-AE86-EBD46BC0B5BB}"/>
    <cellStyle name="Currency1 2" xfId="2430" xr:uid="{31CE53F0-D663-4108-9BF9-841C5E29B32F}"/>
    <cellStyle name="Currency1 2 2" xfId="2431" xr:uid="{3EC82459-AAAF-4AEA-807D-6E530E8B6EC5}"/>
    <cellStyle name="Currency1 3" xfId="2432" xr:uid="{C010AE9B-83A7-4EEF-BF2A-4C855F022BB3}"/>
    <cellStyle name="Date" xfId="2433" xr:uid="{7BAA0177-4DEE-4856-8245-5F76C6753FAD}"/>
    <cellStyle name="Dollar (zero dec)" xfId="146" xr:uid="{C4BFB362-282E-4063-BF5B-69D879DAD215}"/>
    <cellStyle name="Dollar (zero dec) 2" xfId="2434" xr:uid="{A3F7EEB9-6DCA-42E0-8F10-C41E386EDF50}"/>
    <cellStyle name="Dollar (zero dec) 2 2" xfId="2435" xr:uid="{8BF40D84-3566-4860-A942-989948FD772C}"/>
    <cellStyle name="Dollar (zero dec) 3" xfId="2436" xr:uid="{E98DB071-FB47-4968-A06A-4DC56672636C}"/>
    <cellStyle name="E&amp;Y House" xfId="1653" xr:uid="{E5B7E3FA-27DF-4CEA-80C4-B39ACDB442F8}"/>
    <cellStyle name="Emphasis 1" xfId="1654" xr:uid="{8AF7AFEC-A0C2-4BD4-9BC7-493D97E9404A}"/>
    <cellStyle name="Emphasis 2" xfId="1655" xr:uid="{EBC179E9-FE12-48EC-B998-368263CD46C5}"/>
    <cellStyle name="Emphasis 3" xfId="1656" xr:uid="{EC284E25-E5CB-47AC-A8D8-D335468C628C}"/>
    <cellStyle name="Euro" xfId="2437" xr:uid="{8B7DA64B-D7BF-4A9B-8776-3903457810C5}"/>
    <cellStyle name="Euro 2" xfId="2438" xr:uid="{EFB3303D-DED6-49DA-A4AF-DA192FE3EAF5}"/>
    <cellStyle name="Explanatory Text" xfId="45" builtinId="53" customBuiltin="1"/>
    <cellStyle name="Explanatory Text 10" xfId="1657" xr:uid="{A4680E6E-1CD8-4B82-8F6A-E4026F721821}"/>
    <cellStyle name="Explanatory Text 11" xfId="1658" xr:uid="{B14E5AB1-BE0A-4CFC-86B9-EFABA7568D3E}"/>
    <cellStyle name="Explanatory Text 12" xfId="1659" xr:uid="{AEC54F71-3EA6-4A46-B1D9-AA91278B560B}"/>
    <cellStyle name="Explanatory Text 13" xfId="1660" xr:uid="{3B8B6755-FFA9-4DF4-A5AC-4AE8B52DE34F}"/>
    <cellStyle name="Explanatory Text 14" xfId="1661" xr:uid="{894680F3-02E8-48B3-8C64-B56055C50E53}"/>
    <cellStyle name="Explanatory Text 15" xfId="1662" xr:uid="{CD9995BB-44A7-48B2-A23B-21D0432DA43B}"/>
    <cellStyle name="Explanatory Text 16" xfId="1663" xr:uid="{5179B17E-FC31-4A0D-BE01-5F3B65419CF3}"/>
    <cellStyle name="Explanatory Text 17" xfId="1664" xr:uid="{F3AAF3A6-063C-4C22-B674-BE26DCA1B545}"/>
    <cellStyle name="Explanatory Text 18" xfId="1665" xr:uid="{50A6DF9E-BACC-417B-90B4-BC21D16D10E4}"/>
    <cellStyle name="Explanatory Text 19" xfId="1666" xr:uid="{8D447F4A-4B43-4153-9B5C-A2957E1AE7E2}"/>
    <cellStyle name="Explanatory Text 2" xfId="452" xr:uid="{28444913-77F3-409C-9678-7D5409ADC724}"/>
    <cellStyle name="Explanatory Text 2 2" xfId="1667" xr:uid="{557C9A57-5616-43F5-A775-9016462606D9}"/>
    <cellStyle name="Explanatory Text 2 3" xfId="2439" xr:uid="{4E85E531-8825-4C5F-BE13-955A2B9BF39B}"/>
    <cellStyle name="Explanatory Text 20" xfId="1668" xr:uid="{34CBDA68-B1F5-4FBA-AB60-EB60E59BD918}"/>
    <cellStyle name="Explanatory Text 20 2" xfId="1669" xr:uid="{ECCC2855-A833-43FC-A0F3-C7A61278E223}"/>
    <cellStyle name="Explanatory Text 21" xfId="1670" xr:uid="{E68A4A94-EBB8-4DA0-87B6-1895F67E4CE2}"/>
    <cellStyle name="Explanatory Text 21 2" xfId="1671" xr:uid="{95335967-DD81-41D8-8A5B-B8B1A5193071}"/>
    <cellStyle name="Explanatory Text 22" xfId="1672" xr:uid="{C3F0F237-7EF3-4982-8DCE-8B26048AEDA9}"/>
    <cellStyle name="Explanatory Text 22 2" xfId="1673" xr:uid="{CA390AFD-7C07-4EEC-A5A7-1DA12FC6A3A9}"/>
    <cellStyle name="Explanatory Text 23" xfId="1674" xr:uid="{B9CD0651-E7AE-4116-AD1E-BC064B6E2F24}"/>
    <cellStyle name="Explanatory Text 23 2" xfId="1675" xr:uid="{FB3FD586-2A69-4805-9E21-11B3F043714D}"/>
    <cellStyle name="Explanatory Text 24" xfId="1676" xr:uid="{6786BB0F-7ECF-4843-89CF-57E742D59FDF}"/>
    <cellStyle name="Explanatory Text 24 2" xfId="1677" xr:uid="{8396690F-B5A3-44AC-9EA0-E4C95909347A}"/>
    <cellStyle name="Explanatory Text 25" xfId="1678" xr:uid="{C53E780B-E93A-483A-A64E-FB902087B15D}"/>
    <cellStyle name="Explanatory Text 3" xfId="453" xr:uid="{9F55AA10-6C00-4704-A900-63AF2E9A794C}"/>
    <cellStyle name="Explanatory Text 4" xfId="1679" xr:uid="{2CB65580-4F19-46DE-97CF-63ABE5A3DE74}"/>
    <cellStyle name="Explanatory Text 5" xfId="1680" xr:uid="{7DBDF667-69EC-483B-8F60-C5497A0A411B}"/>
    <cellStyle name="Explanatory Text 6" xfId="1681" xr:uid="{35491B8F-5B09-4291-8C71-B1D69BD1BEC2}"/>
    <cellStyle name="Explanatory Text 7" xfId="1682" xr:uid="{ABCA2CA8-AE5B-4A88-B5E8-48DA7FB630CA}"/>
    <cellStyle name="Explanatory Text 8" xfId="1683" xr:uid="{E6550582-19D0-4D86-8B05-97601F2D511B}"/>
    <cellStyle name="Explanatory Text 9" xfId="1684" xr:uid="{52B0C552-C3E0-494A-A55C-D07C7DBA1542}"/>
    <cellStyle name="Fixed" xfId="2440" xr:uid="{96107E60-1184-4597-8544-8DAB1EA37ABC}"/>
    <cellStyle name="Good" xfId="37" builtinId="26" customBuiltin="1"/>
    <cellStyle name="Good 10" xfId="1685" xr:uid="{99101491-3475-49C6-9B86-B2D83BEEE096}"/>
    <cellStyle name="Good 11" xfId="1686" xr:uid="{287DA9C7-A0C0-41C5-B13E-DCFDE775A533}"/>
    <cellStyle name="Good 12" xfId="1687" xr:uid="{F8A97E32-C683-4FCD-8D85-AD06FE5B97AC}"/>
    <cellStyle name="Good 13" xfId="1688" xr:uid="{C550D254-BC43-4212-B399-1079B785EE9C}"/>
    <cellStyle name="Good 14" xfId="1689" xr:uid="{859F44A9-7EA1-4B43-9156-6D0714D25480}"/>
    <cellStyle name="Good 15" xfId="1690" xr:uid="{9E375DFE-23B0-4795-BE0B-E4CE9AB2E3A0}"/>
    <cellStyle name="Good 16" xfId="1691" xr:uid="{53774A34-CA24-4777-B4E7-1A7E700AA435}"/>
    <cellStyle name="Good 17" xfId="1692" xr:uid="{3077E669-EB41-42EF-8910-4025B760578B}"/>
    <cellStyle name="Good 18" xfId="1693" xr:uid="{EE14D5B8-F550-4E49-88DE-63960346DD4A}"/>
    <cellStyle name="Good 19" xfId="1694" xr:uid="{827E4DE6-BB53-487A-9A0F-7946D665D1EE}"/>
    <cellStyle name="Good 2" xfId="454" xr:uid="{924D60A0-DFC7-446B-BA0A-E7A4D32AEDC1}"/>
    <cellStyle name="Good 2 2" xfId="1695" xr:uid="{E93FACDF-589F-46C7-A224-EF07EFA5373D}"/>
    <cellStyle name="Good 2 3" xfId="2441" xr:uid="{6B4CCD66-8358-4201-A6CF-CB339B63DB7B}"/>
    <cellStyle name="Good 20" xfId="1696" xr:uid="{E9BF71F9-1E69-4E8F-999C-77CA0A30240A}"/>
    <cellStyle name="Good 20 2" xfId="1697" xr:uid="{2C0C7E00-01C9-41A2-9B3B-98A50B5400D9}"/>
    <cellStyle name="Good 21" xfId="1698" xr:uid="{A4D4C0A3-EF48-44CF-8220-00187A2410D7}"/>
    <cellStyle name="Good 21 2" xfId="1699" xr:uid="{89BADF1C-DAE4-454B-933F-E7DAA26155BF}"/>
    <cellStyle name="Good 22" xfId="1700" xr:uid="{FD3481F1-E438-43D4-BAF0-5351416AED63}"/>
    <cellStyle name="Good 22 2" xfId="1701" xr:uid="{6B6F348F-7D79-4296-8738-448D080542B1}"/>
    <cellStyle name="Good 23" xfId="1702" xr:uid="{126F2863-CF69-47E3-A952-24D558F4DDB3}"/>
    <cellStyle name="Good 23 2" xfId="1703" xr:uid="{7B4DD003-57FC-47B4-982B-354D942835A0}"/>
    <cellStyle name="Good 24" xfId="1704" xr:uid="{FA40341B-F973-43B5-9D7F-215A38585A18}"/>
    <cellStyle name="Good 24 2" xfId="1705" xr:uid="{EB770D10-090F-4BBB-9722-A1A8E28E8267}"/>
    <cellStyle name="Good 25" xfId="1706" xr:uid="{A19E24E2-B2BE-43E3-9A21-E9F30D11B8D7}"/>
    <cellStyle name="Good 3" xfId="455" xr:uid="{22A0C3A9-2FDE-4B12-A9B2-20A01070BB19}"/>
    <cellStyle name="Good 4" xfId="1707" xr:uid="{71DD6473-5852-4F89-9547-8F276F5D276B}"/>
    <cellStyle name="Good 5" xfId="1708" xr:uid="{8F544644-5E54-4E35-8CB5-719A29896181}"/>
    <cellStyle name="Good 6" xfId="1709" xr:uid="{B90C7756-612B-42F8-9C85-1F8F645E323D}"/>
    <cellStyle name="Good 7" xfId="1710" xr:uid="{9257E3AE-E4EB-4A13-9E6C-B81C7C81D1C3}"/>
    <cellStyle name="Good 8" xfId="1711" xr:uid="{DF6FC097-ED68-44C0-A0CE-ACE72604AF7C}"/>
    <cellStyle name="Good 9" xfId="1712" xr:uid="{F51BF36F-E1F5-4226-812E-4F13BA46B266}"/>
    <cellStyle name="Grey" xfId="147" xr:uid="{AF137888-06C6-4EC9-98D7-F35E30990AD5}"/>
    <cellStyle name="Grey 2" xfId="2442" xr:uid="{7BA06841-FA17-4ABD-BB75-8481AF62F8CD}"/>
    <cellStyle name="Header - Style1" xfId="1713" xr:uid="{1FFEFDD4-ADFA-44C8-BC18-A19BBCFF0DA1}"/>
    <cellStyle name="Header1" xfId="148" xr:uid="{5F8534FA-50D5-4E48-9E63-F6D3C12F20F7}"/>
    <cellStyle name="Header2" xfId="149" xr:uid="{6996C875-CBCF-4647-B4D6-5174E787D9C9}"/>
    <cellStyle name="Heading" xfId="1714" xr:uid="{26CC6CB5-FC26-47D3-A196-63B888984FAC}"/>
    <cellStyle name="Heading 1" xfId="33" builtinId="16" customBuiltin="1"/>
    <cellStyle name="Heading 1 10" xfId="1715" xr:uid="{2E57ED91-49F5-4078-BBAF-9B98C05D3353}"/>
    <cellStyle name="Heading 1 11" xfId="1716" xr:uid="{383D25D8-649B-4D43-B96B-6943DCBF2852}"/>
    <cellStyle name="Heading 1 12" xfId="1717" xr:uid="{E58FD97B-9B88-48D5-902D-0A1C6E491BC3}"/>
    <cellStyle name="Heading 1 13" xfId="1718" xr:uid="{9480C2D5-52D4-4C69-A330-D65FA4C1BF38}"/>
    <cellStyle name="Heading 1 14" xfId="1719" xr:uid="{4680956D-92F3-4024-8085-0B85C59DC753}"/>
    <cellStyle name="Heading 1 15" xfId="1720" xr:uid="{7DAF77AD-8025-455F-ABD9-D3D4D0E78CF3}"/>
    <cellStyle name="Heading 1 16" xfId="1721" xr:uid="{7FF19FB5-91AE-4CA3-81A7-9C6D32D14DC9}"/>
    <cellStyle name="Heading 1 17" xfId="1722" xr:uid="{F0A642C2-3088-4B54-9702-39FCED2068A0}"/>
    <cellStyle name="Heading 1 18" xfId="1723" xr:uid="{CDAE8424-708F-4157-AB92-A84154695777}"/>
    <cellStyle name="Heading 1 19" xfId="1724" xr:uid="{77B0FE49-8AB3-49DA-B74C-039793B143B7}"/>
    <cellStyle name="Heading 1 2" xfId="456" xr:uid="{C5C86528-C127-468B-AC11-6B31AB10CD40}"/>
    <cellStyle name="Heading 1 2 2" xfId="1725" xr:uid="{CF5B5B9B-063E-4502-94AA-CB17E78871E6}"/>
    <cellStyle name="Heading 1 2 3" xfId="2443" xr:uid="{66E338C5-2045-411C-8304-A28B9D979B74}"/>
    <cellStyle name="Heading 1 20" xfId="1726" xr:uid="{76247D72-01BB-4811-A568-4836CB634882}"/>
    <cellStyle name="Heading 1 20 2" xfId="1727" xr:uid="{FE5BD5CB-8EE0-496A-807B-D977F78CFB7C}"/>
    <cellStyle name="Heading 1 21" xfId="1728" xr:uid="{A0ABC4D2-750B-480A-881F-2068FE622E94}"/>
    <cellStyle name="Heading 1 21 2" xfId="1729" xr:uid="{79903EF4-D485-461D-BF37-50A15468E68E}"/>
    <cellStyle name="Heading 1 22" xfId="1730" xr:uid="{C392AD0C-F1FC-460B-AAA0-7C0887CAB1DF}"/>
    <cellStyle name="Heading 1 22 2" xfId="1731" xr:uid="{B16D5192-1719-4E71-BF19-E53904D8FAF8}"/>
    <cellStyle name="Heading 1 23" xfId="1732" xr:uid="{FF6BB4E0-B520-4794-9ED9-682B7A1EB16A}"/>
    <cellStyle name="Heading 1 23 2" xfId="1733" xr:uid="{A6A22664-B5DD-44BE-AA28-38FE99D1403C}"/>
    <cellStyle name="Heading 1 24" xfId="1734" xr:uid="{E1A67287-F98E-4E8E-96E4-3F1AC9CCD4EB}"/>
    <cellStyle name="Heading 1 24 2" xfId="1735" xr:uid="{CF948EF5-8E7A-4208-993D-CEB6FA1942FA}"/>
    <cellStyle name="Heading 1 25" xfId="1736" xr:uid="{2152AAE8-897E-4A89-A88E-3AD8A9FACF1E}"/>
    <cellStyle name="Heading 1 3" xfId="457" xr:uid="{BDC80F65-0DFC-497B-94EA-D52F14B1DA51}"/>
    <cellStyle name="Heading 1 4" xfId="1737" xr:uid="{1EFB22A6-C118-4D5E-A3D2-7569603D6B43}"/>
    <cellStyle name="Heading 1 5" xfId="1738" xr:uid="{61A3CD11-3913-4B61-ABA5-336676243DA4}"/>
    <cellStyle name="Heading 1 6" xfId="1739" xr:uid="{D74826E6-4828-4B61-A196-C497BAD6858F}"/>
    <cellStyle name="Heading 1 7" xfId="1740" xr:uid="{A04E732C-4C73-4926-9202-1338E57C08C5}"/>
    <cellStyle name="Heading 1 8" xfId="1741" xr:uid="{4E1C3952-A242-491A-92A8-E79751840D3A}"/>
    <cellStyle name="Heading 1 9" xfId="1742" xr:uid="{86D789A2-0B81-4669-B45F-99024F8E7297}"/>
    <cellStyle name="Heading 2" xfId="34" builtinId="17" customBuiltin="1"/>
    <cellStyle name="Heading 2 10" xfId="1743" xr:uid="{C5BFE7A4-E794-46D7-9844-95746A6919D3}"/>
    <cellStyle name="Heading 2 11" xfId="1744" xr:uid="{27093FD9-801B-4A74-840C-611A9415350E}"/>
    <cellStyle name="Heading 2 12" xfId="1745" xr:uid="{2A07B8AB-AF2A-4373-AA79-3BECE08C6693}"/>
    <cellStyle name="Heading 2 13" xfId="1746" xr:uid="{C694F05F-CB07-41D0-A0F8-291456FED2A2}"/>
    <cellStyle name="Heading 2 14" xfId="1747" xr:uid="{F9D0BA45-E291-45AF-BE3B-841ACE0E662C}"/>
    <cellStyle name="Heading 2 15" xfId="1748" xr:uid="{1EC8FBE8-2643-4055-85DC-AF305E92A364}"/>
    <cellStyle name="Heading 2 16" xfId="1749" xr:uid="{C71A3FEC-F8E8-44B6-B9CA-7A450363A832}"/>
    <cellStyle name="Heading 2 17" xfId="1750" xr:uid="{7DFA5A21-2E83-4504-AB50-6C49D280B174}"/>
    <cellStyle name="Heading 2 18" xfId="1751" xr:uid="{5270065B-F0BE-485D-AAD9-18B884198A38}"/>
    <cellStyle name="Heading 2 19" xfId="1752" xr:uid="{A9FF855F-E475-41A8-97DF-C00CAA5883BB}"/>
    <cellStyle name="Heading 2 2" xfId="458" xr:uid="{6018174B-2BEE-4179-9A69-A6FFCC5FE005}"/>
    <cellStyle name="Heading 2 2 2" xfId="1753" xr:uid="{3F76DB60-7063-431E-BD6A-231C640F3087}"/>
    <cellStyle name="Heading 2 2 3" xfId="2444" xr:uid="{137F2606-798E-4999-8794-7615C950A342}"/>
    <cellStyle name="Heading 2 20" xfId="1754" xr:uid="{98C61A0A-DE85-43B7-9387-364554C2EED1}"/>
    <cellStyle name="Heading 2 20 2" xfId="1755" xr:uid="{F7E5BF8C-E54B-4AC3-AC14-5C95CF1A4DEA}"/>
    <cellStyle name="Heading 2 21" xfId="1756" xr:uid="{52DAEE6D-200A-4F72-B4CA-D9E0C78DBB76}"/>
    <cellStyle name="Heading 2 21 2" xfId="1757" xr:uid="{E2A293D9-C58B-4F4D-82C1-49C027B3516D}"/>
    <cellStyle name="Heading 2 22" xfId="1758" xr:uid="{41042269-3748-4A78-A0A6-E3DC6A693669}"/>
    <cellStyle name="Heading 2 22 2" xfId="1759" xr:uid="{1B355EA4-1318-45B1-B51A-008403336665}"/>
    <cellStyle name="Heading 2 23" xfId="1760" xr:uid="{64E7BDEE-4A7B-4A1C-9711-9729F9E5CAC8}"/>
    <cellStyle name="Heading 2 23 2" xfId="1761" xr:uid="{916EE3E2-595B-4725-AEB6-50995A5B11FE}"/>
    <cellStyle name="Heading 2 24" xfId="1762" xr:uid="{4E12230A-ED3F-4F33-B3F2-0627A083CCD1}"/>
    <cellStyle name="Heading 2 24 2" xfId="1763" xr:uid="{E6A46B96-D0C9-4348-8FCE-B7801A3173EF}"/>
    <cellStyle name="Heading 2 25" xfId="1764" xr:uid="{C301FD59-08BB-4D01-8C8F-4F4F8E28B9E8}"/>
    <cellStyle name="Heading 2 3" xfId="459" xr:uid="{8C9AEBDA-1FDE-4AE0-8973-61EFD59637F3}"/>
    <cellStyle name="Heading 2 4" xfId="1765" xr:uid="{D32D0CB5-4A79-4F14-A325-31BA4397F33D}"/>
    <cellStyle name="Heading 2 5" xfId="1766" xr:uid="{CA4FD380-B2D4-4B0E-84EF-4511F88CD9D6}"/>
    <cellStyle name="Heading 2 6" xfId="1767" xr:uid="{4F628E75-0C88-4B42-AC48-8888A8FA9E6F}"/>
    <cellStyle name="Heading 2 7" xfId="1768" xr:uid="{9C610333-5BDA-4210-8DA1-67557E39BF6C}"/>
    <cellStyle name="Heading 2 8" xfId="1769" xr:uid="{EF5BC795-5772-416A-871F-B8D4B16B5ED9}"/>
    <cellStyle name="Heading 2 9" xfId="1770" xr:uid="{AB2585EC-4E47-4548-96F6-93D5DC5BF91A}"/>
    <cellStyle name="Heading 3" xfId="35" builtinId="18" customBuiltin="1"/>
    <cellStyle name="Heading 3 10" xfId="1771" xr:uid="{90E43498-E110-4F50-8049-059D37057A11}"/>
    <cellStyle name="Heading 3 11" xfId="1772" xr:uid="{526A0AEE-C3CD-4607-A126-FE590A423CE0}"/>
    <cellStyle name="Heading 3 12" xfId="1773" xr:uid="{6E613721-A605-4F13-8ECC-CE1C6718B4D1}"/>
    <cellStyle name="Heading 3 13" xfId="1774" xr:uid="{615C8439-66AE-4A1F-ABBB-5BDF622D9AC9}"/>
    <cellStyle name="Heading 3 14" xfId="1775" xr:uid="{208BA5E3-DED0-465F-8EBE-B2A6E317F84B}"/>
    <cellStyle name="Heading 3 15" xfId="1776" xr:uid="{89C39238-27F0-459B-9CFC-B233FBFA5AB4}"/>
    <cellStyle name="Heading 3 16" xfId="1777" xr:uid="{DDB4DD6F-8312-47E1-9FC4-64F9D803A266}"/>
    <cellStyle name="Heading 3 17" xfId="1778" xr:uid="{343EE302-3CD7-4D14-8040-B0A35165BD26}"/>
    <cellStyle name="Heading 3 18" xfId="1779" xr:uid="{96F6ECE3-83E2-463D-8E31-F69347A03DE5}"/>
    <cellStyle name="Heading 3 19" xfId="1780" xr:uid="{64801A21-F2D2-4E19-96C9-640F9BA1F991}"/>
    <cellStyle name="Heading 3 2" xfId="460" xr:uid="{142497DC-2850-4748-A5FE-D2248A406C6C}"/>
    <cellStyle name="Heading 3 2 2" xfId="1781" xr:uid="{E182F033-C155-4AB0-A573-8045876EA83B}"/>
    <cellStyle name="Heading 3 2 3" xfId="2445" xr:uid="{4F40D7C8-9F3E-488F-9E5E-79AB47B4F721}"/>
    <cellStyle name="Heading 3 20" xfId="1782" xr:uid="{26577868-256E-4142-9EAE-B21829DF3BE3}"/>
    <cellStyle name="Heading 3 20 2" xfId="1783" xr:uid="{FCCC25E0-B6CB-4FB7-B817-99FA320FEAC5}"/>
    <cellStyle name="Heading 3 21" xfId="1784" xr:uid="{1089D53C-CB77-46AF-8E9B-E62F56EF269D}"/>
    <cellStyle name="Heading 3 21 2" xfId="1785" xr:uid="{1E140B44-4F57-4A06-9D61-4BB1E34B64C4}"/>
    <cellStyle name="Heading 3 22" xfId="1786" xr:uid="{80916E49-0519-4CB1-8BC7-FCDB4A345E9D}"/>
    <cellStyle name="Heading 3 22 2" xfId="1787" xr:uid="{49D58A83-0101-4389-8303-937D9EEE6771}"/>
    <cellStyle name="Heading 3 23" xfId="1788" xr:uid="{A38FA1B2-3A99-4F1D-A14D-BBBF5FB0BC56}"/>
    <cellStyle name="Heading 3 23 2" xfId="1789" xr:uid="{4D2B5066-2059-4B48-B71F-54A2A3A480AF}"/>
    <cellStyle name="Heading 3 24" xfId="1790" xr:uid="{7BD086EA-39D6-4253-818E-6699018A5DFA}"/>
    <cellStyle name="Heading 3 24 2" xfId="1791" xr:uid="{6F50C339-A87E-4E7B-8070-9F2835D6EE6E}"/>
    <cellStyle name="Heading 3 25" xfId="1792" xr:uid="{3C8D9553-7955-4B0E-81C9-47F4F79B9756}"/>
    <cellStyle name="Heading 3 3" xfId="461" xr:uid="{2FA9A167-BAE5-453B-933A-D12B9A1FB483}"/>
    <cellStyle name="Heading 3 4" xfId="1793" xr:uid="{1402E500-9557-4851-A848-23CA71469863}"/>
    <cellStyle name="Heading 3 5" xfId="1794" xr:uid="{80B0EC5C-84D9-4398-9C18-578CD3B10D16}"/>
    <cellStyle name="Heading 3 6" xfId="1795" xr:uid="{02DE6451-7B2C-4A86-BB35-386DAF0410DE}"/>
    <cellStyle name="Heading 3 7" xfId="1796" xr:uid="{7A3874C6-0D9B-40CB-B088-675CD3A2AABB}"/>
    <cellStyle name="Heading 3 8" xfId="1797" xr:uid="{7E5F1F48-7CA3-4555-8452-543474A49A3E}"/>
    <cellStyle name="Heading 3 9" xfId="1798" xr:uid="{BE531F2E-C5AC-4921-AC09-ADC89ABA8B02}"/>
    <cellStyle name="Heading 4" xfId="36" builtinId="19" customBuiltin="1"/>
    <cellStyle name="Heading 4 10" xfId="1799" xr:uid="{B2D747D6-4A73-4B69-9F6B-A894AC62CC6E}"/>
    <cellStyle name="Heading 4 11" xfId="1800" xr:uid="{D370C027-0DF5-4B2C-B9CD-6F7AC1BFD8C1}"/>
    <cellStyle name="Heading 4 12" xfId="1801" xr:uid="{B027A80B-AAF7-4E42-8165-C73BE16ED013}"/>
    <cellStyle name="Heading 4 13" xfId="1802" xr:uid="{70E3FE3A-BD2E-40D8-B3F8-89A227FA3740}"/>
    <cellStyle name="Heading 4 14" xfId="1803" xr:uid="{14293F2A-AEDC-4D4A-A174-625B6F41AB1F}"/>
    <cellStyle name="Heading 4 15" xfId="1804" xr:uid="{725F5FEC-A76A-4CC8-93D1-7634851910BA}"/>
    <cellStyle name="Heading 4 16" xfId="1805" xr:uid="{A3D668D5-50DD-4F6B-8A2B-FE0E1F5B06A2}"/>
    <cellStyle name="Heading 4 17" xfId="1806" xr:uid="{787DEDCA-5C5F-418F-B024-B6F29CAD15F5}"/>
    <cellStyle name="Heading 4 18" xfId="1807" xr:uid="{AE47FB69-586A-4EF9-816D-2A13B4E5FE55}"/>
    <cellStyle name="Heading 4 19" xfId="1808" xr:uid="{B8209AC4-6153-4EBC-8D2B-2C6D353AF0AE}"/>
    <cellStyle name="Heading 4 2" xfId="462" xr:uid="{2B0DAAB3-8E6F-499E-8B8A-77B122AB1977}"/>
    <cellStyle name="Heading 4 2 2" xfId="1809" xr:uid="{549F6123-8ED8-401E-B3EB-B8A7CFE847D3}"/>
    <cellStyle name="Heading 4 2 3" xfId="2446" xr:uid="{B83DA5A0-7989-4AF2-98BB-A88A8CBC985C}"/>
    <cellStyle name="Heading 4 20" xfId="1810" xr:uid="{287E9AF0-31FB-4043-85CE-2162107D47B7}"/>
    <cellStyle name="Heading 4 20 2" xfId="1811" xr:uid="{01AAFE5A-BFB5-436D-A3B3-6C42AF09623F}"/>
    <cellStyle name="Heading 4 21" xfId="1812" xr:uid="{06B6436F-9064-40C8-9AE9-A68670A4789E}"/>
    <cellStyle name="Heading 4 21 2" xfId="1813" xr:uid="{94FCDA77-1F07-49DA-A777-D3F57F95E4CE}"/>
    <cellStyle name="Heading 4 22" xfId="1814" xr:uid="{5903AB56-B4DD-49A0-AAD1-5D3C6C034351}"/>
    <cellStyle name="Heading 4 22 2" xfId="1815" xr:uid="{4F8E3EBF-20DC-4D8D-BC53-8B47267F30DF}"/>
    <cellStyle name="Heading 4 23" xfId="1816" xr:uid="{527B158D-C489-4675-B9A7-2CA329673F11}"/>
    <cellStyle name="Heading 4 23 2" xfId="1817" xr:uid="{BF0838D7-8157-4403-B455-53D2AE6DBCBD}"/>
    <cellStyle name="Heading 4 24" xfId="1818" xr:uid="{E0E13908-9D42-4CB1-B599-B4C24CACF739}"/>
    <cellStyle name="Heading 4 24 2" xfId="1819" xr:uid="{CBB42077-01AB-477C-B639-B04276A82E45}"/>
    <cellStyle name="Heading 4 25" xfId="1820" xr:uid="{4CB9E1B1-EA48-487A-8E69-0AF86E212BD2}"/>
    <cellStyle name="Heading 4 3" xfId="463" xr:uid="{F18E936B-E048-4897-B2D2-F8063B8EE30D}"/>
    <cellStyle name="Heading 4 4" xfId="1821" xr:uid="{EE277D4A-BD30-4989-BEA5-10429063001E}"/>
    <cellStyle name="Heading 4 5" xfId="1822" xr:uid="{EDCE24E5-9F21-4479-A38C-73DCAC2A1E77}"/>
    <cellStyle name="Heading 4 6" xfId="1823" xr:uid="{0E860872-8244-453A-9804-B59692F49F59}"/>
    <cellStyle name="Heading 4 7" xfId="1824" xr:uid="{BD7CD501-7A33-4D86-B50A-BC8EEC15C4B9}"/>
    <cellStyle name="Heading 4 8" xfId="1825" xr:uid="{59A7FED5-9BA4-40FD-8BDB-6B8C28DE2998}"/>
    <cellStyle name="Heading 4 9" xfId="1826" xr:uid="{4BC4ECC9-CADA-4FAF-BEF3-C7DCFA1C2316}"/>
    <cellStyle name="HEADING1" xfId="2447" xr:uid="{C321867E-673E-46AC-A601-FD16A2078CA6}"/>
    <cellStyle name="HEADING2" xfId="2448" xr:uid="{DBB0A938-2B8E-4667-BC99-5545AAADFDEE}"/>
    <cellStyle name="Hyperlink 2" xfId="1827" xr:uid="{9254D09E-5C27-43CF-BA71-1F5BA0FCF856}"/>
    <cellStyle name="Input" xfId="39" builtinId="20" customBuiltin="1"/>
    <cellStyle name="Input [yellow]" xfId="150" xr:uid="{A4C7600C-E5EA-40C9-8247-F94F6EEC3744}"/>
    <cellStyle name="Input [yellow] 2" xfId="2449" xr:uid="{D8B744B0-ED49-4E62-907C-7F15D7E42AE9}"/>
    <cellStyle name="Input 10" xfId="1828" xr:uid="{9D07DDD8-E01A-4567-B0A1-CC42807EEB28}"/>
    <cellStyle name="Input 11" xfId="1829" xr:uid="{2A14A52F-4D44-4A07-A478-B916D909038E}"/>
    <cellStyle name="Input 12" xfId="1830" xr:uid="{AC92E2A2-98E5-48A7-BD32-2FB3392AF8C4}"/>
    <cellStyle name="Input 13" xfId="1831" xr:uid="{D16A15CA-278F-4692-9EAF-6E6BA06E0216}"/>
    <cellStyle name="Input 14" xfId="1832" xr:uid="{A5788B06-9B9B-43AE-BFE4-AEEBF903B924}"/>
    <cellStyle name="Input 15" xfId="1833" xr:uid="{13624502-AD7E-4136-BA36-273F586EA7CF}"/>
    <cellStyle name="Input 16" xfId="1834" xr:uid="{6596E9EC-7916-43C8-B9DA-D91E7D11C80E}"/>
    <cellStyle name="Input 17" xfId="1835" xr:uid="{E5A9D0DF-850C-4CC8-AE91-731A4C75DF1B}"/>
    <cellStyle name="Input 18" xfId="1836" xr:uid="{ABB32383-ADE4-4E1C-8549-C38BC5257D81}"/>
    <cellStyle name="Input 19" xfId="1837" xr:uid="{600A12D3-35B0-43FD-8529-2F8868D35271}"/>
    <cellStyle name="Input 2" xfId="464" xr:uid="{2EBC0B63-24AF-4FD1-BF20-89EEC410C812}"/>
    <cellStyle name="Input 2 2" xfId="1838" xr:uid="{F772BB9A-8264-486D-9889-4C160356E8E7}"/>
    <cellStyle name="Input 2 3" xfId="2450" xr:uid="{0CD099CC-29BA-407E-A4EC-6A3129496E0B}"/>
    <cellStyle name="Input 20" xfId="1839" xr:uid="{373DDC74-4C61-4C20-B8E0-268C23EF2574}"/>
    <cellStyle name="Input 20 2" xfId="1840" xr:uid="{85EB6E31-34CF-416A-A843-78FC796B1CA3}"/>
    <cellStyle name="Input 21" xfId="1841" xr:uid="{1AEDB915-5DE6-410E-B0DF-F4EF4F199169}"/>
    <cellStyle name="Input 21 2" xfId="1842" xr:uid="{E662E2F4-402A-4962-A184-4226F8307F70}"/>
    <cellStyle name="Input 22" xfId="1843" xr:uid="{2A73F65B-5A4E-4B77-A4E0-8FC22D91D186}"/>
    <cellStyle name="Input 22 2" xfId="1844" xr:uid="{F4CF6B0E-F1BC-4B99-B4A4-138D93403E11}"/>
    <cellStyle name="Input 23" xfId="1845" xr:uid="{9B9F903E-D3BB-4519-A97C-5FC63E6C31B2}"/>
    <cellStyle name="Input 23 2" xfId="1846" xr:uid="{C02C4D2E-C58A-40F2-A410-C4D9B4A268D7}"/>
    <cellStyle name="Input 24" xfId="1847" xr:uid="{73F7DC39-79DF-47E3-A16C-0AE6D8795D6A}"/>
    <cellStyle name="Input 24 2" xfId="1848" xr:uid="{C7D8ABBC-A1E3-4A71-ACB5-F50A8268F8B6}"/>
    <cellStyle name="Input 25" xfId="1849" xr:uid="{AAA68713-F2CF-4717-B776-5EAB2F8DA174}"/>
    <cellStyle name="Input 3" xfId="465" xr:uid="{0A42D6DA-402C-4B4C-BC4A-008CFAA11FAD}"/>
    <cellStyle name="Input 4" xfId="1850" xr:uid="{738370AF-46BB-47C7-B511-FE1D1D8A2DA6}"/>
    <cellStyle name="Input 5" xfId="1851" xr:uid="{8B113A06-0FF2-41B1-AB74-F60D5B56D860}"/>
    <cellStyle name="Input 6" xfId="1852" xr:uid="{CFE47A5A-62C6-4DBC-820A-40933D71B0C7}"/>
    <cellStyle name="Input 7" xfId="1853" xr:uid="{59DB8185-7176-440C-8CEC-EEA777886DBF}"/>
    <cellStyle name="Input 8" xfId="1854" xr:uid="{D074C987-32BF-41E5-B703-923E2A2425E3}"/>
    <cellStyle name="Input 9" xfId="1855" xr:uid="{AEA2E081-516C-418B-A768-E87DDD250318}"/>
    <cellStyle name="Linked Cell" xfId="42" builtinId="24" customBuiltin="1"/>
    <cellStyle name="Linked Cell 10" xfId="1856" xr:uid="{0132BB23-0182-44A4-96A7-8E9A092C4773}"/>
    <cellStyle name="Linked Cell 11" xfId="1857" xr:uid="{B2B9A932-DB48-4D99-8F86-4201ACDD7FA1}"/>
    <cellStyle name="Linked Cell 12" xfId="1858" xr:uid="{12F2BDB5-69BD-4BAF-8F84-1C879BE6D161}"/>
    <cellStyle name="Linked Cell 13" xfId="1859" xr:uid="{D47314A7-334E-4705-9A3E-7D2EFE499A4F}"/>
    <cellStyle name="Linked Cell 14" xfId="1860" xr:uid="{B83B4227-089E-472E-9CC1-19BE5B417153}"/>
    <cellStyle name="Linked Cell 15" xfId="1861" xr:uid="{836D1F6E-8EC4-4D4E-82CC-62F160B67C77}"/>
    <cellStyle name="Linked Cell 16" xfId="1862" xr:uid="{66C0DCBE-90C4-4A56-AB33-334B5ADFF24D}"/>
    <cellStyle name="Linked Cell 17" xfId="1863" xr:uid="{B587A631-D36D-446E-9E0D-99B46DA77039}"/>
    <cellStyle name="Linked Cell 18" xfId="1864" xr:uid="{477019BC-6909-479F-AC47-B295D6FFB0D2}"/>
    <cellStyle name="Linked Cell 19" xfId="1865" xr:uid="{D4227FAD-78A5-4634-9E1F-0C1694C73658}"/>
    <cellStyle name="Linked Cell 2" xfId="466" xr:uid="{8AB3F070-513B-4B69-AB5A-0CBD3A4CB8D9}"/>
    <cellStyle name="Linked Cell 2 2" xfId="1866" xr:uid="{CCC19728-5555-4A58-8BA5-CD67D90221D5}"/>
    <cellStyle name="Linked Cell 2 3" xfId="2451" xr:uid="{CA61FA0A-8962-413D-A55C-749B8BC104C8}"/>
    <cellStyle name="Linked Cell 20" xfId="1867" xr:uid="{BD5EF49B-6644-4F2E-A844-C6F4D3F8A76C}"/>
    <cellStyle name="Linked Cell 20 2" xfId="1868" xr:uid="{5177DBB2-9A35-4A8F-BCC2-825070D80BC7}"/>
    <cellStyle name="Linked Cell 21" xfId="1869" xr:uid="{C8425268-32C2-4E36-9EE7-6A1B53F14F9B}"/>
    <cellStyle name="Linked Cell 21 2" xfId="1870" xr:uid="{CF89924C-7E3A-483C-9895-A45C774B830F}"/>
    <cellStyle name="Linked Cell 22" xfId="1871" xr:uid="{70C80B14-8FFE-4626-A532-B79626A3F4E9}"/>
    <cellStyle name="Linked Cell 22 2" xfId="1872" xr:uid="{37B170C4-FE93-45ED-955A-79FB268BE0A3}"/>
    <cellStyle name="Linked Cell 23" xfId="1873" xr:uid="{0A729A20-B2F3-4DD0-AA33-F1C01723669E}"/>
    <cellStyle name="Linked Cell 23 2" xfId="1874" xr:uid="{B126D902-B4EF-4340-A22A-D726F287592D}"/>
    <cellStyle name="Linked Cell 24" xfId="1875" xr:uid="{32CBDC45-2DE7-42E1-994C-A4F545C9A2DD}"/>
    <cellStyle name="Linked Cell 24 2" xfId="1876" xr:uid="{9041A66A-3CCB-4582-BE9E-76C53E40662E}"/>
    <cellStyle name="Linked Cell 25" xfId="1877" xr:uid="{31B535BB-FD32-4F52-8D33-D2FED102CC38}"/>
    <cellStyle name="Linked Cell 3" xfId="467" xr:uid="{F0F59B01-780F-4CEA-AA55-525C320F1D8A}"/>
    <cellStyle name="Linked Cell 4" xfId="1878" xr:uid="{9C426EE8-4D1E-41B6-8746-5D4C426D147C}"/>
    <cellStyle name="Linked Cell 5" xfId="1879" xr:uid="{F1E63BAB-7EEA-4F85-872D-53B3B697506F}"/>
    <cellStyle name="Linked Cell 6" xfId="1880" xr:uid="{951A6410-0CD3-4FD2-AD39-CCC3C9047D7D}"/>
    <cellStyle name="Linked Cell 7" xfId="1881" xr:uid="{EC970C1E-05E1-4C9F-9EE8-31C2CF217A02}"/>
    <cellStyle name="Linked Cell 8" xfId="1882" xr:uid="{F4B30CF1-304A-436F-918E-E186442C60FF}"/>
    <cellStyle name="Linked Cell 9" xfId="1883" xr:uid="{FF6419A9-48FC-4EE9-A2FB-3B279EC0ED82}"/>
    <cellStyle name="Miglia - Stile1" xfId="468" xr:uid="{9A0FFEAB-A3CD-48AF-BCF7-B309B25C53E9}"/>
    <cellStyle name="Miglia - Stile2" xfId="469" xr:uid="{7B106228-63B4-4952-8047-68FA050C7CCF}"/>
    <cellStyle name="Miglia - Stile3" xfId="470" xr:uid="{7F137A6B-5E70-4FDD-90B1-7D3E8D9E4F34}"/>
    <cellStyle name="Miglia - Stile4" xfId="471" xr:uid="{8715D3AD-ADDB-4AE3-B8CF-6EAF6DD5E567}"/>
    <cellStyle name="Miglia - Stile5" xfId="472" xr:uid="{FF695D95-680D-4E23-B108-5B6AD397B992}"/>
    <cellStyle name="Neutral 10" xfId="1884" xr:uid="{813EEAF3-CD58-4D04-8F37-9F19EAE83BB6}"/>
    <cellStyle name="Neutral 11" xfId="1885" xr:uid="{DA9F3924-935D-4D1F-B69E-D50DE996EB7A}"/>
    <cellStyle name="Neutral 12" xfId="1886" xr:uid="{8E138D36-7801-4BA5-AE4C-6C974710FBDF}"/>
    <cellStyle name="Neutral 13" xfId="1887" xr:uid="{1AEA133D-D19D-4F6B-8FC1-7ECFFDDBEE6B}"/>
    <cellStyle name="Neutral 14" xfId="1888" xr:uid="{D371DF82-5391-4329-91DD-04A1CE365D1F}"/>
    <cellStyle name="Neutral 15" xfId="1889" xr:uid="{FA495F2B-1568-4713-8E55-EC08272E109A}"/>
    <cellStyle name="Neutral 16" xfId="1890" xr:uid="{5DF9EBB9-8705-45EF-A3A7-DCF5075C65E2}"/>
    <cellStyle name="Neutral 17" xfId="1891" xr:uid="{7929515D-FCE1-45D6-AC3B-66537782386A}"/>
    <cellStyle name="Neutral 18" xfId="1892" xr:uid="{775A856C-5B8E-48FA-A776-918837AF0267}"/>
    <cellStyle name="Neutral 19" xfId="1893" xr:uid="{C9C96A3B-53AD-4E52-83A2-FBB9DCA244F6}"/>
    <cellStyle name="Neutral 2" xfId="473" xr:uid="{17F90CDF-938E-427F-8096-0453DB167893}"/>
    <cellStyle name="Neutral 2 2" xfId="1894" xr:uid="{49E15CC4-FC1F-454C-AA7D-F8AB16D960A7}"/>
    <cellStyle name="Neutral 2 3" xfId="2452" xr:uid="{7D739921-EB16-4503-A45F-A686B99973A8}"/>
    <cellStyle name="Neutral 20" xfId="1895" xr:uid="{C8B4BA65-BFA1-4E45-B751-D47B0FDFF4D2}"/>
    <cellStyle name="Neutral 20 2" xfId="1896" xr:uid="{ED2F4016-0073-471F-8615-34FDACD6BDB2}"/>
    <cellStyle name="Neutral 21" xfId="1897" xr:uid="{30FE0A46-B646-49EA-9B97-47A419C962A2}"/>
    <cellStyle name="Neutral 21 2" xfId="1898" xr:uid="{11BCA6AF-1A64-4CB8-BD5B-378A164A1E53}"/>
    <cellStyle name="Neutral 22" xfId="1899" xr:uid="{583D3E59-9B25-4EE8-B12D-E3F5881141B3}"/>
    <cellStyle name="Neutral 22 2" xfId="1900" xr:uid="{0CAD6C08-7368-4CAC-A8F2-B181BD40B564}"/>
    <cellStyle name="Neutral 23" xfId="1901" xr:uid="{1A44AE52-3245-4A29-BC68-0101A9654892}"/>
    <cellStyle name="Neutral 23 2" xfId="1902" xr:uid="{566FBA5E-4AAE-4A8C-8808-D26CB150E47D}"/>
    <cellStyle name="Neutral 24" xfId="1903" xr:uid="{FBF009E1-F19D-41FB-83C2-C844151635F1}"/>
    <cellStyle name="Neutral 24 2" xfId="1904" xr:uid="{2ACB2266-68AF-4797-9CB0-A47EE0396CBA}"/>
    <cellStyle name="Neutral 25" xfId="1905" xr:uid="{08DBBF35-36BE-4F2C-AE26-13A0FFE12ED2}"/>
    <cellStyle name="Neutral 26" xfId="67" xr:uid="{1F784DCB-5F82-4A27-A8E1-8F83D4A878FF}"/>
    <cellStyle name="Neutral 3" xfId="474" xr:uid="{451B36F5-7E3E-4F0B-8288-B80C910595BD}"/>
    <cellStyle name="Neutral 4" xfId="1906" xr:uid="{F86290FC-33AC-4BA6-B037-0DF4052A92B0}"/>
    <cellStyle name="Neutral 5" xfId="1907" xr:uid="{D87E5425-5029-4EAA-90E6-FEBE3FF71D37}"/>
    <cellStyle name="Neutral 6" xfId="1908" xr:uid="{958BC3AB-377A-4910-A429-14795454E7DA}"/>
    <cellStyle name="Neutral 7" xfId="1909" xr:uid="{5CB093A5-7E38-4C29-BF27-14475E8BA598}"/>
    <cellStyle name="Neutral 8" xfId="1910" xr:uid="{1E2EC906-8AEC-4B60-AF49-12D4361176B3}"/>
    <cellStyle name="Neutral 9" xfId="1911" xr:uid="{6453F572-F068-4C1E-8F8E-5C6965C8E6F7}"/>
    <cellStyle name="no dec" xfId="151" xr:uid="{807BA61C-A89D-498D-AA2F-54B01487C206}"/>
    <cellStyle name="Normal" xfId="0" builtinId="0"/>
    <cellStyle name="Normal - Stile6" xfId="475" xr:uid="{2BF7CDA5-DDD0-4170-B85C-4534B09A358D}"/>
    <cellStyle name="Normal - Stile7" xfId="476" xr:uid="{F984B03C-D893-4D9D-B3A9-2979679370C2}"/>
    <cellStyle name="Normal - Stile8" xfId="477" xr:uid="{3FF97B84-848F-4FF2-A0AF-8A642D088D81}"/>
    <cellStyle name="Normal - Style1" xfId="152" xr:uid="{DBA48656-9FD0-47CB-8C3E-6A22005BB117}"/>
    <cellStyle name="Normal - Style1 2" xfId="2453" xr:uid="{8D50B6C6-12B6-4363-A340-28F58DE82A45}"/>
    <cellStyle name="Normal 10" xfId="32" xr:uid="{DB74E196-286C-4A42-8D2F-069008F0E880}"/>
    <cellStyle name="Normal 10 10 2 2" xfId="1912" xr:uid="{4565464B-80B8-4485-920F-83CF3C1FBA7C}"/>
    <cellStyle name="Normal 10 14" xfId="1913" xr:uid="{3284935B-A8DA-41DA-B206-CA10398D4338}"/>
    <cellStyle name="Normal 10 2" xfId="478" xr:uid="{6A99C3D8-5C92-4CD6-8F30-8A45381E45E8}"/>
    <cellStyle name="Normal 10 2 2" xfId="2454" xr:uid="{588669BD-BE1F-4CE1-9247-0A0A6EC6A19D}"/>
    <cellStyle name="Normal 10 2 2 2" xfId="2215" xr:uid="{417DB142-5F37-4484-AFEF-E4E6D1BE3C19}"/>
    <cellStyle name="Normal 10 2 2 2 2" xfId="2455" xr:uid="{C3A31675-BAAC-4503-A44C-D6087A97B472}"/>
    <cellStyle name="Normal 10 2 2 3" xfId="2456" xr:uid="{1BF44E88-8108-434E-A96A-A99310273A83}"/>
    <cellStyle name="Normal 10 2 2 3 2" xfId="2457" xr:uid="{364A736D-B3A6-4DAE-883F-66DF4870FEB8}"/>
    <cellStyle name="Normal 10 2 2 3 3" xfId="2458" xr:uid="{0E1C84B7-3E77-4A34-8782-710E12B9AD03}"/>
    <cellStyle name="Normal 10 3" xfId="1914" xr:uid="{FDD359CB-3E20-471D-BDE9-12680F77D3FD}"/>
    <cellStyle name="Normal 10 3 2" xfId="2459" xr:uid="{50FA6C04-0DD8-4368-92E3-231F225B3EBB}"/>
    <cellStyle name="Normal 10 3 2 3" xfId="1915" xr:uid="{C6136142-AF48-449B-A911-0A0A9FA82C51}"/>
    <cellStyle name="Normal 10 4" xfId="2460" xr:uid="{16C4C87E-ECFC-40B9-A67E-F44AED2CEF9E}"/>
    <cellStyle name="Normal 10 5" xfId="2461" xr:uid="{BC9E7F7B-ADAF-4BC9-B6A3-758C0397D24D}"/>
    <cellStyle name="Normal 106 2 2" xfId="1916" xr:uid="{0FBCC51A-1132-4744-A89C-F9A0BFB82565}"/>
    <cellStyle name="Normal 11" xfId="479" xr:uid="{9E7C78A7-BB97-43D5-B288-E9D75179F508}"/>
    <cellStyle name="Normal 11 2" xfId="480" xr:uid="{9EC1F129-3E75-4E92-97B9-24796FF85724}"/>
    <cellStyle name="Normal 11 3" xfId="1917" xr:uid="{0600F3E9-AEB4-40E9-BC61-D48A406AD0B2}"/>
    <cellStyle name="Normal 11 4" xfId="2462" xr:uid="{2AC4A482-3650-4CB3-8582-A943BAF506C9}"/>
    <cellStyle name="Normal 12" xfId="13" xr:uid="{00000000-0005-0000-0000-00000D000000}"/>
    <cellStyle name="Normal 12 2" xfId="481" xr:uid="{D424F7D7-C9FA-4AC8-A998-3E45EB792CCB}"/>
    <cellStyle name="Normal 12 2 2" xfId="1918" xr:uid="{E032912B-CFB3-4523-AC4A-2392C562B713}"/>
    <cellStyle name="Normal 12 2 3" xfId="1919" xr:uid="{D468AE55-5131-4FF0-AA7B-0E3D03CCD313}"/>
    <cellStyle name="Normal 12 2 4" xfId="2464" xr:uid="{057D34D3-E1E8-4BB9-A995-AF2BE2A472A3}"/>
    <cellStyle name="Normal 12 3" xfId="2463" xr:uid="{9712466D-94F4-431F-B4C6-BB4D8B11F722}"/>
    <cellStyle name="Normal 12 3 2" xfId="2465" xr:uid="{74CDCD65-D5DD-473D-ABB3-0E600186147B}"/>
    <cellStyle name="Normal 12 4" xfId="2466" xr:uid="{353D48BC-F129-4680-A3AC-D11B5AEAE0A6}"/>
    <cellStyle name="Normal 120" xfId="1920" xr:uid="{B8C2E16B-DCB9-438C-89DA-3C3AA54947E0}"/>
    <cellStyle name="Normal 120 2" xfId="1921" xr:uid="{292BD56B-7CE3-4A20-87F3-2591FAE847B2}"/>
    <cellStyle name="Normal 13" xfId="482" xr:uid="{F00E9ABB-62DE-4C4E-9453-AE7D3B5D05FD}"/>
    <cellStyle name="Normal 13 2" xfId="483" xr:uid="{AD1AB380-EC9D-4F72-B6AA-D1600B62CD19}"/>
    <cellStyle name="Normal 13 2 2" xfId="1922" xr:uid="{925C6A1E-CAF5-4AA7-BD5F-8E4B39F441E5}"/>
    <cellStyle name="Normal 13 2 3" xfId="1923" xr:uid="{1A5EC51B-E7F2-43F7-9144-ABE776146389}"/>
    <cellStyle name="Normal 13 2 4" xfId="2467" xr:uid="{2F69E397-4BCB-4D55-A9E1-B11054A7218D}"/>
    <cellStyle name="Normal 13 21" xfId="2468" xr:uid="{A1B7D1BB-0172-46CC-B705-CD6649812758}"/>
    <cellStyle name="Normal 13 3" xfId="1924" xr:uid="{63E60A1E-2E9F-409F-AC65-BB83FEF1466B}"/>
    <cellStyle name="Normal 13 3 2" xfId="2469" xr:uid="{2BD7E972-99F5-460A-91F2-1D48FAF00D12}"/>
    <cellStyle name="Normal 14" xfId="484" xr:uid="{57879C07-088F-4A94-99C0-B7CAB4240FB1}"/>
    <cellStyle name="Normal 14 10" xfId="2471" xr:uid="{7F74B4C6-7AB1-4426-B452-15694F81D7EE}"/>
    <cellStyle name="Normal 14 2" xfId="485" xr:uid="{BE6BE633-B5DD-4D89-BE7B-AB04191E76D0}"/>
    <cellStyle name="Normal 14 3" xfId="2470" xr:uid="{52D9FC38-3BBD-4432-9ECE-E06ECD4C2384}"/>
    <cellStyle name="Normal 15" xfId="486" xr:uid="{1109EE05-0693-45E6-A8D2-3F933FA36764}"/>
    <cellStyle name="Normal 15 2" xfId="2472" xr:uid="{4CEA2426-064C-4DA4-BB6C-1BEF8F595385}"/>
    <cellStyle name="Normal 16" xfId="487" xr:uid="{707E7B7A-84FE-4C9D-B2E5-78EFBCF65E92}"/>
    <cellStyle name="Normal 16 2" xfId="14" xr:uid="{00000000-0005-0000-0000-00000E000000}"/>
    <cellStyle name="Normal 17" xfId="488" xr:uid="{E604ED00-0678-416E-B145-B1CAFD68E34A}"/>
    <cellStyle name="Normal 18" xfId="489" xr:uid="{AA38B5A2-FA67-4CAE-90AE-A91C24B6BE43}"/>
    <cellStyle name="Normal 18 2" xfId="2473" xr:uid="{17E90FBA-41DF-405D-9DD8-C9CA45CF4E15}"/>
    <cellStyle name="Normal 19" xfId="490" xr:uid="{1196D52F-2F8A-4774-B65B-675CAF17E3B8}"/>
    <cellStyle name="Normal 19 2" xfId="491" xr:uid="{0DB802F5-1579-4C6A-B020-95AEEA2F8E20}"/>
    <cellStyle name="Normal 2" xfId="15" xr:uid="{00000000-0005-0000-0000-00000F000000}"/>
    <cellStyle name="Normal 2 10" xfId="1925" xr:uid="{D04FB6AD-F446-4478-8868-34FF06B5484C}"/>
    <cellStyle name="Normal 2 2" xfId="16" xr:uid="{00000000-0005-0000-0000-000010000000}"/>
    <cellStyle name="Normal 2 2 2" xfId="17" xr:uid="{00000000-0005-0000-0000-000011000000}"/>
    <cellStyle name="Normal 2 2 2 2" xfId="153" xr:uid="{8AC2F897-B215-4FC0-B706-B2CC9F24B3B0}"/>
    <cellStyle name="Normal 2 2 2 3" xfId="154" xr:uid="{21AB9B9A-8B12-4FCD-8D0D-D499FD25615D}"/>
    <cellStyle name="Normal 2 2 3" xfId="155" xr:uid="{F5A48F7A-AD42-4AF9-96BB-9C3907E559CB}"/>
    <cellStyle name="Normal 2 2 4 15" xfId="2474" xr:uid="{955BE349-3185-4794-8A56-4C2368A077A6}"/>
    <cellStyle name="Normal 2 29" xfId="1926" xr:uid="{563B3F9A-309E-4D58-885A-31BE6D4B4DAC}"/>
    <cellStyle name="Normal 2 3" xfId="18" xr:uid="{00000000-0005-0000-0000-000012000000}"/>
    <cellStyle name="Normal 2 3 2" xfId="492" xr:uid="{DD4865AB-0D0E-4AC3-BB3C-2EAD81158416}"/>
    <cellStyle name="Normal 2 3 2 2" xfId="2476" xr:uid="{79D478A8-5189-4AF3-AC7D-A32410E249C6}"/>
    <cellStyle name="Normal 2 3 3" xfId="1927" xr:uid="{DB984B50-F37A-4470-871D-76C2AD22A7C0}"/>
    <cellStyle name="Normal 2 3 3 2" xfId="2477" xr:uid="{17ACB8A1-CB8D-4F40-ACA6-25427B85B0A3}"/>
    <cellStyle name="Normal 2 3 4" xfId="2475" xr:uid="{7FD03067-54DA-4253-9EBF-D5837938D17A}"/>
    <cellStyle name="Normal 2 3 6" xfId="1928" xr:uid="{05B95C43-7686-44F3-88F0-782DD6E787AF}"/>
    <cellStyle name="Normal 2 3 7" xfId="2478" xr:uid="{728F3163-B83B-4E32-8D7D-7DC024FE7407}"/>
    <cellStyle name="Normal 2 4" xfId="156" xr:uid="{4340EE21-1A1F-4531-902F-D27D131E5BA5}"/>
    <cellStyle name="Normal 2 4 2" xfId="493" xr:uid="{94BB4779-EF50-4CC9-8E38-BA26717F2F7E}"/>
    <cellStyle name="Normal 2 4 2 2" xfId="1929" xr:uid="{5821A439-EB06-4033-9710-6859C1494481}"/>
    <cellStyle name="Normal 2 4 2 3" xfId="2480" xr:uid="{9209935C-B099-465A-B6CE-DD4C9A70F6D8}"/>
    <cellStyle name="Normal 2 4 3" xfId="2479" xr:uid="{C5B4DE06-5E2A-43AA-8E11-5F4DBC471C51}"/>
    <cellStyle name="Normal 2 5" xfId="157" xr:uid="{8DB51611-9E81-4174-ACC5-B1BF3034364E}"/>
    <cellStyle name="Normal 2 5 2" xfId="494" xr:uid="{D7C8D0A1-7C7D-49ED-B785-1C1230AC1448}"/>
    <cellStyle name="Normal 2 5 2 2" xfId="2482" xr:uid="{E35E56C1-B5AE-42D6-AD56-F4CE13D61FA6}"/>
    <cellStyle name="Normal 2 5 2 2 2" xfId="2483" xr:uid="{A848780C-79DC-4299-8CDA-7EA9A418090F}"/>
    <cellStyle name="Normal 2 5 2 3" xfId="2484" xr:uid="{9E8C7F18-880D-4B45-9C58-45123BA8499F}"/>
    <cellStyle name="Normal 2 5 3" xfId="2481" xr:uid="{9B1FB06A-6D26-498A-A653-1EAB0491926E}"/>
    <cellStyle name="Normal 2 6" xfId="495" xr:uid="{935FF9F6-A576-4E63-B13D-8F42945F8FB8}"/>
    <cellStyle name="Normal 2 6 2" xfId="2485" xr:uid="{C1F3ED75-D717-4150-9E40-2840BE5B401D}"/>
    <cellStyle name="Normal 2 6 2 2" xfId="2486" xr:uid="{FDAC41C0-F149-4D8C-B98D-6424D1E49DF2}"/>
    <cellStyle name="Normal 2 7" xfId="1930" xr:uid="{94ED7F56-F990-4DA7-9A13-85A6BD11CB5E}"/>
    <cellStyle name="Normal 2 8" xfId="1931" xr:uid="{B97EA461-ACAB-40D9-A2EF-2DBC3B13998D}"/>
    <cellStyle name="Normal 2 9" xfId="1932" xr:uid="{1EC059E5-8A8B-4406-8FD3-D12B55FCB735}"/>
    <cellStyle name="Normal 2_CYP 3.31.10 (3)" xfId="158" xr:uid="{72727304-9F3E-4ADE-903B-EE6ED411D4AF}"/>
    <cellStyle name="Normal 20" xfId="19" xr:uid="{00000000-0005-0000-0000-000013000000}"/>
    <cellStyle name="Normal 20 2" xfId="1933" xr:uid="{7A72B867-E6B9-492A-A0B2-5F5CEA4753D2}"/>
    <cellStyle name="Normal 21" xfId="496" xr:uid="{D528C94D-6455-4619-85DF-70DEE5A485BB}"/>
    <cellStyle name="Normal 21 2" xfId="1934" xr:uid="{C92623E3-4D8D-4472-AE36-1E300E4BB270}"/>
    <cellStyle name="Normal 22" xfId="497" xr:uid="{25D5BA87-BCEF-414D-9E76-8C3DE202C94C}"/>
    <cellStyle name="Normal 22 2" xfId="1935" xr:uid="{4CB14AB8-B954-4AA5-A774-C676399FA516}"/>
    <cellStyle name="Normal 23" xfId="498" xr:uid="{606C998E-ED12-4136-9FEE-804BF8606C74}"/>
    <cellStyle name="Normal 23 2" xfId="2487" xr:uid="{7C328D9C-CCF4-48E0-93FB-7C16AB6AF5D2}"/>
    <cellStyle name="Normal 24" xfId="499" xr:uid="{7C48402D-4079-4A30-9A58-D1E58E39E928}"/>
    <cellStyle name="Normal 24 2" xfId="1936" xr:uid="{7C5C5905-03D4-4A5F-BFC5-30E406B00E4B}"/>
    <cellStyle name="Normal 24 2 2" xfId="1937" xr:uid="{43424F61-15F6-4142-9BEE-2E9B60BA6E8E}"/>
    <cellStyle name="Normal 24 3" xfId="1938" xr:uid="{89E00257-831A-4C73-B1E3-34ADF76961D6}"/>
    <cellStyle name="Normal 24 4" xfId="2488" xr:uid="{7CB9D7A2-9609-41F3-A095-FBF31FBEB8AA}"/>
    <cellStyle name="Normal 25" xfId="500" xr:uid="{BDB1DB60-9D56-4EE5-9ECD-DBF34D266CF8}"/>
    <cellStyle name="Normal 25 2" xfId="2489" xr:uid="{93510D13-FFD0-4F15-921F-100C6F0AE9A5}"/>
    <cellStyle name="Normal 26" xfId="501" xr:uid="{E4439D0B-8A83-4748-BEAB-EC6062E7C6E9}"/>
    <cellStyle name="Normal 26 2" xfId="1939" xr:uid="{4B7EF18A-B412-40F7-A5F2-ABFACCE32B32}"/>
    <cellStyle name="Normal 26 3" xfId="1940" xr:uid="{ADC82C81-50FC-4FAB-AE70-60353BFC13A8}"/>
    <cellStyle name="Normal 26 4" xfId="2490" xr:uid="{CAA92AF1-80D1-4507-BEDD-24330F1737A7}"/>
    <cellStyle name="Normal 27" xfId="1941" xr:uid="{74792B8F-B258-44BA-9D35-0DB34FDAB29E}"/>
    <cellStyle name="Normal 27 2" xfId="1942" xr:uid="{5A73734E-9FC3-4D68-BA3F-2A7B312BAEF1}"/>
    <cellStyle name="Normal 27 3" xfId="1943" xr:uid="{F58287A7-D6A6-4219-8AE0-029D8B8B3632}"/>
    <cellStyle name="Normal 27 4" xfId="2491" xr:uid="{209ADE87-5ADC-44C0-9C91-B36EB730D60F}"/>
    <cellStyle name="Normal 28" xfId="1944" xr:uid="{2F2152E2-F344-425A-94FB-EEB0DB60CF3C}"/>
    <cellStyle name="Normal 28 2" xfId="1945" xr:uid="{AF24D2D9-9AFF-4DCD-B65C-BCBE7C7CD73C}"/>
    <cellStyle name="Normal 28 3" xfId="2492" xr:uid="{16AB358E-AE74-4166-9D16-CCECACC80A0D}"/>
    <cellStyle name="Normal 29" xfId="1946" xr:uid="{21C887D2-71AD-4826-A0BF-0778B738EB47}"/>
    <cellStyle name="Normal 29 2" xfId="2493" xr:uid="{E066B056-A15A-4DE8-B01F-317D5275CBE5}"/>
    <cellStyle name="Normal 3" xfId="20" xr:uid="{00000000-0005-0000-0000-000014000000}"/>
    <cellStyle name="Normal 3 2" xfId="159" xr:uid="{4BA8532A-E688-41F4-A8D7-FE27876AE03C}"/>
    <cellStyle name="Normal 3 2 2" xfId="1947" xr:uid="{77E5BEF0-17E6-4DAF-9568-FA3A5D22A65A}"/>
    <cellStyle name="Normal 3 2 2 2" xfId="1948" xr:uid="{03CD2ED9-E7DF-43BE-86AC-59D17C7AF179}"/>
    <cellStyle name="Normal 3 3" xfId="21" xr:uid="{00000000-0005-0000-0000-000015000000}"/>
    <cellStyle name="Normal 3 3 2" xfId="160" xr:uid="{2A113758-FDC3-4031-A38C-7A0606D7DB87}"/>
    <cellStyle name="Normal 3 3 3" xfId="2494" xr:uid="{7F2979A9-4BD3-4559-81F3-24EB7793C474}"/>
    <cellStyle name="Normal 3 4" xfId="161" xr:uid="{351EFC34-CD92-49A7-9BA7-CD24133059B9}"/>
    <cellStyle name="Normal 3 4 2" xfId="1949" xr:uid="{FA2BE40B-B066-49BF-B941-7EB8106445A3}"/>
    <cellStyle name="Normal 3 4 2 2" xfId="2496" xr:uid="{872DA9D0-CDD9-402F-AC79-68F4B0145799}"/>
    <cellStyle name="Normal 3 4 3" xfId="1950" xr:uid="{B8E03735-080C-41F4-944D-C9F6983A743B}"/>
    <cellStyle name="Normal 3 4 4" xfId="1951" xr:uid="{DDF6426E-7308-44D3-8395-F5FB6258D127}"/>
    <cellStyle name="Normal 3 4 4 2" xfId="1952" xr:uid="{23B8B578-F0CE-42A6-9F92-E705985A1F8E}"/>
    <cellStyle name="Normal 3 4 5" xfId="1953" xr:uid="{BA8ACE98-DE9B-41D7-8FA5-DAB7D524D121}"/>
    <cellStyle name="Normal 3 4 6" xfId="2495" xr:uid="{D9DBCE99-6B2D-40B2-9A24-4F9AD35FF483}"/>
    <cellStyle name="Normal 3 5" xfId="1954" xr:uid="{1ABD09E1-6867-4D92-94C2-6C829CCE7794}"/>
    <cellStyle name="Normal 3 5 2" xfId="1955" xr:uid="{0F15E863-BF56-470D-A3AF-2E612866880E}"/>
    <cellStyle name="Normal 3 5 3" xfId="1956" xr:uid="{23F22419-DC80-49DF-813E-020E6C89FA4D}"/>
    <cellStyle name="Normal 3 5 4" xfId="2497" xr:uid="{396DB3BE-582A-41B6-A929-E448C22D95EA}"/>
    <cellStyle name="Normal 3 6" xfId="1957" xr:uid="{82351418-9E09-4B1C-BA94-54F8E639149C}"/>
    <cellStyle name="Normal 3 6 2" xfId="1958" xr:uid="{A6617BC8-E801-410E-898A-F8036682C6FA}"/>
    <cellStyle name="Normal 3 6 2 2" xfId="2498" xr:uid="{A4FDB4F5-B0C2-42B5-B7CE-4CD3FE46DB3B}"/>
    <cellStyle name="Normal 3 7" xfId="1959" xr:uid="{ACA2E07B-6A9A-4468-B321-BB0C35D8C97C}"/>
    <cellStyle name="Normal 3 7 2" xfId="1960" xr:uid="{6DAD152F-85C1-4A98-B072-886F8B4CB0FE}"/>
    <cellStyle name="Normal 3 8" xfId="1961" xr:uid="{568AFE7E-B140-4996-9627-DC0A82849F9F}"/>
    <cellStyle name="Normal 3 8 2" xfId="1962" xr:uid="{5B649C17-284B-4518-BE68-165AA5A466DE}"/>
    <cellStyle name="Normal 3 9" xfId="1963" xr:uid="{C164C8D6-29B5-4DAA-B42A-F03B72C9744D}"/>
    <cellStyle name="Normal 30" xfId="1964" xr:uid="{1F2B42A0-A56D-4945-B6DE-614FDDE2C8F8}"/>
    <cellStyle name="Normal 30 2" xfId="2499" xr:uid="{C36C0661-DE50-4C44-8AC1-CE56801A2700}"/>
    <cellStyle name="Normal 31" xfId="1965" xr:uid="{5A735EBA-4E0C-4E31-8FB2-3D454004146A}"/>
    <cellStyle name="Normal 32" xfId="1966" xr:uid="{0F2DA004-B20B-4E64-B38D-96A4612BB6C4}"/>
    <cellStyle name="Normal 32 2" xfId="2500" xr:uid="{71BE531B-A291-4010-A0A2-642CB212C4E1}"/>
    <cellStyle name="Normal 33" xfId="1967" xr:uid="{2B15ACFA-8BD8-45F0-AA14-DF301555F65F}"/>
    <cellStyle name="Normal 33 2" xfId="2501" xr:uid="{9F6BD72A-5A5F-4474-B1A4-F2D21038C287}"/>
    <cellStyle name="Normal 33 2 2" xfId="2502" xr:uid="{F9B75FAB-828C-4203-9EFA-93F877BDCDA0}"/>
    <cellStyle name="Normal 34" xfId="556" xr:uid="{899D5C2A-2401-4127-ACE8-2FBDA5750D55}"/>
    <cellStyle name="Normal 34 2" xfId="2503" xr:uid="{A900D320-39DD-4A2D-90F4-2201A333A0A9}"/>
    <cellStyle name="Normal 35 2" xfId="2504" xr:uid="{D2CBE5A4-086B-47C7-83E7-7B0B9360D7DD}"/>
    <cellStyle name="Normal 36" xfId="2505" xr:uid="{1A86691A-A52D-4667-BE7B-5865130353DE}"/>
    <cellStyle name="Normal 37" xfId="2506" xr:uid="{E6440CC4-CD81-4FC2-A229-DD3C2D4304D9}"/>
    <cellStyle name="Normal 38" xfId="2507" xr:uid="{54C02AD4-4397-4CD7-9306-1B8B7CF11BC6}"/>
    <cellStyle name="Normal 380" xfId="1968" xr:uid="{5F984883-C6D1-4A25-8A10-661DB6881D47}"/>
    <cellStyle name="Normal 39" xfId="2580" xr:uid="{57BF33B2-26FD-43F4-B980-ACBBA81EEB80}"/>
    <cellStyle name="Normal 4" xfId="22" xr:uid="{00000000-0005-0000-0000-000016000000}"/>
    <cellStyle name="Normal 4 2" xfId="162" xr:uid="{8D95E4F7-D412-47DA-8267-2C69328531ED}"/>
    <cellStyle name="Normal 4 2 2" xfId="163" xr:uid="{19C0C965-80DC-4E35-B8F2-319E7D6CBEB7}"/>
    <cellStyle name="Normal 4 2 2 2" xfId="1969" xr:uid="{E0FDB24F-D6CD-4130-9E42-8932A18955E5}"/>
    <cellStyle name="Normal 4 2 2 2 2" xfId="2508" xr:uid="{3F328B43-CD57-426F-B704-AF4487BB2C68}"/>
    <cellStyle name="Normal 4 2 3" xfId="1970" xr:uid="{E9F4F91B-2AED-4143-8261-4DE3B726FCE0}"/>
    <cellStyle name="Normal 4 2 4" xfId="2210" xr:uid="{170662BA-AE77-44A9-B698-30E6C93F5E9B}"/>
    <cellStyle name="Normal 4 3" xfId="1971" xr:uid="{9E246164-2D14-478D-8548-DD439A6D391D}"/>
    <cellStyle name="Normal 4 3 2" xfId="2509" xr:uid="{245B27F8-30D2-415E-9E3A-54CAC6903915}"/>
    <cellStyle name="Normal 4 3 2 2" xfId="2510" xr:uid="{2C19F979-85D8-446D-A729-1A38BD9EB66A}"/>
    <cellStyle name="Normal 4 4" xfId="1972" xr:uid="{6CD5E86D-070E-49A1-81C6-080B333F3F72}"/>
    <cellStyle name="Normal 4 5" xfId="1973" xr:uid="{3031F7C3-415F-48E5-8345-95778021D505}"/>
    <cellStyle name="Normal 4 6" xfId="2209" xr:uid="{632471AD-A578-4577-BEFB-94BDC13C3E42}"/>
    <cellStyle name="Normal 40" xfId="2581" xr:uid="{238532C5-0953-4300-8B86-76D81E3CC575}"/>
    <cellStyle name="Normal 41" xfId="2582" xr:uid="{850F9F46-B27D-4755-9BAF-DE23446B3AF7}"/>
    <cellStyle name="Normal 42" xfId="2583" xr:uid="{4A7B4306-DD8C-4EF9-8FE4-286532C353A0}"/>
    <cellStyle name="Normal 43" xfId="2584" xr:uid="{5B3D2024-E842-4043-93DD-3969069FED08}"/>
    <cellStyle name="Normal 44" xfId="2585" xr:uid="{A52C3CFD-3078-42D0-8168-65E28FEA3BB9}"/>
    <cellStyle name="Normal 45" xfId="2589" xr:uid="{B5212B61-81CE-4918-A061-DB357A9CB85C}"/>
    <cellStyle name="Normal 46" xfId="2587" xr:uid="{A664518F-2B1A-4EE2-8278-29BFC69DAFC1}"/>
    <cellStyle name="Normal 47" xfId="2591" xr:uid="{E4684DCD-7B4E-48F6-9A25-A767426F8953}"/>
    <cellStyle name="Normal 5" xfId="23" xr:uid="{00000000-0005-0000-0000-000017000000}"/>
    <cellStyle name="Normal 5 2" xfId="502" xr:uid="{3514D823-34C4-454D-816C-323644F38E74}"/>
    <cellStyle name="Normal 5 2 2" xfId="503" xr:uid="{78532DE3-19D5-4992-B69C-6DE864F0693B}"/>
    <cellStyle name="Normal 5 3" xfId="504" xr:uid="{9949763D-8AC4-4786-A7EC-F1C5FE9498A0}"/>
    <cellStyle name="Normal 5 4" xfId="1974" xr:uid="{697C05C6-A898-4EF4-995E-EE09B20E896B}"/>
    <cellStyle name="Normal 5 5" xfId="2211" xr:uid="{500D4324-561D-419E-ABFD-EFA53047BEDA}"/>
    <cellStyle name="Normal 6" xfId="24" xr:uid="{00000000-0005-0000-0000-000018000000}"/>
    <cellStyle name="Normal 6 2" xfId="164" xr:uid="{6C91D99D-F58A-4F91-8E36-444F88D3EAA6}"/>
    <cellStyle name="Normal 6 2 2" xfId="505" xr:uid="{D3983969-E72D-4B4D-B264-F06C73A5F45D}"/>
    <cellStyle name="Normal 6 2 2 2" xfId="1975" xr:uid="{D9BF5AE8-206A-4734-92E5-DCF6504B6944}"/>
    <cellStyle name="Normal 6 2 2 2 2" xfId="2511" xr:uid="{0B679E1F-A2C2-44AF-A8DB-45D5DECCD5F5}"/>
    <cellStyle name="Normal 6 2 3" xfId="1976" xr:uid="{DB5F8B77-2E9B-4A5F-84E2-A33F552C8A0E}"/>
    <cellStyle name="Normal 6 2 4" xfId="1977" xr:uid="{490AE088-8156-4C64-85DE-59E70FA1076F}"/>
    <cellStyle name="Normal 6 2 5" xfId="2213" xr:uid="{4663E36D-F4E8-4613-A01B-65B76349F5D2}"/>
    <cellStyle name="Normal 6 3" xfId="1978" xr:uid="{45E2447A-CE7E-4F91-8C52-7A65F89B8F6B}"/>
    <cellStyle name="Normal 6 3 2" xfId="2512" xr:uid="{D3E97DC6-FD3B-4EE0-8AE4-FB005000D5A6}"/>
    <cellStyle name="Normal 6 4" xfId="1979" xr:uid="{A68A53A1-68F9-4531-9205-06503E2BE42C}"/>
    <cellStyle name="Normal 6 4 2" xfId="2513" xr:uid="{A45CA81B-0524-450A-99B8-4BF5863D8888}"/>
    <cellStyle name="Normal 6 5" xfId="1980" xr:uid="{49498ED9-F90F-4EDC-AD44-55E1161D196B}"/>
    <cellStyle name="Normal 6 6" xfId="2212" xr:uid="{FBB11A80-30CF-482E-97A2-C322788CEC55}"/>
    <cellStyle name="Normal 7" xfId="25" xr:uid="{00000000-0005-0000-0000-000019000000}"/>
    <cellStyle name="Normal 7 2" xfId="165" xr:uid="{EB32F824-077F-442B-8F25-F4FF516A8BCE}"/>
    <cellStyle name="Normal 7 2 2" xfId="1981" xr:uid="{75B089EA-0CC6-4531-A2F5-522DBE44726E}"/>
    <cellStyle name="Normal 7 2 2 2" xfId="2514" xr:uid="{EAC4FE9C-019C-42B4-B382-7F4ECDE54444}"/>
    <cellStyle name="Normal 7 2 2 2 2" xfId="2515" xr:uid="{619270BA-93DB-40A3-9112-A94D202FC019}"/>
    <cellStyle name="Normal 7 20" xfId="2516" xr:uid="{189E4486-2D9C-47E8-B031-5878691DF3BA}"/>
    <cellStyle name="Normal 7 3" xfId="2214" xr:uid="{4BE28728-8BDC-412B-A00C-7B66B6BAC6B6}"/>
    <cellStyle name="Normal 7 4" xfId="2517" xr:uid="{4EAD803C-5773-4DC0-9834-DA02BD6F91B6}"/>
    <cellStyle name="Normal 73" xfId="1982" xr:uid="{EE21E2C2-44B9-4E83-94F5-05E67AB01D94}"/>
    <cellStyle name="Normal 8" xfId="26" xr:uid="{00000000-0005-0000-0000-00001A000000}"/>
    <cellStyle name="Normal 8 2" xfId="313" xr:uid="{90BD6B4A-A6D6-4068-861E-F0FBBB7FA92E}"/>
    <cellStyle name="Normal 8 2 2" xfId="506" xr:uid="{5EE9C168-E8BB-4C6B-BD90-9E6DD6C32D8D}"/>
    <cellStyle name="Normal 8 3" xfId="1983" xr:uid="{1B46A4E9-331E-4B52-8581-80CDF805718A}"/>
    <cellStyle name="Normal 8 4" xfId="2518" xr:uid="{C732ECD5-D358-43FA-9A77-168FBC915181}"/>
    <cellStyle name="Normal 81" xfId="2519" xr:uid="{B95EE8B1-8BE9-4BE0-919C-BAD50B5BAEF9}"/>
    <cellStyle name="Normal 9" xfId="27" xr:uid="{00000000-0005-0000-0000-00001B000000}"/>
    <cellStyle name="Normal 9 2" xfId="507" xr:uid="{F8F45BA8-F84C-4093-B0E6-41675662B980}"/>
    <cellStyle name="Normal 9 2 2" xfId="1984" xr:uid="{CBE18E50-0F72-481D-922D-24EA8A19E433}"/>
    <cellStyle name="Normal 9 3" xfId="508" xr:uid="{E2DEE8FC-5F1B-426C-A997-2A94BE093932}"/>
    <cellStyle name="Normal 9 4" xfId="2520" xr:uid="{0D8C70E9-2BFC-4302-B458-5AF7448A2919}"/>
    <cellStyle name="Normale_9639A02C" xfId="1985" xr:uid="{8D629EFE-F05D-4ECA-BC4C-D30B9269ADB2}"/>
    <cellStyle name="Note 10" xfId="1986" xr:uid="{AB4B53C4-8A52-48FA-97DE-A95A3AA81A8A}"/>
    <cellStyle name="Note 10 2" xfId="1987" xr:uid="{5F8E39B8-2394-4A2C-A769-8616FD77CA12}"/>
    <cellStyle name="Note 11" xfId="1988" xr:uid="{9BE389F7-0387-4E90-83D7-973F7589CF4D}"/>
    <cellStyle name="Note 11 2" xfId="1989" xr:uid="{A69D22C5-19FF-48F9-A2C5-93593D47D13C}"/>
    <cellStyle name="Note 12" xfId="1990" xr:uid="{0A1140A2-788E-472B-B80F-2B36356FC8B6}"/>
    <cellStyle name="Note 12 2" xfId="1991" xr:uid="{EC35344A-CFB7-411B-B0D9-6D4A8467E450}"/>
    <cellStyle name="Note 13" xfId="1992" xr:uid="{2C3D724B-87BE-4BD4-BE08-FC7B7F55721D}"/>
    <cellStyle name="Note 13 2" xfId="1993" xr:uid="{E3302A4F-4A43-40CE-8CAC-BA2916C37DCF}"/>
    <cellStyle name="Note 14" xfId="1994" xr:uid="{B8C01680-390D-41B8-B622-6C3299BA1EF9}"/>
    <cellStyle name="Note 14 2" xfId="1995" xr:uid="{2514F9FB-3A01-46D1-A12D-91A84D5C4673}"/>
    <cellStyle name="Note 15" xfId="1996" xr:uid="{166CE050-7FF7-4408-953C-0A8B17392272}"/>
    <cellStyle name="Note 15 2" xfId="1997" xr:uid="{638DCB67-E240-461B-84DD-E2EF15520B8E}"/>
    <cellStyle name="Note 16" xfId="1998" xr:uid="{FB3FC6A7-F2B5-4055-889A-17CB45E287C1}"/>
    <cellStyle name="Note 16 2" xfId="1999" xr:uid="{1DBA2F45-3B6F-4194-BD9D-389C27B6E4D8}"/>
    <cellStyle name="Note 17" xfId="2000" xr:uid="{48287D57-8FC4-49D0-B1A3-D10F73CD2D7F}"/>
    <cellStyle name="Note 17 2" xfId="2001" xr:uid="{BE50BC57-CD62-44A4-961E-E1B090EB8C6B}"/>
    <cellStyle name="Note 18" xfId="2002" xr:uid="{0F1D1C73-8E9A-4735-9A1D-C1AED3095C52}"/>
    <cellStyle name="Note 18 2" xfId="2003" xr:uid="{E80F8E15-593B-4D6C-B889-023277AF89E8}"/>
    <cellStyle name="Note 19" xfId="2004" xr:uid="{8ED1A3DF-24DA-43FF-BF2C-7F7FA46FBF56}"/>
    <cellStyle name="Note 19 2" xfId="2005" xr:uid="{3AFE8790-157C-4A13-9E04-26BF6CFE9506}"/>
    <cellStyle name="Note 2" xfId="166" xr:uid="{240E6F9C-AB67-4586-AFB3-D43061CB6095}"/>
    <cellStyle name="Note 2 2" xfId="2006" xr:uid="{8AA2252B-2C9D-44DB-BC0E-F41E1866341F}"/>
    <cellStyle name="Note 2 3" xfId="2007" xr:uid="{C1276427-736C-42B7-AB44-3A1A4AE8B5EF}"/>
    <cellStyle name="Note 2 3 2" xfId="2522" xr:uid="{C0CD3092-A33A-42EC-B0CE-36E6B827BFEB}"/>
    <cellStyle name="Note 2 4" xfId="2521" xr:uid="{DADED03F-53E5-4928-8062-91A6BA35E0BE}"/>
    <cellStyle name="Note 20" xfId="2008" xr:uid="{370438DF-1941-4656-A28B-180C9A8108BB}"/>
    <cellStyle name="Note 20 2" xfId="2009" xr:uid="{4D1AA686-7BB7-4515-9C6F-AC9D37DE6AD7}"/>
    <cellStyle name="Note 20 2 2" xfId="2524" xr:uid="{9BDB7A6F-4EA8-40F6-A994-6BD30685DDFC}"/>
    <cellStyle name="Note 20 3" xfId="2523" xr:uid="{F2332F9C-3006-4F0E-8470-616A977FDFFF}"/>
    <cellStyle name="Note 21" xfId="2010" xr:uid="{E8F64730-A0A5-49B4-9E0B-356D9FD7D7F2}"/>
    <cellStyle name="Note 21 2" xfId="2011" xr:uid="{C8D2530A-16BA-4283-BE06-E90CE96016EB}"/>
    <cellStyle name="Note 21 2 2" xfId="2526" xr:uid="{132E56A9-23DA-49BC-99BB-383C19B7193C}"/>
    <cellStyle name="Note 21 3" xfId="2525" xr:uid="{FA82D255-0D29-4B3F-82BC-E7512FFC2681}"/>
    <cellStyle name="Note 22" xfId="2012" xr:uid="{00A24AE2-DB13-40E3-BA77-52CBE0DDD6F6}"/>
    <cellStyle name="Note 22 2" xfId="2013" xr:uid="{E53B9F4A-A8EC-4AF8-AE72-3B8A67DD6C5E}"/>
    <cellStyle name="Note 22 2 2" xfId="2528" xr:uid="{27B9864A-2477-420C-B519-9830008FF31D}"/>
    <cellStyle name="Note 22 3" xfId="2527" xr:uid="{2BA97C3B-E7A0-43BA-ADB2-B552AC2ED14C}"/>
    <cellStyle name="Note 23" xfId="2014" xr:uid="{369F0C7D-E956-4B89-8237-2B98EE4FC8E8}"/>
    <cellStyle name="Note 23 2" xfId="2015" xr:uid="{A3040DE3-3A06-45D5-95F3-CA6BC64E39CD}"/>
    <cellStyle name="Note 23 3" xfId="2016" xr:uid="{86A4AAB6-715B-4F7B-AB73-8F324C77C999}"/>
    <cellStyle name="Note 23 3 2" xfId="2530" xr:uid="{AC5293DB-EFDF-4196-ABC8-B2FA17A20DF7}"/>
    <cellStyle name="Note 23 4" xfId="2529" xr:uid="{060DA64F-20F2-4EE5-8BD3-9C67EBB5287A}"/>
    <cellStyle name="Note 24" xfId="2017" xr:uid="{80E381AB-A80F-4A3F-B304-ABFBCCCB9A22}"/>
    <cellStyle name="Note 24 2" xfId="2018" xr:uid="{4A8FCE77-83ED-41A2-9AF7-C1D60343E2F3}"/>
    <cellStyle name="Note 24 2 2" xfId="2532" xr:uid="{CB40739F-C72C-4834-BDBE-AB24039A21E9}"/>
    <cellStyle name="Note 24 3" xfId="2531" xr:uid="{9997CF9C-CBD2-474E-876A-90F96AE0943E}"/>
    <cellStyle name="Note 25" xfId="2019" xr:uid="{9B72E829-F87F-47DE-9FDB-614A7BF26EE9}"/>
    <cellStyle name="Note 26" xfId="2020" xr:uid="{11902F30-10CC-4580-A53C-90CD2C4C04A5}"/>
    <cellStyle name="Note 26 2" xfId="2021" xr:uid="{755A2C7B-D653-4A23-96CE-1616D530C230}"/>
    <cellStyle name="Note 26 3" xfId="2533" xr:uid="{459152F6-A231-45A9-948A-BF888B296C37}"/>
    <cellStyle name="Note 27" xfId="2022" xr:uid="{42EA8851-6538-4F53-8B48-2E14FA0D9FB0}"/>
    <cellStyle name="Note 28" xfId="2023" xr:uid="{334754E6-D044-4609-8F75-B31B40808F1D}"/>
    <cellStyle name="Note 29" xfId="2588" xr:uid="{BF84BE91-C5FF-4404-A2A0-1BCD1296480D}"/>
    <cellStyle name="Note 3" xfId="509" xr:uid="{E74C70F9-46AE-4C0E-B6D6-2509A5D0434F}"/>
    <cellStyle name="Note 3 2" xfId="2024" xr:uid="{EFE445F8-A65C-41B5-A070-AF8DD55A3262}"/>
    <cellStyle name="Note 30" xfId="2592" xr:uid="{22F3B5DB-CD22-4584-B062-E7A137EA0499}"/>
    <cellStyle name="Note 31" xfId="2586" xr:uid="{75361F6C-045A-47C4-B74C-3DA8EBDF366C}"/>
    <cellStyle name="Note 32" xfId="2590" xr:uid="{16A3FEF2-FB4D-4AFC-85B1-3FBC86F30067}"/>
    <cellStyle name="Note 4" xfId="2025" xr:uid="{7B5AC642-BD6B-44A2-ACFC-E01018D122BB}"/>
    <cellStyle name="Note 4 2" xfId="2026" xr:uid="{8516A737-1E50-412C-A9C9-543235AE4346}"/>
    <cellStyle name="Note 5" xfId="2027" xr:uid="{5F8F06D0-DD4D-4F88-916F-22248794350C}"/>
    <cellStyle name="Note 5 2" xfId="2028" xr:uid="{7EBB2596-7341-40AC-BC02-785A93B54E1E}"/>
    <cellStyle name="Note 6" xfId="2029" xr:uid="{5C34F220-958A-4BB4-B6A5-46760371B103}"/>
    <cellStyle name="Note 6 2" xfId="2030" xr:uid="{10A98CF3-E1A7-4D64-90E4-590AB4EF7C8A}"/>
    <cellStyle name="Note 7" xfId="2031" xr:uid="{0846A7ED-0DF0-4C7E-BD85-4B977FF6F9EC}"/>
    <cellStyle name="Note 7 2" xfId="2032" xr:uid="{3FFD13B3-B27B-4A06-85B1-4B1CFA3FE65F}"/>
    <cellStyle name="Note 8" xfId="2033" xr:uid="{B1224A42-F533-4D29-A47B-6927C54E1A10}"/>
    <cellStyle name="Note 8 2" xfId="2034" xr:uid="{281279F7-E7AC-43E4-8BFB-1C9A4CB26608}"/>
    <cellStyle name="Note 9" xfId="2035" xr:uid="{7D3A0B18-57DF-48C3-9798-F598E8B3A36E}"/>
    <cellStyle name="Note 9 2" xfId="2036" xr:uid="{1BE520C4-92F1-44BB-866F-8F8C44877258}"/>
    <cellStyle name="Output" xfId="40" builtinId="21" customBuiltin="1"/>
    <cellStyle name="Output 10" xfId="2037" xr:uid="{2165B5A3-E1F8-4BD4-B855-038AD751011C}"/>
    <cellStyle name="Output 11" xfId="2038" xr:uid="{03FB32F2-DA08-43CC-B689-E0C951406050}"/>
    <cellStyle name="Output 12" xfId="2039" xr:uid="{FC8814C2-8807-4950-B3F5-043350808E45}"/>
    <cellStyle name="Output 13" xfId="2040" xr:uid="{153B8BCE-314E-4EDA-B835-C6A2CF5C13EA}"/>
    <cellStyle name="Output 14" xfId="2041" xr:uid="{D88BDC7F-3127-4A14-A425-02AEBE63DBA4}"/>
    <cellStyle name="Output 15" xfId="2042" xr:uid="{0470855A-F13B-4A85-9602-04AF6FC2A596}"/>
    <cellStyle name="Output 16" xfId="2043" xr:uid="{866CE205-F80D-41CF-9B4D-8015C7EA9F9C}"/>
    <cellStyle name="Output 17" xfId="2044" xr:uid="{FDBBE07C-631F-4CE9-8BD7-FED466F4B43B}"/>
    <cellStyle name="Output 18" xfId="2045" xr:uid="{02838DBD-FEA9-4B71-97E7-1C5357D590C7}"/>
    <cellStyle name="Output 19" xfId="2046" xr:uid="{41A88B0B-104D-4169-8084-6CCD87183E6E}"/>
    <cellStyle name="Output 2" xfId="510" xr:uid="{0BC1BEA9-A304-4A81-BE3D-787AFD36FA0A}"/>
    <cellStyle name="Output 2 2" xfId="2047" xr:uid="{69C80844-217B-4233-A36C-A72985847D16}"/>
    <cellStyle name="Output 2 3" xfId="2534" xr:uid="{0477F2D8-9560-4F54-B82E-FD54E14CF34C}"/>
    <cellStyle name="Output 20" xfId="2048" xr:uid="{A499D53E-C090-4A56-A860-EF4C935F22EA}"/>
    <cellStyle name="Output 20 2" xfId="2049" xr:uid="{60862033-57DC-41D2-BFA9-023D221262B1}"/>
    <cellStyle name="Output 21" xfId="2050" xr:uid="{0445F313-971C-4578-9F1F-B05653F6E4FE}"/>
    <cellStyle name="Output 21 2" xfId="2051" xr:uid="{B25003FA-859B-4ABD-9BE2-D6EBF63F02C4}"/>
    <cellStyle name="Output 22" xfId="2052" xr:uid="{E5DFE1AE-62B8-4121-9A66-ECEF88B01E22}"/>
    <cellStyle name="Output 22 2" xfId="2053" xr:uid="{1E289930-0191-4193-9F04-8A62036B9215}"/>
    <cellStyle name="Output 23" xfId="2054" xr:uid="{49CBCAF1-0155-47E1-882A-AAD3DD87E676}"/>
    <cellStyle name="Output 23 2" xfId="2055" xr:uid="{BDCF92CD-61AA-4E78-8C07-9903CB8E2C93}"/>
    <cellStyle name="Output 24" xfId="2056" xr:uid="{CF8DF862-007C-4B7F-9400-D462689BFE6F}"/>
    <cellStyle name="Output 24 2" xfId="2057" xr:uid="{09BCFADC-D510-4D37-BB65-190025BE7B65}"/>
    <cellStyle name="Output 25" xfId="2058" xr:uid="{7CB0CA64-CFAD-4E0E-8CFB-4C2F83EE70E0}"/>
    <cellStyle name="Output 3" xfId="511" xr:uid="{03069249-9ACA-4813-A4E6-4EA4569F123E}"/>
    <cellStyle name="Output 4" xfId="2059" xr:uid="{BE2C2AFC-676D-4DFF-B6F2-D1AC91B72642}"/>
    <cellStyle name="Output 5" xfId="2060" xr:uid="{E06BFCE8-C77E-432A-8949-1E1C9545387C}"/>
    <cellStyle name="Output 6" xfId="2061" xr:uid="{E876C741-9EAC-4DD9-A8A0-505C1E97D678}"/>
    <cellStyle name="Output 7" xfId="2062" xr:uid="{EB4EF112-7F6A-4EEC-9E72-B9CAB0503B2A}"/>
    <cellStyle name="Output 8" xfId="2063" xr:uid="{A815D2EC-2C01-4B60-8689-B3EE30FC2FE7}"/>
    <cellStyle name="Output 9" xfId="2064" xr:uid="{FFED2A35-2E5A-4C83-8FDE-38BA84B93C0D}"/>
    <cellStyle name="Percent [2]" xfId="167" xr:uid="{3C22C384-E48C-4391-B7E6-86E92F569EE0}"/>
    <cellStyle name="Percent [2] 2" xfId="512" xr:uid="{CEEF0701-A061-4875-B632-04A3B8FE3945}"/>
    <cellStyle name="Percent 10" xfId="2065" xr:uid="{4EF5D962-E7A9-4E24-98BE-658A6F4DB13E}"/>
    <cellStyle name="Percent 11" xfId="2066" xr:uid="{460ABB8A-2AC5-40F3-8ECC-EB055D094CA3}"/>
    <cellStyle name="Percent 12" xfId="2067" xr:uid="{F6A3E0BE-B527-424A-B3FE-EFD711F31F95}"/>
    <cellStyle name="Percent 13" xfId="2068" xr:uid="{353A8796-7213-400B-8792-762177D3B221}"/>
    <cellStyle name="Percent 14" xfId="2069" xr:uid="{2627538A-5E7A-40F4-9F01-F00499849B95}"/>
    <cellStyle name="Percent 15" xfId="2070" xr:uid="{A569A4B9-4BFC-407F-83A0-70C89F4B2BFA}"/>
    <cellStyle name="Percent 2" xfId="168" xr:uid="{1822EBD4-CAB8-45CF-BDB9-EBEF0363F312}"/>
    <cellStyle name="Percent 2 2" xfId="169" xr:uid="{9317A8CD-D0A6-4903-A99D-B4CD3462DCE4}"/>
    <cellStyle name="Percent 2 2 2" xfId="170" xr:uid="{7C1B5B52-7FF4-435D-8DC5-299597AA611E}"/>
    <cellStyle name="Percent 2 2 3" xfId="171" xr:uid="{60ED7762-02E8-4824-97AD-C618B49764BC}"/>
    <cellStyle name="Percent 2 2 4" xfId="172" xr:uid="{C8C45A6D-DED5-4A5C-A217-8F4D958C57AB}"/>
    <cellStyle name="Percent 2 3" xfId="173" xr:uid="{BC3389AC-627F-4B81-92B7-1B8C60E0E6EF}"/>
    <cellStyle name="Percent 2 3 2" xfId="2071" xr:uid="{F9B1FC78-FD6B-44DF-9105-F74C1E166930}"/>
    <cellStyle name="Percent 2 3 3" xfId="2535" xr:uid="{0A7FF363-86E7-4DA0-8722-832A5DE96505}"/>
    <cellStyle name="Percent 2 4" xfId="2072" xr:uid="{210FBC11-C16D-4977-8C66-B463C716AD92}"/>
    <cellStyle name="Percent 2 4 2" xfId="2073" xr:uid="{84ED7325-4183-4233-916C-2FDA475A9523}"/>
    <cellStyle name="Percent 2 4 3" xfId="2074" xr:uid="{22C914CE-C3E0-42BF-BFC2-307AC98776BD}"/>
    <cellStyle name="Percent 2 4 4" xfId="2075" xr:uid="{6E61C57B-2CC5-4F16-8CCC-8D53B30138BF}"/>
    <cellStyle name="Percent 2 4 4 2" xfId="2076" xr:uid="{E45C10C5-0A6A-4CA2-A682-2F98D74400AB}"/>
    <cellStyle name="Percent 2 4 5" xfId="2077" xr:uid="{2044C9BC-F9B7-489C-B0F1-455D26F5DB3F}"/>
    <cellStyle name="Percent 2 5" xfId="2078" xr:uid="{34E16CA7-F5F1-4465-89C2-EBE58573B747}"/>
    <cellStyle name="Percent 2 5 2" xfId="2079" xr:uid="{268A6ADC-AB53-4867-A19D-3101288AEAED}"/>
    <cellStyle name="Percent 2 5 3" xfId="2080" xr:uid="{6AB33AA8-69D4-43C0-993D-BE15013F2D62}"/>
    <cellStyle name="Percent 2 6" xfId="2081" xr:uid="{ED2B0BBC-4EB2-4828-B51B-16FB833204F3}"/>
    <cellStyle name="Percent 2 6 2" xfId="2082" xr:uid="{E8D109E3-1181-4934-A4AF-0D403AC30CB8}"/>
    <cellStyle name="Percent 2 7" xfId="2083" xr:uid="{9E90275F-919E-4BB2-92A6-46373784CE63}"/>
    <cellStyle name="Percent 2 7 2" xfId="2084" xr:uid="{AA2B0E91-B58C-44FB-A0E8-63313535447D}"/>
    <cellStyle name="Percent 2 8" xfId="2085" xr:uid="{60442984-0536-4DED-95E7-E407AC80BD43}"/>
    <cellStyle name="Percent 2 9" xfId="2216" xr:uid="{D4215AC9-4245-4B61-BCDB-6FAD02F60EFD}"/>
    <cellStyle name="Percent 20" xfId="2536" xr:uid="{CBA4A691-E1B3-47A5-A19A-FCEC4CC95C64}"/>
    <cellStyle name="Percent 3" xfId="174" xr:uid="{3A5A5B97-0924-4EBD-A1AE-934B00A9108A}"/>
    <cellStyle name="Percent 3 2" xfId="175" xr:uid="{51905D7C-2AA9-4B50-9DA3-4B03DD8E30DB}"/>
    <cellStyle name="Percent 3 2 2" xfId="2086" xr:uid="{BA5B752C-BDF9-4CDA-923B-BE3F3D5A34AA}"/>
    <cellStyle name="Percent 3 2 3" xfId="2087" xr:uid="{8F036637-73B7-4D83-B527-DA82F67F1F54}"/>
    <cellStyle name="Percent 3 2 4" xfId="2088" xr:uid="{463D2ABF-6B37-4F73-8952-16FF078CFC07}"/>
    <cellStyle name="Percent 3 2 5" xfId="2538" xr:uid="{ED1B1078-A804-4FD6-90BF-B22DF4BFE61E}"/>
    <cellStyle name="Percent 3 3" xfId="176" xr:uid="{102A42CE-9710-4DE3-B361-04C187FDC565}"/>
    <cellStyle name="Percent 3 3 2" xfId="2539" xr:uid="{A00D388E-6B08-4E99-BFCE-188807E11C79}"/>
    <cellStyle name="Percent 3 4" xfId="177" xr:uid="{D2D53E83-13D0-470D-A00D-EA1E08C84F9E}"/>
    <cellStyle name="Percent 3 5" xfId="2537" xr:uid="{0E3DC176-D503-4CA6-B156-74D5273C9AF2}"/>
    <cellStyle name="Percent 4" xfId="513" xr:uid="{13C8998F-DFFE-4FC1-9318-2D66C3D4F427}"/>
    <cellStyle name="Percent 4 2" xfId="2089" xr:uid="{988EEBC0-2916-43DA-85E9-043676BD6BE9}"/>
    <cellStyle name="Percent 4 3" xfId="2090" xr:uid="{DCCE406B-74C5-4A53-A37E-99AD102C823F}"/>
    <cellStyle name="Percent 5" xfId="514" xr:uid="{530A4D25-6D95-4192-A191-46626B14A060}"/>
    <cellStyle name="Percent 5 2" xfId="2091" xr:uid="{1334E193-0E08-4C41-B48D-C462FD4B5CF1}"/>
    <cellStyle name="Percent 5 2 2" xfId="2541" xr:uid="{E06CC9E0-1C4E-4B3F-9B56-E1DAF84DA0F3}"/>
    <cellStyle name="Percent 5 2 2 2" xfId="2542" xr:uid="{16B3FDD2-65AB-49EC-A1A1-BF6ED78B65AD}"/>
    <cellStyle name="Percent 5 3" xfId="2092" xr:uid="{63BE0342-9CD7-48E9-A594-DF5E730371AF}"/>
    <cellStyle name="Percent 5 4" xfId="2093" xr:uid="{E3313BB9-3A2A-4D29-B4DE-9F57C1F1B5C3}"/>
    <cellStyle name="Percent 5 5" xfId="2094" xr:uid="{5BD5A917-4864-4B4B-89D4-FCE7A7C743D1}"/>
    <cellStyle name="Percent 5 6" xfId="2540" xr:uid="{5278679F-2484-4ED3-AA57-7B6792C8EE65}"/>
    <cellStyle name="Percent 6" xfId="515" xr:uid="{405D631B-97A2-4CA7-90CE-34FF9620B744}"/>
    <cellStyle name="Percent 6 2" xfId="2095" xr:uid="{97D0410A-FA0F-4749-B12E-DCBD5C694500}"/>
    <cellStyle name="Percent 6 2 2" xfId="2096" xr:uid="{44211A75-C138-4844-A8A9-2FB5E902D429}"/>
    <cellStyle name="Percent 6 3" xfId="2097" xr:uid="{EDF97039-73E0-4941-B7FE-38B3E9C5525A}"/>
    <cellStyle name="Percent 6 4" xfId="2098" xr:uid="{85174A40-1DB5-49F2-841E-7BDBA8154AE3}"/>
    <cellStyle name="Percent 6 5" xfId="2543" xr:uid="{8CB8CC23-E37A-4B6E-8CFF-ACE47EC4F23D}"/>
    <cellStyle name="Percent 7" xfId="516" xr:uid="{7A5D9558-15F4-4107-921B-3F44F8EE8A4A}"/>
    <cellStyle name="Percent 7 2" xfId="2099" xr:uid="{F6C39017-89F6-4D7D-82C2-DE044C353832}"/>
    <cellStyle name="Percent 7 3" xfId="2100" xr:uid="{935BBABF-6034-4DD2-89E9-1ABFB377A7CC}"/>
    <cellStyle name="Percent 7 4" xfId="2544" xr:uid="{E61CB73C-59AF-4CBD-9979-A4803DA0D1FA}"/>
    <cellStyle name="Percent 8" xfId="554" xr:uid="{C80C6ABA-6B44-4090-BBF4-0CDA3FC63B82}"/>
    <cellStyle name="Percent 8 2" xfId="2545" xr:uid="{86A1A919-0D74-40EC-AF02-5FB6ACD1BF31}"/>
    <cellStyle name="Percent 8 2 2" xfId="2546" xr:uid="{1BC7ECBD-DE64-4666-87F7-C5EFE52A0A0E}"/>
    <cellStyle name="Percent 9" xfId="2101" xr:uid="{2788C820-31AC-4B6C-B72C-601842E0EABC}"/>
    <cellStyle name="PLAN" xfId="178" xr:uid="{F86D7AA8-6F18-49E9-B051-1B17CA2B770E}"/>
    <cellStyle name="PSChar" xfId="179" xr:uid="{E93C8530-878F-4E3C-AB1F-543343171C96}"/>
    <cellStyle name="Quantity" xfId="180" xr:uid="{18417173-333B-4493-AF4F-FF3FA28CB9FE}"/>
    <cellStyle name="Quantity 2" xfId="2547" xr:uid="{1BDD8CAB-152E-4EAE-AE12-9BE34919893C}"/>
    <cellStyle name="Rittichai" xfId="2102" xr:uid="{8498779A-1F8A-4FCC-91CE-0214DFA7E9C7}"/>
    <cellStyle name="SAPBEXaggData" xfId="181" xr:uid="{B0540D5F-223D-4B92-8AF5-6502D05029B7}"/>
    <cellStyle name="SAPBEXaggItem" xfId="182" xr:uid="{B6C3AB5A-5D95-4DA8-8572-1B07C3FBED33}"/>
    <cellStyle name="SAPBEXaggItemX" xfId="183" xr:uid="{0F066E2F-D252-4C7F-9698-449BC5BCF043}"/>
    <cellStyle name="SAPBEXchaText" xfId="184" xr:uid="{D220BA1E-26BB-40BA-907E-9327210D4540}"/>
    <cellStyle name="SAPBEXfilterDrill" xfId="185" xr:uid="{C28DE0FC-8CC2-40BA-A89E-1E107FC3846D}"/>
    <cellStyle name="SAPBEXfilterItem" xfId="186" xr:uid="{A947A545-23B3-470F-A614-FD5979EF2EC2}"/>
    <cellStyle name="SAPBEXheaderItem" xfId="187" xr:uid="{B93B90CF-1AF4-42C4-9F56-90E2E0155ECC}"/>
    <cellStyle name="SAPBEXheaderText" xfId="188" xr:uid="{D308FF64-AF24-42A6-9695-769F0E218B97}"/>
    <cellStyle name="SAPBEXHLevel0" xfId="189" xr:uid="{7033309E-22E2-4E6B-8F31-B6CFF4DBCB60}"/>
    <cellStyle name="SAPBEXHLevel1" xfId="190" xr:uid="{81BDA7B0-76D6-45AA-B826-10DD3AAA4921}"/>
    <cellStyle name="SAPBEXHLevel2" xfId="191" xr:uid="{27633CBF-2E5F-4215-B849-CA5416E9AC1E}"/>
    <cellStyle name="SAPBEXHLevel3" xfId="192" xr:uid="{EFE9B411-9092-47A9-A8F7-003A67F01D7F}"/>
    <cellStyle name="SAPBEXresItem" xfId="193" xr:uid="{D0DA56F8-6D9F-40D9-9FD2-60749E401F61}"/>
    <cellStyle name="SAPBEXstdData" xfId="194" xr:uid="{F0AB5E1B-A2FA-4E92-86B6-BD712DB19327}"/>
    <cellStyle name="SAPBEXstdItem" xfId="195" xr:uid="{C3A4EEE3-2FA5-42FD-A66B-E44A9DA6F7A4}"/>
    <cellStyle name="SAPBEXstdItemX" xfId="196" xr:uid="{F6BF369F-6441-4877-B21D-F734721905E3}"/>
    <cellStyle name="SAPBEXtitle" xfId="197" xr:uid="{F77E41E2-9AD4-474B-AE23-FD263FF4356E}"/>
    <cellStyle name="SAPBEXundefined" xfId="198" xr:uid="{841BC5EB-79A8-4266-ACC0-9D7FF37284AB}"/>
    <cellStyle name="Sheet Title" xfId="2103" xr:uid="{49D1AD1D-2B3D-41BF-AB16-A98F13588A9B}"/>
    <cellStyle name="Standard_Division-List (A)" xfId="517" xr:uid="{59CA77D1-FD0C-4BE2-A3D6-8615BEA7FB52}"/>
    <cellStyle name="Style 1" xfId="199" xr:uid="{8CE18DD8-F1D3-42A4-95B9-AE4F6F9D4CF4}"/>
    <cellStyle name="Style 1 2" xfId="2548" xr:uid="{DBA2F350-22ED-44DB-80AD-A37E406C4FA6}"/>
    <cellStyle name="STYLE1" xfId="2104" xr:uid="{AEF79B99-D1B0-4507-B5C2-84E7DFA45035}"/>
    <cellStyle name="STYLE2" xfId="2105" xr:uid="{3FA7EC16-CC66-446B-976D-6720FAC43B5E}"/>
    <cellStyle name="STYLE2 2" xfId="2549" xr:uid="{13B47D4A-89B1-4064-A763-8B59DE193D41}"/>
    <cellStyle name="STYLE2 3" xfId="2550" xr:uid="{6C65CBC8-D69C-4ED3-AB30-478334E3D25D}"/>
    <cellStyle name="STYLE3_PROD" xfId="2551" xr:uid="{4B5F5F29-6D19-46F1-A4E7-041A26FA9C3D}"/>
    <cellStyle name="Table" xfId="2106" xr:uid="{F976DE0C-DC67-4977-BA1C-5F94F1F9FCF1}"/>
    <cellStyle name="Times New Roman" xfId="2107" xr:uid="{42AD3BCC-EC85-4C1D-BB38-79B4E1595C78}"/>
    <cellStyle name="Title 10" xfId="2108" xr:uid="{A42A7595-52E2-4392-8292-1C7D4D248824}"/>
    <cellStyle name="Title 11" xfId="2109" xr:uid="{A91AB2AE-A119-4A19-B52D-1033F63AE60B}"/>
    <cellStyle name="Title 12" xfId="2110" xr:uid="{1876E93A-B0F5-4360-9650-D3A0858A9819}"/>
    <cellStyle name="Title 13" xfId="2111" xr:uid="{88D1553F-BFB6-4D4A-9D05-430B6D5CAB8E}"/>
    <cellStyle name="Title 14" xfId="2112" xr:uid="{92B70A05-9F99-4D24-9BC1-A6D96729B0DB}"/>
    <cellStyle name="Title 15" xfId="2113" xr:uid="{A0ECC5B2-D051-486B-BEF7-28BF45C770C4}"/>
    <cellStyle name="Title 16" xfId="2114" xr:uid="{182E0E2B-D1AE-47B1-AFEC-2DBC9015888F}"/>
    <cellStyle name="Title 17" xfId="2115" xr:uid="{82B4B43D-4DC5-4C83-BB24-62D2AE727B0B}"/>
    <cellStyle name="Title 18" xfId="2116" xr:uid="{49AC996E-8939-4D45-98F6-161EE3E03D62}"/>
    <cellStyle name="Title 19" xfId="2117" xr:uid="{E70F7B41-5697-402E-9C81-C0F9C03E4CF9}"/>
    <cellStyle name="Title 2" xfId="518" xr:uid="{CF6D6774-A37C-4BC9-B5FE-AF7641FE540B}"/>
    <cellStyle name="Title 2 2" xfId="2118" xr:uid="{9E597DC5-0C14-4E44-BC6F-6F7C5A42B3DC}"/>
    <cellStyle name="Title 2 3" xfId="2552" xr:uid="{C6CB3F1E-D211-451C-8F83-B0F7242D220C}"/>
    <cellStyle name="Title 20" xfId="2119" xr:uid="{776B5CAD-3F79-4715-AFD3-D98C913A101C}"/>
    <cellStyle name="Title 20 2" xfId="2120" xr:uid="{FD434426-849D-4EB2-AE27-ECCB899689A5}"/>
    <cellStyle name="Title 21" xfId="2121" xr:uid="{BE379902-4352-4BED-96C6-108A39A1A24C}"/>
    <cellStyle name="Title 21 2" xfId="2122" xr:uid="{D1AD0215-BA7A-49CA-9C8D-F8B47F638156}"/>
    <cellStyle name="Title 22" xfId="2123" xr:uid="{1D80C294-44CA-4104-8039-1C2B78510EF2}"/>
    <cellStyle name="Title 22 2" xfId="2124" xr:uid="{B32F5375-2C5E-43D8-B7EF-A8457E30E02A}"/>
    <cellStyle name="Title 23" xfId="2125" xr:uid="{11DA4843-7325-4785-83FE-174CA951A28D}"/>
    <cellStyle name="Title 23 2" xfId="2126" xr:uid="{2097369E-CD0A-4E7C-B1A7-6F2103825A65}"/>
    <cellStyle name="Title 24" xfId="2127" xr:uid="{77979BA4-E25D-43D5-BA13-84EA234C9437}"/>
    <cellStyle name="Title 24 2" xfId="2128" xr:uid="{D21E65A1-7657-4368-833C-5B55344E7C98}"/>
    <cellStyle name="Title 25" xfId="2129" xr:uid="{2D58ED0B-C9E1-43BD-9BE0-C9233921C8C4}"/>
    <cellStyle name="Title 26" xfId="66" xr:uid="{F5380EBB-54A5-4B30-AB37-9C41E6D79848}"/>
    <cellStyle name="Title 3" xfId="519" xr:uid="{7631F45C-3F3E-49D8-8551-9065EC6B9642}"/>
    <cellStyle name="Title 4" xfId="2130" xr:uid="{42D64957-1867-4F3E-A5AC-D5B435BB8320}"/>
    <cellStyle name="Title 5" xfId="2131" xr:uid="{7E8E4552-3CBF-41EA-B29F-F2A88BF1810B}"/>
    <cellStyle name="Title 6" xfId="2132" xr:uid="{8D33AB5F-8C05-4179-B1DC-E1537B78EC64}"/>
    <cellStyle name="Title 7" xfId="2133" xr:uid="{4C7788EA-2C57-4C68-855E-15D2EE51A42C}"/>
    <cellStyle name="Title 8" xfId="2134" xr:uid="{5FA59F59-070E-4978-BDD2-C8651C6386B9}"/>
    <cellStyle name="Title 9" xfId="2135" xr:uid="{9D612C80-1EBD-43AF-81F5-C8B6A9591A0D}"/>
    <cellStyle name="Total" xfId="46" builtinId="25" customBuiltin="1"/>
    <cellStyle name="Total 10" xfId="2136" xr:uid="{D8AFAED5-0B1B-44E1-B758-FF3A243A05B2}"/>
    <cellStyle name="Total 11" xfId="2137" xr:uid="{C4C7F0DE-A993-46E9-A416-7230AA8478D8}"/>
    <cellStyle name="Total 12" xfId="2138" xr:uid="{8131361D-7858-4E6E-8F25-F3A645CF6E4A}"/>
    <cellStyle name="Total 13" xfId="2139" xr:uid="{0FEC8735-7D06-4B50-84FA-3B2238FF87BD}"/>
    <cellStyle name="Total 14" xfId="2140" xr:uid="{D272E604-58B5-475C-AF46-ED7056871424}"/>
    <cellStyle name="Total 15" xfId="2141" xr:uid="{46C1A807-1EDF-49F3-9CA5-854A81B8A529}"/>
    <cellStyle name="Total 16" xfId="2142" xr:uid="{E1CF20F8-4B6A-4151-B531-87B1F1A2E751}"/>
    <cellStyle name="Total 17" xfId="2143" xr:uid="{32CC0576-2061-4616-9BEA-F297BFD119D4}"/>
    <cellStyle name="Total 18" xfId="2144" xr:uid="{CA2C237C-3B30-4463-82A0-E8ED2254A1E1}"/>
    <cellStyle name="Total 19" xfId="2145" xr:uid="{50EF82AD-677B-4ED9-9D52-32BDD7E37F8E}"/>
    <cellStyle name="Total 2" xfId="520" xr:uid="{E65A76D0-3BAA-45E7-AC72-934B9D58F721}"/>
    <cellStyle name="Total 2 2" xfId="2146" xr:uid="{47FE572E-0FBF-4034-A462-5858714B7589}"/>
    <cellStyle name="Total 2 3" xfId="2553" xr:uid="{DF60A19B-F5D2-46F4-87AC-4CC35EFE4EBA}"/>
    <cellStyle name="Total 20" xfId="2147" xr:uid="{21FEFDD7-62BF-4DBD-88D6-A84A31C38361}"/>
    <cellStyle name="Total 20 2" xfId="2148" xr:uid="{A85E9090-7557-4FF9-BC84-8304BB1A371F}"/>
    <cellStyle name="Total 21" xfId="2149" xr:uid="{BFED5E10-359F-4BF2-95BA-647E59238654}"/>
    <cellStyle name="Total 21 2" xfId="2150" xr:uid="{6A461E63-185C-4EF3-8349-167BD7344FE3}"/>
    <cellStyle name="Total 22" xfId="2151" xr:uid="{1300268D-94E6-41B6-A22C-924E45B2C293}"/>
    <cellStyle name="Total 22 2" xfId="2152" xr:uid="{4460297D-0C4E-4F86-B4F5-8348D3C8AE17}"/>
    <cellStyle name="Total 23" xfId="2153" xr:uid="{10A2D723-73F4-44F9-A5F2-24EEA6F91832}"/>
    <cellStyle name="Total 23 2" xfId="2154" xr:uid="{6DA0A9EB-C2ED-4F05-98C5-CDFF0EA3C4F1}"/>
    <cellStyle name="Total 24" xfId="2155" xr:uid="{A8643F5F-E3D6-4C18-9D2F-1BC29186AF7B}"/>
    <cellStyle name="Total 24 2" xfId="2156" xr:uid="{665CD33D-A040-4ABF-940B-55F7D6B19F0F}"/>
    <cellStyle name="Total 25" xfId="2157" xr:uid="{E4D6E955-DDF3-49EB-900E-FD23B1442A08}"/>
    <cellStyle name="Total 3" xfId="521" xr:uid="{F55623EE-7FA4-491E-8EFE-AD333C5E74E2}"/>
    <cellStyle name="Total 4" xfId="2158" xr:uid="{57AB9011-C446-49DA-BF3F-017EE0830ABB}"/>
    <cellStyle name="Total 5" xfId="2159" xr:uid="{D6E34F2D-B351-47C4-9A40-4BFE81384117}"/>
    <cellStyle name="Total 6" xfId="2160" xr:uid="{A57E06E4-A389-4117-A3E2-EAA71EE4B259}"/>
    <cellStyle name="Total 7" xfId="2161" xr:uid="{C9AD1006-97F8-4586-A1BD-9DEFDF911C5D}"/>
    <cellStyle name="Total 8" xfId="2162" xr:uid="{EA9773F5-3A3A-46BB-BBFC-BD5F78B4B48C}"/>
    <cellStyle name="Total 9" xfId="2163" xr:uid="{2373CF78-4E5B-4C31-8C47-05A6FB952DCF}"/>
    <cellStyle name="Tusental (0)_pldt" xfId="200" xr:uid="{5BB89F2B-4304-46BD-9124-7C5641823864}"/>
    <cellStyle name="Tusental_A-listan (fixad)" xfId="2164" xr:uid="{D361B9B3-2FDB-4AB4-AB7A-9D1DE7A0D9C9}"/>
    <cellStyle name="Valuta (0)_pldt" xfId="201" xr:uid="{50D826B0-4F8F-47F1-B1B2-F1D35BCD6442}"/>
    <cellStyle name="Valuta_NPV" xfId="2165" xr:uid="{659FBCE2-4FA2-44D0-BEAC-868149100099}"/>
    <cellStyle name="Warning Text" xfId="44" builtinId="11" customBuiltin="1"/>
    <cellStyle name="Warning Text 10" xfId="2166" xr:uid="{B62BC2DE-8B68-4B5F-BD39-3D3F9F5B6B5A}"/>
    <cellStyle name="Warning Text 11" xfId="2167" xr:uid="{E94ADFBB-E8D7-4433-A5CC-ABBAF412398C}"/>
    <cellStyle name="Warning Text 12" xfId="2168" xr:uid="{B6B4D7E1-B236-4DD0-8D6F-07806A5F28F1}"/>
    <cellStyle name="Warning Text 13" xfId="2169" xr:uid="{48478469-1B36-4091-A43F-B48DC92DFB4B}"/>
    <cellStyle name="Warning Text 14" xfId="2170" xr:uid="{9F181B38-358E-4513-B4CE-ED181F1402D1}"/>
    <cellStyle name="Warning Text 15" xfId="2171" xr:uid="{14674361-35AF-4032-879D-C3F02E7A3A97}"/>
    <cellStyle name="Warning Text 16" xfId="2172" xr:uid="{99911388-C756-4B0D-9613-71273B943EED}"/>
    <cellStyle name="Warning Text 17" xfId="2173" xr:uid="{E2D38C0C-6244-4EBC-90B0-6475011F769A}"/>
    <cellStyle name="Warning Text 18" xfId="2174" xr:uid="{63D9585D-1729-426D-BF27-C06CD8E45655}"/>
    <cellStyle name="Warning Text 19" xfId="2175" xr:uid="{328F774C-DB93-4753-BE6A-F6246576F0BB}"/>
    <cellStyle name="Warning Text 2" xfId="522" xr:uid="{7076B3AF-466A-4455-99F4-AECEB738E3A0}"/>
    <cellStyle name="Warning Text 2 2" xfId="2176" xr:uid="{B1C5A7C4-92D7-451C-8970-346295CB65E5}"/>
    <cellStyle name="Warning Text 2 3" xfId="2554" xr:uid="{1D21BD28-6462-4440-97A4-827BF1333CEF}"/>
    <cellStyle name="Warning Text 20" xfId="2177" xr:uid="{40F0CFB2-6E6A-4931-B1AD-4597AE97EE7C}"/>
    <cellStyle name="Warning Text 20 2" xfId="2178" xr:uid="{4A0FD244-8D95-4743-A92F-EDA70C9C8B55}"/>
    <cellStyle name="Warning Text 21" xfId="2179" xr:uid="{A3059353-9B8F-46DD-BE2C-A690C1B464B9}"/>
    <cellStyle name="Warning Text 21 2" xfId="2180" xr:uid="{F3C39150-95E9-4FA9-B876-BA6C4931D2C1}"/>
    <cellStyle name="Warning Text 22" xfId="2181" xr:uid="{64B4A473-31A4-4067-8895-44C00F17C3EE}"/>
    <cellStyle name="Warning Text 22 2" xfId="2182" xr:uid="{6486B764-A0CB-4014-8E50-738CCB860C6A}"/>
    <cellStyle name="Warning Text 23" xfId="2183" xr:uid="{66C30BFA-DC5C-4205-BA8F-C5FB275F024C}"/>
    <cellStyle name="Warning Text 23 2" xfId="2184" xr:uid="{FE01AEE3-E44B-4119-926D-59739D9CB6A6}"/>
    <cellStyle name="Warning Text 24" xfId="2185" xr:uid="{41710FA1-8089-494B-BABD-B2A3D2D8851A}"/>
    <cellStyle name="Warning Text 24 2" xfId="2186" xr:uid="{6765F612-456D-4295-9356-7F79117BAAC2}"/>
    <cellStyle name="Warning Text 25" xfId="2187" xr:uid="{26C5A0D0-8D5F-460D-9DBC-F2D119AB9A5A}"/>
    <cellStyle name="Warning Text 3" xfId="523" xr:uid="{5457C184-13A2-4D19-B332-978A33336949}"/>
    <cellStyle name="Warning Text 4" xfId="2188" xr:uid="{B174B86A-DD79-4850-A2FB-747D1C5D8271}"/>
    <cellStyle name="Warning Text 5" xfId="2189" xr:uid="{F5E7DAFF-19AD-4E59-BE7A-A68140071D16}"/>
    <cellStyle name="Warning Text 6" xfId="2190" xr:uid="{0AAEF638-4A07-4D43-88DE-73289BD0625F}"/>
    <cellStyle name="Warning Text 7" xfId="2191" xr:uid="{C73BA354-9FB2-44F3-BA09-F1E08667E1FF}"/>
    <cellStyle name="Warning Text 8" xfId="2192" xr:uid="{233D223C-56B0-428B-950B-B9ADCED39E19}"/>
    <cellStyle name="Warning Text 9" xfId="2193" xr:uid="{9A2F9850-AF10-44CC-8B61-71DCC039BCB1}"/>
    <cellStyle name="WHead - Style2" xfId="2194" xr:uid="{84789614-49FB-46B3-BBF5-9A90A203411E}"/>
    <cellStyle name="パーセント 2" xfId="2195" xr:uid="{76CEBE29-85A8-4EEE-8E5A-9203D2F3A420}"/>
    <cellStyle name="การคำนวณ" xfId="524" xr:uid="{F8D50A12-A7CA-4BC6-B4CE-0E00E4BFD305}"/>
    <cellStyle name="ข้อความเตือน" xfId="525" xr:uid="{206B35CC-11D4-458B-A8E2-9A7AE945F4D7}"/>
    <cellStyle name="ข้อความอธิบาย" xfId="526" xr:uid="{325CB6D3-E1C4-4839-9362-B3CD0F7DD633}"/>
    <cellStyle name="เครื่องหมายจุลภาค [0]_PERSONAL" xfId="2196" xr:uid="{0EC252E7-9E7F-4C51-AB08-8786897B95C4}"/>
    <cellStyle name="เครื่องหมายจุลภาค 10" xfId="202" xr:uid="{FD7CBFBA-AF28-4EC6-8AD3-53D4A51B0C56}"/>
    <cellStyle name="เครื่องหมายจุลภาค 10 2" xfId="203" xr:uid="{1A7380F1-587A-48AA-AFD5-BF4C09592263}"/>
    <cellStyle name="เครื่องหมายจุลภาค 11" xfId="204" xr:uid="{EFF2E304-0922-4A83-ACCB-74B5A78CA465}"/>
    <cellStyle name="เครื่องหมายจุลภาค 11 2" xfId="205" xr:uid="{16D27588-321F-4C98-9F39-FD40518A1A6B}"/>
    <cellStyle name="เครื่องหมายจุลภาค 11 2 2" xfId="2556" xr:uid="{6C6184AF-50B1-4BCA-8185-081069B5B2B0}"/>
    <cellStyle name="เครื่องหมายจุลภาค 11 3" xfId="2555" xr:uid="{297257AD-05C9-4DD8-A9F1-4B2F324D1F96}"/>
    <cellStyle name="เครื่องหมายจุลภาค 12" xfId="206" xr:uid="{07EAD241-BC14-4201-805E-456FF46F2A97}"/>
    <cellStyle name="เครื่องหมายจุลภาค 12 2" xfId="207" xr:uid="{4BDD46A4-0121-4872-9C07-E3ED7F925EF5}"/>
    <cellStyle name="เครื่องหมายจุลภาค 13 2" xfId="208" xr:uid="{42B0D395-E2CB-4DC9-82AD-4237C317E89B}"/>
    <cellStyle name="เครื่องหมายจุลภาค 14" xfId="209" xr:uid="{4E2C9061-D0DF-4C67-B2A1-8F4D7E9FC9F8}"/>
    <cellStyle name="เครื่องหมายจุลภาค 14 2" xfId="210" xr:uid="{75BF39AF-F6F2-49F5-9EBE-5D76F150BB67}"/>
    <cellStyle name="เครื่องหมายจุลภาค 15" xfId="211" xr:uid="{9FE11457-CE51-426B-BBF2-EC0D6D61EF9F}"/>
    <cellStyle name="เครื่องหมายจุลภาค 2" xfId="28" xr:uid="{00000000-0005-0000-0000-00001C000000}"/>
    <cellStyle name="เครื่องหมายจุลภาค 2 10" xfId="2557" xr:uid="{B2E29F2A-A4BC-4E67-A37B-299AB0AABFEC}"/>
    <cellStyle name="เครื่องหมายจุลภาค 2 2" xfId="212" xr:uid="{A2500EF8-660E-4720-9400-7E96A09245A4}"/>
    <cellStyle name="เครื่องหมายจุลภาค 2 2 2" xfId="213" xr:uid="{F35D5C48-9A09-4775-8BE4-0CB85282FA5C}"/>
    <cellStyle name="เครื่องหมายจุลภาค 2 2 2 16" xfId="2560" xr:uid="{68F448AD-15E8-4778-8F2B-CC2A57863BD3}"/>
    <cellStyle name="เครื่องหมายจุลภาค 2 2 2 2" xfId="214" xr:uid="{C2100226-7E34-4A25-B445-6EE8B6B8BEC2}"/>
    <cellStyle name="เครื่องหมายจุลภาค 2 2 2 2 2" xfId="215" xr:uid="{963AFD70-E9B3-49D8-92F9-4EB0B5B0D130}"/>
    <cellStyle name="เครื่องหมายจุลภาค 2 2 2 3" xfId="216" xr:uid="{49B6A7C0-6D7F-4D2C-8E59-43C4EBC050E6}"/>
    <cellStyle name="เครื่องหมายจุลภาค 2 2 2 4" xfId="217" xr:uid="{872DA570-5CEA-4A7C-A023-623D9CBDEE10}"/>
    <cellStyle name="เครื่องหมายจุลภาค 2 2 2 5" xfId="2559" xr:uid="{7E1DFF40-B604-4F1B-93EE-456CB576255C}"/>
    <cellStyle name="เครื่องหมายจุลภาค 2 2 3" xfId="218" xr:uid="{6FCA1975-5BA7-4B7F-97DF-B2FAF2A62AE1}"/>
    <cellStyle name="เครื่องหมายจุลภาค 2 2 3 2" xfId="2561" xr:uid="{6CE6635E-A27A-4D35-8F2B-8D763F46765B}"/>
    <cellStyle name="เครื่องหมายจุลภาค 2 2 4" xfId="219" xr:uid="{5A009D83-C718-4D7A-8D3E-61D81AD150AC}"/>
    <cellStyle name="เครื่องหมายจุลภาค 2 2 5" xfId="220" xr:uid="{AA76F036-197B-40E9-B11F-239A9F63D470}"/>
    <cellStyle name="เครื่องหมายจุลภาค 2 2 6" xfId="2558" xr:uid="{13134AA7-9064-413C-AE78-4AB476E9ACF3}"/>
    <cellStyle name="เครื่องหมายจุลภาค 2 3" xfId="221" xr:uid="{B88D7254-8D3D-40A0-84FB-0BFA8C176359}"/>
    <cellStyle name="เครื่องหมายจุลภาค 2 3 2" xfId="222" xr:uid="{BBF3CE6C-C359-49EC-AD00-197981BEF0D4}"/>
    <cellStyle name="เครื่องหมายจุลภาค 2 3 3" xfId="223" xr:uid="{76918681-97D9-42FF-A8EA-D5798B688C00}"/>
    <cellStyle name="เครื่องหมายจุลภาค 2 4" xfId="224" xr:uid="{278EE708-1882-4E5D-9CFB-90BD6CBA50C5}"/>
    <cellStyle name="เครื่องหมายจุลภาค 2 5" xfId="225" xr:uid="{5F082611-B039-47BD-8B3D-23D3C5F4C5BF}"/>
    <cellStyle name="เครื่องหมายจุลภาค 2 5 2" xfId="2562" xr:uid="{33DC16CB-7144-43B6-BCD1-2B584E56F3E5}"/>
    <cellStyle name="เครื่องหมายจุลภาค 2 6" xfId="226" xr:uid="{8C2BC786-30CE-4251-A6BA-B34C248CE4F5}"/>
    <cellStyle name="เครื่องหมายจุลภาค 2 7" xfId="227" xr:uid="{02E1BB40-47B5-4D80-869C-624F2972BA4C}"/>
    <cellStyle name="เครื่องหมายจุลภาค 2 8" xfId="228" xr:uid="{3AF5AF0B-E91B-4CCE-9063-76959AB0343B}"/>
    <cellStyle name="เครื่องหมายจุลภาค 2 9" xfId="229" xr:uid="{40FBC809-D0C3-4DB8-9195-DD80D0AE458C}"/>
    <cellStyle name="เครื่องหมายจุลภาค 3" xfId="230" xr:uid="{50C74750-96FE-4670-B4D1-4DCD4BFF5A34}"/>
    <cellStyle name="เครื่องหมายจุลภาค 3 2" xfId="231" xr:uid="{55C01108-CE05-430B-823F-6B25A1FC658F}"/>
    <cellStyle name="เครื่องหมายจุลภาค 3 2 2" xfId="2564" xr:uid="{80A2DFA1-E3E2-4F9F-A377-A01B847132F5}"/>
    <cellStyle name="เครื่องหมายจุลภาค 3 3" xfId="232" xr:uid="{687DC0C4-04DE-406B-82A6-CAA29799C4FD}"/>
    <cellStyle name="เครื่องหมายจุลภาค 3 4" xfId="2563" xr:uid="{0D446B15-8FB3-430C-BA19-E44E445939A5}"/>
    <cellStyle name="เครื่องหมายจุลภาค 4" xfId="233" xr:uid="{5103F15E-773F-44C9-B1DC-A03442CE16D6}"/>
    <cellStyle name="เครื่องหมายจุลภาค 4 2" xfId="2565" xr:uid="{C3BBA2CC-FE47-46FC-B09A-BD60DFD1C884}"/>
    <cellStyle name="เครื่องหมายจุลภาค 5" xfId="234" xr:uid="{59AD25E4-286B-4A69-8259-D341E97C8752}"/>
    <cellStyle name="เครื่องหมายจุลภาค 5 2" xfId="235" xr:uid="{CFBF2EAD-8B94-4DE6-8655-5E0C0E6875C3}"/>
    <cellStyle name="เครื่องหมายจุลภาค 5 2 2" xfId="236" xr:uid="{0650C60D-E230-4B95-8D58-6CD540F4DE99}"/>
    <cellStyle name="เครื่องหมายจุลภาค 5 2 2 2" xfId="527" xr:uid="{659B1077-2FAA-4AB4-A8A5-25D3D4DD91F4}"/>
    <cellStyle name="เครื่องหมายจุลภาค 5 2 2 3" xfId="2197" xr:uid="{7CC0FD7D-B1FD-446F-ACE6-5CFA92AF460E}"/>
    <cellStyle name="เครื่องหมายจุลภาค 5 2 2 4" xfId="2567" xr:uid="{C899B4CD-91AE-4AE1-A831-6132B4E604F6}"/>
    <cellStyle name="เครื่องหมายจุลภาค 5 2 3" xfId="237" xr:uid="{C8A3839D-1A1B-4EB7-BA85-4A72236F87DC}"/>
    <cellStyle name="เครื่องหมายจุลภาค 5 3" xfId="238" xr:uid="{873FC11C-204E-4653-9FC0-9590D6C739A1}"/>
    <cellStyle name="เครื่องหมายจุลภาค 5 3 2" xfId="2568" xr:uid="{87412260-CEB6-465E-9B6F-672C83DDA578}"/>
    <cellStyle name="เครื่องหมายจุลภาค 5 4" xfId="2198" xr:uid="{7263019F-F540-4F5B-B433-766009EEF2B0}"/>
    <cellStyle name="เครื่องหมายจุลภาค 5 5" xfId="2566" xr:uid="{C5405233-805D-45A0-BF03-7A2048CC7731}"/>
    <cellStyle name="เครื่องหมายจุลภาค 6" xfId="239" xr:uid="{5CD64850-25EE-4042-BA6F-6BAA85755487}"/>
    <cellStyle name="เครื่องหมายจุลภาค 6 2" xfId="240" xr:uid="{E25BE34D-2016-4B79-BEB4-6660F5F40BFF}"/>
    <cellStyle name="เครื่องหมายจุลภาค 6 2 2" xfId="2569" xr:uid="{0AAA4853-33C9-4CE6-93A3-6D0489FE150C}"/>
    <cellStyle name="เครื่องหมายจุลภาค 6 3" xfId="241" xr:uid="{DB2007A5-023F-44E8-B32D-4906A41828B0}"/>
    <cellStyle name="เครื่องหมายจุลภาค 7" xfId="242" xr:uid="{5DC8788D-6B93-4A84-86E3-40E8AB752C10}"/>
    <cellStyle name="เครื่องหมายจุลภาค 7 2" xfId="243" xr:uid="{BF940EED-9ABC-4AAF-845A-FADFB8E0CA0B}"/>
    <cellStyle name="เครื่องหมายจุลภาค 8" xfId="244" xr:uid="{90DD8DD1-C923-4855-86BC-BC9F0188E0FF}"/>
    <cellStyle name="เครื่องหมายจุลภาค 8 2" xfId="245" xr:uid="{33CB63D2-07F5-4953-943A-71518C4FAEED}"/>
    <cellStyle name="เครื่องหมายจุลภาค 8 2 2" xfId="246" xr:uid="{7209023F-685D-4B7E-94FC-7A16970E8F4B}"/>
    <cellStyle name="เครื่องหมายจุลภาค 8 2 3" xfId="247" xr:uid="{BF82691E-BDC8-4918-A657-C2309FF9A2F7}"/>
    <cellStyle name="เครื่องหมายจุลภาค 8 3" xfId="248" xr:uid="{3C91D740-1BC5-4921-8A53-F81CD626062D}"/>
    <cellStyle name="เครื่องหมายจุลภาค 8 4" xfId="249" xr:uid="{E4894386-C3F1-4F84-A435-58377C6863F2}"/>
    <cellStyle name="เครื่องหมายจุลภาค 9" xfId="250" xr:uid="{9B240C91-8F8A-4D60-9495-451CB914D6EF}"/>
    <cellStyle name="เครื่องหมายจุลภาค 9 2" xfId="251" xr:uid="{BE9CBF32-09C1-40D3-8CB1-62EC62A6AD6D}"/>
    <cellStyle name="เครื่องหมายจุลภาค 9 3" xfId="252" xr:uid="{E4FA39F2-3D34-4136-A50D-649D976DA7F7}"/>
    <cellStyle name="เครื่องหมายจุลภาค 9 4" xfId="253" xr:uid="{7DF90B26-5E57-41D2-B74F-0084D822EAD4}"/>
    <cellStyle name="เครื่องหมายจุลภาค_audit3-wk รวม-Q1 150256 final" xfId="528" xr:uid="{7BFB32D1-0532-4C43-BB04-E07191E63E50}"/>
    <cellStyle name="เครื่องหมายเปอร์เซ็นต์_Sheet1" xfId="254" xr:uid="{B58FDB4C-6F96-4BEC-96CB-3231119EA9C8}"/>
    <cellStyle name="เครื่องหมายสกุลเงิน [0]_PERSONAL" xfId="2199" xr:uid="{E54F03C5-B6E0-49F5-9BB5-C77E4088FE51}"/>
    <cellStyle name="เครื่องหมายสกุลเงิน_PERSONAL" xfId="2200" xr:uid="{C5CE07D2-4921-4E4E-A47B-CC0C9700B331}"/>
    <cellStyle name="ชื่อเรื่อง" xfId="529" xr:uid="{AA5E150C-AA3D-4BAB-A310-DDE1D38C56C3}"/>
    <cellStyle name="เชื่อมโยงหลายมิติ" xfId="255" xr:uid="{D5A83802-4488-4707-AF38-D25E6579A439}"/>
    <cellStyle name="เซลล์ตรวจสอบ" xfId="530" xr:uid="{1CFAA203-9742-4486-8AF5-799CB88B5675}"/>
    <cellStyle name="เซลล์ที่มีการเชื่อมโยง" xfId="531" xr:uid="{8D040D76-C477-4B00-BAB5-D8EA5F9CB6AE}"/>
    <cellStyle name="ดี" xfId="532" xr:uid="{1B1AFECF-7AF7-4AFC-B498-CDC2FA563E9F}"/>
    <cellStyle name="ตามการเชื่อมโยงหลายมิติ" xfId="256" xr:uid="{9815F215-50AD-41AB-A54E-516597FFBF92}"/>
    <cellStyle name="น้บะภฒ_95" xfId="257" xr:uid="{1D41F33F-B97D-4E72-9344-FCCE297CF292}"/>
    <cellStyle name="ปกติ 10" xfId="258" xr:uid="{7331769E-57F8-4833-A19B-FC3A9998E82C}"/>
    <cellStyle name="ปกติ 10 2" xfId="259" xr:uid="{93D73A88-1CDE-4DCC-B430-8CF02837E59B}"/>
    <cellStyle name="ปกติ 10 4" xfId="29" xr:uid="{00000000-0005-0000-0000-00001D000000}"/>
    <cellStyle name="ปกติ 11" xfId="260" xr:uid="{05CE3437-7423-4149-B871-D1870CBF13C4}"/>
    <cellStyle name="ปกติ 11 2" xfId="261" xr:uid="{DD8F22BB-61C7-44D9-8FBC-A1532B3D21B0}"/>
    <cellStyle name="ปกติ 12 2" xfId="262" xr:uid="{3B2F5580-B003-4EBF-9659-FAC0502187AD}"/>
    <cellStyle name="ปกติ 13" xfId="263" xr:uid="{A3CCCA2E-E6E3-467B-9ABA-B88555AB630C}"/>
    <cellStyle name="ปกติ 13 2" xfId="264" xr:uid="{BF14F606-F2E8-4EB9-8831-EF679277A71C}"/>
    <cellStyle name="ปกติ 14" xfId="265" xr:uid="{2E1C0757-4BB1-4A8E-BFF7-C8BFEFD79D13}"/>
    <cellStyle name="ปกติ 2" xfId="266" xr:uid="{85CAAFBD-7F28-4912-8BE0-094E17DF9F51}"/>
    <cellStyle name="ปกติ 2 2" xfId="267" xr:uid="{CD5C5A59-B31E-4FCA-870F-5669717B3C84}"/>
    <cellStyle name="ปกติ 2 2 2" xfId="268" xr:uid="{A2434A32-909D-4A44-8583-81E72C9E29E0}"/>
    <cellStyle name="ปกติ 2 2 2 2" xfId="269" xr:uid="{1EA5ABE5-4912-49B0-A5A9-59D237CAFB8B}"/>
    <cellStyle name="ปกติ 2 2 2 3" xfId="270" xr:uid="{44C01EB2-72AF-4F32-8CF2-424145AD87D5}"/>
    <cellStyle name="ปกติ 2 2 2 4" xfId="271" xr:uid="{A58E34B0-DAEB-48A5-9593-5E13029FD4FD}"/>
    <cellStyle name="ปกติ 2 2 2 5" xfId="2574" xr:uid="{578599EE-4CFF-4CF3-889C-91A64FB2E2D7}"/>
    <cellStyle name="ปกติ 2 2 3" xfId="272" xr:uid="{BFF8498B-8FB6-4622-AA61-21ECABA316AD}"/>
    <cellStyle name="ปกติ 2 2 4" xfId="273" xr:uid="{2E6AE505-8E9B-4122-B6D3-66BC70F7BF02}"/>
    <cellStyle name="ปกติ 2 2 5" xfId="274" xr:uid="{C838096E-49BA-49F3-8194-D180F5499051}"/>
    <cellStyle name="ปกติ 2 2 6" xfId="2573" xr:uid="{2937F292-5488-4467-A8D0-F280E19F942D}"/>
    <cellStyle name="ปกติ 2 3" xfId="275" xr:uid="{557BE70F-E6B4-453D-BE92-DD83029E0B0A}"/>
    <cellStyle name="ปกติ 2 3 2" xfId="276" xr:uid="{47929C15-57A8-4927-BAE7-A2DA19AD235F}"/>
    <cellStyle name="ปกติ 2 3 3" xfId="277" xr:uid="{40ECD85C-0911-478D-98EB-7C444E729CC2}"/>
    <cellStyle name="ปกติ 2 4" xfId="278" xr:uid="{13FA09B7-010C-4719-ACD4-E1E89A8FCCB1}"/>
    <cellStyle name="ปกติ 2 4 2" xfId="2202" xr:uid="{F192AA61-59BB-4AD6-959B-C712D1913C8F}"/>
    <cellStyle name="ปกติ 2 4 3" xfId="2203" xr:uid="{E480E948-B492-408C-9D75-2A3E0EE83C9A}"/>
    <cellStyle name="ปกติ 2 4 4" xfId="2575" xr:uid="{AF2A91DB-FDE8-4751-856E-51D66F0203D8}"/>
    <cellStyle name="ปกติ 2 5" xfId="279" xr:uid="{21ABD02B-5F2F-433E-A1D5-C0C0764FEF3E}"/>
    <cellStyle name="ปกติ 2 6" xfId="280" xr:uid="{E8317D92-694A-4F01-A690-A2CC0B6D5A54}"/>
    <cellStyle name="ปกติ 2 7" xfId="281" xr:uid="{BBD566E2-238C-4EAC-9A36-8BBDEFC3A526}"/>
    <cellStyle name="ปกติ 2 7 2" xfId="282" xr:uid="{E330323A-1D49-45EE-AF02-F2E36707A071}"/>
    <cellStyle name="ปกติ 21" xfId="30" xr:uid="{00000000-0005-0000-0000-00001E000000}"/>
    <cellStyle name="ปกติ 3" xfId="31" xr:uid="{00000000-0005-0000-0000-00001F000000}"/>
    <cellStyle name="ปกติ 3 2" xfId="283" xr:uid="{B5ED62D4-195E-4A9D-8AF1-5DA4BCCE116E}"/>
    <cellStyle name="ปกติ 3 2 2" xfId="284" xr:uid="{A7C4AB25-A04B-4476-9AFF-DAA004388437}"/>
    <cellStyle name="ปกติ 3 2 3" xfId="285" xr:uid="{8E6750B5-609B-4CF0-95FE-39C3311F2068}"/>
    <cellStyle name="ปกติ 3 3" xfId="286" xr:uid="{B3E43BAD-9FA6-4ACC-93D0-75398F9C8A9D}"/>
    <cellStyle name="ปกติ 3 4" xfId="2576" xr:uid="{0CCE204A-42D0-4537-9722-13BE782333A7}"/>
    <cellStyle name="ปกติ 4" xfId="287" xr:uid="{29A31CF1-8EBE-430C-A890-3F55AF7B414D}"/>
    <cellStyle name="ปกติ 4 2" xfId="533" xr:uid="{E0486F20-2549-4595-9694-7339C79BB1BD}"/>
    <cellStyle name="ปกติ 4 3" xfId="2204" xr:uid="{84FA406A-0DA9-46A3-91DC-2213E2039B7A}"/>
    <cellStyle name="ปกติ 5" xfId="288" xr:uid="{46D77E47-AB53-4B27-9009-60243154562E}"/>
    <cellStyle name="ปกติ 5 2" xfId="289" xr:uid="{032A3CD6-4D64-4366-A1D9-FB628CE89075}"/>
    <cellStyle name="ปกติ 5 3" xfId="290" xr:uid="{3C1CC1FB-93A3-46FE-A7E5-84011CCC7B14}"/>
    <cellStyle name="ปกติ 6" xfId="291" xr:uid="{CEE801D2-8991-4A9D-999D-E60CE101D5B1}"/>
    <cellStyle name="ปกติ 6 2" xfId="292" xr:uid="{B4423FA2-1997-4E92-8B9D-521DFBE73A90}"/>
    <cellStyle name="ปกติ 6 3" xfId="293" xr:uid="{F01710CF-3BC3-414D-A0B7-2F3CD81EADFE}"/>
    <cellStyle name="ปกติ 6 4" xfId="294" xr:uid="{CEBB59CE-035C-4E87-93C9-F3912338F1C3}"/>
    <cellStyle name="ปกติ 7" xfId="295" xr:uid="{D2E1E4F5-0AF3-48AC-A5AF-7F76F9214C5E}"/>
    <cellStyle name="ปกติ 7 2" xfId="296" xr:uid="{D640EAC9-9CCD-4DD5-B100-6B8DE08BA435}"/>
    <cellStyle name="ปกติ 8" xfId="297" xr:uid="{2860ADB0-BABA-423F-8A24-29D71C88B4C7}"/>
    <cellStyle name="ปกติ 8 2" xfId="298" xr:uid="{6FF5FB85-C6C9-42B9-B0A5-785AC1291C7D}"/>
    <cellStyle name="ปกติ 8 2 2" xfId="299" xr:uid="{A57AF05E-0CE9-4266-AD90-6334216F898E}"/>
    <cellStyle name="ปกติ 8 2 3" xfId="300" xr:uid="{98992C01-41BF-431E-8CE1-79D609C0A6CD}"/>
    <cellStyle name="ปกติ 8 2 4" xfId="301" xr:uid="{9BF8B52B-8927-482D-BAE9-D6FCC122FBAD}"/>
    <cellStyle name="ปกติ 8 2 5" xfId="2578" xr:uid="{D07EC734-2BE5-4CEB-B0F6-B1420BD81ECF}"/>
    <cellStyle name="ปกติ 8 3" xfId="302" xr:uid="{B794961A-2B31-4445-9454-D88341074B72}"/>
    <cellStyle name="ปกติ 8 4" xfId="303" xr:uid="{89D47F94-1BCA-41FC-AD92-0920E1FF3268}"/>
    <cellStyle name="ปกติ 8 5" xfId="2577" xr:uid="{4D45BB62-3CE0-491A-BF39-BE484582E10D}"/>
    <cellStyle name="ปกติ 9" xfId="304" xr:uid="{2F4F25E1-293B-4E6F-BF8B-ED7B54E57904}"/>
    <cellStyle name="ปกติ 9 2" xfId="305" xr:uid="{B774C354-82D5-4850-9051-92226197E429}"/>
    <cellStyle name="ปกติ_audit3-wk รวม-Q1 150256 final" xfId="534" xr:uid="{71C29BE3-AC21-410C-B690-27DEADC1F4A5}"/>
    <cellStyle name="ป้อนค่า" xfId="535" xr:uid="{3B3655F5-DCB4-4479-8E7A-32A2C9039BB4}"/>
    <cellStyle name="ปานกลาง" xfId="536" xr:uid="{E864F8E6-B143-4965-A232-9244822AC102}"/>
    <cellStyle name="เปอร์เซ็นต์ 2" xfId="306" xr:uid="{BF606847-6A71-437F-9ACA-8FE7166768A6}"/>
    <cellStyle name="เปอร์เซ็นต์ 2 2" xfId="2570" xr:uid="{3E194FA0-0B9C-4786-A610-D19B87D81571}"/>
    <cellStyle name="เปอร์เซ็นต์ 2 2 2" xfId="2571" xr:uid="{0F17F83A-B81A-4D10-B3DE-AD4BD656B44C}"/>
    <cellStyle name="เปอร์เซ็นต์ 2 3" xfId="2572" xr:uid="{5892883F-04B1-49AF-A7D6-0F5C78D8E713}"/>
    <cellStyle name="เปอร์เซ็นต์ 3" xfId="2201" xr:uid="{04726230-AC6B-4EF3-9757-8AD4012FE1EE}"/>
    <cellStyle name="ผลรวม" xfId="537" xr:uid="{8592F88E-AEBF-452C-A307-AB50DB39C624}"/>
    <cellStyle name="แย่" xfId="538" xr:uid="{8CA21853-2486-483A-8256-731C271FD0DD}"/>
    <cellStyle name="ฤธถ [0]_95" xfId="307" xr:uid="{98985BA6-C149-4FCE-9044-26C508AD113B}"/>
    <cellStyle name="ฤธถ_95" xfId="308" xr:uid="{A44514C3-354E-4866-ABCA-6E280EE5B405}"/>
    <cellStyle name="ล๋ศญ [0]_95" xfId="309" xr:uid="{E481D320-F986-4F35-8D25-29F0AD19990C}"/>
    <cellStyle name="ล๋ศญ_95" xfId="310" xr:uid="{F390130E-7294-4BF0-BA61-EC0C32005CC4}"/>
    <cellStyle name="ลักษณะ 1" xfId="2579" xr:uid="{54FC8FEA-AD1A-4E72-A4CB-91A2F522FF76}"/>
    <cellStyle name="วฅมุ_4ฟ๙ฝวภ๛" xfId="311" xr:uid="{C6627F86-1677-4CAB-A3A2-85635B7B706C}"/>
    <cellStyle name="ส่วนที่ถูกเน้น1" xfId="539" xr:uid="{68A29164-9F63-4200-B06A-6FECAD7271C7}"/>
    <cellStyle name="ส่วนที่ถูกเน้น1 2" xfId="2205" xr:uid="{36612C43-33A4-443E-8754-71F06AE9E4B4}"/>
    <cellStyle name="ส่วนที่ถูกเน้น2" xfId="540" xr:uid="{ECF47484-E657-49B4-9FCC-3683D06AC4F3}"/>
    <cellStyle name="ส่วนที่ถูกเน้น3" xfId="541" xr:uid="{68B4FC27-718E-4929-B9DE-7FE930C5F231}"/>
    <cellStyle name="ส่วนที่ถูกเน้น4" xfId="542" xr:uid="{978792CE-696F-4899-92BB-EF4C701E2EC2}"/>
    <cellStyle name="ส่วนที่ถูกเน้น5" xfId="543" xr:uid="{7C0AA876-6EAA-4978-8AEC-418C39EF1E7B}"/>
    <cellStyle name="ส่วนที่ถูกเน้น6" xfId="544" xr:uid="{5E193A6B-6866-4E1B-874A-73246882D321}"/>
    <cellStyle name="แสดงผล" xfId="545" xr:uid="{C3CF1F4D-380A-4269-B6AF-D901720B1759}"/>
    <cellStyle name="หมายเหตุ" xfId="546" xr:uid="{B90F6989-7277-4A7F-ADD4-B4F75565B504}"/>
    <cellStyle name="หมายเหตุ 2" xfId="547" xr:uid="{74887A2C-0408-40E1-B02E-3027D4813BEA}"/>
    <cellStyle name="หัวเรื่อง 1" xfId="548" xr:uid="{5EC5181F-2E86-4DF7-A59B-9F9EC15386DA}"/>
    <cellStyle name="หัวเรื่อง 2" xfId="549" xr:uid="{AEA72139-8296-4DF2-AB92-253E8972C1BA}"/>
    <cellStyle name="หัวเรื่อง 3" xfId="550" xr:uid="{FEFCCF6E-1647-46D0-8A53-9B2357D5369A}"/>
    <cellStyle name="หัวเรื่อง 4" xfId="551" xr:uid="{9C1E0587-4194-4083-AB2E-E9F8E2D286E9}"/>
    <cellStyle name="표준_학술대회참가자일정-최종" xfId="312" xr:uid="{85C3A0CC-8DB5-4694-A077-1CC814E107B1}"/>
    <cellStyle name="桁区切り [0.00] 2" xfId="2206" xr:uid="{33DCC314-720F-4813-902A-3AEA1DFA47FC}"/>
    <cellStyle name="桁区切り 2" xfId="2207" xr:uid="{918AA3E4-7702-4EDC-AD33-70CD9CD40D45}"/>
    <cellStyle name="桁区切り_PROJECTION 20080123" xfId="552" xr:uid="{06B49B2B-F5F4-4D0F-A0DD-5E9146BFB3D5}"/>
    <cellStyle name="標準 2" xfId="2208" xr:uid="{3689C0A3-686F-46AC-981D-F9CBE2FAD22E}"/>
    <cellStyle name="標準_AUCTION RESULT_20071226" xfId="553" xr:uid="{B3238FA4-6382-4A15-A450-F5D2405F6AC5}"/>
  </cellStyles>
  <dxfs count="0"/>
  <tableStyles count="0" defaultTableStyle="TableStyleMedium9" defaultPivotStyle="PivotStyleLight16"/>
  <colors>
    <mruColors>
      <color rgb="FF99FF99"/>
      <color rgb="FFFF99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76</xdr:row>
      <xdr:rowOff>0</xdr:rowOff>
    </xdr:from>
    <xdr:ext cx="185846" cy="26629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8283851" y="21059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I127"/>
  <sheetViews>
    <sheetView tabSelected="1" view="pageBreakPreview" zoomScaleSheetLayoutView="100" workbookViewId="0">
      <selection activeCell="D12" sqref="D12"/>
    </sheetView>
  </sheetViews>
  <sheetFormatPr defaultColWidth="9.28515625" defaultRowHeight="21" customHeight="1"/>
  <cols>
    <col min="1" max="3" width="2.7109375" style="4" customWidth="1"/>
    <col min="4" max="4" width="67.7109375" style="4" customWidth="1"/>
    <col min="5" max="5" width="11.42578125" style="4" customWidth="1"/>
    <col min="6" max="6" width="1.28515625" style="4" customWidth="1"/>
    <col min="7" max="7" width="17.85546875" style="20" customWidth="1"/>
    <col min="8" max="8" width="1.28515625" style="20" customWidth="1"/>
    <col min="9" max="9" width="17.85546875" style="20" customWidth="1"/>
    <col min="10" max="16384" width="9.28515625" style="4"/>
  </cols>
  <sheetData>
    <row r="1" spans="1:9" ht="22.15" customHeight="1">
      <c r="A1" s="2" t="s">
        <v>145</v>
      </c>
      <c r="B1" s="3"/>
      <c r="C1" s="3"/>
      <c r="D1" s="3"/>
      <c r="G1" s="4"/>
      <c r="H1" s="4"/>
      <c r="I1" s="4"/>
    </row>
    <row r="2" spans="1:9" ht="22.15" customHeight="1">
      <c r="A2" s="3" t="s">
        <v>17</v>
      </c>
      <c r="G2" s="4"/>
      <c r="H2" s="4"/>
      <c r="I2" s="4"/>
    </row>
    <row r="3" spans="1:9" ht="22.15" customHeight="1">
      <c r="A3" s="5" t="s">
        <v>156</v>
      </c>
      <c r="G3" s="4"/>
      <c r="H3" s="4"/>
      <c r="I3" s="4"/>
    </row>
    <row r="4" spans="1:9" ht="22.15" customHeight="1">
      <c r="A4" s="5"/>
      <c r="G4" s="4"/>
      <c r="H4" s="4"/>
      <c r="I4" s="4"/>
    </row>
    <row r="5" spans="1:9" ht="22.15" customHeight="1">
      <c r="A5" s="3" t="s">
        <v>18</v>
      </c>
      <c r="D5" s="34"/>
      <c r="G5" s="4"/>
      <c r="H5" s="4"/>
      <c r="I5" s="4"/>
    </row>
    <row r="6" spans="1:9" ht="22.15" customHeight="1">
      <c r="A6" s="3"/>
      <c r="G6" s="4"/>
      <c r="H6" s="4"/>
      <c r="I6" s="4"/>
    </row>
    <row r="7" spans="1:9" ht="22.15" customHeight="1">
      <c r="A7" s="3"/>
      <c r="G7" s="75" t="s">
        <v>138</v>
      </c>
      <c r="H7" s="75"/>
      <c r="I7" s="75"/>
    </row>
    <row r="8" spans="1:9" ht="21.95" customHeight="1">
      <c r="G8" s="48">
        <v>46203</v>
      </c>
      <c r="H8" s="7"/>
      <c r="I8" s="48">
        <v>46022</v>
      </c>
    </row>
    <row r="9" spans="1:9" ht="21.95" customHeight="1">
      <c r="G9" s="7" t="s">
        <v>123</v>
      </c>
      <c r="H9" s="7"/>
      <c r="I9" s="7"/>
    </row>
    <row r="10" spans="1:9" ht="22.15" customHeight="1">
      <c r="A10" s="3"/>
      <c r="E10" s="21" t="s">
        <v>22</v>
      </c>
      <c r="G10" s="47" t="s">
        <v>124</v>
      </c>
      <c r="H10" s="46"/>
      <c r="I10" s="47" t="s">
        <v>125</v>
      </c>
    </row>
    <row r="11" spans="1:9" ht="22.15" customHeight="1">
      <c r="A11" s="3" t="s">
        <v>19</v>
      </c>
      <c r="E11" s="7"/>
      <c r="F11" s="7"/>
      <c r="G11" s="4"/>
      <c r="H11" s="4"/>
      <c r="I11" s="4"/>
    </row>
    <row r="12" spans="1:9" ht="22.15" customHeight="1">
      <c r="A12" s="4" t="s">
        <v>1</v>
      </c>
      <c r="E12" s="7"/>
      <c r="F12" s="7"/>
      <c r="G12" s="8">
        <v>18525</v>
      </c>
      <c r="H12" s="8"/>
      <c r="I12" s="8">
        <v>59880</v>
      </c>
    </row>
    <row r="13" spans="1:9" ht="22.15" customHeight="1">
      <c r="A13" s="9" t="s">
        <v>20</v>
      </c>
      <c r="E13" s="7"/>
      <c r="F13" s="7"/>
      <c r="G13" s="8"/>
      <c r="H13" s="8"/>
      <c r="I13" s="8"/>
    </row>
    <row r="14" spans="1:9" ht="22.15" customHeight="1">
      <c r="A14" s="9" t="s">
        <v>0</v>
      </c>
      <c r="B14" s="4" t="s">
        <v>150</v>
      </c>
      <c r="E14" s="7">
        <v>3</v>
      </c>
      <c r="F14" s="7"/>
      <c r="G14" s="8">
        <v>727</v>
      </c>
      <c r="H14" s="8"/>
      <c r="I14" s="8">
        <v>529</v>
      </c>
    </row>
    <row r="15" spans="1:9" ht="22.15" customHeight="1">
      <c r="A15" s="9" t="s">
        <v>0</v>
      </c>
      <c r="B15" s="4" t="s">
        <v>32</v>
      </c>
      <c r="E15" s="7">
        <v>4</v>
      </c>
      <c r="F15" s="7"/>
      <c r="G15" s="8">
        <v>1796894</v>
      </c>
      <c r="H15" s="8"/>
      <c r="I15" s="8">
        <v>916132</v>
      </c>
    </row>
    <row r="16" spans="1:9" ht="22.15" customHeight="1">
      <c r="A16" s="4" t="s">
        <v>2</v>
      </c>
      <c r="E16" s="7"/>
      <c r="F16" s="7"/>
      <c r="G16" s="8">
        <v>17673372</v>
      </c>
      <c r="H16" s="8"/>
      <c r="I16" s="8">
        <v>17028782</v>
      </c>
    </row>
    <row r="17" spans="1:9" ht="22.15" customHeight="1">
      <c r="A17" s="4" t="s">
        <v>24</v>
      </c>
      <c r="E17" s="7"/>
      <c r="F17" s="7"/>
      <c r="G17" s="8">
        <v>0</v>
      </c>
      <c r="H17" s="8"/>
      <c r="I17" s="8">
        <v>1656</v>
      </c>
    </row>
    <row r="18" spans="1:9" ht="22.15" customHeight="1">
      <c r="A18" s="3" t="s">
        <v>25</v>
      </c>
      <c r="E18" s="7"/>
      <c r="F18" s="7"/>
      <c r="G18" s="10">
        <v>19489518</v>
      </c>
      <c r="H18" s="8"/>
      <c r="I18" s="10">
        <v>18006979</v>
      </c>
    </row>
    <row r="19" spans="1:9" ht="22.15" customHeight="1">
      <c r="A19" s="3"/>
      <c r="E19" s="7"/>
      <c r="F19" s="7"/>
      <c r="G19" s="6"/>
      <c r="H19" s="6"/>
      <c r="I19" s="6"/>
    </row>
    <row r="20" spans="1:9" s="3" customFormat="1" ht="22.15" customHeight="1">
      <c r="A20" s="3" t="s">
        <v>26</v>
      </c>
      <c r="E20" s="11"/>
      <c r="F20" s="11"/>
      <c r="G20" s="12"/>
      <c r="H20" s="12"/>
      <c r="I20" s="12"/>
    </row>
    <row r="21" spans="1:9" s="3" customFormat="1" ht="22.15" customHeight="1">
      <c r="A21" s="4" t="s">
        <v>100</v>
      </c>
      <c r="E21" s="7" t="s">
        <v>167</v>
      </c>
      <c r="F21" s="11"/>
      <c r="G21" s="13">
        <v>437901</v>
      </c>
      <c r="H21" s="13"/>
      <c r="I21" s="13">
        <v>464579</v>
      </c>
    </row>
    <row r="22" spans="1:9" s="3" customFormat="1" ht="22.15" customHeight="1">
      <c r="A22" s="4" t="s">
        <v>27</v>
      </c>
      <c r="E22" s="7" t="s">
        <v>168</v>
      </c>
      <c r="F22" s="7"/>
      <c r="G22" s="13">
        <v>1439324</v>
      </c>
      <c r="H22" s="13"/>
      <c r="I22" s="13">
        <v>1514957</v>
      </c>
    </row>
    <row r="23" spans="1:9" s="3" customFormat="1" ht="22.15" customHeight="1">
      <c r="A23" s="4" t="s">
        <v>88</v>
      </c>
      <c r="E23" s="7">
        <v>3</v>
      </c>
      <c r="F23" s="7"/>
      <c r="G23" s="13">
        <v>11395</v>
      </c>
      <c r="H23" s="13"/>
      <c r="I23" s="13">
        <v>8793</v>
      </c>
    </row>
    <row r="24" spans="1:9" s="3" customFormat="1" ht="22.15" customHeight="1">
      <c r="A24" s="4" t="s">
        <v>16</v>
      </c>
      <c r="E24" s="7" t="s">
        <v>169</v>
      </c>
      <c r="F24" s="7"/>
      <c r="G24" s="13">
        <v>2589</v>
      </c>
      <c r="H24" s="13"/>
      <c r="I24" s="13">
        <v>3082</v>
      </c>
    </row>
    <row r="25" spans="1:9" ht="22.15" customHeight="1">
      <c r="A25" s="4" t="s">
        <v>3</v>
      </c>
      <c r="E25" s="7">
        <v>9</v>
      </c>
      <c r="F25" s="7"/>
      <c r="G25" s="13">
        <v>5129</v>
      </c>
      <c r="H25" s="13"/>
      <c r="I25" s="13">
        <v>1772</v>
      </c>
    </row>
    <row r="26" spans="1:9" ht="22.15" customHeight="1">
      <c r="A26" s="4" t="s">
        <v>14</v>
      </c>
      <c r="E26" s="7"/>
      <c r="F26" s="7"/>
      <c r="G26" s="13">
        <v>4641</v>
      </c>
      <c r="H26" s="13"/>
      <c r="I26" s="13">
        <v>4629</v>
      </c>
    </row>
    <row r="27" spans="1:9" ht="22.15" customHeight="1">
      <c r="A27" s="3" t="s">
        <v>28</v>
      </c>
      <c r="E27" s="7"/>
      <c r="F27" s="7"/>
      <c r="G27" s="10">
        <v>1900979</v>
      </c>
      <c r="H27" s="8"/>
      <c r="I27" s="10">
        <v>1997812</v>
      </c>
    </row>
    <row r="28" spans="1:9" ht="22.15" customHeight="1">
      <c r="A28" s="3"/>
      <c r="E28" s="7"/>
      <c r="F28" s="7"/>
      <c r="G28" s="26"/>
      <c r="H28" s="26"/>
      <c r="I28" s="26"/>
    </row>
    <row r="29" spans="1:9" ht="22.15" customHeight="1" thickBot="1">
      <c r="A29" s="3" t="s">
        <v>29</v>
      </c>
      <c r="E29" s="7"/>
      <c r="F29" s="7"/>
      <c r="G29" s="14">
        <v>21390497</v>
      </c>
      <c r="H29" s="8"/>
      <c r="I29" s="14">
        <v>20004791</v>
      </c>
    </row>
    <row r="30" spans="1:9" ht="22.15" customHeight="1" thickTop="1">
      <c r="A30" s="3"/>
      <c r="E30" s="7"/>
      <c r="F30" s="7"/>
      <c r="G30" s="7"/>
      <c r="H30" s="7"/>
      <c r="I30" s="7"/>
    </row>
    <row r="31" spans="1:9" ht="22.15" customHeight="1">
      <c r="A31" s="1" t="s">
        <v>132</v>
      </c>
      <c r="E31" s="7"/>
      <c r="F31" s="7"/>
      <c r="G31" s="7"/>
      <c r="H31" s="7"/>
      <c r="I31" s="7"/>
    </row>
    <row r="32" spans="1:9" ht="22.15" customHeight="1">
      <c r="A32" s="3" t="s">
        <v>145</v>
      </c>
      <c r="B32" s="3"/>
      <c r="C32" s="3"/>
      <c r="D32" s="3"/>
      <c r="E32" s="7"/>
      <c r="F32" s="7"/>
      <c r="G32" s="7"/>
      <c r="H32" s="7"/>
      <c r="I32" s="7"/>
    </row>
    <row r="33" spans="1:9" ht="22.15" customHeight="1">
      <c r="A33" s="3" t="s">
        <v>17</v>
      </c>
      <c r="E33" s="7"/>
      <c r="F33" s="7"/>
      <c r="G33" s="7"/>
      <c r="H33" s="7"/>
      <c r="I33" s="7"/>
    </row>
    <row r="34" spans="1:9" ht="22.15" customHeight="1">
      <c r="A34" s="3" t="s">
        <v>156</v>
      </c>
      <c r="E34" s="7"/>
      <c r="F34" s="7"/>
      <c r="G34" s="7"/>
      <c r="H34" s="7"/>
      <c r="I34" s="7"/>
    </row>
    <row r="35" spans="1:9" ht="22.15" customHeight="1">
      <c r="A35" s="3"/>
      <c r="E35" s="7"/>
      <c r="F35" s="7"/>
      <c r="G35" s="8"/>
      <c r="H35" s="8"/>
      <c r="I35" s="8"/>
    </row>
    <row r="36" spans="1:9" ht="22.15" customHeight="1">
      <c r="A36" s="3" t="s">
        <v>30</v>
      </c>
      <c r="E36" s="7"/>
      <c r="F36" s="7"/>
      <c r="G36" s="7"/>
      <c r="H36" s="7"/>
      <c r="I36" s="7"/>
    </row>
    <row r="37" spans="1:9" ht="22.15" customHeight="1">
      <c r="A37" s="3"/>
      <c r="E37" s="7"/>
      <c r="F37" s="7"/>
      <c r="G37" s="8"/>
      <c r="H37" s="8"/>
      <c r="I37" s="8"/>
    </row>
    <row r="38" spans="1:9" ht="22.15" customHeight="1">
      <c r="A38" s="3"/>
      <c r="G38" s="75" t="s">
        <v>138</v>
      </c>
      <c r="H38" s="75"/>
      <c r="I38" s="75"/>
    </row>
    <row r="39" spans="1:9" ht="21.95" customHeight="1">
      <c r="G39" s="49">
        <v>46203</v>
      </c>
      <c r="H39" s="7"/>
      <c r="I39" s="49">
        <v>46022</v>
      </c>
    </row>
    <row r="40" spans="1:9" ht="21.95" customHeight="1">
      <c r="G40" s="7" t="s">
        <v>123</v>
      </c>
      <c r="H40" s="7"/>
      <c r="I40" s="7"/>
    </row>
    <row r="41" spans="1:9" ht="22.15" customHeight="1">
      <c r="A41" s="3"/>
      <c r="E41" s="21" t="s">
        <v>22</v>
      </c>
      <c r="G41" s="47" t="s">
        <v>124</v>
      </c>
      <c r="H41" s="46"/>
      <c r="I41" s="47" t="s">
        <v>125</v>
      </c>
    </row>
    <row r="42" spans="1:9" ht="22.15" customHeight="1">
      <c r="A42" s="3" t="s">
        <v>31</v>
      </c>
      <c r="E42" s="7"/>
      <c r="F42" s="7"/>
      <c r="G42" s="4"/>
      <c r="H42" s="4"/>
      <c r="I42" s="4"/>
    </row>
    <row r="43" spans="1:9" ht="22.15" customHeight="1">
      <c r="A43" s="1" t="s">
        <v>166</v>
      </c>
      <c r="E43" s="7">
        <v>6</v>
      </c>
      <c r="F43" s="7"/>
      <c r="G43" s="8">
        <v>4579409</v>
      </c>
      <c r="H43" s="8"/>
      <c r="I43" s="8">
        <v>4413500</v>
      </c>
    </row>
    <row r="44" spans="1:9" ht="22.15" customHeight="1">
      <c r="A44" s="4" t="s">
        <v>4</v>
      </c>
      <c r="E44" s="7"/>
      <c r="F44" s="7"/>
      <c r="G44" s="4"/>
      <c r="H44" s="4"/>
      <c r="I44" s="4"/>
    </row>
    <row r="45" spans="1:9" ht="22.15" customHeight="1">
      <c r="A45" s="9" t="s">
        <v>0</v>
      </c>
      <c r="B45" s="4" t="s">
        <v>21</v>
      </c>
      <c r="E45" s="7">
        <v>3</v>
      </c>
      <c r="F45" s="7"/>
      <c r="G45" s="8">
        <v>9843</v>
      </c>
      <c r="H45" s="8"/>
      <c r="I45" s="8">
        <v>916</v>
      </c>
    </row>
    <row r="46" spans="1:9" ht="22.15" customHeight="1">
      <c r="A46" s="9" t="s">
        <v>0</v>
      </c>
      <c r="B46" s="4" t="s">
        <v>32</v>
      </c>
      <c r="E46" s="7">
        <v>7</v>
      </c>
      <c r="F46" s="7"/>
      <c r="G46" s="8">
        <v>442082</v>
      </c>
      <c r="H46" s="8"/>
      <c r="I46" s="8">
        <v>242937</v>
      </c>
    </row>
    <row r="47" spans="1:9" ht="22.15" customHeight="1">
      <c r="A47" s="4" t="s">
        <v>101</v>
      </c>
      <c r="E47" s="7"/>
      <c r="F47" s="7"/>
      <c r="G47" s="8">
        <v>141601</v>
      </c>
      <c r="H47" s="8"/>
      <c r="I47" s="8">
        <v>127901</v>
      </c>
    </row>
    <row r="48" spans="1:9" ht="22.15" customHeight="1">
      <c r="A48" s="4" t="s">
        <v>89</v>
      </c>
      <c r="E48" s="7"/>
      <c r="F48" s="7"/>
      <c r="G48" s="8">
        <v>3416</v>
      </c>
      <c r="H48" s="8"/>
      <c r="I48" s="8">
        <v>3386</v>
      </c>
    </row>
    <row r="49" spans="1:9" ht="22.15" customHeight="1">
      <c r="A49" s="4" t="s">
        <v>183</v>
      </c>
      <c r="E49" s="7" t="s">
        <v>185</v>
      </c>
      <c r="F49" s="7"/>
      <c r="G49" s="8">
        <v>2161500</v>
      </c>
      <c r="H49" s="8"/>
      <c r="I49" s="8">
        <v>1000000</v>
      </c>
    </row>
    <row r="50" spans="1:9" ht="22.15" customHeight="1">
      <c r="A50" s="4" t="s">
        <v>5</v>
      </c>
      <c r="E50" s="7"/>
      <c r="F50" s="7"/>
      <c r="G50" s="8">
        <v>30948</v>
      </c>
      <c r="H50" s="8"/>
      <c r="I50" s="8">
        <v>0</v>
      </c>
    </row>
    <row r="51" spans="1:9" ht="22.15" customHeight="1">
      <c r="A51" s="4" t="s">
        <v>178</v>
      </c>
      <c r="E51" s="7" t="s">
        <v>177</v>
      </c>
      <c r="F51" s="7"/>
      <c r="G51" s="8">
        <v>50938</v>
      </c>
      <c r="H51" s="8"/>
      <c r="I51" s="8">
        <v>0</v>
      </c>
    </row>
    <row r="52" spans="1:9" ht="22.15" customHeight="1">
      <c r="A52" s="3" t="s">
        <v>33</v>
      </c>
      <c r="E52" s="7"/>
      <c r="F52" s="7"/>
      <c r="G52" s="10">
        <v>7419737</v>
      </c>
      <c r="H52" s="8"/>
      <c r="I52" s="10">
        <v>5788640</v>
      </c>
    </row>
    <row r="53" spans="1:9" ht="22.15" customHeight="1">
      <c r="A53" s="3"/>
      <c r="E53" s="7"/>
      <c r="F53" s="7"/>
      <c r="G53" s="8"/>
      <c r="H53" s="8"/>
      <c r="I53" s="8"/>
    </row>
    <row r="54" spans="1:9" ht="22.15" customHeight="1">
      <c r="A54" s="3" t="s">
        <v>34</v>
      </c>
      <c r="E54" s="7"/>
      <c r="F54" s="7"/>
      <c r="G54" s="16"/>
      <c r="H54" s="16"/>
      <c r="I54" s="16"/>
    </row>
    <row r="55" spans="1:9" ht="22.15" customHeight="1">
      <c r="A55" s="4" t="s">
        <v>102</v>
      </c>
      <c r="E55" s="7"/>
      <c r="F55" s="7"/>
      <c r="G55" s="8">
        <v>103462</v>
      </c>
      <c r="H55" s="8"/>
      <c r="I55" s="8">
        <v>185324</v>
      </c>
    </row>
    <row r="56" spans="1:9" ht="22.15" customHeight="1">
      <c r="A56" s="4" t="s">
        <v>90</v>
      </c>
      <c r="E56" s="7"/>
      <c r="F56" s="7"/>
      <c r="G56" s="8">
        <v>6791</v>
      </c>
      <c r="H56" s="8"/>
      <c r="I56" s="8">
        <v>3864</v>
      </c>
    </row>
    <row r="57" spans="1:9" ht="22.15" customHeight="1">
      <c r="A57" s="4" t="s">
        <v>91</v>
      </c>
      <c r="E57" s="7" t="s">
        <v>176</v>
      </c>
      <c r="F57" s="7"/>
      <c r="G57" s="8">
        <v>3914845</v>
      </c>
      <c r="H57" s="8"/>
      <c r="I57" s="8">
        <v>4270123</v>
      </c>
    </row>
    <row r="58" spans="1:9" ht="22.15" customHeight="1">
      <c r="A58" s="4" t="s">
        <v>109</v>
      </c>
      <c r="E58" s="7">
        <v>9</v>
      </c>
      <c r="F58" s="7"/>
      <c r="G58" s="8">
        <v>5288</v>
      </c>
      <c r="H58" s="8"/>
      <c r="I58" s="8">
        <v>28675</v>
      </c>
    </row>
    <row r="59" spans="1:9" ht="22.15" customHeight="1">
      <c r="A59" s="4" t="s">
        <v>6</v>
      </c>
      <c r="E59" s="7">
        <v>10</v>
      </c>
      <c r="F59" s="7"/>
      <c r="G59" s="8">
        <v>22641</v>
      </c>
      <c r="H59" s="8"/>
      <c r="I59" s="8">
        <v>20877</v>
      </c>
    </row>
    <row r="60" spans="1:9" ht="22.15" customHeight="1">
      <c r="A60" s="3" t="s">
        <v>35</v>
      </c>
      <c r="E60" s="7"/>
      <c r="F60" s="7"/>
      <c r="G60" s="10">
        <v>4053027</v>
      </c>
      <c r="H60" s="8"/>
      <c r="I60" s="10">
        <v>4508863</v>
      </c>
    </row>
    <row r="61" spans="1:9" ht="22.15" customHeight="1">
      <c r="A61" s="3"/>
      <c r="E61" s="7"/>
      <c r="F61" s="7"/>
      <c r="G61" s="8"/>
      <c r="H61" s="8"/>
      <c r="I61" s="8"/>
    </row>
    <row r="62" spans="1:9" ht="22.15" customHeight="1">
      <c r="A62" s="3" t="s">
        <v>36</v>
      </c>
      <c r="E62" s="7"/>
      <c r="F62" s="7"/>
      <c r="G62" s="17">
        <v>11472764</v>
      </c>
      <c r="H62" s="8"/>
      <c r="I62" s="17">
        <v>10297503</v>
      </c>
    </row>
    <row r="63" spans="1:9" ht="22.15" customHeight="1">
      <c r="A63" s="3"/>
      <c r="E63" s="7"/>
      <c r="F63" s="7"/>
      <c r="G63" s="8"/>
      <c r="H63" s="8"/>
      <c r="I63" s="8"/>
    </row>
    <row r="64" spans="1:9" ht="22.15" customHeight="1">
      <c r="A64" s="3" t="s">
        <v>37</v>
      </c>
      <c r="E64" s="7"/>
      <c r="F64" s="7"/>
      <c r="G64" s="6"/>
      <c r="H64" s="6"/>
      <c r="I64" s="6"/>
    </row>
    <row r="65" spans="1:9" ht="22.15" customHeight="1">
      <c r="A65" s="4" t="s">
        <v>86</v>
      </c>
      <c r="E65" s="7"/>
      <c r="F65" s="7"/>
      <c r="G65" s="6"/>
      <c r="H65" s="6"/>
      <c r="I65" s="6"/>
    </row>
    <row r="66" spans="1:9" ht="22.15" customHeight="1" thickBot="1">
      <c r="A66" s="4" t="s">
        <v>140</v>
      </c>
      <c r="E66" s="7">
        <v>11</v>
      </c>
      <c r="F66" s="7"/>
      <c r="G66" s="18">
        <v>1077877</v>
      </c>
      <c r="H66" s="19"/>
      <c r="I66" s="18">
        <v>1077877</v>
      </c>
    </row>
    <row r="67" spans="1:9" ht="22.15" customHeight="1" thickTop="1">
      <c r="A67" s="4" t="s">
        <v>179</v>
      </c>
      <c r="E67" s="7"/>
      <c r="F67" s="7"/>
      <c r="G67" s="19"/>
      <c r="H67" s="19"/>
      <c r="I67" s="19"/>
    </row>
    <row r="68" spans="1:9" ht="22.15" customHeight="1">
      <c r="A68" s="4" t="s">
        <v>180</v>
      </c>
      <c r="E68" s="7">
        <v>11</v>
      </c>
      <c r="F68" s="7"/>
      <c r="G68" s="8">
        <v>923908</v>
      </c>
      <c r="H68" s="8"/>
      <c r="I68" s="8">
        <v>923895</v>
      </c>
    </row>
    <row r="69" spans="1:9" ht="22.15" customHeight="1">
      <c r="A69" s="4" t="s">
        <v>83</v>
      </c>
      <c r="E69" s="7">
        <v>11</v>
      </c>
      <c r="F69" s="7"/>
      <c r="G69" s="8">
        <v>1571860</v>
      </c>
      <c r="H69" s="8"/>
      <c r="I69" s="8">
        <v>1571731</v>
      </c>
    </row>
    <row r="70" spans="1:9" ht="22.15" customHeight="1">
      <c r="A70" s="4" t="s">
        <v>38</v>
      </c>
      <c r="E70" s="7"/>
      <c r="F70" s="7"/>
      <c r="G70" s="8"/>
      <c r="H70" s="8"/>
      <c r="I70" s="8"/>
    </row>
    <row r="71" spans="1:9" ht="22.15" customHeight="1">
      <c r="A71" s="9" t="s">
        <v>0</v>
      </c>
      <c r="B71" s="4" t="s">
        <v>39</v>
      </c>
      <c r="E71" s="7"/>
      <c r="F71" s="7"/>
      <c r="G71" s="8">
        <v>107788</v>
      </c>
      <c r="H71" s="8"/>
      <c r="I71" s="8">
        <v>107788</v>
      </c>
    </row>
    <row r="72" spans="1:9" ht="22.15" customHeight="1">
      <c r="A72" s="9" t="s">
        <v>0</v>
      </c>
      <c r="B72" s="4" t="s">
        <v>40</v>
      </c>
      <c r="E72" s="7"/>
      <c r="F72" s="7"/>
      <c r="G72" s="8">
        <v>7314177</v>
      </c>
      <c r="H72" s="8"/>
      <c r="I72" s="8">
        <v>7103874</v>
      </c>
    </row>
    <row r="73" spans="1:9" ht="22.15" customHeight="1">
      <c r="A73" s="3" t="s">
        <v>41</v>
      </c>
      <c r="E73" s="7"/>
      <c r="F73" s="7"/>
      <c r="G73" s="10">
        <v>9917733</v>
      </c>
      <c r="H73" s="8"/>
      <c r="I73" s="10">
        <v>9707288</v>
      </c>
    </row>
    <row r="74" spans="1:9" ht="22.15" customHeight="1">
      <c r="A74" s="3"/>
      <c r="E74" s="7"/>
      <c r="F74" s="7"/>
      <c r="G74" s="8"/>
      <c r="H74" s="8"/>
      <c r="I74" s="8"/>
    </row>
    <row r="75" spans="1:9" ht="22.15" customHeight="1" thickBot="1">
      <c r="A75" s="3" t="s">
        <v>42</v>
      </c>
      <c r="E75" s="7"/>
      <c r="F75" s="7"/>
      <c r="G75" s="14">
        <v>21390497</v>
      </c>
      <c r="H75" s="8"/>
      <c r="I75" s="14">
        <v>20004791</v>
      </c>
    </row>
    <row r="76" spans="1:9" ht="22.15" customHeight="1" thickTop="1">
      <c r="A76" s="3"/>
      <c r="E76" s="7"/>
      <c r="F76" s="7"/>
      <c r="G76" s="8"/>
      <c r="H76" s="8"/>
      <c r="I76" s="8"/>
    </row>
    <row r="77" spans="1:9" ht="22.15" customHeight="1">
      <c r="A77" s="4" t="s">
        <v>132</v>
      </c>
      <c r="E77" s="7"/>
      <c r="G77" s="4"/>
      <c r="H77" s="4"/>
      <c r="I77" s="4"/>
    </row>
    <row r="78" spans="1:9" ht="22.15" customHeight="1"/>
    <row r="79" spans="1:9" ht="22.15" customHeight="1"/>
    <row r="80" spans="1:9" ht="22.15" customHeight="1"/>
    <row r="81" ht="22.15" customHeight="1"/>
    <row r="82" ht="22.15" customHeight="1"/>
    <row r="83" ht="22.15" customHeight="1"/>
    <row r="84" ht="22.15" customHeight="1"/>
    <row r="85" ht="22.15" customHeight="1"/>
    <row r="86" ht="22.15" customHeight="1"/>
    <row r="87" ht="22.15" customHeight="1"/>
    <row r="88" ht="22.15" customHeight="1"/>
    <row r="89" ht="22.15" customHeight="1"/>
    <row r="90" ht="22.15" customHeight="1"/>
    <row r="91" ht="22.15" customHeight="1"/>
    <row r="92" ht="22.15" customHeight="1"/>
    <row r="93" ht="22.15" customHeight="1"/>
    <row r="94" ht="22.15" customHeight="1"/>
    <row r="95" ht="22.15" customHeight="1"/>
    <row r="96" ht="22.15" customHeight="1"/>
    <row r="97" ht="22.15" customHeight="1"/>
    <row r="98" ht="22.15" customHeight="1"/>
    <row r="99" ht="22.15" customHeight="1"/>
    <row r="100" ht="22.15" customHeight="1"/>
    <row r="101" ht="22.15" customHeight="1"/>
    <row r="102" ht="22.15" customHeight="1"/>
    <row r="103" ht="22.15" customHeight="1"/>
    <row r="104" ht="22.15" customHeight="1"/>
    <row r="105" ht="22.15" customHeight="1"/>
    <row r="106" ht="22.15" customHeight="1"/>
    <row r="107" ht="22.15" customHeight="1"/>
    <row r="108" ht="22.15" customHeight="1"/>
    <row r="109" ht="22.15" customHeight="1"/>
    <row r="110" ht="22.15" customHeight="1"/>
    <row r="111" ht="22.15" customHeight="1"/>
    <row r="112" ht="22.15" customHeight="1"/>
    <row r="113" ht="22.15" customHeight="1"/>
    <row r="114" ht="22.15" customHeight="1"/>
    <row r="115" ht="22.15" customHeight="1"/>
    <row r="116" ht="22.15" customHeight="1"/>
    <row r="117" ht="22.15" customHeight="1"/>
    <row r="118" ht="22.15" customHeight="1"/>
    <row r="119" ht="22.15" customHeight="1"/>
    <row r="120" ht="22.15" customHeight="1"/>
    <row r="121" ht="22.15" customHeight="1"/>
    <row r="122" ht="22.15" customHeight="1"/>
    <row r="123" ht="22.15" customHeight="1"/>
    <row r="124" ht="22.15" customHeight="1"/>
    <row r="125" ht="22.15" customHeight="1"/>
    <row r="126" ht="22.15" customHeight="1"/>
    <row r="127" ht="22.15" customHeight="1"/>
  </sheetData>
  <mergeCells count="2">
    <mergeCell ref="G7:I7"/>
    <mergeCell ref="G38:I38"/>
  </mergeCells>
  <pageMargins left="0.59055118110236204" right="0.196850393700787" top="0.78740157480314998" bottom="0.39370078740157499" header="0.196850393700787" footer="0.196850393700787"/>
  <pageSetup paperSize="9" scale="73" firstPageNumber="2" orientation="portrait" useFirstPageNumber="1" r:id="rId1"/>
  <headerFooter alignWithMargins="0">
    <oddFooter>&amp;R&amp;"Angsana New,Regular"&amp;18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I125"/>
  <sheetViews>
    <sheetView view="pageBreakPreview" zoomScale="110" zoomScaleSheetLayoutView="110" workbookViewId="0">
      <selection activeCell="K8" sqref="K8"/>
    </sheetView>
  </sheetViews>
  <sheetFormatPr defaultColWidth="9.28515625" defaultRowHeight="20.65" customHeight="1"/>
  <cols>
    <col min="1" max="3" width="2.7109375" style="4" customWidth="1"/>
    <col min="4" max="4" width="67.140625" style="4" customWidth="1"/>
    <col min="5" max="5" width="12.7109375" style="4" customWidth="1"/>
    <col min="6" max="6" width="1.7109375" style="4" customWidth="1"/>
    <col min="7" max="7" width="16.28515625" style="20" customWidth="1"/>
    <col min="8" max="8" width="1.7109375" style="4" customWidth="1"/>
    <col min="9" max="9" width="16.28515625" style="4" customWidth="1"/>
    <col min="10" max="16384" width="9.28515625" style="4"/>
  </cols>
  <sheetData>
    <row r="1" spans="1:9" ht="20.65" customHeight="1">
      <c r="A1" s="3" t="s">
        <v>145</v>
      </c>
      <c r="B1" s="3"/>
      <c r="C1" s="3"/>
      <c r="D1" s="3"/>
      <c r="G1" s="4"/>
      <c r="I1" s="23" t="s">
        <v>126</v>
      </c>
    </row>
    <row r="2" spans="1:9" ht="20.65" customHeight="1">
      <c r="A2" s="5" t="s">
        <v>43</v>
      </c>
      <c r="G2" s="4"/>
      <c r="I2" s="23" t="s">
        <v>127</v>
      </c>
    </row>
    <row r="3" spans="1:9" ht="20.65" customHeight="1">
      <c r="A3" s="3" t="s">
        <v>157</v>
      </c>
      <c r="G3" s="4"/>
    </row>
    <row r="4" spans="1:9" ht="20.65" customHeight="1">
      <c r="A4" s="3"/>
      <c r="G4" s="4"/>
    </row>
    <row r="5" spans="1:9" ht="20.65" customHeight="1">
      <c r="A5" s="3"/>
      <c r="G5" s="75" t="s">
        <v>138</v>
      </c>
      <c r="H5" s="75"/>
      <c r="I5" s="75"/>
    </row>
    <row r="6" spans="1:9" ht="20.65" customHeight="1">
      <c r="A6" s="3"/>
      <c r="G6" s="66">
        <v>2026</v>
      </c>
      <c r="H6" s="66"/>
      <c r="I6" s="66">
        <v>2025</v>
      </c>
    </row>
    <row r="7" spans="1:9" ht="20.65" customHeight="1">
      <c r="A7" s="3"/>
      <c r="E7" s="21" t="s">
        <v>22</v>
      </c>
      <c r="G7" s="47"/>
      <c r="H7" s="23"/>
      <c r="I7" s="47" t="s">
        <v>128</v>
      </c>
    </row>
    <row r="8" spans="1:9" ht="20.65" customHeight="1">
      <c r="A8" s="3" t="s">
        <v>44</v>
      </c>
      <c r="E8" s="7"/>
      <c r="F8" s="7"/>
      <c r="G8" s="7"/>
    </row>
    <row r="9" spans="1:9" ht="20.65" customHeight="1">
      <c r="A9" s="4" t="s">
        <v>92</v>
      </c>
      <c r="B9" s="22"/>
      <c r="E9" s="7"/>
      <c r="F9" s="7"/>
      <c r="G9" s="19">
        <v>7143584</v>
      </c>
      <c r="I9" s="19">
        <v>7584567</v>
      </c>
    </row>
    <row r="10" spans="1:9" ht="20.65" customHeight="1">
      <c r="A10" s="1" t="s">
        <v>111</v>
      </c>
      <c r="B10" s="22"/>
      <c r="E10" s="24"/>
      <c r="F10" s="7"/>
      <c r="G10" s="19">
        <v>22504</v>
      </c>
      <c r="I10" s="19">
        <v>27367</v>
      </c>
    </row>
    <row r="11" spans="1:9" ht="20.65" hidden="1" customHeight="1">
      <c r="A11" s="20" t="s">
        <v>115</v>
      </c>
      <c r="B11" s="73"/>
      <c r="C11" s="20"/>
      <c r="D11" s="20"/>
      <c r="E11" s="74"/>
      <c r="F11" s="54"/>
      <c r="G11" s="67"/>
      <c r="H11" s="20"/>
      <c r="I11" s="67"/>
    </row>
    <row r="12" spans="1:9" ht="20.65" customHeight="1">
      <c r="A12" s="4" t="s">
        <v>45</v>
      </c>
      <c r="E12" s="7">
        <v>3</v>
      </c>
      <c r="F12" s="7"/>
      <c r="G12" s="19">
        <v>3886</v>
      </c>
      <c r="I12" s="19">
        <v>3342</v>
      </c>
    </row>
    <row r="13" spans="1:9" ht="20.65" customHeight="1">
      <c r="A13" s="3" t="s">
        <v>46</v>
      </c>
      <c r="E13" s="7"/>
      <c r="F13" s="7"/>
      <c r="G13" s="25">
        <v>7169974</v>
      </c>
      <c r="I13" s="25">
        <v>7615276</v>
      </c>
    </row>
    <row r="14" spans="1:9" ht="20.65" customHeight="1">
      <c r="A14" s="3"/>
      <c r="E14" s="7"/>
      <c r="F14" s="7"/>
      <c r="G14" s="26"/>
      <c r="I14" s="26"/>
    </row>
    <row r="15" spans="1:9" ht="20.65" customHeight="1">
      <c r="A15" s="3" t="s">
        <v>47</v>
      </c>
      <c r="E15" s="7"/>
      <c r="F15" s="7"/>
      <c r="G15" s="26"/>
      <c r="I15" s="26"/>
    </row>
    <row r="16" spans="1:9" ht="20.65" customHeight="1">
      <c r="A16" s="4" t="s">
        <v>48</v>
      </c>
      <c r="E16" s="24">
        <v>3</v>
      </c>
      <c r="F16" s="24"/>
      <c r="G16" s="19">
        <v>6411734</v>
      </c>
      <c r="I16" s="19">
        <v>6785471</v>
      </c>
    </row>
    <row r="17" spans="1:9" ht="20.65" customHeight="1">
      <c r="A17" s="1" t="s">
        <v>74</v>
      </c>
      <c r="E17" s="24"/>
      <c r="F17" s="24"/>
      <c r="G17" s="19">
        <v>85870</v>
      </c>
      <c r="I17" s="19">
        <v>84835</v>
      </c>
    </row>
    <row r="18" spans="1:9" ht="20.65" customHeight="1">
      <c r="A18" s="4" t="s">
        <v>49</v>
      </c>
      <c r="E18" s="24">
        <v>3</v>
      </c>
      <c r="F18" s="24"/>
      <c r="G18" s="19">
        <v>70121</v>
      </c>
      <c r="I18" s="19">
        <v>68610</v>
      </c>
    </row>
    <row r="19" spans="1:9" s="70" customFormat="1" ht="20.65" hidden="1" customHeight="1">
      <c r="A19" s="69" t="s">
        <v>119</v>
      </c>
      <c r="E19" s="71"/>
      <c r="F19" s="71"/>
      <c r="G19" s="72">
        <v>0</v>
      </c>
      <c r="I19" s="72">
        <v>0</v>
      </c>
    </row>
    <row r="20" spans="1:9" ht="20.65" customHeight="1">
      <c r="A20" s="4" t="s">
        <v>181</v>
      </c>
      <c r="B20" s="22"/>
      <c r="E20" s="24"/>
      <c r="F20" s="7"/>
      <c r="G20" s="19">
        <v>33510</v>
      </c>
      <c r="I20" s="19">
        <v>-37250</v>
      </c>
    </row>
    <row r="21" spans="1:9" ht="20.65" customHeight="1">
      <c r="A21" s="3" t="s">
        <v>50</v>
      </c>
      <c r="E21" s="7"/>
      <c r="F21" s="7"/>
      <c r="G21" s="10">
        <v>6601235</v>
      </c>
      <c r="I21" s="10">
        <v>6901666</v>
      </c>
    </row>
    <row r="22" spans="1:9" ht="20.65" customHeight="1">
      <c r="A22" s="27"/>
      <c r="E22" s="7"/>
      <c r="F22" s="7"/>
      <c r="G22" s="26"/>
      <c r="I22" s="26"/>
    </row>
    <row r="23" spans="1:9" ht="20.65" customHeight="1">
      <c r="A23" s="2" t="s">
        <v>93</v>
      </c>
      <c r="E23" s="7"/>
      <c r="F23" s="7"/>
      <c r="G23" s="8">
        <v>568739</v>
      </c>
      <c r="I23" s="8">
        <v>713610</v>
      </c>
    </row>
    <row r="24" spans="1:9" ht="20.65" customHeight="1">
      <c r="A24" s="2"/>
      <c r="E24" s="7"/>
      <c r="F24" s="7"/>
      <c r="G24" s="8"/>
      <c r="I24" s="8"/>
    </row>
    <row r="25" spans="1:9" ht="20.65" customHeight="1">
      <c r="A25" s="2" t="s">
        <v>94</v>
      </c>
      <c r="E25" s="7">
        <v>3</v>
      </c>
      <c r="F25" s="7"/>
      <c r="G25" s="17">
        <v>131546</v>
      </c>
      <c r="I25" s="17">
        <v>137240</v>
      </c>
    </row>
    <row r="26" spans="1:9" ht="20.65" customHeight="1">
      <c r="A26" s="2"/>
      <c r="E26" s="7"/>
      <c r="F26" s="7"/>
      <c r="G26" s="8"/>
      <c r="I26" s="8"/>
    </row>
    <row r="27" spans="1:9" ht="20.65" customHeight="1">
      <c r="A27" s="2" t="s">
        <v>79</v>
      </c>
      <c r="E27" s="7"/>
      <c r="F27" s="7"/>
      <c r="G27" s="8">
        <v>437193</v>
      </c>
      <c r="I27" s="8">
        <v>576370</v>
      </c>
    </row>
    <row r="28" spans="1:9" ht="20.65" customHeight="1">
      <c r="A28" s="2"/>
      <c r="E28" s="7"/>
      <c r="F28" s="7"/>
      <c r="G28" s="8"/>
      <c r="I28" s="8"/>
    </row>
    <row r="29" spans="1:9" ht="20.65" customHeight="1">
      <c r="A29" s="5" t="s">
        <v>95</v>
      </c>
      <c r="E29" s="7">
        <v>9</v>
      </c>
      <c r="F29" s="7"/>
      <c r="G29" s="17">
        <v>834</v>
      </c>
      <c r="I29" s="17">
        <v>22372</v>
      </c>
    </row>
    <row r="30" spans="1:9" ht="20.65" customHeight="1">
      <c r="E30" s="7"/>
      <c r="F30" s="7"/>
      <c r="G30" s="29"/>
      <c r="I30" s="29"/>
    </row>
    <row r="31" spans="1:9" ht="20.65" customHeight="1" thickBot="1">
      <c r="A31" s="3" t="s">
        <v>139</v>
      </c>
      <c r="E31" s="7"/>
      <c r="F31" s="7"/>
      <c r="G31" s="14">
        <v>436359</v>
      </c>
      <c r="I31" s="14">
        <v>553998</v>
      </c>
    </row>
    <row r="32" spans="1:9" ht="20.65" customHeight="1" thickTop="1">
      <c r="A32" s="3"/>
      <c r="E32" s="7"/>
      <c r="F32" s="7"/>
      <c r="G32" s="8"/>
      <c r="I32" s="8"/>
    </row>
    <row r="33" spans="1:9" ht="20.65" hidden="1" customHeight="1">
      <c r="A33" s="53" t="s">
        <v>137</v>
      </c>
      <c r="B33" s="20"/>
      <c r="C33" s="20"/>
      <c r="D33" s="20"/>
      <c r="E33" s="7"/>
      <c r="F33" s="54"/>
      <c r="G33" s="55">
        <v>0</v>
      </c>
      <c r="H33" s="20"/>
      <c r="I33" s="55">
        <v>0</v>
      </c>
    </row>
    <row r="34" spans="1:9" ht="20.65" hidden="1" customHeight="1">
      <c r="A34" s="56" t="s">
        <v>96</v>
      </c>
      <c r="B34" s="57"/>
      <c r="C34" s="20"/>
      <c r="D34" s="20"/>
      <c r="E34" s="7"/>
      <c r="F34" s="54"/>
      <c r="G34" s="58"/>
      <c r="H34" s="20"/>
      <c r="I34" s="58"/>
    </row>
    <row r="35" spans="1:9" ht="20.65" hidden="1" customHeight="1">
      <c r="A35" s="59" t="s">
        <v>122</v>
      </c>
      <c r="B35" s="57"/>
      <c r="C35" s="20"/>
      <c r="D35" s="20"/>
      <c r="E35" s="7"/>
      <c r="F35" s="54"/>
      <c r="G35" s="58"/>
      <c r="H35" s="20"/>
      <c r="I35" s="58"/>
    </row>
    <row r="36" spans="1:9" ht="20.65" hidden="1" customHeight="1">
      <c r="A36" s="50" t="s">
        <v>118</v>
      </c>
      <c r="B36" s="57"/>
      <c r="C36" s="20"/>
      <c r="D36" s="20"/>
      <c r="E36" s="7"/>
      <c r="F36" s="54"/>
      <c r="G36" s="58"/>
      <c r="H36" s="20"/>
      <c r="I36" s="58"/>
    </row>
    <row r="37" spans="1:9" ht="20.65" hidden="1" customHeight="1">
      <c r="A37" s="50" t="s">
        <v>114</v>
      </c>
      <c r="B37" s="57"/>
      <c r="C37" s="20"/>
      <c r="D37" s="20"/>
      <c r="E37" s="7">
        <v>0</v>
      </c>
      <c r="F37" s="54"/>
      <c r="G37" s="60">
        <v>0</v>
      </c>
      <c r="H37" s="61"/>
      <c r="I37" s="62">
        <v>0</v>
      </c>
    </row>
    <row r="38" spans="1:9" ht="20.65" hidden="1" customHeight="1">
      <c r="A38" s="20"/>
      <c r="B38" s="20"/>
      <c r="C38" s="20"/>
      <c r="D38" s="20"/>
      <c r="E38" s="7"/>
      <c r="F38" s="54"/>
      <c r="G38" s="63"/>
      <c r="H38" s="20"/>
      <c r="I38" s="63"/>
    </row>
    <row r="39" spans="1:9" ht="20.65" hidden="1" customHeight="1" thickBot="1">
      <c r="A39" s="64" t="s">
        <v>130</v>
      </c>
      <c r="B39" s="20"/>
      <c r="C39" s="20"/>
      <c r="D39" s="20"/>
      <c r="E39" s="7"/>
      <c r="F39" s="54"/>
      <c r="G39" s="65">
        <v>436359</v>
      </c>
      <c r="H39" s="20"/>
      <c r="I39" s="65">
        <v>553998</v>
      </c>
    </row>
    <row r="40" spans="1:9" ht="20.65" hidden="1" customHeight="1" thickTop="1">
      <c r="A40" s="64"/>
      <c r="B40" s="20"/>
      <c r="C40" s="20"/>
      <c r="D40" s="20"/>
      <c r="E40" s="7"/>
      <c r="F40" s="54"/>
      <c r="G40" s="58"/>
      <c r="H40" s="20"/>
      <c r="I40" s="58"/>
    </row>
    <row r="41" spans="1:9" ht="20.65" customHeight="1" thickBot="1">
      <c r="A41" s="34" t="s">
        <v>151</v>
      </c>
      <c r="E41" s="7">
        <v>12</v>
      </c>
      <c r="F41" s="7"/>
      <c r="G41" s="43">
        <v>0.23615042961877389</v>
      </c>
      <c r="H41" s="44"/>
      <c r="I41" s="43">
        <v>0.2998165375935577</v>
      </c>
    </row>
    <row r="42" spans="1:9" ht="20.65" customHeight="1" thickTop="1">
      <c r="A42" s="3"/>
      <c r="E42" s="7"/>
      <c r="F42" s="7"/>
      <c r="G42" s="45"/>
      <c r="H42" s="44"/>
      <c r="I42" s="45"/>
    </row>
    <row r="43" spans="1:9" ht="20.65" customHeight="1" thickBot="1">
      <c r="A43" s="34" t="s">
        <v>152</v>
      </c>
      <c r="E43" s="7">
        <v>12</v>
      </c>
      <c r="F43" s="7"/>
      <c r="G43" s="43">
        <v>0.23615042961877389</v>
      </c>
      <c r="H43" s="44"/>
      <c r="I43" s="43">
        <v>0.2998165375935577</v>
      </c>
    </row>
    <row r="44" spans="1:9" ht="20.65" customHeight="1" thickTop="1">
      <c r="A44" s="3"/>
      <c r="E44" s="7"/>
      <c r="F44" s="7"/>
      <c r="G44" s="8"/>
      <c r="I44" s="8"/>
    </row>
    <row r="45" spans="1:9" ht="20.65" customHeight="1">
      <c r="A45" s="4" t="s">
        <v>132</v>
      </c>
      <c r="G45" s="4"/>
      <c r="I45" s="35"/>
    </row>
    <row r="46" spans="1:9" ht="22.15" customHeight="1">
      <c r="A46" s="3" t="s">
        <v>145</v>
      </c>
      <c r="B46" s="3"/>
      <c r="C46" s="3"/>
      <c r="D46" s="3"/>
      <c r="G46" s="4"/>
      <c r="I46" s="23" t="s">
        <v>126</v>
      </c>
    </row>
    <row r="47" spans="1:9" ht="22.15" customHeight="1">
      <c r="A47" s="5" t="s">
        <v>43</v>
      </c>
      <c r="G47" s="4"/>
      <c r="I47" s="23" t="s">
        <v>127</v>
      </c>
    </row>
    <row r="48" spans="1:9" ht="22.15" customHeight="1">
      <c r="A48" s="3" t="s">
        <v>158</v>
      </c>
      <c r="G48" s="4"/>
    </row>
    <row r="49" spans="1:9" ht="22.15" customHeight="1">
      <c r="A49" s="3"/>
      <c r="G49" s="4"/>
    </row>
    <row r="50" spans="1:9" ht="22.15" customHeight="1">
      <c r="A50" s="3"/>
      <c r="G50" s="75" t="s">
        <v>138</v>
      </c>
      <c r="H50" s="75"/>
      <c r="I50" s="75"/>
    </row>
    <row r="51" spans="1:9" ht="22.15" customHeight="1">
      <c r="A51" s="3"/>
      <c r="G51" s="66">
        <v>2026</v>
      </c>
      <c r="H51" s="66"/>
      <c r="I51" s="66">
        <v>2025</v>
      </c>
    </row>
    <row r="52" spans="1:9" ht="22.15" customHeight="1">
      <c r="A52" s="3"/>
      <c r="E52" s="21" t="s">
        <v>22</v>
      </c>
      <c r="G52" s="47"/>
      <c r="H52" s="23"/>
      <c r="I52" s="47" t="s">
        <v>128</v>
      </c>
    </row>
    <row r="53" spans="1:9" ht="22.15" customHeight="1">
      <c r="A53" s="3" t="s">
        <v>44</v>
      </c>
      <c r="E53" s="7"/>
      <c r="F53" s="7"/>
      <c r="G53" s="7"/>
    </row>
    <row r="54" spans="1:9" ht="22.15" customHeight="1">
      <c r="A54" s="4" t="s">
        <v>92</v>
      </c>
      <c r="B54" s="22"/>
      <c r="E54" s="7"/>
      <c r="F54" s="7"/>
      <c r="G54" s="19">
        <v>14351311</v>
      </c>
      <c r="I54" s="19">
        <v>16282586</v>
      </c>
    </row>
    <row r="55" spans="1:9" ht="22.15" hidden="1" customHeight="1">
      <c r="A55" s="57" t="s">
        <v>111</v>
      </c>
      <c r="B55" s="73"/>
      <c r="C55" s="20"/>
      <c r="D55" s="20"/>
      <c r="E55" s="74"/>
      <c r="F55" s="54"/>
      <c r="G55" s="67"/>
      <c r="H55" s="20"/>
      <c r="I55" s="67"/>
    </row>
    <row r="56" spans="1:9" ht="22.15" hidden="1" customHeight="1">
      <c r="A56" s="20" t="s">
        <v>115</v>
      </c>
      <c r="B56" s="73"/>
      <c r="C56" s="20"/>
      <c r="D56" s="20"/>
      <c r="E56" s="74"/>
      <c r="F56" s="54"/>
      <c r="G56" s="67"/>
      <c r="H56" s="20"/>
      <c r="I56" s="67"/>
    </row>
    <row r="57" spans="1:9" ht="22.15" customHeight="1">
      <c r="A57" s="4" t="s">
        <v>45</v>
      </c>
      <c r="E57" s="7">
        <v>3</v>
      </c>
      <c r="F57" s="7"/>
      <c r="G57" s="19">
        <v>6835</v>
      </c>
      <c r="I57" s="19">
        <v>6790</v>
      </c>
    </row>
    <row r="58" spans="1:9" ht="22.15" customHeight="1">
      <c r="A58" s="3" t="s">
        <v>46</v>
      </c>
      <c r="E58" s="7"/>
      <c r="F58" s="7"/>
      <c r="G58" s="25">
        <v>14358146</v>
      </c>
      <c r="I58" s="25">
        <v>16289376</v>
      </c>
    </row>
    <row r="59" spans="1:9" ht="21.75" customHeight="1">
      <c r="A59" s="3"/>
      <c r="E59" s="7"/>
      <c r="F59" s="7"/>
      <c r="G59" s="26"/>
      <c r="I59" s="26"/>
    </row>
    <row r="60" spans="1:9" ht="22.15" customHeight="1">
      <c r="A60" s="3" t="s">
        <v>47</v>
      </c>
      <c r="E60" s="7"/>
      <c r="F60" s="7"/>
      <c r="G60" s="26"/>
      <c r="I60" s="26"/>
    </row>
    <row r="61" spans="1:9" ht="22.15" customHeight="1">
      <c r="A61" s="4" t="s">
        <v>48</v>
      </c>
      <c r="E61" s="24">
        <v>3</v>
      </c>
      <c r="F61" s="24"/>
      <c r="G61" s="19">
        <v>12998384</v>
      </c>
      <c r="I61" s="19">
        <v>14560710</v>
      </c>
    </row>
    <row r="62" spans="1:9" ht="22.15" customHeight="1">
      <c r="A62" s="1" t="s">
        <v>74</v>
      </c>
      <c r="E62" s="24"/>
      <c r="F62" s="24"/>
      <c r="G62" s="19">
        <v>204678</v>
      </c>
      <c r="I62" s="19">
        <v>204317</v>
      </c>
    </row>
    <row r="63" spans="1:9" ht="22.15" customHeight="1">
      <c r="A63" s="4" t="s">
        <v>49</v>
      </c>
      <c r="E63" s="24">
        <v>3</v>
      </c>
      <c r="F63" s="24"/>
      <c r="G63" s="19">
        <v>133182</v>
      </c>
      <c r="I63" s="19">
        <v>124300</v>
      </c>
    </row>
    <row r="64" spans="1:9" ht="22.15" customHeight="1">
      <c r="A64" s="1" t="s">
        <v>182</v>
      </c>
      <c r="E64" s="24"/>
      <c r="F64" s="24"/>
      <c r="G64" s="19">
        <v>58443</v>
      </c>
      <c r="I64" s="19">
        <v>-54942</v>
      </c>
    </row>
    <row r="65" spans="1:9" ht="22.15" customHeight="1">
      <c r="A65" s="4" t="s">
        <v>181</v>
      </c>
      <c r="B65" s="22"/>
      <c r="E65" s="24"/>
      <c r="F65" s="7"/>
      <c r="G65" s="19">
        <v>2140</v>
      </c>
      <c r="I65" s="19">
        <v>-24005</v>
      </c>
    </row>
    <row r="66" spans="1:9" ht="22.15" customHeight="1">
      <c r="A66" s="3" t="s">
        <v>50</v>
      </c>
      <c r="E66" s="7"/>
      <c r="F66" s="7"/>
      <c r="G66" s="10">
        <v>13396827</v>
      </c>
      <c r="I66" s="10">
        <v>14810380</v>
      </c>
    </row>
    <row r="67" spans="1:9" ht="21.75" customHeight="1">
      <c r="A67" s="27"/>
      <c r="E67" s="7"/>
      <c r="F67" s="7"/>
      <c r="G67" s="26"/>
      <c r="I67" s="26"/>
    </row>
    <row r="68" spans="1:9" ht="22.15" customHeight="1">
      <c r="A68" s="2" t="s">
        <v>93</v>
      </c>
      <c r="E68" s="7"/>
      <c r="F68" s="7"/>
      <c r="G68" s="8">
        <v>961319</v>
      </c>
      <c r="I68" s="8">
        <v>1478996</v>
      </c>
    </row>
    <row r="69" spans="1:9" ht="21.75" customHeight="1">
      <c r="A69" s="2"/>
      <c r="E69" s="7"/>
      <c r="F69" s="7"/>
      <c r="G69" s="8"/>
      <c r="I69" s="8"/>
    </row>
    <row r="70" spans="1:9" ht="22.15" customHeight="1">
      <c r="A70" s="2" t="s">
        <v>94</v>
      </c>
      <c r="E70" s="7">
        <v>3</v>
      </c>
      <c r="F70" s="7"/>
      <c r="G70" s="17">
        <v>266368</v>
      </c>
      <c r="I70" s="17">
        <v>276488</v>
      </c>
    </row>
    <row r="71" spans="1:9" ht="21.75" customHeight="1">
      <c r="A71" s="2"/>
      <c r="E71" s="7"/>
      <c r="F71" s="7"/>
      <c r="G71" s="8"/>
      <c r="I71" s="8"/>
    </row>
    <row r="72" spans="1:9" ht="22.15" customHeight="1">
      <c r="A72" s="2" t="s">
        <v>79</v>
      </c>
      <c r="E72" s="7"/>
      <c r="F72" s="7"/>
      <c r="G72" s="8">
        <v>694951</v>
      </c>
      <c r="I72" s="8">
        <v>1202508</v>
      </c>
    </row>
    <row r="73" spans="1:9" ht="21.75" customHeight="1">
      <c r="A73" s="2"/>
      <c r="E73" s="7"/>
      <c r="F73" s="7"/>
      <c r="G73" s="8"/>
      <c r="I73" s="8"/>
    </row>
    <row r="74" spans="1:9" ht="22.15" customHeight="1">
      <c r="A74" s="5" t="s">
        <v>95</v>
      </c>
      <c r="E74" s="7">
        <v>9</v>
      </c>
      <c r="F74" s="7"/>
      <c r="G74" s="17">
        <v>4223</v>
      </c>
      <c r="I74" s="17">
        <v>39674</v>
      </c>
    </row>
    <row r="75" spans="1:9" ht="21.75" customHeight="1">
      <c r="E75" s="7"/>
      <c r="F75" s="7"/>
      <c r="G75" s="29"/>
      <c r="I75" s="29"/>
    </row>
    <row r="76" spans="1:9" ht="22.15" customHeight="1" thickBot="1">
      <c r="A76" s="3" t="s">
        <v>139</v>
      </c>
      <c r="E76" s="7"/>
      <c r="F76" s="7"/>
      <c r="G76" s="14">
        <v>690728</v>
      </c>
      <c r="I76" s="14">
        <v>1162834</v>
      </c>
    </row>
    <row r="77" spans="1:9" ht="21.75" customHeight="1" thickTop="1">
      <c r="A77" s="3"/>
      <c r="E77" s="7"/>
      <c r="F77" s="7"/>
      <c r="G77" s="8"/>
      <c r="I77" s="8"/>
    </row>
    <row r="78" spans="1:9" ht="22.15" hidden="1" customHeight="1">
      <c r="A78" s="53" t="s">
        <v>137</v>
      </c>
      <c r="B78" s="20"/>
      <c r="C78" s="20"/>
      <c r="D78" s="20"/>
      <c r="E78" s="7"/>
      <c r="F78" s="54"/>
      <c r="G78" s="55">
        <v>0</v>
      </c>
      <c r="H78" s="20"/>
      <c r="I78" s="55">
        <v>0</v>
      </c>
    </row>
    <row r="79" spans="1:9" ht="22.15" hidden="1" customHeight="1">
      <c r="A79" s="56" t="s">
        <v>96</v>
      </c>
      <c r="B79" s="57"/>
      <c r="C79" s="20"/>
      <c r="D79" s="20"/>
      <c r="E79" s="7"/>
      <c r="F79" s="54"/>
      <c r="G79" s="58"/>
      <c r="H79" s="20"/>
      <c r="I79" s="58"/>
    </row>
    <row r="80" spans="1:9" ht="22.15" hidden="1" customHeight="1">
      <c r="A80" s="59" t="s">
        <v>122</v>
      </c>
      <c r="B80" s="57"/>
      <c r="C80" s="20"/>
      <c r="D80" s="20"/>
      <c r="E80" s="7"/>
      <c r="F80" s="54"/>
      <c r="G80" s="58"/>
      <c r="H80" s="20"/>
      <c r="I80" s="58"/>
    </row>
    <row r="81" spans="1:9" ht="22.15" hidden="1" customHeight="1">
      <c r="A81" s="50" t="s">
        <v>118</v>
      </c>
      <c r="B81" s="57"/>
      <c r="C81" s="20"/>
      <c r="D81" s="20"/>
      <c r="E81" s="7"/>
      <c r="F81" s="54"/>
      <c r="G81" s="58"/>
      <c r="H81" s="20"/>
      <c r="I81" s="58"/>
    </row>
    <row r="82" spans="1:9" ht="22.15" hidden="1" customHeight="1">
      <c r="A82" s="50" t="s">
        <v>114</v>
      </c>
      <c r="B82" s="57"/>
      <c r="C82" s="20"/>
      <c r="D82" s="20"/>
      <c r="E82" s="7">
        <v>0</v>
      </c>
      <c r="F82" s="54"/>
      <c r="G82" s="60">
        <v>0</v>
      </c>
      <c r="H82" s="61"/>
      <c r="I82" s="62">
        <v>0</v>
      </c>
    </row>
    <row r="83" spans="1:9" ht="21.75" hidden="1" customHeight="1">
      <c r="A83" s="20"/>
      <c r="B83" s="20"/>
      <c r="C83" s="20"/>
      <c r="D83" s="20"/>
      <c r="E83" s="7"/>
      <c r="F83" s="54"/>
      <c r="G83" s="63"/>
      <c r="H83" s="20"/>
      <c r="I83" s="63"/>
    </row>
    <row r="84" spans="1:9" ht="22.15" hidden="1" customHeight="1" thickBot="1">
      <c r="A84" s="64" t="s">
        <v>130</v>
      </c>
      <c r="B84" s="20"/>
      <c r="C84" s="20"/>
      <c r="D84" s="20"/>
      <c r="E84" s="7"/>
      <c r="F84" s="54"/>
      <c r="G84" s="65">
        <v>690728</v>
      </c>
      <c r="H84" s="20"/>
      <c r="I84" s="65">
        <v>1162834</v>
      </c>
    </row>
    <row r="85" spans="1:9" ht="21.75" hidden="1" customHeight="1" thickTop="1">
      <c r="A85" s="64"/>
      <c r="B85" s="20"/>
      <c r="C85" s="20"/>
      <c r="D85" s="20"/>
      <c r="E85" s="7"/>
      <c r="F85" s="54"/>
      <c r="G85" s="58"/>
      <c r="H85" s="20"/>
      <c r="I85" s="58"/>
    </row>
    <row r="86" spans="1:9" ht="22.15" customHeight="1" thickBot="1">
      <c r="A86" s="34" t="s">
        <v>151</v>
      </c>
      <c r="E86" s="7">
        <v>12</v>
      </c>
      <c r="F86" s="7"/>
      <c r="G86" s="43">
        <v>0.37381182771258298</v>
      </c>
      <c r="H86" s="44"/>
      <c r="I86" s="43">
        <v>0.62931069006759421</v>
      </c>
    </row>
    <row r="87" spans="1:9" ht="21.75" customHeight="1" thickTop="1">
      <c r="A87" s="3"/>
      <c r="E87" s="7"/>
      <c r="F87" s="7"/>
      <c r="G87" s="45"/>
      <c r="H87" s="44"/>
      <c r="I87" s="45"/>
    </row>
    <row r="88" spans="1:9" ht="22.15" customHeight="1" thickBot="1">
      <c r="A88" s="34" t="s">
        <v>152</v>
      </c>
      <c r="E88" s="7">
        <v>12</v>
      </c>
      <c r="F88" s="7"/>
      <c r="G88" s="43">
        <v>0.37381182771258298</v>
      </c>
      <c r="H88" s="44"/>
      <c r="I88" s="43">
        <v>0.62931069006759421</v>
      </c>
    </row>
    <row r="89" spans="1:9" ht="21.75" customHeight="1" thickTop="1">
      <c r="A89" s="3"/>
      <c r="E89" s="7"/>
      <c r="F89" s="7"/>
      <c r="G89" s="8"/>
      <c r="I89" s="8"/>
    </row>
    <row r="90" spans="1:9" ht="22.15" customHeight="1">
      <c r="A90" s="4" t="s">
        <v>132</v>
      </c>
      <c r="G90" s="4"/>
      <c r="I90" s="35"/>
    </row>
    <row r="91" spans="1:9" ht="22.15" customHeight="1"/>
    <row r="92" spans="1:9" ht="22.15" customHeight="1"/>
    <row r="93" spans="1:9" ht="22.15" customHeight="1"/>
    <row r="94" spans="1:9" ht="22.15" customHeight="1"/>
    <row r="95" spans="1:9" ht="22.15" customHeight="1"/>
    <row r="96" spans="1:9" ht="22.15" customHeight="1"/>
    <row r="97" ht="22.15" customHeight="1"/>
    <row r="98" ht="22.15" customHeight="1"/>
    <row r="99" ht="22.15" customHeight="1"/>
    <row r="100" ht="22.15" customHeight="1"/>
    <row r="101" ht="22.15" customHeight="1"/>
    <row r="102" ht="22.15" customHeight="1"/>
    <row r="103" ht="22.15" customHeight="1"/>
    <row r="104" ht="22.15" customHeight="1"/>
    <row r="105" ht="22.15" customHeight="1"/>
    <row r="106" ht="22.15" customHeight="1"/>
    <row r="107" ht="22.15" customHeight="1"/>
    <row r="108" ht="22.15" customHeight="1"/>
    <row r="109" ht="22.15" customHeight="1"/>
    <row r="110" ht="22.15" customHeight="1"/>
    <row r="111" ht="22.15" customHeight="1"/>
    <row r="112" ht="22.15" customHeight="1"/>
    <row r="113" ht="22.15" customHeight="1"/>
    <row r="114" ht="22.15" customHeight="1"/>
    <row r="115" ht="22.15" customHeight="1"/>
    <row r="116" ht="22.15" customHeight="1"/>
    <row r="117" ht="22.15" customHeight="1"/>
    <row r="118" ht="22.15" customHeight="1"/>
    <row r="119" ht="22.15" customHeight="1"/>
    <row r="120" ht="22.15" customHeight="1"/>
    <row r="121" ht="22.15" customHeight="1"/>
    <row r="122" ht="22.15" customHeight="1"/>
    <row r="123" ht="22.15" customHeight="1"/>
    <row r="124" ht="22.15" customHeight="1"/>
    <row r="125" ht="22.15" customHeight="1"/>
  </sheetData>
  <mergeCells count="2">
    <mergeCell ref="G50:I50"/>
    <mergeCell ref="G5:I5"/>
  </mergeCells>
  <pageMargins left="0.7" right="0.196850393700787" top="0.85" bottom="0.39370078740157499" header="0.196850393700787" footer="0.196850393700787"/>
  <pageSetup paperSize="9" scale="73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L71"/>
  <sheetViews>
    <sheetView view="pageBreakPreview" zoomScale="110" zoomScaleSheetLayoutView="110" workbookViewId="0">
      <selection activeCell="N5" sqref="N5"/>
    </sheetView>
  </sheetViews>
  <sheetFormatPr defaultColWidth="9.28515625" defaultRowHeight="24" customHeight="1"/>
  <cols>
    <col min="1" max="1" width="36.42578125" style="4" customWidth="1"/>
    <col min="2" max="2" width="5.7109375" style="4" customWidth="1"/>
    <col min="3" max="3" width="1.7109375" style="4" customWidth="1"/>
    <col min="4" max="4" width="14.28515625" style="4" bestFit="1" customWidth="1"/>
    <col min="5" max="5" width="1.7109375" style="4" customWidth="1"/>
    <col min="6" max="6" width="14.28515625" style="4" bestFit="1" customWidth="1"/>
    <col min="7" max="7" width="1.7109375" style="4" customWidth="1"/>
    <col min="8" max="8" width="13.28515625" style="4" customWidth="1"/>
    <col min="9" max="9" width="1.7109375" style="4" customWidth="1"/>
    <col min="10" max="10" width="14.28515625" style="4" bestFit="1" customWidth="1"/>
    <col min="11" max="11" width="1.7109375" style="4" customWidth="1"/>
    <col min="12" max="12" width="15.28515625" style="4" bestFit="1" customWidth="1"/>
    <col min="13" max="16384" width="9.28515625" style="4"/>
  </cols>
  <sheetData>
    <row r="1" spans="1:12" ht="22.15" customHeight="1">
      <c r="A1" s="3" t="s">
        <v>145</v>
      </c>
      <c r="B1" s="3"/>
      <c r="C1" s="3"/>
      <c r="D1" s="3"/>
      <c r="L1" s="23" t="s">
        <v>126</v>
      </c>
    </row>
    <row r="2" spans="1:12" ht="22.15" customHeight="1">
      <c r="A2" s="3" t="s">
        <v>77</v>
      </c>
      <c r="L2" s="23" t="s">
        <v>127</v>
      </c>
    </row>
    <row r="3" spans="1:12" ht="22.15" customHeight="1">
      <c r="A3" s="3" t="s">
        <v>158</v>
      </c>
    </row>
    <row r="4" spans="1:12" ht="22.15" customHeight="1">
      <c r="A4" s="3"/>
    </row>
    <row r="5" spans="1:12" ht="22.15" customHeight="1">
      <c r="D5" s="75" t="s">
        <v>138</v>
      </c>
      <c r="E5" s="75"/>
      <c r="F5" s="75"/>
      <c r="G5" s="75"/>
      <c r="H5" s="75"/>
      <c r="I5" s="75"/>
      <c r="J5" s="75"/>
      <c r="K5" s="75"/>
      <c r="L5" s="75"/>
    </row>
    <row r="6" spans="1:12" ht="22.15" customHeight="1">
      <c r="D6" s="7"/>
      <c r="H6" s="76" t="s">
        <v>51</v>
      </c>
      <c r="I6" s="76"/>
      <c r="J6" s="76"/>
      <c r="L6" s="7"/>
    </row>
    <row r="7" spans="1:12" ht="22.15" customHeight="1">
      <c r="D7" s="7" t="s">
        <v>87</v>
      </c>
      <c r="H7" s="23" t="s">
        <v>53</v>
      </c>
      <c r="I7" s="30"/>
      <c r="J7" s="23"/>
      <c r="L7" s="7" t="s">
        <v>56</v>
      </c>
    </row>
    <row r="8" spans="1:12" ht="22.15" customHeight="1">
      <c r="D8" s="7" t="s">
        <v>80</v>
      </c>
      <c r="F8" s="39" t="s">
        <v>84</v>
      </c>
      <c r="H8" s="23" t="s">
        <v>54</v>
      </c>
      <c r="I8" s="30"/>
      <c r="J8" s="23"/>
      <c r="L8" s="7" t="s">
        <v>57</v>
      </c>
    </row>
    <row r="9" spans="1:12" ht="22.15" customHeight="1">
      <c r="B9" s="37" t="s">
        <v>22</v>
      </c>
      <c r="C9" s="7"/>
      <c r="D9" s="37" t="s">
        <v>52</v>
      </c>
      <c r="E9" s="7"/>
      <c r="F9" s="40" t="s">
        <v>85</v>
      </c>
      <c r="G9" s="7"/>
      <c r="H9" s="38" t="s">
        <v>55</v>
      </c>
      <c r="I9" s="23"/>
      <c r="J9" s="38" t="s">
        <v>40</v>
      </c>
      <c r="K9" s="7"/>
      <c r="L9" s="37" t="s">
        <v>58</v>
      </c>
    </row>
    <row r="10" spans="1:12" ht="22.15" customHeight="1">
      <c r="A10" s="5" t="s">
        <v>144</v>
      </c>
      <c r="B10" s="7"/>
      <c r="D10" s="8">
        <v>923895</v>
      </c>
      <c r="E10" s="8">
        <v>0</v>
      </c>
      <c r="F10" s="8">
        <v>1571731</v>
      </c>
      <c r="G10" s="8">
        <v>0</v>
      </c>
      <c r="H10" s="8">
        <v>107788</v>
      </c>
      <c r="I10" s="8">
        <v>0</v>
      </c>
      <c r="J10" s="8">
        <v>7103874</v>
      </c>
      <c r="K10" s="6"/>
      <c r="L10" s="8">
        <v>9707288</v>
      </c>
    </row>
    <row r="11" spans="1:12" ht="22.15" customHeight="1">
      <c r="A11" s="4" t="s">
        <v>163</v>
      </c>
      <c r="B11" s="7">
        <v>12</v>
      </c>
      <c r="D11" s="8">
        <v>13</v>
      </c>
      <c r="E11" s="8"/>
      <c r="F11" s="8">
        <v>129</v>
      </c>
      <c r="G11" s="8"/>
      <c r="H11" s="8">
        <v>0</v>
      </c>
      <c r="I11" s="8"/>
      <c r="J11" s="8">
        <v>0</v>
      </c>
      <c r="K11" s="6"/>
      <c r="L11" s="8">
        <v>142</v>
      </c>
    </row>
    <row r="12" spans="1:12" ht="22.15" customHeight="1">
      <c r="A12" s="30" t="s">
        <v>67</v>
      </c>
      <c r="B12" s="7">
        <v>13</v>
      </c>
      <c r="D12" s="8">
        <v>0</v>
      </c>
      <c r="E12" s="8"/>
      <c r="F12" s="8">
        <v>0</v>
      </c>
      <c r="G12" s="8"/>
      <c r="H12" s="8">
        <v>0</v>
      </c>
      <c r="I12" s="8"/>
      <c r="J12" s="8">
        <v>-480425</v>
      </c>
      <c r="K12" s="6"/>
      <c r="L12" s="8">
        <v>-480425</v>
      </c>
    </row>
    <row r="13" spans="1:12" ht="22.15" customHeight="1">
      <c r="A13" s="4" t="s">
        <v>131</v>
      </c>
      <c r="B13" s="7"/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690728</v>
      </c>
      <c r="K13" s="6"/>
      <c r="L13" s="8">
        <v>690728</v>
      </c>
    </row>
    <row r="14" spans="1:12" ht="22.15" customHeight="1" thickBot="1">
      <c r="A14" s="36" t="s">
        <v>159</v>
      </c>
      <c r="B14" s="7"/>
      <c r="D14" s="31">
        <v>923908</v>
      </c>
      <c r="E14" s="6"/>
      <c r="F14" s="31">
        <v>1571860</v>
      </c>
      <c r="G14" s="6"/>
      <c r="H14" s="31">
        <v>107788</v>
      </c>
      <c r="I14" s="8"/>
      <c r="J14" s="31">
        <v>7314177</v>
      </c>
      <c r="K14" s="6"/>
      <c r="L14" s="31">
        <v>9917733</v>
      </c>
    </row>
    <row r="15" spans="1:12" ht="22.15" customHeight="1" thickTop="1">
      <c r="A15" s="36"/>
      <c r="B15" s="7"/>
      <c r="D15" s="8"/>
      <c r="E15" s="6"/>
      <c r="F15" s="8"/>
      <c r="G15" s="6"/>
      <c r="H15" s="8"/>
      <c r="I15" s="8"/>
      <c r="J15" s="8"/>
      <c r="K15" s="6"/>
      <c r="L15" s="8"/>
    </row>
    <row r="16" spans="1:12" ht="22.15" customHeight="1">
      <c r="A16" s="36"/>
      <c r="B16" s="7"/>
      <c r="D16" s="75" t="s">
        <v>146</v>
      </c>
      <c r="E16" s="75"/>
      <c r="F16" s="75"/>
      <c r="G16" s="75"/>
      <c r="H16" s="75"/>
      <c r="I16" s="75"/>
      <c r="J16" s="75"/>
      <c r="K16" s="75"/>
      <c r="L16" s="75"/>
    </row>
    <row r="17" spans="1:12" ht="22.15" customHeight="1">
      <c r="A17" s="36"/>
      <c r="B17" s="7"/>
      <c r="D17" s="7"/>
      <c r="H17" s="76" t="s">
        <v>51</v>
      </c>
      <c r="I17" s="76"/>
      <c r="J17" s="76"/>
      <c r="L17" s="7"/>
    </row>
    <row r="18" spans="1:12" ht="22.15" customHeight="1">
      <c r="A18" s="36"/>
      <c r="B18" s="7"/>
      <c r="D18" s="7" t="s">
        <v>87</v>
      </c>
      <c r="H18" s="23" t="s">
        <v>53</v>
      </c>
      <c r="I18" s="30"/>
      <c r="J18" s="23"/>
      <c r="L18" s="7" t="s">
        <v>56</v>
      </c>
    </row>
    <row r="19" spans="1:12" ht="22.15" customHeight="1">
      <c r="A19" s="36"/>
      <c r="B19" s="7"/>
      <c r="D19" s="7" t="s">
        <v>80</v>
      </c>
      <c r="F19" s="39" t="s">
        <v>84</v>
      </c>
      <c r="H19" s="23" t="s">
        <v>54</v>
      </c>
      <c r="I19" s="30"/>
      <c r="J19" s="23"/>
      <c r="L19" s="7" t="s">
        <v>57</v>
      </c>
    </row>
    <row r="20" spans="1:12" ht="22.15" customHeight="1">
      <c r="A20" s="36"/>
      <c r="B20" s="37" t="s">
        <v>22</v>
      </c>
      <c r="D20" s="37" t="s">
        <v>52</v>
      </c>
      <c r="E20" s="7"/>
      <c r="F20" s="40" t="s">
        <v>85</v>
      </c>
      <c r="G20" s="7"/>
      <c r="H20" s="38" t="s">
        <v>55</v>
      </c>
      <c r="I20" s="23"/>
      <c r="J20" s="38" t="s">
        <v>40</v>
      </c>
      <c r="K20" s="7"/>
      <c r="L20" s="37" t="s">
        <v>58</v>
      </c>
    </row>
    <row r="21" spans="1:12" ht="22.15" customHeight="1">
      <c r="A21" s="5" t="s">
        <v>129</v>
      </c>
      <c r="B21" s="7"/>
      <c r="D21" s="51">
        <v>923895</v>
      </c>
      <c r="E21" s="52"/>
      <c r="F21" s="51">
        <v>1571731</v>
      </c>
      <c r="G21" s="52"/>
      <c r="H21" s="51">
        <v>107788</v>
      </c>
      <c r="I21" s="52"/>
      <c r="J21" s="51">
        <v>5884553</v>
      </c>
      <c r="K21" s="52"/>
      <c r="L21" s="51">
        <v>8487967</v>
      </c>
    </row>
    <row r="22" spans="1:12" ht="22.15" customHeight="1">
      <c r="A22" s="30" t="s">
        <v>67</v>
      </c>
      <c r="B22" s="7">
        <v>13</v>
      </c>
      <c r="D22" s="51">
        <v>0</v>
      </c>
      <c r="E22" s="52"/>
      <c r="F22" s="51">
        <v>0</v>
      </c>
      <c r="G22" s="52"/>
      <c r="H22" s="51">
        <v>0</v>
      </c>
      <c r="I22" s="52"/>
      <c r="J22" s="8">
        <v>-572815</v>
      </c>
      <c r="K22" s="6"/>
      <c r="L22" s="8">
        <v>-572815</v>
      </c>
    </row>
    <row r="23" spans="1:12" ht="22.15" customHeight="1">
      <c r="A23" s="4" t="s">
        <v>131</v>
      </c>
      <c r="B23" s="7"/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1162834</v>
      </c>
      <c r="K23" s="6"/>
      <c r="L23" s="8">
        <v>1162834</v>
      </c>
    </row>
    <row r="24" spans="1:12" ht="22.15" customHeight="1" thickBot="1">
      <c r="A24" s="36" t="s">
        <v>160</v>
      </c>
      <c r="B24" s="7"/>
      <c r="D24" s="31">
        <v>923895</v>
      </c>
      <c r="E24" s="6"/>
      <c r="F24" s="31">
        <v>1571731</v>
      </c>
      <c r="G24" s="6"/>
      <c r="H24" s="31">
        <v>107788</v>
      </c>
      <c r="I24" s="8"/>
      <c r="J24" s="31">
        <v>6474572</v>
      </c>
      <c r="K24" s="6"/>
      <c r="L24" s="31">
        <v>9077986</v>
      </c>
    </row>
    <row r="25" spans="1:12" ht="22.15" customHeight="1" thickTop="1">
      <c r="A25" s="36"/>
      <c r="B25" s="7"/>
      <c r="D25" s="8"/>
      <c r="E25" s="6"/>
      <c r="F25" s="8"/>
      <c r="G25" s="6"/>
      <c r="H25" s="8"/>
      <c r="I25" s="8"/>
      <c r="J25" s="8"/>
      <c r="K25" s="6"/>
      <c r="L25" s="8"/>
    </row>
    <row r="26" spans="1:12" ht="22.15" customHeight="1">
      <c r="A26" s="4" t="s">
        <v>132</v>
      </c>
      <c r="B26" s="7"/>
      <c r="D26" s="8"/>
      <c r="E26" s="6"/>
      <c r="F26" s="6"/>
      <c r="G26" s="6"/>
      <c r="H26" s="8"/>
      <c r="I26" s="8"/>
      <c r="J26" s="8"/>
      <c r="K26" s="6"/>
      <c r="L26" s="8"/>
    </row>
    <row r="27" spans="1:12" ht="22.15" customHeight="1"/>
    <row r="28" spans="1:12" ht="22.15" customHeight="1"/>
    <row r="29" spans="1:12" ht="22.15" customHeight="1"/>
    <row r="30" spans="1:12" ht="22.15" customHeight="1"/>
    <row r="31" spans="1:12" ht="23.1" customHeight="1"/>
    <row r="32" spans="1:12" ht="23.1" customHeight="1"/>
    <row r="71" spans="7:9" ht="24" customHeight="1">
      <c r="G71" s="4">
        <f>SUM(G66:G70)</f>
        <v>0</v>
      </c>
      <c r="I71" s="4">
        <f>SUM(I66:I70)</f>
        <v>0</v>
      </c>
    </row>
  </sheetData>
  <mergeCells count="4">
    <mergeCell ref="D5:L5"/>
    <mergeCell ref="H6:J6"/>
    <mergeCell ref="D16:L16"/>
    <mergeCell ref="H17:J17"/>
  </mergeCells>
  <pageMargins left="0.55000000000000004" right="0.196850393700787" top="0.78740157480314998" bottom="0.39370078740157499" header="0.196850393700787" footer="0.196850393700787"/>
  <pageSetup paperSize="9" scale="75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I94"/>
  <sheetViews>
    <sheetView view="pageBreakPreview" zoomScale="110" zoomScaleSheetLayoutView="110" workbookViewId="0">
      <selection activeCell="K5" sqref="K5"/>
    </sheetView>
  </sheetViews>
  <sheetFormatPr defaultColWidth="9.28515625" defaultRowHeight="22.15" customHeight="1"/>
  <cols>
    <col min="1" max="3" width="2.7109375" style="4" customWidth="1"/>
    <col min="4" max="4" width="74.5703125" style="4" customWidth="1"/>
    <col min="5" max="5" width="1.7109375" style="4" customWidth="1"/>
    <col min="6" max="6" width="18" style="4" customWidth="1"/>
    <col min="7" max="7" width="1.7109375" style="4" customWidth="1"/>
    <col min="8" max="8" width="18" style="4" customWidth="1"/>
    <col min="9" max="9" width="3.85546875" style="4" customWidth="1"/>
    <col min="10" max="16384" width="9.28515625" style="4"/>
  </cols>
  <sheetData>
    <row r="1" spans="1:9" ht="22.15" customHeight="1">
      <c r="A1" s="3" t="s">
        <v>145</v>
      </c>
      <c r="B1" s="3"/>
      <c r="C1" s="3"/>
      <c r="D1" s="3"/>
      <c r="H1" s="23" t="s">
        <v>126</v>
      </c>
      <c r="I1" s="23"/>
    </row>
    <row r="2" spans="1:9" ht="22.15" customHeight="1">
      <c r="A2" s="3" t="s">
        <v>59</v>
      </c>
      <c r="H2" s="23" t="s">
        <v>127</v>
      </c>
      <c r="I2" s="23"/>
    </row>
    <row r="3" spans="1:9" ht="22.15" customHeight="1">
      <c r="A3" s="3" t="s">
        <v>158</v>
      </c>
    </row>
    <row r="5" spans="1:9" ht="22.15" customHeight="1">
      <c r="A5" s="3"/>
      <c r="F5" s="75" t="s">
        <v>138</v>
      </c>
      <c r="G5" s="75"/>
      <c r="H5" s="75"/>
      <c r="I5" s="7"/>
    </row>
    <row r="6" spans="1:9" ht="22.15" customHeight="1">
      <c r="A6" s="3"/>
      <c r="E6" s="7"/>
      <c r="F6" s="66">
        <v>2026</v>
      </c>
      <c r="G6" s="66"/>
      <c r="H6" s="66">
        <v>2025</v>
      </c>
      <c r="I6" s="7"/>
    </row>
    <row r="7" spans="1:9" ht="22.15" customHeight="1">
      <c r="A7" s="3"/>
      <c r="E7" s="7"/>
      <c r="F7" s="68"/>
      <c r="G7" s="7"/>
      <c r="H7" s="68" t="s">
        <v>128</v>
      </c>
      <c r="I7" s="15"/>
    </row>
    <row r="8" spans="1:9" ht="22.15" customHeight="1">
      <c r="A8" s="3" t="s">
        <v>60</v>
      </c>
      <c r="F8" s="6"/>
      <c r="H8" s="6"/>
      <c r="I8" s="6"/>
    </row>
    <row r="9" spans="1:9" ht="22.15" customHeight="1">
      <c r="A9" s="1" t="s">
        <v>133</v>
      </c>
      <c r="F9" s="19">
        <v>690728</v>
      </c>
      <c r="H9" s="19">
        <v>1162834</v>
      </c>
      <c r="I9" s="19"/>
    </row>
    <row r="10" spans="1:9" ht="22.15" customHeight="1">
      <c r="A10" s="41" t="s">
        <v>61</v>
      </c>
      <c r="F10" s="19"/>
      <c r="H10" s="19"/>
      <c r="I10" s="19"/>
    </row>
    <row r="11" spans="1:9" ht="22.15" customHeight="1">
      <c r="A11" s="4" t="s">
        <v>104</v>
      </c>
      <c r="E11" s="19"/>
      <c r="F11" s="19">
        <v>4223</v>
      </c>
      <c r="G11" s="19"/>
      <c r="H11" s="19">
        <v>39674</v>
      </c>
      <c r="I11" s="19"/>
    </row>
    <row r="12" spans="1:9" ht="22.15" customHeight="1">
      <c r="A12" s="4" t="s">
        <v>62</v>
      </c>
      <c r="B12" s="32"/>
      <c r="C12" s="32"/>
      <c r="D12" s="32"/>
      <c r="F12" s="19">
        <v>103382</v>
      </c>
      <c r="H12" s="19">
        <v>121166</v>
      </c>
      <c r="I12" s="19"/>
    </row>
    <row r="13" spans="1:9" ht="22.15" customHeight="1">
      <c r="A13" s="4" t="s">
        <v>7</v>
      </c>
      <c r="B13" s="32"/>
      <c r="C13" s="32"/>
      <c r="D13" s="32"/>
      <c r="F13" s="19">
        <v>1764</v>
      </c>
      <c r="H13" s="19">
        <v>1874</v>
      </c>
      <c r="I13" s="19"/>
    </row>
    <row r="14" spans="1:9" ht="22.15" customHeight="1">
      <c r="A14" s="4" t="s">
        <v>174</v>
      </c>
      <c r="B14" s="32"/>
      <c r="C14" s="32"/>
      <c r="D14" s="32"/>
      <c r="F14" s="19">
        <v>376</v>
      </c>
      <c r="H14" s="19">
        <v>191</v>
      </c>
      <c r="I14" s="19"/>
    </row>
    <row r="15" spans="1:9" ht="22.15" hidden="1" customHeight="1">
      <c r="A15" s="4" t="s">
        <v>116</v>
      </c>
      <c r="B15" s="32"/>
      <c r="C15" s="32"/>
      <c r="D15" s="32"/>
      <c r="F15" s="19">
        <v>0</v>
      </c>
      <c r="H15" s="19">
        <v>0</v>
      </c>
      <c r="I15" s="19"/>
    </row>
    <row r="16" spans="1:9" ht="22.15" customHeight="1">
      <c r="A16" s="4" t="s">
        <v>75</v>
      </c>
      <c r="B16" s="32"/>
      <c r="C16" s="32"/>
      <c r="D16" s="32"/>
      <c r="F16" s="19">
        <v>-1732</v>
      </c>
      <c r="H16" s="19">
        <v>-2628</v>
      </c>
      <c r="I16" s="19"/>
    </row>
    <row r="17" spans="1:9" ht="22.15" hidden="1" customHeight="1">
      <c r="A17" s="4" t="s">
        <v>117</v>
      </c>
      <c r="B17" s="32"/>
      <c r="C17" s="32"/>
      <c r="D17" s="32"/>
      <c r="F17" s="19">
        <v>0</v>
      </c>
      <c r="H17" s="19">
        <v>0</v>
      </c>
      <c r="I17" s="19"/>
    </row>
    <row r="18" spans="1:9" ht="22.15" customHeight="1">
      <c r="A18" s="4" t="s">
        <v>164</v>
      </c>
      <c r="B18" s="32"/>
      <c r="C18" s="32"/>
      <c r="D18" s="32"/>
      <c r="F18" s="19">
        <v>50938</v>
      </c>
      <c r="H18" s="19">
        <v>-18625</v>
      </c>
      <c r="I18" s="19"/>
    </row>
    <row r="19" spans="1:9" ht="22.15" customHeight="1">
      <c r="A19" s="4" t="s">
        <v>81</v>
      </c>
      <c r="B19" s="32"/>
      <c r="C19" s="32"/>
      <c r="D19" s="32"/>
      <c r="F19" s="19">
        <v>0</v>
      </c>
      <c r="H19" s="19">
        <v>2947</v>
      </c>
      <c r="I19" s="19"/>
    </row>
    <row r="20" spans="1:9" ht="22.15" customHeight="1">
      <c r="A20" s="4" t="s">
        <v>103</v>
      </c>
      <c r="B20" s="32"/>
      <c r="C20" s="32"/>
      <c r="D20" s="32"/>
      <c r="F20" s="19">
        <v>6586</v>
      </c>
      <c r="H20" s="19">
        <v>-5046</v>
      </c>
      <c r="I20" s="19"/>
    </row>
    <row r="21" spans="1:9" ht="22.15" customHeight="1">
      <c r="A21" s="4" t="s">
        <v>161</v>
      </c>
      <c r="B21" s="32"/>
      <c r="C21" s="32"/>
      <c r="D21" s="32"/>
      <c r="F21" s="19">
        <v>-8988</v>
      </c>
      <c r="H21" s="19">
        <v>-9134</v>
      </c>
      <c r="I21" s="19"/>
    </row>
    <row r="22" spans="1:9" ht="22.15" hidden="1" customHeight="1">
      <c r="A22" s="4" t="s">
        <v>112</v>
      </c>
      <c r="B22" s="32"/>
      <c r="C22" s="32"/>
      <c r="D22" s="32"/>
      <c r="F22" s="19">
        <v>0</v>
      </c>
      <c r="H22" s="19">
        <v>0</v>
      </c>
      <c r="I22" s="19"/>
    </row>
    <row r="23" spans="1:9" ht="22.15" customHeight="1">
      <c r="A23" s="4" t="s">
        <v>8</v>
      </c>
      <c r="D23" s="32"/>
      <c r="F23" s="19">
        <v>-4150</v>
      </c>
      <c r="H23" s="19">
        <v>-3896</v>
      </c>
      <c r="I23" s="19"/>
    </row>
    <row r="24" spans="1:9" ht="22.15" customHeight="1">
      <c r="A24" s="4" t="s">
        <v>9</v>
      </c>
      <c r="D24" s="32"/>
      <c r="F24" s="19">
        <v>266368</v>
      </c>
      <c r="H24" s="19">
        <v>276339</v>
      </c>
      <c r="I24" s="19"/>
    </row>
    <row r="25" spans="1:9" ht="22.15" customHeight="1">
      <c r="A25" s="41" t="s">
        <v>63</v>
      </c>
      <c r="F25" s="19"/>
      <c r="H25" s="19"/>
      <c r="I25" s="19"/>
    </row>
    <row r="26" spans="1:9" ht="22.15" customHeight="1">
      <c r="A26" s="4" t="s">
        <v>20</v>
      </c>
      <c r="F26" s="19">
        <v>-1040417</v>
      </c>
      <c r="H26" s="19">
        <v>-911604</v>
      </c>
      <c r="I26" s="19"/>
    </row>
    <row r="27" spans="1:9" ht="22.15" customHeight="1">
      <c r="A27" s="4" t="s">
        <v>23</v>
      </c>
      <c r="F27" s="19">
        <v>-641202</v>
      </c>
      <c r="H27" s="19">
        <v>129508</v>
      </c>
      <c r="I27" s="19"/>
    </row>
    <row r="28" spans="1:9" ht="22.15" customHeight="1">
      <c r="A28" s="4" t="s">
        <v>14</v>
      </c>
      <c r="F28" s="19">
        <v>-12</v>
      </c>
      <c r="H28" s="19">
        <v>429</v>
      </c>
      <c r="I28" s="19"/>
    </row>
    <row r="29" spans="1:9" ht="22.15" customHeight="1">
      <c r="A29" s="41" t="s">
        <v>64</v>
      </c>
      <c r="F29" s="19"/>
      <c r="H29" s="19"/>
      <c r="I29" s="19"/>
    </row>
    <row r="30" spans="1:9" ht="22.15" customHeight="1">
      <c r="A30" s="4" t="s">
        <v>4</v>
      </c>
      <c r="F30" s="19">
        <v>197147</v>
      </c>
      <c r="H30" s="19">
        <v>210351</v>
      </c>
      <c r="I30" s="19"/>
    </row>
    <row r="31" spans="1:9" ht="22.15" customHeight="1">
      <c r="A31" s="4" t="s">
        <v>113</v>
      </c>
      <c r="B31" s="32"/>
      <c r="C31" s="32"/>
      <c r="D31" s="32"/>
      <c r="F31" s="28">
        <v>0</v>
      </c>
      <c r="H31" s="28">
        <v>-11946</v>
      </c>
      <c r="I31" s="19"/>
    </row>
    <row r="32" spans="1:9" ht="22.15" customHeight="1">
      <c r="A32" s="4" t="s">
        <v>184</v>
      </c>
      <c r="F32" s="19">
        <v>-374989</v>
      </c>
      <c r="H32" s="19">
        <v>982434</v>
      </c>
      <c r="I32" s="19"/>
    </row>
    <row r="33" spans="1:9" ht="22.15" hidden="1" customHeight="1">
      <c r="A33" s="4" t="s">
        <v>12</v>
      </c>
      <c r="F33" s="19">
        <v>0</v>
      </c>
      <c r="H33" s="19">
        <v>0</v>
      </c>
      <c r="I33" s="19"/>
    </row>
    <row r="34" spans="1:9" ht="22.15" customHeight="1">
      <c r="A34" s="4" t="s">
        <v>10</v>
      </c>
      <c r="F34" s="19">
        <v>-19</v>
      </c>
      <c r="H34" s="19">
        <v>-24599</v>
      </c>
      <c r="I34" s="19"/>
    </row>
    <row r="35" spans="1:9" ht="22.15" customHeight="1">
      <c r="A35" s="3" t="s">
        <v>165</v>
      </c>
      <c r="F35" s="10">
        <v>-375008</v>
      </c>
      <c r="H35" s="10">
        <v>957835</v>
      </c>
      <c r="I35" s="8"/>
    </row>
    <row r="36" spans="1:9" ht="22.15" customHeight="1">
      <c r="A36" s="3"/>
      <c r="F36" s="8"/>
      <c r="H36" s="8"/>
      <c r="I36" s="8"/>
    </row>
    <row r="37" spans="1:9" ht="22.15" customHeight="1">
      <c r="A37" s="3" t="s">
        <v>76</v>
      </c>
      <c r="F37" s="19"/>
      <c r="H37" s="19"/>
      <c r="I37" s="19"/>
    </row>
    <row r="38" spans="1:9" ht="22.15" customHeight="1">
      <c r="A38" s="4" t="s">
        <v>170</v>
      </c>
      <c r="F38" s="19">
        <v>26678</v>
      </c>
      <c r="H38" s="19">
        <v>-4750</v>
      </c>
      <c r="I38" s="19"/>
    </row>
    <row r="39" spans="1:9" ht="22.15" customHeight="1">
      <c r="A39" s="4" t="s">
        <v>15</v>
      </c>
      <c r="F39" s="19">
        <v>-26852</v>
      </c>
      <c r="H39" s="19">
        <v>-52818</v>
      </c>
      <c r="I39" s="19"/>
    </row>
    <row r="40" spans="1:9" ht="22.15" customHeight="1">
      <c r="A40" s="4" t="s">
        <v>78</v>
      </c>
      <c r="F40" s="19">
        <v>-26</v>
      </c>
      <c r="H40" s="19">
        <v>-396</v>
      </c>
      <c r="I40" s="19"/>
    </row>
    <row r="41" spans="1:9" ht="22.15" hidden="1" customHeight="1">
      <c r="A41" s="4" t="s">
        <v>11</v>
      </c>
      <c r="F41" s="19">
        <v>0</v>
      </c>
      <c r="H41" s="19">
        <v>0</v>
      </c>
      <c r="I41" s="19"/>
    </row>
    <row r="42" spans="1:9" ht="22.15" customHeight="1">
      <c r="A42" s="4" t="s">
        <v>147</v>
      </c>
      <c r="F42" s="19">
        <v>159756</v>
      </c>
      <c r="H42" s="19">
        <v>0</v>
      </c>
      <c r="I42" s="19"/>
    </row>
    <row r="43" spans="1:9" ht="22.15" customHeight="1">
      <c r="A43" s="4" t="s">
        <v>12</v>
      </c>
      <c r="F43" s="19">
        <v>4065</v>
      </c>
      <c r="H43" s="19">
        <v>2635</v>
      </c>
      <c r="I43" s="19"/>
    </row>
    <row r="44" spans="1:9" ht="22.15" customHeight="1">
      <c r="A44" s="3" t="s">
        <v>149</v>
      </c>
      <c r="F44" s="33">
        <v>163621</v>
      </c>
      <c r="H44" s="33">
        <v>-55329</v>
      </c>
      <c r="I44" s="42"/>
    </row>
    <row r="45" spans="1:9" ht="22.15" customHeight="1">
      <c r="A45" s="3" t="s">
        <v>145</v>
      </c>
      <c r="B45" s="3"/>
      <c r="C45" s="3"/>
      <c r="D45" s="3"/>
      <c r="F45" s="19"/>
      <c r="H45" s="23" t="s">
        <v>126</v>
      </c>
      <c r="I45" s="23"/>
    </row>
    <row r="46" spans="1:9" ht="22.15" customHeight="1">
      <c r="A46" s="34" t="s">
        <v>65</v>
      </c>
      <c r="F46" s="19"/>
      <c r="H46" s="23" t="s">
        <v>127</v>
      </c>
      <c r="I46" s="23"/>
    </row>
    <row r="47" spans="1:9" ht="22.15" customHeight="1">
      <c r="A47" s="3" t="s">
        <v>158</v>
      </c>
      <c r="F47" s="19"/>
      <c r="H47" s="19"/>
      <c r="I47" s="19"/>
    </row>
    <row r="48" spans="1:9" ht="22.15" customHeight="1">
      <c r="A48" s="3"/>
      <c r="F48" s="19"/>
      <c r="H48" s="19"/>
      <c r="I48" s="19"/>
    </row>
    <row r="49" spans="1:9" ht="22.15" customHeight="1">
      <c r="A49" s="3"/>
      <c r="F49" s="75" t="s">
        <v>138</v>
      </c>
      <c r="G49" s="75"/>
      <c r="H49" s="75"/>
      <c r="I49" s="7"/>
    </row>
    <row r="50" spans="1:9" ht="22.15" customHeight="1">
      <c r="A50" s="3"/>
      <c r="E50" s="7"/>
      <c r="F50" s="66">
        <v>2026</v>
      </c>
      <c r="G50" s="66"/>
      <c r="H50" s="66">
        <v>2025</v>
      </c>
      <c r="I50" s="7"/>
    </row>
    <row r="51" spans="1:9" ht="22.15" customHeight="1">
      <c r="A51" s="3"/>
      <c r="E51" s="7"/>
      <c r="F51" s="68"/>
      <c r="G51" s="7"/>
      <c r="H51" s="68" t="s">
        <v>128</v>
      </c>
      <c r="I51" s="15"/>
    </row>
    <row r="52" spans="1:9" ht="22.15" customHeight="1">
      <c r="A52" s="3" t="s">
        <v>66</v>
      </c>
      <c r="F52" s="19"/>
      <c r="H52" s="19"/>
      <c r="I52" s="19"/>
    </row>
    <row r="53" spans="1:9" ht="22.15" customHeight="1">
      <c r="A53" s="4" t="s">
        <v>171</v>
      </c>
      <c r="F53" s="19">
        <v>165909</v>
      </c>
      <c r="H53" s="19">
        <v>-140500</v>
      </c>
      <c r="I53" s="19"/>
    </row>
    <row r="54" spans="1:9" ht="22.15" customHeight="1">
      <c r="A54" s="4" t="s">
        <v>120</v>
      </c>
      <c r="F54" s="19">
        <v>-68162</v>
      </c>
      <c r="H54" s="19">
        <v>-76097</v>
      </c>
      <c r="I54" s="19"/>
    </row>
    <row r="55" spans="1:9" ht="22.15" customHeight="1">
      <c r="A55" s="4" t="s">
        <v>97</v>
      </c>
      <c r="F55" s="19">
        <v>-1993</v>
      </c>
      <c r="H55" s="19">
        <v>-2674</v>
      </c>
      <c r="I55" s="19"/>
    </row>
    <row r="56" spans="1:9" ht="22.15" customHeight="1">
      <c r="A56" s="4" t="s">
        <v>107</v>
      </c>
      <c r="F56" s="19">
        <v>2467000</v>
      </c>
      <c r="H56" s="19">
        <v>0</v>
      </c>
      <c r="I56" s="19"/>
    </row>
    <row r="57" spans="1:9" ht="22.15" customHeight="1">
      <c r="A57" s="4" t="s">
        <v>106</v>
      </c>
      <c r="F57" s="19">
        <v>-1652800</v>
      </c>
      <c r="H57" s="19">
        <v>0</v>
      </c>
      <c r="I57" s="19"/>
    </row>
    <row r="58" spans="1:9" ht="22.15" customHeight="1">
      <c r="A58" s="4" t="s">
        <v>98</v>
      </c>
      <c r="F58" s="19">
        <v>-32298</v>
      </c>
      <c r="H58" s="19">
        <v>-11902</v>
      </c>
      <c r="I58" s="19"/>
    </row>
    <row r="59" spans="1:9" ht="22.15" customHeight="1">
      <c r="A59" s="4" t="s">
        <v>67</v>
      </c>
      <c r="F59" s="19">
        <v>-480420</v>
      </c>
      <c r="H59" s="19">
        <v>-572791</v>
      </c>
      <c r="I59" s="19"/>
    </row>
    <row r="60" spans="1:9" ht="22.15" customHeight="1">
      <c r="A60" s="4" t="s">
        <v>13</v>
      </c>
      <c r="F60" s="19">
        <v>-227346</v>
      </c>
      <c r="H60" s="19">
        <v>-255361</v>
      </c>
      <c r="I60" s="19"/>
    </row>
    <row r="61" spans="1:9" s="20" customFormat="1" ht="22.15" customHeight="1">
      <c r="A61" s="4" t="s">
        <v>163</v>
      </c>
      <c r="B61" s="4"/>
      <c r="C61" s="4"/>
      <c r="D61" s="4"/>
      <c r="E61" s="4"/>
      <c r="F61" s="19">
        <v>142</v>
      </c>
      <c r="G61" s="4"/>
      <c r="H61" s="19">
        <v>0</v>
      </c>
      <c r="I61" s="67"/>
    </row>
    <row r="62" spans="1:9" ht="22.15" customHeight="1">
      <c r="A62" s="3" t="s">
        <v>172</v>
      </c>
      <c r="F62" s="25">
        <v>170032</v>
      </c>
      <c r="H62" s="25">
        <v>-1059325</v>
      </c>
      <c r="I62" s="19"/>
    </row>
    <row r="63" spans="1:9" ht="20.100000000000001" customHeight="1">
      <c r="A63" s="3"/>
      <c r="F63" s="19"/>
      <c r="H63" s="19"/>
      <c r="I63" s="19"/>
    </row>
    <row r="64" spans="1:9" ht="22.15" customHeight="1">
      <c r="A64" s="3" t="s">
        <v>175</v>
      </c>
      <c r="F64" s="19">
        <v>-41355</v>
      </c>
      <c r="H64" s="19">
        <v>-156819</v>
      </c>
      <c r="I64" s="19"/>
    </row>
    <row r="65" spans="1:9" ht="20.100000000000001" customHeight="1">
      <c r="A65" s="3"/>
      <c r="F65" s="19"/>
      <c r="H65" s="19"/>
      <c r="I65" s="19"/>
    </row>
    <row r="66" spans="1:9" ht="22.15" customHeight="1">
      <c r="A66" s="3" t="s">
        <v>134</v>
      </c>
      <c r="F66" s="28">
        <v>59880</v>
      </c>
      <c r="H66" s="28">
        <v>220919</v>
      </c>
      <c r="I66" s="19"/>
    </row>
    <row r="67" spans="1:9" ht="20.100000000000001" customHeight="1">
      <c r="A67" s="3"/>
      <c r="F67" s="19"/>
      <c r="H67" s="19"/>
      <c r="I67" s="19"/>
    </row>
    <row r="68" spans="1:9" ht="22.15" customHeight="1" thickBot="1">
      <c r="A68" s="3" t="s">
        <v>135</v>
      </c>
      <c r="F68" s="14">
        <v>18525</v>
      </c>
      <c r="H68" s="14">
        <v>64100</v>
      </c>
      <c r="I68" s="8"/>
    </row>
    <row r="69" spans="1:9" ht="20.100000000000001" customHeight="1" thickTop="1">
      <c r="A69" s="3"/>
      <c r="F69" s="19"/>
      <c r="H69" s="19"/>
      <c r="I69" s="19"/>
    </row>
    <row r="70" spans="1:9" ht="22.15" customHeight="1">
      <c r="A70" s="3" t="s">
        <v>68</v>
      </c>
      <c r="F70" s="19"/>
      <c r="H70" s="19"/>
      <c r="I70" s="19"/>
    </row>
    <row r="71" spans="1:9" ht="22.15" customHeight="1">
      <c r="A71" s="3" t="s">
        <v>136</v>
      </c>
      <c r="F71" s="19"/>
      <c r="H71" s="19"/>
      <c r="I71" s="19"/>
    </row>
    <row r="72" spans="1:9" ht="22.15" customHeight="1">
      <c r="A72" s="4" t="s">
        <v>69</v>
      </c>
      <c r="F72" s="19">
        <v>35</v>
      </c>
      <c r="H72" s="19">
        <v>35</v>
      </c>
      <c r="I72" s="19"/>
    </row>
    <row r="73" spans="1:9" ht="22.15" customHeight="1">
      <c r="A73" s="4" t="s">
        <v>70</v>
      </c>
      <c r="F73" s="19">
        <v>2700</v>
      </c>
      <c r="H73" s="19">
        <v>37375</v>
      </c>
      <c r="I73" s="19"/>
    </row>
    <row r="74" spans="1:9" ht="22.15" customHeight="1">
      <c r="A74" s="4" t="s">
        <v>71</v>
      </c>
      <c r="F74" s="19">
        <v>6379</v>
      </c>
      <c r="H74" s="19">
        <v>13322</v>
      </c>
      <c r="I74" s="19"/>
    </row>
    <row r="75" spans="1:9" ht="22.15" customHeight="1">
      <c r="A75" s="4" t="s">
        <v>148</v>
      </c>
      <c r="F75" s="19">
        <v>9411</v>
      </c>
      <c r="H75" s="19">
        <v>13368</v>
      </c>
      <c r="I75" s="19"/>
    </row>
    <row r="76" spans="1:9" ht="22.15" customHeight="1" thickBot="1">
      <c r="A76" s="4" t="s">
        <v>56</v>
      </c>
      <c r="F76" s="31">
        <v>18525</v>
      </c>
      <c r="H76" s="31">
        <v>64100</v>
      </c>
      <c r="I76" s="8"/>
    </row>
    <row r="77" spans="1:9" ht="22.15" customHeight="1" thickTop="1">
      <c r="A77" s="3" t="s">
        <v>72</v>
      </c>
      <c r="F77" s="19"/>
      <c r="H77" s="19"/>
      <c r="I77" s="19"/>
    </row>
    <row r="78" spans="1:9" ht="22.15" customHeight="1">
      <c r="A78" s="4" t="s">
        <v>173</v>
      </c>
      <c r="F78" s="19">
        <v>-1843</v>
      </c>
      <c r="H78" s="19">
        <v>7376</v>
      </c>
      <c r="I78" s="19"/>
    </row>
    <row r="79" spans="1:9" ht="22.15" hidden="1" customHeight="1">
      <c r="A79" s="1" t="s">
        <v>141</v>
      </c>
      <c r="F79" s="19">
        <v>0</v>
      </c>
      <c r="H79" s="19">
        <v>0</v>
      </c>
      <c r="I79" s="19"/>
    </row>
    <row r="80" spans="1:9" ht="22.15" hidden="1" customHeight="1">
      <c r="A80" s="4" t="s">
        <v>82</v>
      </c>
      <c r="F80" s="19">
        <v>0</v>
      </c>
      <c r="H80" s="19">
        <v>0</v>
      </c>
      <c r="I80" s="19"/>
    </row>
    <row r="81" spans="1:9" ht="22.15" customHeight="1">
      <c r="A81" s="4" t="s">
        <v>73</v>
      </c>
      <c r="F81" s="19">
        <v>3388</v>
      </c>
      <c r="H81" s="19">
        <v>643</v>
      </c>
      <c r="I81" s="19"/>
    </row>
    <row r="82" spans="1:9" ht="22.15" customHeight="1">
      <c r="A82" s="4" t="s">
        <v>99</v>
      </c>
      <c r="F82" s="19">
        <v>5</v>
      </c>
      <c r="H82" s="19">
        <v>24</v>
      </c>
      <c r="I82" s="19"/>
    </row>
    <row r="83" spans="1:9" ht="22.15" customHeight="1">
      <c r="A83" s="4" t="s">
        <v>153</v>
      </c>
      <c r="I83" s="19"/>
    </row>
    <row r="84" spans="1:9" ht="22.15" customHeight="1">
      <c r="B84" s="4" t="s">
        <v>155</v>
      </c>
      <c r="F84" s="19">
        <v>127</v>
      </c>
      <c r="H84" s="19">
        <v>0</v>
      </c>
      <c r="I84" s="19"/>
    </row>
    <row r="85" spans="1:9" ht="22.15" customHeight="1">
      <c r="A85" s="4" t="s">
        <v>105</v>
      </c>
      <c r="F85" s="19">
        <v>0</v>
      </c>
      <c r="H85" s="19">
        <v>60</v>
      </c>
      <c r="I85" s="19"/>
    </row>
    <row r="86" spans="1:9" ht="22.15" customHeight="1">
      <c r="A86" s="4" t="s">
        <v>154</v>
      </c>
      <c r="F86" s="19">
        <v>0</v>
      </c>
      <c r="H86" s="19">
        <v>15</v>
      </c>
      <c r="I86" s="19"/>
    </row>
    <row r="87" spans="1:9" ht="22.15" customHeight="1">
      <c r="A87" s="4" t="s">
        <v>108</v>
      </c>
      <c r="F87" s="19">
        <v>4950</v>
      </c>
      <c r="H87" s="19">
        <v>0</v>
      </c>
      <c r="I87" s="19"/>
    </row>
    <row r="88" spans="1:9" ht="22.15" hidden="1" customHeight="1">
      <c r="A88" s="4" t="s">
        <v>121</v>
      </c>
      <c r="F88" s="19"/>
      <c r="H88" s="19"/>
      <c r="I88" s="19"/>
    </row>
    <row r="89" spans="1:9" ht="22.15" hidden="1" customHeight="1">
      <c r="B89" s="4" t="s">
        <v>110</v>
      </c>
      <c r="F89" s="19">
        <v>0</v>
      </c>
      <c r="H89" s="19">
        <v>0</v>
      </c>
      <c r="I89" s="19"/>
    </row>
    <row r="90" spans="1:9" ht="22.15" customHeight="1">
      <c r="A90" s="1" t="s">
        <v>162</v>
      </c>
      <c r="F90" s="19">
        <v>0</v>
      </c>
      <c r="H90" s="19">
        <v>682</v>
      </c>
      <c r="I90" s="19"/>
    </row>
    <row r="91" spans="1:9" ht="22.15" customHeight="1">
      <c r="A91" s="3" t="s">
        <v>143</v>
      </c>
      <c r="F91" s="19"/>
      <c r="H91" s="19"/>
      <c r="I91" s="19"/>
    </row>
    <row r="92" spans="1:9" ht="22.15" customHeight="1">
      <c r="A92" s="4" t="s">
        <v>142</v>
      </c>
      <c r="F92" s="19">
        <v>2407</v>
      </c>
      <c r="H92" s="19">
        <v>3496</v>
      </c>
      <c r="I92" s="19"/>
    </row>
    <row r="93" spans="1:9" ht="3.6" customHeight="1">
      <c r="F93" s="19"/>
      <c r="H93" s="19"/>
      <c r="I93" s="19"/>
    </row>
    <row r="94" spans="1:9" ht="22.15" customHeight="1">
      <c r="A94" s="4" t="s">
        <v>132</v>
      </c>
      <c r="F94" s="6"/>
      <c r="H94" s="6"/>
      <c r="I94" s="6"/>
    </row>
  </sheetData>
  <mergeCells count="2">
    <mergeCell ref="F5:H5"/>
    <mergeCell ref="F49:H49"/>
  </mergeCells>
  <pageMargins left="0.55000000000000004" right="0.196850393700787" top="0.7" bottom="0.45" header="0.196850393700787" footer="0.196850393700787"/>
  <pageSetup paperSize="9" scale="75" firstPageNumber="7" orientation="portrait" useFirstPageNumber="1" r:id="rId1"/>
  <headerFooter alignWithMargins="0">
    <oddFooter>&amp;R&amp;"Angsana New,Regular"&amp;18&amp;P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รุ่งธิวา แย้มชู</cp:lastModifiedBy>
  <cp:lastPrinted>2026-07-23T03:53:36Z</cp:lastPrinted>
  <dcterms:created xsi:type="dcterms:W3CDTF">2013-08-02T05:06:02Z</dcterms:created>
  <dcterms:modified xsi:type="dcterms:W3CDTF">2026-08-05T10:57:27Z</dcterms:modified>
</cp:coreProperties>
</file>