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o Corporate\2026\Q1'26\"/>
    </mc:Choice>
  </mc:AlternateContent>
  <xr:revisionPtr revIDLastSave="0" documentId="13_ncr:1_{E3E66E55-EDD7-432F-8844-D56F1C592843}" xr6:coauthVersionLast="47" xr6:coauthVersionMax="47" xr10:uidLastSave="{00000000-0000-0000-0000-000000000000}"/>
  <bookViews>
    <workbookView xWindow="-108" yWindow="-108" windowWidth="23256" windowHeight="12456" tabRatio="731" activeTab="1" xr2:uid="{00000000-000D-0000-FFFF-FFFF00000000}"/>
  </bookViews>
  <sheets>
    <sheet name="BS" sheetId="1" r:id="rId1"/>
    <sheet name="PL" sheetId="4" r:id="rId2"/>
    <sheet name="Consolidated" sheetId="2" r:id="rId3"/>
    <sheet name="The Company Only" sheetId="3" r:id="rId4"/>
    <sheet name="CF" sheetId="5" r:id="rId5"/>
  </sheets>
  <definedNames>
    <definedName name="_xlnm.Print_Area" localSheetId="0">BS!$A$1:$L$91</definedName>
    <definedName name="_xlnm.Print_Area" localSheetId="4">CF!$A$1:$K$79</definedName>
    <definedName name="_xlnm.Print_Area" localSheetId="2">Consolidated!$A$1:$V$20</definedName>
    <definedName name="_xlnm.Print_Area" localSheetId="1">PL!$A$1:$L$41</definedName>
    <definedName name="_xlnm.Print_Area" localSheetId="3">'The Company Only'!$A$1:$P$18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8" i="5" l="1"/>
  <c r="I58" i="5"/>
  <c r="G58" i="5"/>
  <c r="E58" i="5"/>
  <c r="E50" i="1"/>
  <c r="G50" i="1"/>
  <c r="I50" i="1"/>
  <c r="K50" i="1"/>
  <c r="I17" i="4" l="1"/>
  <c r="G17" i="4"/>
  <c r="E17" i="4"/>
  <c r="I12" i="4"/>
  <c r="I18" i="4" s="1"/>
  <c r="I20" i="4" s="1"/>
  <c r="G12" i="4"/>
  <c r="E12" i="4"/>
  <c r="E18" i="4" s="1"/>
  <c r="E20" i="4" s="1"/>
  <c r="I18" i="1"/>
  <c r="G18" i="1"/>
  <c r="E18" i="1"/>
  <c r="K16" i="3"/>
  <c r="I16" i="3"/>
  <c r="G16" i="3"/>
  <c r="E16" i="3"/>
  <c r="M18" i="2"/>
  <c r="K18" i="2"/>
  <c r="I18" i="2"/>
  <c r="G18" i="2"/>
  <c r="E18" i="2"/>
  <c r="G18" i="4" l="1"/>
  <c r="G20" i="4" s="1"/>
  <c r="O14" i="3" l="1"/>
  <c r="Q16" i="2"/>
  <c r="U16" i="2" s="1"/>
  <c r="K74" i="1" l="1"/>
  <c r="I74" i="1"/>
  <c r="G12" i="3"/>
  <c r="G74" i="1"/>
  <c r="G14" i="2"/>
  <c r="E74" i="1" l="1"/>
  <c r="K12" i="3" l="1"/>
  <c r="I12" i="3"/>
  <c r="E12" i="3"/>
  <c r="M14" i="2"/>
  <c r="K14" i="2"/>
  <c r="I14" i="2"/>
  <c r="E14" i="2"/>
  <c r="I56" i="1" l="1"/>
  <c r="K80" i="1" l="1"/>
  <c r="O10" i="3"/>
  <c r="Q12" i="2"/>
  <c r="U12" i="2" l="1"/>
  <c r="K18" i="1" l="1"/>
  <c r="K17" i="4" l="1"/>
  <c r="K12" i="4"/>
  <c r="G35" i="4"/>
  <c r="K18" i="4" l="1"/>
  <c r="K20" i="4" s="1"/>
  <c r="K22" i="4" s="1"/>
  <c r="K29" i="4" s="1"/>
  <c r="K39" i="4" s="1"/>
  <c r="G22" i="4"/>
  <c r="G29" i="4" s="1"/>
  <c r="G39" i="4" s="1"/>
  <c r="K26" i="4" l="1"/>
  <c r="K34" i="4" s="1"/>
  <c r="G26" i="4"/>
  <c r="G31" i="4"/>
  <c r="S17" i="2"/>
  <c r="S18" i="2" s="1"/>
  <c r="G34" i="4" l="1"/>
  <c r="G36" i="4" s="1"/>
  <c r="G65" i="5"/>
  <c r="I65" i="5"/>
  <c r="K65" i="5"/>
  <c r="S13" i="2" l="1"/>
  <c r="S14" i="2" s="1"/>
  <c r="K79" i="1" l="1"/>
  <c r="K75" i="1"/>
  <c r="K73" i="1"/>
  <c r="G82" i="1"/>
  <c r="G80" i="1"/>
  <c r="G79" i="1"/>
  <c r="G77" i="1"/>
  <c r="G75" i="1"/>
  <c r="G73" i="1"/>
  <c r="E77" i="1" l="1"/>
  <c r="I67" i="5" l="1"/>
  <c r="E67" i="5"/>
  <c r="E35" i="4"/>
  <c r="E65" i="5" l="1"/>
  <c r="E75" i="1" l="1"/>
  <c r="I75" i="1" l="1"/>
  <c r="K28" i="1"/>
  <c r="G28" i="1"/>
  <c r="G29" i="1" l="1"/>
  <c r="M11" i="3"/>
  <c r="M12" i="3" s="1"/>
  <c r="K29" i="1"/>
  <c r="E79" i="1" l="1"/>
  <c r="E73" i="1"/>
  <c r="O11" i="3" l="1"/>
  <c r="O12" i="3" s="1"/>
  <c r="O13" i="2"/>
  <c r="O14" i="2" s="1"/>
  <c r="I79" i="1"/>
  <c r="I73" i="1"/>
  <c r="Q13" i="2" l="1"/>
  <c r="Q14" i="2" s="1"/>
  <c r="K81" i="1"/>
  <c r="K83" i="1" s="1"/>
  <c r="G81" i="1"/>
  <c r="G83" i="1" s="1"/>
  <c r="K56" i="1"/>
  <c r="G56" i="1"/>
  <c r="E56" i="1"/>
  <c r="I28" i="1"/>
  <c r="E28" i="1"/>
  <c r="U13" i="2" l="1"/>
  <c r="U14" i="2" s="1"/>
  <c r="E57" i="1"/>
  <c r="E22" i="4"/>
  <c r="E29" i="4" s="1"/>
  <c r="E39" i="4" s="1"/>
  <c r="I9" i="5"/>
  <c r="I24" i="5" s="1"/>
  <c r="G9" i="5"/>
  <c r="G24" i="5" s="1"/>
  <c r="K9" i="5"/>
  <c r="K24" i="5" s="1"/>
  <c r="I29" i="1"/>
  <c r="I57" i="1"/>
  <c r="E29" i="1"/>
  <c r="G57" i="1"/>
  <c r="G84" i="1" s="1"/>
  <c r="G85" i="1" s="1"/>
  <c r="K57" i="1"/>
  <c r="K84" i="1" s="1"/>
  <c r="G33" i="5" l="1"/>
  <c r="G37" i="5" s="1"/>
  <c r="G66" i="5" s="1"/>
  <c r="G68" i="5" s="1"/>
  <c r="K33" i="5"/>
  <c r="K37" i="5" s="1"/>
  <c r="K66" i="5" s="1"/>
  <c r="K68" i="5" s="1"/>
  <c r="O17" i="2"/>
  <c r="O18" i="2" s="1"/>
  <c r="E26" i="4"/>
  <c r="E34" i="4" s="1"/>
  <c r="E9" i="5"/>
  <c r="E24" i="5" s="1"/>
  <c r="I22" i="4"/>
  <c r="I29" i="4" s="1"/>
  <c r="I39" i="4" s="1"/>
  <c r="K85" i="1"/>
  <c r="E33" i="5" l="1"/>
  <c r="E37" i="5" s="1"/>
  <c r="E66" i="5" s="1"/>
  <c r="E68" i="5" s="1"/>
  <c r="E69" i="5" s="1"/>
  <c r="I33" i="5"/>
  <c r="I37" i="5" s="1"/>
  <c r="I66" i="5" s="1"/>
  <c r="I68" i="5" s="1"/>
  <c r="I69" i="5" s="1"/>
  <c r="M15" i="3"/>
  <c r="M16" i="3" s="1"/>
  <c r="I26" i="4"/>
  <c r="I34" i="4" s="1"/>
  <c r="Q17" i="2"/>
  <c r="Q18" i="2" s="1"/>
  <c r="E80" i="1"/>
  <c r="E81" i="1" s="1"/>
  <c r="O15" i="3" l="1"/>
  <c r="O16" i="3" s="1"/>
  <c r="E31" i="4"/>
  <c r="E36" i="4"/>
  <c r="U17" i="2"/>
  <c r="U18" i="2" s="1"/>
  <c r="I80" i="1" l="1"/>
  <c r="I81" i="1" l="1"/>
  <c r="I83" i="1" s="1"/>
  <c r="E82" i="1"/>
  <c r="I84" i="1" l="1"/>
  <c r="I85" i="1" s="1"/>
  <c r="O17" i="3"/>
  <c r="E83" i="1"/>
  <c r="E84" i="1" s="1"/>
  <c r="E85" i="1" s="1"/>
  <c r="U19" i="2" l="1"/>
</calcChain>
</file>

<file path=xl/sharedStrings.xml><?xml version="1.0" encoding="utf-8"?>
<sst xmlns="http://schemas.openxmlformats.org/spreadsheetml/2006/main" count="288" uniqueCount="191">
  <si>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</si>
  <si>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</si>
  <si>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</si>
  <si>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</si>
  <si>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</si>
  <si>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</si>
  <si>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</si>
  <si>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</si>
  <si>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</si>
  <si>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</si>
  <si>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</si>
  <si>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</si>
  <si>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</si>
  <si>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</si>
  <si>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</si>
  <si>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</si>
  <si>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</si>
  <si>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</si>
  <si>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</si>
  <si>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</si>
  <si>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</si>
  <si>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</si>
  <si>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</si>
  <si>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</si>
  <si>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</si>
  <si>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</si>
  <si>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</si>
  <si>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Appropriated-statutory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</si>
  <si>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</si>
  <si>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</si>
  <si>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</si>
  <si>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</si>
  <si>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</si>
  <si>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</si>
  <si>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</si>
  <si>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</si>
  <si>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</si>
  <si>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</si>
  <si>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</si>
  <si>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</si>
  <si>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</si>
  <si>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</si>
  <si>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</si>
  <si>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</si>
  <si>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</si>
  <si>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</si>
  <si>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</si>
  <si>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</si>
  <si>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</si>
  <si>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</si>
  <si>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</si>
  <si>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</si>
  <si>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</si>
  <si>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</si>
  <si>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</si>
  <si>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</si>
  <si>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</si>
  <si>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Equity attributable to owners of the Company</t>
  </si>
  <si>
    <t>Equity holders of the Company</t>
  </si>
  <si>
    <t>Equity attributable</t>
  </si>
  <si>
    <t xml:space="preserve"> to non-controlling</t>
  </si>
  <si>
    <t>shareholders'</t>
  </si>
  <si>
    <t>equity</t>
  </si>
  <si>
    <t>attributable to</t>
  </si>
  <si>
    <t>Total equity</t>
  </si>
  <si>
    <t>the Company</t>
  </si>
  <si>
    <t xml:space="preserve"> interests of</t>
  </si>
  <si>
    <t xml:space="preserve">Adjustments to reconcile profit before tax to </t>
  </si>
  <si>
    <t>Profit or loss:</t>
  </si>
  <si>
    <t>owners of</t>
  </si>
  <si>
    <t xml:space="preserve">Inventories </t>
  </si>
  <si>
    <t xml:space="preserve">Property, plant and equipment </t>
  </si>
  <si>
    <t>Sales</t>
  </si>
  <si>
    <t>Cost of sales</t>
  </si>
  <si>
    <t>Deferred tax assets</t>
  </si>
  <si>
    <t>Non-controlling interests of the subsidiary</t>
  </si>
  <si>
    <t>combination under</t>
  </si>
  <si>
    <t>common control</t>
  </si>
  <si>
    <t>on business</t>
  </si>
  <si>
    <t>the subsidiary</t>
  </si>
  <si>
    <t>Investment properties</t>
  </si>
  <si>
    <t>Capital surplus</t>
  </si>
  <si>
    <t>on share-based</t>
  </si>
  <si>
    <t xml:space="preserve"> </t>
  </si>
  <si>
    <t>Selling and distribution expenses</t>
  </si>
  <si>
    <t xml:space="preserve">   Other non-current assets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</si>
  <si>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</si>
  <si>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</si>
  <si>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</si>
  <si>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</si>
  <si>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</si>
  <si>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</si>
  <si>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</si>
  <si>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</si>
  <si>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Other comprehensive income:</t>
  </si>
  <si>
    <t>Advance payments for construction</t>
  </si>
  <si>
    <t>Investment in subsidiary</t>
  </si>
  <si>
    <t>Computer software</t>
  </si>
  <si>
    <t>The accompanying notes are an integral part of the interim financial statements.</t>
  </si>
  <si>
    <t>Capital surplus on share-based payments</t>
  </si>
  <si>
    <t>payments</t>
  </si>
  <si>
    <t>Cash from operating activities</t>
  </si>
  <si>
    <t>Net cash from operating activities</t>
  </si>
  <si>
    <t>Acquisitions of computer software</t>
  </si>
  <si>
    <t>Comprehensive income for the period</t>
  </si>
  <si>
    <t>Prepaid expenses</t>
  </si>
  <si>
    <t>Capital surplus on business combination</t>
  </si>
  <si>
    <t xml:space="preserve">   under common control</t>
  </si>
  <si>
    <t xml:space="preserve">Capital surplus </t>
  </si>
  <si>
    <t>Revenue department payable</t>
  </si>
  <si>
    <t>Right-of-use assets</t>
  </si>
  <si>
    <t>Current portion of long-term lease liabilities</t>
  </si>
  <si>
    <t>Long-term lease liabilities,</t>
  </si>
  <si>
    <t xml:space="preserve">   net of current portion </t>
  </si>
  <si>
    <t>Supplemental disclosure of cash flows information</t>
  </si>
  <si>
    <t>Non-cash transactions:</t>
  </si>
  <si>
    <t>Operating profit</t>
  </si>
  <si>
    <t xml:space="preserve">   Finance cost</t>
  </si>
  <si>
    <t xml:space="preserve">   Interest paid</t>
  </si>
  <si>
    <t xml:space="preserve">   Corporate income tax paid</t>
  </si>
  <si>
    <t xml:space="preserve">   Right-of-use assets to obtain under lease liabilities</t>
  </si>
  <si>
    <t>Payment of principal portion of lease liabilities</t>
  </si>
  <si>
    <t>Profit for the period</t>
  </si>
  <si>
    <t>Profit attributable to:</t>
  </si>
  <si>
    <t>Profit attributable to equity holders of the Company</t>
  </si>
  <si>
    <t>Profit before tax</t>
  </si>
  <si>
    <t xml:space="preserve">Profit from operating activities before  </t>
  </si>
  <si>
    <t>(Unit: Thousand Baht, except basic earnings per share expressed in Baht)</t>
  </si>
  <si>
    <t>Neo Corporate Public Company Limited and its subsidiary</t>
  </si>
  <si>
    <t xml:space="preserve">      300,000,000 ordinary shares of Baht 1 each </t>
  </si>
  <si>
    <t>(Audited)</t>
  </si>
  <si>
    <t xml:space="preserve">      for which payments have yet to be made</t>
  </si>
  <si>
    <t>Proceeds from sales of equipment</t>
  </si>
  <si>
    <t xml:space="preserve">   Finance income</t>
  </si>
  <si>
    <t xml:space="preserve">   Interest received</t>
  </si>
  <si>
    <t>Share premium</t>
  </si>
  <si>
    <t>Other current financial assets</t>
  </si>
  <si>
    <t xml:space="preserve">      other current financial assets</t>
  </si>
  <si>
    <t xml:space="preserve">  Payables from purchase of computer software</t>
  </si>
  <si>
    <t>Acquisitions of plant and equipment</t>
  </si>
  <si>
    <t>Cash paid for accounts payable for plant and equipment</t>
  </si>
  <si>
    <t>Short-term loan to subsidiary</t>
  </si>
  <si>
    <t xml:space="preserve">   Transfer advance for construction to plant and equipment</t>
  </si>
  <si>
    <t xml:space="preserve">Comprehensive income for the period </t>
  </si>
  <si>
    <t>Balance as at 1 January 2025</t>
  </si>
  <si>
    <t>Other current financial liabilities</t>
  </si>
  <si>
    <t>Interest received from short-term loan to subsidiary</t>
  </si>
  <si>
    <t>Trade and other current payables</t>
  </si>
  <si>
    <t>Non-current provision for employee benefits</t>
  </si>
  <si>
    <t>Trade and other current receivables</t>
  </si>
  <si>
    <t xml:space="preserve">   Reversal of allowance for expected credit losses</t>
  </si>
  <si>
    <t xml:space="preserve">   Trade and other current receivables</t>
  </si>
  <si>
    <t xml:space="preserve">   Trade and other current payables</t>
  </si>
  <si>
    <t>Cash paid for advance for construction</t>
  </si>
  <si>
    <t>Dividend received from subsidiary</t>
  </si>
  <si>
    <t>Dividend paid to non-controlling interests of subsidiary</t>
  </si>
  <si>
    <t xml:space="preserve">   Non-current provision for employee benefits</t>
  </si>
  <si>
    <t xml:space="preserve">   Reduction of inventory to net realisable value (reversal)</t>
  </si>
  <si>
    <t xml:space="preserve">   Loss (gain) on sales of equipment</t>
  </si>
  <si>
    <t>Net cash from (used in) financing activities</t>
  </si>
  <si>
    <t>Balance as at 1 January 2026</t>
  </si>
  <si>
    <t>31 December 2025</t>
  </si>
  <si>
    <t>As at 31 March 2026</t>
  </si>
  <si>
    <t>31 March 2026</t>
  </si>
  <si>
    <t xml:space="preserve">For the three-month period ended 31 March 2026 </t>
  </si>
  <si>
    <t>Balance as at 31 March 2025</t>
  </si>
  <si>
    <t>Balance as at 31 March 2026</t>
  </si>
  <si>
    <t>For the three-month period ended 31 March 2026</t>
  </si>
  <si>
    <t>Profit before income tax expense</t>
  </si>
  <si>
    <t>Income tax expense</t>
  </si>
  <si>
    <t>Statements of financial position</t>
  </si>
  <si>
    <t>Statements of financial position (continued)</t>
  </si>
  <si>
    <t>Short-term loans from banks</t>
  </si>
  <si>
    <t>Statements of comprehensive income</t>
  </si>
  <si>
    <t>Statements of changes in shareholders' equity</t>
  </si>
  <si>
    <t>Statements of changes in shareholders' equity (continued)</t>
  </si>
  <si>
    <t xml:space="preserve">   Provision for goods return (reversal)</t>
  </si>
  <si>
    <t>Cash paid for accounts payable for computer software</t>
  </si>
  <si>
    <t>Cash flow statements</t>
  </si>
  <si>
    <t>Cash flow statements (continued)</t>
  </si>
  <si>
    <t xml:space="preserve">  Payables from construction and purchase of equipment</t>
  </si>
  <si>
    <t xml:space="preserve">   Unrealised gain on exchange </t>
  </si>
  <si>
    <t>Net decrease in cash and cash equivalents</t>
  </si>
  <si>
    <t>Net cash used in investing activities</t>
  </si>
  <si>
    <t xml:space="preserve">   Loss (gain) on changes in fair value of </t>
  </si>
  <si>
    <t xml:space="preserve">Proceeds from long-term loans </t>
  </si>
  <si>
    <t>Repayment of long-term loans</t>
  </si>
  <si>
    <t>Increase in short-term loan to subsidiary</t>
  </si>
  <si>
    <t>Decrease in current financial assets</t>
  </si>
  <si>
    <t>Increase in short-term loan from banks</t>
  </si>
  <si>
    <t>Basic earnings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</si>
</sst>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_);_(* \(#,##0.00\);_(* \-??_);_(@_)"/>
  </numFmts>
  <fonts count="5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ms Rmn"/>
    </font>
    <font>
      <sz val="10"/>
      <color indexed="8"/>
      <name val="Arial"/>
      <family val="2"/>
    </font>
    <font>
      <sz val="10"/>
      <name val="Arial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color indexed="19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u/>
      <sz val="14"/>
      <color indexed="36"/>
      <name val="Cordia New"/>
      <family val="2"/>
    </font>
    <font>
      <sz val="1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color indexed="12"/>
      <name val="BrowalliaUPC"/>
      <family val="2"/>
      <charset val="222"/>
    </font>
    <font>
      <sz val="14"/>
      <color indexed="12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4"/>
      <color indexed="16"/>
      <name val="BrowalliaUPC"/>
      <family val="2"/>
      <charset val="222"/>
    </font>
    <font>
      <sz val="14"/>
      <color indexed="12"/>
      <name val="AngsanaUPC"/>
      <family val="1"/>
      <charset val="222"/>
    </font>
    <font>
      <sz val="14"/>
      <color indexed="8"/>
      <name val="BrowalliaUPC"/>
      <family val="2"/>
      <charset val="222"/>
    </font>
    <font>
      <sz val="14"/>
      <color indexed="8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sz val="8"/>
      <name val="EYInterstate Light"/>
    </font>
    <font>
      <b/>
      <sz val="10.8"/>
      <color indexed="8"/>
      <name val="Tahoma"/>
      <family val="2"/>
    </font>
    <font>
      <sz val="12"/>
      <name val="Tms Rmn"/>
      <charset val="222"/>
    </font>
    <font>
      <sz val="10"/>
      <color indexed="8"/>
      <name val="MS Sans Serif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</font>
    <font>
      <sz val="11"/>
      <color rgb="FF00B0F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23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4" fontId="7" fillId="0" borderId="0" applyFont="0" applyFill="0" applyBorder="0" applyAlignment="0" applyProtection="0"/>
    <xf numFmtId="167" fontId="10" fillId="0" borderId="0"/>
    <xf numFmtId="168" fontId="10" fillId="0" borderId="0"/>
    <xf numFmtId="169" fontId="10" fillId="0" borderId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7" fontId="12" fillId="0" borderId="0"/>
    <xf numFmtId="170" fontId="13" fillId="0" borderId="0"/>
    <xf numFmtId="0" fontId="1" fillId="0" borderId="0"/>
    <xf numFmtId="0" fontId="7" fillId="0" borderId="0"/>
    <xf numFmtId="0" fontId="7" fillId="0" borderId="0"/>
    <xf numFmtId="10" fontId="14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22" fillId="4" borderId="0" applyNumberFormat="0" applyBorder="0" applyAlignment="0" applyProtection="0"/>
    <xf numFmtId="0" fontId="1" fillId="0" borderId="0"/>
    <xf numFmtId="0" fontId="14" fillId="0" borderId="0"/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14" fillId="0" borderId="0"/>
    <xf numFmtId="0" fontId="21" fillId="5" borderId="0" applyNumberFormat="0" applyBorder="0" applyAlignment="0" applyProtection="0"/>
    <xf numFmtId="0" fontId="20" fillId="6" borderId="0" applyNumberFormat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4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14" fillId="0" borderId="0"/>
    <xf numFmtId="0" fontId="27" fillId="19" borderId="8" applyNumberFormat="0" applyAlignment="0" applyProtection="0"/>
    <xf numFmtId="0" fontId="28" fillId="0" borderId="9" applyNumberFormat="0" applyFill="0" applyAlignment="0" applyProtection="0"/>
    <xf numFmtId="0" fontId="29" fillId="8" borderId="0" applyNumberFormat="0" applyBorder="0" applyAlignment="0" applyProtection="0"/>
    <xf numFmtId="0" fontId="30" fillId="20" borderId="10" applyNumberFormat="0" applyAlignment="0" applyProtection="0"/>
    <xf numFmtId="0" fontId="31" fillId="20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9" borderId="0" applyNumberFormat="0" applyBorder="0" applyAlignment="0" applyProtection="0"/>
    <xf numFmtId="0" fontId="36" fillId="10" borderId="11" applyNumberFormat="0" applyAlignment="0" applyProtection="0"/>
    <xf numFmtId="0" fontId="37" fillId="6" borderId="0" applyNumberFormat="0" applyBorder="0" applyAlignment="0" applyProtection="0"/>
    <xf numFmtId="0" fontId="38" fillId="0" borderId="12" applyNumberFormat="0" applyFill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14" fillId="25" borderId="13" applyNumberFormat="0" applyFont="0" applyAlignment="0" applyProtection="0"/>
    <xf numFmtId="0" fontId="39" fillId="0" borderId="14" applyNumberFormat="0" applyFill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16" fillId="0" borderId="0" applyNumberFormat="0" applyBorder="0" applyAlignment="0"/>
    <xf numFmtId="0" fontId="42" fillId="0" borderId="0" applyNumberFormat="0" applyBorder="0" applyAlignment="0"/>
    <xf numFmtId="0" fontId="43" fillId="0" borderId="0" applyNumberFormat="0" applyBorder="0" applyAlignment="0"/>
    <xf numFmtId="0" fontId="44" fillId="0" borderId="0" applyNumberFormat="0" applyBorder="0" applyAlignment="0"/>
    <xf numFmtId="0" fontId="45" fillId="0" borderId="0" applyNumberFormat="0" applyBorder="0" applyAlignment="0"/>
    <xf numFmtId="0" fontId="46" fillId="0" borderId="0" applyNumberFormat="0" applyBorder="0" applyAlignment="0"/>
    <xf numFmtId="0" fontId="47" fillId="0" borderId="0" applyNumberFormat="0" applyBorder="0" applyAlignment="0"/>
    <xf numFmtId="0" fontId="48" fillId="0" borderId="0" applyNumberFormat="0" applyBorder="0" applyAlignment="0"/>
    <xf numFmtId="0" fontId="49" fillId="0" borderId="0" applyNumberFormat="0" applyBorder="0" applyAlignment="0"/>
    <xf numFmtId="43" fontId="1" fillId="0" borderId="0" applyFont="0" applyFill="0" applyBorder="0" applyAlignment="0" applyProtection="0"/>
    <xf numFmtId="0" fontId="14" fillId="0" borderId="0"/>
    <xf numFmtId="0" fontId="50" fillId="0" borderId="0">
      <alignment vertical="center"/>
    </xf>
    <xf numFmtId="43" fontId="14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171" fontId="9" fillId="0" borderId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/>
    <xf numFmtId="0" fontId="9" fillId="0" borderId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0"/>
    <xf numFmtId="0" fontId="56" fillId="0" borderId="0"/>
    <xf numFmtId="0" fontId="8" fillId="0" borderId="0"/>
    <xf numFmtId="0" fontId="8" fillId="0" borderId="0"/>
    <xf numFmtId="0" fontId="1" fillId="0" borderId="0"/>
    <xf numFmtId="166" fontId="1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75">
    <xf numFmtId="0" fontId="0" fillId="0" borderId="0" xfId="0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41" fontId="4" fillId="0" borderId="0" xfId="0" applyNumberFormat="1" applyFont="1" applyAlignment="1">
      <alignment horizontal="center"/>
    </xf>
    <xf numFmtId="41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quotePrefix="1" applyNumberFormat="1" applyFont="1" applyFill="1" applyAlignment="1" applyProtection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Continuous"/>
    </xf>
    <xf numFmtId="0" fontId="4" fillId="0" borderId="0" xfId="0" quotePrefix="1" applyFont="1" applyAlignment="1">
      <alignment horizontal="left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164" fontId="4" fillId="0" borderId="2" xfId="0" applyNumberFormat="1" applyFont="1" applyBorder="1" applyAlignment="1">
      <alignment horizontal="centerContinuous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164" fontId="3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37" fontId="3" fillId="0" borderId="0" xfId="2" applyNumberFormat="1" applyFont="1" applyAlignment="1">
      <alignment horizontal="left"/>
    </xf>
    <xf numFmtId="164" fontId="3" fillId="0" borderId="0" xfId="0" applyNumberFormat="1" applyFont="1" applyAlignment="1">
      <alignment horizontal="centerContinuous"/>
    </xf>
    <xf numFmtId="164" fontId="4" fillId="0" borderId="2" xfId="0" quotePrefix="1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37" fontId="4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41" fontId="4" fillId="0" borderId="0" xfId="0" applyNumberFormat="1" applyFont="1" applyAlignment="1">
      <alignment horizontal="right"/>
    </xf>
    <xf numFmtId="41" fontId="58" fillId="0" borderId="0" xfId="0" applyNumberFormat="1" applyFont="1" applyAlignment="1">
      <alignment horizontal="right"/>
    </xf>
    <xf numFmtId="0" fontId="57" fillId="0" borderId="0" xfId="0" applyFont="1"/>
    <xf numFmtId="164" fontId="6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left"/>
    </xf>
    <xf numFmtId="41" fontId="4" fillId="0" borderId="2" xfId="0" applyNumberFormat="1" applyFont="1" applyBorder="1" applyAlignment="1">
      <alignment horizontal="right"/>
    </xf>
    <xf numFmtId="41" fontId="58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41" fontId="4" fillId="0" borderId="4" xfId="0" applyNumberFormat="1" applyFont="1" applyBorder="1"/>
    <xf numFmtId="41" fontId="4" fillId="0" borderId="0" xfId="0" applyNumberFormat="1" applyFont="1"/>
    <xf numFmtId="41" fontId="4" fillId="0" borderId="4" xfId="0" applyNumberFormat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5" xfId="0" applyFont="1" applyBorder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39" fontId="3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4" fillId="0" borderId="0" xfId="0" applyNumberFormat="1" applyFont="1"/>
    <xf numFmtId="164" fontId="5" fillId="0" borderId="0" xfId="0" applyNumberFormat="1" applyFont="1" applyAlignment="1">
      <alignment horizontal="right"/>
    </xf>
    <xf numFmtId="49" fontId="4" fillId="0" borderId="0" xfId="0" applyNumberFormat="1" applyFont="1"/>
    <xf numFmtId="165" fontId="4" fillId="0" borderId="0" xfId="0" applyNumberFormat="1" applyFont="1"/>
    <xf numFmtId="1" fontId="4" fillId="0" borderId="0" xfId="0" applyNumberFormat="1" applyFont="1" applyAlignment="1">
      <alignment horizontal="center"/>
    </xf>
    <xf numFmtId="41" fontId="4" fillId="0" borderId="1" xfId="0" applyNumberFormat="1" applyFont="1" applyBorder="1"/>
    <xf numFmtId="49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0" xfId="0" applyNumberFormat="1" applyFont="1"/>
    <xf numFmtId="43" fontId="4" fillId="0" borderId="4" xfId="0" applyNumberFormat="1" applyFont="1" applyBorder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1" fontId="57" fillId="0" borderId="0" xfId="0" applyNumberFormat="1" applyFont="1"/>
    <xf numFmtId="0" fontId="3" fillId="0" borderId="0" xfId="0" applyFont="1" applyAlignment="1">
      <alignment horizontal="left"/>
    </xf>
    <xf numFmtId="41" fontId="4" fillId="0" borderId="4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left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523">
    <cellStyle name="0,0_x000d__x000a_NA_x000d__x000a_" xfId="6" xr:uid="{E2A46157-6E95-43EE-A7B2-EEFF86C5A6DD}"/>
    <cellStyle name="20% - ส่วนที่ถูกเน้น1" xfId="69" xr:uid="{3F0AC513-CA84-4076-BECC-559AAC13D05C}"/>
    <cellStyle name="20% - ส่วนที่ถูกเน้น2" xfId="70" xr:uid="{1D560CC0-82D6-4CB8-8F2F-66125A44C57A}"/>
    <cellStyle name="20% - ส่วนที่ถูกเน้น3" xfId="71" xr:uid="{D1F58355-E073-4D8E-A5F3-635CBEBC453D}"/>
    <cellStyle name="20% - ส่วนที่ถูกเน้น4" xfId="72" xr:uid="{505B5AB6-A11C-4648-915D-DD1EE46AFFB4}"/>
    <cellStyle name="20% - ส่วนที่ถูกเน้น5" xfId="73" xr:uid="{C824EBB6-493F-4398-BAE7-5199056C8D60}"/>
    <cellStyle name="20% - ส่วนที่ถูกเน้น6" xfId="74" xr:uid="{044AEA7C-944C-40C7-BBAD-369CEDA6F913}"/>
    <cellStyle name="40% - ส่วนที่ถูกเน้น1" xfId="75" xr:uid="{3BF0E57F-8C39-456F-8DEA-50A8F762A718}"/>
    <cellStyle name="40% - ส่วนที่ถูกเน้น2" xfId="76" xr:uid="{37622E14-1988-4994-829A-675AB7CF742D}"/>
    <cellStyle name="40% - ส่วนที่ถูกเน้น3" xfId="77" xr:uid="{02EBB5FD-4BE1-4078-8399-F28B0106AA50}"/>
    <cellStyle name="40% - ส่วนที่ถูกเน้น4" xfId="78" xr:uid="{2A6D855A-7387-4F39-AC2D-08F8A66E3595}"/>
    <cellStyle name="40% - ส่วนที่ถูกเน้น5" xfId="79" xr:uid="{4AF88DFC-B936-474A-ACF0-4B4D51A68BA9}"/>
    <cellStyle name="40% - ส่วนที่ถูกเน้น6" xfId="80" xr:uid="{65BCAE57-2626-4D9A-8E72-84FCD3C3ACA5}"/>
    <cellStyle name="60% - ส่วนที่ถูกเน้น1" xfId="81" xr:uid="{DD3E3CC5-F0F2-4D54-A785-0544A019FD3E}"/>
    <cellStyle name="60% - ส่วนที่ถูกเน้น2" xfId="82" xr:uid="{860923C2-CDED-43A0-91D9-3001A2D235DE}"/>
    <cellStyle name="60% - ส่วนที่ถูกเน้น3" xfId="83" xr:uid="{8CEACF48-99C3-4423-8B96-C5FA7E609D73}"/>
    <cellStyle name="60% - ส่วนที่ถูกเน้น4" xfId="84" xr:uid="{56E74D37-2A9C-4144-A793-C0BC02B4C846}"/>
    <cellStyle name="60% - ส่วนที่ถูกเน้น5" xfId="85" xr:uid="{FDEF0CC7-A3C7-4CF7-9C5A-05BA10561084}"/>
    <cellStyle name="60% - ส่วนที่ถูกเน้น6" xfId="86" xr:uid="{598A2FBB-14EF-4C51-A49B-DB43BFBFD151}"/>
    <cellStyle name="Bad 2" xfId="43" xr:uid="{174A9F4D-1FEA-4697-9240-1D5A3066AF62}"/>
    <cellStyle name="Comma" xfId="1" builtinId="3"/>
    <cellStyle name="Comma 10" xfId="29" xr:uid="{57C8FF93-0373-4336-A7C7-9D66C042C05D}"/>
    <cellStyle name="Comma 10 2" xfId="339" xr:uid="{1EB9B822-A964-4BD0-9FD4-E1C837E596B3}"/>
    <cellStyle name="Comma 11" xfId="233" xr:uid="{D66D769E-7B6D-4D38-A552-A6420BCE217E}"/>
    <cellStyle name="Comma 11 2" xfId="431" xr:uid="{9B5097FD-140C-4767-BFDB-20DA053AA6DD}"/>
    <cellStyle name="Comma 2" xfId="12" xr:uid="{D08AC2AB-E56D-4642-A59A-FCACFDABD1D5}"/>
    <cellStyle name="Comma 2 2" xfId="49" xr:uid="{A481C53D-7C40-4FE1-9799-EA68B725D2DC}"/>
    <cellStyle name="Comma 2 2 2" xfId="130" xr:uid="{2D970F48-091C-43CF-AA73-300C6D2083DD}"/>
    <cellStyle name="Comma 2 2 3" xfId="145" xr:uid="{D8F68367-5315-489C-85A6-FE468C60D5AA}"/>
    <cellStyle name="Comma 2 3" xfId="66" xr:uid="{4AB52F35-C0FC-41BB-9FFF-2FD1D7310457}"/>
    <cellStyle name="Comma 3" xfId="15" xr:uid="{44D4F9B0-79D5-4AB4-8429-834D2FC959F0}"/>
    <cellStyle name="Comma 3 2" xfId="63" xr:uid="{0941D160-E7EA-4654-9095-2027477B4E05}"/>
    <cellStyle name="Comma 3 2 2" xfId="131" xr:uid="{B763B9A1-F5A9-4B60-B69E-7ED5FB691929}"/>
    <cellStyle name="Comma 3 3" xfId="128" xr:uid="{64C951B2-5FA8-4DBB-A794-124097BC121F}"/>
    <cellStyle name="Comma 3 4" xfId="152" xr:uid="{2AFB14F6-C59A-45CC-B157-C49BFD68BCB5}"/>
    <cellStyle name="Comma 3 4 2" xfId="288" xr:uid="{348CA818-5AFA-41C4-96A9-5B7D16CDDD83}"/>
    <cellStyle name="Comma 3 4 2 2" xfId="486" xr:uid="{F2B33828-F2F6-4ECF-900C-0ED1971A308D}"/>
    <cellStyle name="Comma 3 4 3" xfId="324" xr:uid="{83A1D1DA-DD2B-4707-8531-E824BEE7C085}"/>
    <cellStyle name="Comma 3 4 3 2" xfId="519" xr:uid="{FB3025F3-56BA-4E2C-B24D-DF21A5CC6AFE}"/>
    <cellStyle name="Comma 3 4 4" xfId="362" xr:uid="{4072CE10-A11C-455C-B06B-B4FC88AC777B}"/>
    <cellStyle name="Comma 3 5" xfId="34" xr:uid="{9A710A06-C51E-4A7A-8704-6C24823A25CA}"/>
    <cellStyle name="Comma 3 5 2" xfId="216" xr:uid="{71E93F4E-4482-42B4-995F-B3DFA972B191}"/>
    <cellStyle name="Comma 3 5 2 2" xfId="417" xr:uid="{3B5681E4-5F48-4AD7-A019-43BC3F490FA2}"/>
    <cellStyle name="Comma 3 5 3" xfId="208" xr:uid="{9F014C76-B85F-4850-B658-A4143AEADD34}"/>
    <cellStyle name="Comma 3 5 4" xfId="342" xr:uid="{71624CF3-3F40-4B5F-8D52-9B75406661CB}"/>
    <cellStyle name="Comma 3 6" xfId="235" xr:uid="{A36D9996-C523-474F-8FEB-2630F19C322A}"/>
    <cellStyle name="Comma 3 6 2" xfId="433" xr:uid="{F426D9C2-3153-4CB4-991A-F00B3914959F}"/>
    <cellStyle name="Comma 3 7" xfId="307" xr:uid="{8C723739-4D22-42BC-8398-B2EE9FE25F9F}"/>
    <cellStyle name="Comma 3 7 2" xfId="502" xr:uid="{64336E48-9566-4F9B-99B9-314A6139B575}"/>
    <cellStyle name="Comma 4" xfId="7" xr:uid="{50F5D986-A658-4591-9B3A-E74C34790DB5}"/>
    <cellStyle name="Comma 4 2" xfId="11" xr:uid="{267E6831-29D4-4925-8E6C-C3834D921667}"/>
    <cellStyle name="Comma 4 2 2" xfId="68" xr:uid="{8C819D8D-5ACC-40C0-9A1A-46522AB8B907}"/>
    <cellStyle name="Comma 4 2 3" xfId="336" xr:uid="{35472A78-E26C-498C-8185-E6CEB16FC6D5}"/>
    <cellStyle name="Comma 4 3" xfId="138" xr:uid="{FF698108-AC4F-49B1-882D-46002BB40CF1}"/>
    <cellStyle name="Comma 4 4" xfId="39" xr:uid="{707E4FAC-2404-4F91-9E05-CE09400315E1}"/>
    <cellStyle name="Comma 4 5" xfId="332" xr:uid="{7A8871DF-F909-441D-BBB6-03E62DECBEF2}"/>
    <cellStyle name="Comma 5" xfId="112" xr:uid="{4CEEE5E0-8818-4B1D-93C3-BD0940E46AF0}"/>
    <cellStyle name="Comma 5 2" xfId="139" xr:uid="{9C3C9EBD-82DF-44E9-8788-A200B9EBE58A}"/>
    <cellStyle name="Comma 5 2 2" xfId="149" xr:uid="{7D16A2B0-2E50-4AAC-B9B7-4385DD5A56FF}"/>
    <cellStyle name="Comma 5 2 2 2" xfId="285" xr:uid="{E3C4E1DF-179F-4675-A6DA-CB0B77B2DA64}"/>
    <cellStyle name="Comma 5 2 2 2 2" xfId="483" xr:uid="{68B3F868-ACF2-4853-8316-B43004325511}"/>
    <cellStyle name="Comma 5 2 2 3" xfId="321" xr:uid="{8921365E-97C6-4631-A13C-FE4588DC22D8}"/>
    <cellStyle name="Comma 5 2 2 3 2" xfId="516" xr:uid="{1763298B-1036-4D6E-8A95-31C20BC5B7BB}"/>
    <cellStyle name="Comma 5 2 2 4" xfId="359" xr:uid="{C1D32011-2025-4613-A3EF-A4F8D1F79105}"/>
    <cellStyle name="Comma 5 3" xfId="266" xr:uid="{530BCD19-8630-4C1B-9016-F41195793FE9}"/>
    <cellStyle name="Comma 5 3 2" xfId="464" xr:uid="{0B9F3402-65C6-4B65-AB81-AB216C1EBF81}"/>
    <cellStyle name="Comma 5 4" xfId="314" xr:uid="{C017975F-4D32-48C3-A33D-F3CD0760A640}"/>
    <cellStyle name="Comma 5 4 2" xfId="509" xr:uid="{95C0EB0D-DD5B-4019-938B-86C575DF6325}"/>
    <cellStyle name="Comma 5 5" xfId="352" xr:uid="{BAEEF734-A731-4F5B-8ABD-DB5DBBEC652E}"/>
    <cellStyle name="Comma 6" xfId="114" xr:uid="{06DFD88A-72DC-4119-BC6A-4039F59BA7EE}"/>
    <cellStyle name="Comma 7" xfId="125" xr:uid="{D7824E7A-C1C5-4AC9-87D7-566CF5374EB3}"/>
    <cellStyle name="Comma 7 2" xfId="151" xr:uid="{E2DCE612-4E25-4A80-A81D-2723D479603D}"/>
    <cellStyle name="Comma 7 2 2" xfId="287" xr:uid="{DD0F32E8-7A5F-42FF-80C8-EC429A1BC573}"/>
    <cellStyle name="Comma 7 2 2 2" xfId="485" xr:uid="{F09A61CD-80CC-4F77-AD98-4A66B561492C}"/>
    <cellStyle name="Comma 7 2 3" xfId="323" xr:uid="{C88AFEA0-FAC3-4000-A60F-CDB9BA5925FD}"/>
    <cellStyle name="Comma 7 2 3 2" xfId="518" xr:uid="{0AE2A0CC-AE00-439E-9D87-746C70852B46}"/>
    <cellStyle name="Comma 7 2 4" xfId="361" xr:uid="{1FD2AFB6-CFB0-4CB8-9EE6-3413FAD8FEE3}"/>
    <cellStyle name="Comma 7 3" xfId="275" xr:uid="{9553C367-B39B-4204-8F82-76AD842D3D46}"/>
    <cellStyle name="Comma 7 3 2" xfId="473" xr:uid="{866AE24A-1E7B-4A1B-BF81-D292E18BC79D}"/>
    <cellStyle name="Comma 7 4" xfId="316" xr:uid="{A1D82617-FC8A-48D4-BD7F-45AB55F67A0D}"/>
    <cellStyle name="Comma 7 4 2" xfId="511" xr:uid="{BD0D9F1A-484E-45D9-9461-00128EBD6152}"/>
    <cellStyle name="Comma 7 5" xfId="354" xr:uid="{30DB0426-60E7-4004-BFC1-A1BB79476FC7}"/>
    <cellStyle name="Comma 8" xfId="55" xr:uid="{2F21A856-5571-4DB6-A1F1-61C72AF2DA04}"/>
    <cellStyle name="Comma 8 2" xfId="245" xr:uid="{F46E09A6-30E5-48E4-AD3A-9F8A6D486F35}"/>
    <cellStyle name="Comma 8 2 2" xfId="443" xr:uid="{9B4FAADE-3DF5-4301-8787-142DEFA397C1}"/>
    <cellStyle name="Comma 8 3" xfId="310" xr:uid="{5CBBD3F8-8A68-49F6-BAFE-44AEB4516444}"/>
    <cellStyle name="Comma 8 3 2" xfId="505" xr:uid="{0D08EC7E-60D7-4F79-B3D9-935826CC42D6}"/>
    <cellStyle name="Comma 8 4" xfId="349" xr:uid="{0F15E066-CFEF-41C0-912E-BEF91F4DE724}"/>
    <cellStyle name="Comma 9" xfId="31" xr:uid="{A655C2DE-C54B-4A7A-A4A1-4FDAAB634424}"/>
    <cellStyle name="comma zerodec" xfId="16" xr:uid="{034B53AE-8C79-4659-AECC-A8D9BB876D0D}"/>
    <cellStyle name="Currency1" xfId="17" xr:uid="{CCB7DC86-F580-4357-AF85-67024BE9116F}"/>
    <cellStyle name="Dollar (zero dec)" xfId="18" xr:uid="{28D7370C-4FE8-4C4D-9B4F-A7F2760E1552}"/>
    <cellStyle name="E&amp;Y House" xfId="35" xr:uid="{2475B24E-7028-4679-97EE-90DC8C543AAA}"/>
    <cellStyle name="E&amp;Y House 2" xfId="132" xr:uid="{7AFD1FFA-B6AC-4EA6-AB15-490BB33D2FC9}"/>
    <cellStyle name="Good 2" xfId="51" xr:uid="{714AF068-4D08-4DA0-8F86-4EA9FF359869}"/>
    <cellStyle name="Grey" xfId="19" xr:uid="{BBC7A111-EC1E-4EF1-B2B0-F9805EE21D68}"/>
    <cellStyle name="Input [yellow]" xfId="20" xr:uid="{33EA8670-4D47-47E5-84E3-F218056D1721}"/>
    <cellStyle name="Neutral 2" xfId="52" xr:uid="{84DB4C23-63FF-4B02-B8BC-E9F4536BE836}"/>
    <cellStyle name="no dec" xfId="21" xr:uid="{C79F3AC6-555B-483D-90D7-88940F37DEDC}"/>
    <cellStyle name="Normal" xfId="0" builtinId="0"/>
    <cellStyle name="Normal - Style1" xfId="22" xr:uid="{F5039191-C9DE-49C1-A9C2-32A7DAA57BE6}"/>
    <cellStyle name="Normal 10" xfId="54" xr:uid="{09877D2D-B792-4081-96D7-94648F6195A3}"/>
    <cellStyle name="Normal 10 2" xfId="143" xr:uid="{569FB1F3-91EB-4950-82C1-F8CC278B9BD9}"/>
    <cellStyle name="Normal 10 3" xfId="244" xr:uid="{80A57321-6352-4C79-95A9-8543EC88F7BF}"/>
    <cellStyle name="Normal 10 3 2" xfId="442" xr:uid="{FA776038-94EF-49BF-9C52-C91E6EFF9015}"/>
    <cellStyle name="Normal 10 4" xfId="309" xr:uid="{F6F64206-2DDB-4C27-BF2D-82D1F44D999A}"/>
    <cellStyle name="Normal 10 4 2" xfId="504" xr:uid="{BE94BC18-FD3B-478F-A994-AE4A8C84FE7A}"/>
    <cellStyle name="Normal 10 5" xfId="348" xr:uid="{4B65B090-F762-4ECC-B66B-0D911EF5D256}"/>
    <cellStyle name="Normal 100" xfId="276" xr:uid="{EBD93041-EB0B-48FB-AB2A-72E6BDF4D11B}"/>
    <cellStyle name="Normal 100 2" xfId="474" xr:uid="{75AA2505-EA34-4F40-8831-686719AA6A92}"/>
    <cellStyle name="Normal 101" xfId="299" xr:uid="{9338F1F8-B9B6-42F3-B5C4-0BAFD86CD0BD}"/>
    <cellStyle name="Normal 101 2" xfId="494" xr:uid="{64ED2C9B-7EE8-4153-8762-71953D82FDAA}"/>
    <cellStyle name="Normal 102" xfId="279" xr:uid="{55F2BF4E-D929-4FFE-BF28-38D171D8F02D}"/>
    <cellStyle name="Normal 102 2" xfId="477" xr:uid="{94B00F0A-6186-4BC6-8B67-9D9EF645FF7E}"/>
    <cellStyle name="Normal 103" xfId="247" xr:uid="{D848C3CF-1108-45AC-966D-B14C8FD25622}"/>
    <cellStyle name="Normal 103 2" xfId="445" xr:uid="{C71E7444-F7A4-43D8-93CD-538E780AA73E}"/>
    <cellStyle name="Normal 104" xfId="272" xr:uid="{8889B93C-CEB3-423F-965A-21C3508CAC9D}"/>
    <cellStyle name="Normal 104 2" xfId="470" xr:uid="{BE0D310B-51BE-4AF6-937C-DAB8CFA2D50A}"/>
    <cellStyle name="Normal 105" xfId="255" xr:uid="{ACAB1680-4654-4783-B6E6-A52FC416CA09}"/>
    <cellStyle name="Normal 105 2" xfId="453" xr:uid="{FC2C0A18-2555-4ABF-B09B-6896B6467BAB}"/>
    <cellStyle name="Normal 106" xfId="298" xr:uid="{AC3FDF5C-0AF3-4F83-BF24-F164743C34A9}"/>
    <cellStyle name="Normal 106 2" xfId="493" xr:uid="{D65C56BD-372C-4434-BF1E-E8D51EC9F35B}"/>
    <cellStyle name="Normal 107" xfId="269" xr:uid="{7EE04336-AA31-4525-9E3B-BDE9487E8C89}"/>
    <cellStyle name="Normal 107 2" xfId="467" xr:uid="{C0CE493D-C573-4054-AC2D-CB860AD26165}"/>
    <cellStyle name="Normal 108" xfId="297" xr:uid="{44D3275E-0CC6-4711-90FF-B1806DF29AA5}"/>
    <cellStyle name="Normal 108 2" xfId="492" xr:uid="{4CDC662F-FBD3-4F89-A083-039D34BF0040}"/>
    <cellStyle name="Normal 109" xfId="259" xr:uid="{338A58F2-6BC6-471D-83A2-E41FBA0AC72B}"/>
    <cellStyle name="Normal 109 2" xfId="457" xr:uid="{8DC32C6E-C518-484C-B26C-F10A822D0DE0}"/>
    <cellStyle name="Normal 11" xfId="87" xr:uid="{B53AD502-058A-4BA5-9140-FB1C0D618F20}"/>
    <cellStyle name="Normal 110" xfId="242" xr:uid="{E5506D02-2930-4FBA-B4B5-4E5051DE7972}"/>
    <cellStyle name="Normal 110 2" xfId="440" xr:uid="{2DBB0E74-85DB-4E8E-A2AB-F84DA0E823C0}"/>
    <cellStyle name="Normal 111" xfId="262" xr:uid="{14BBD471-4C6D-4BD3-BDB8-5F6B8B3B8060}"/>
    <cellStyle name="Normal 111 2" xfId="460" xr:uid="{6D6ACD4A-BEBF-42AE-81FC-3594A15FF6D5}"/>
    <cellStyle name="Normal 112" xfId="280" xr:uid="{311D2C9C-DCDD-49A7-BB61-2B053F6D3334}"/>
    <cellStyle name="Normal 112 2" xfId="478" xr:uid="{4EADC37E-E738-4E34-B255-E42B083DEE94}"/>
    <cellStyle name="Normal 113" xfId="243" xr:uid="{8AB44D5A-5038-48D6-AF23-A685842163F6}"/>
    <cellStyle name="Normal 113 2" xfId="441" xr:uid="{A1FBBA61-4FA0-4F3A-9B0B-2B858F52F8A8}"/>
    <cellStyle name="Normal 114" xfId="257" xr:uid="{B2356035-716B-4602-901D-48FE99F8F9BB}"/>
    <cellStyle name="Normal 114 2" xfId="455" xr:uid="{E8084735-9B0B-4262-AD8A-6ADA53E72612}"/>
    <cellStyle name="Normal 115" xfId="300" xr:uid="{01B22286-F1C0-4C0B-85CF-BD8D5644310D}"/>
    <cellStyle name="Normal 115 2" xfId="495" xr:uid="{5DAC7E69-78F4-480B-88BC-3A530E1F0B3C}"/>
    <cellStyle name="Normal 116" xfId="302" xr:uid="{72EBB551-C579-44BF-BBFF-C17FE0C4118F}"/>
    <cellStyle name="Normal 116 2" xfId="497" xr:uid="{7A313B99-5669-4310-B0D3-C881639CC7AE}"/>
    <cellStyle name="Normal 117" xfId="263" xr:uid="{C5074E97-5F03-4D2D-8563-ECF3253E8958}"/>
    <cellStyle name="Normal 117 2" xfId="461" xr:uid="{9D963671-11F4-4FC3-B4F8-F50795CE911D}"/>
    <cellStyle name="Normal 118" xfId="238" xr:uid="{9FE2A044-19E6-436D-9C31-A9C36849F42C}"/>
    <cellStyle name="Normal 118 2" xfId="436" xr:uid="{436C97A2-F367-47E0-B2A4-0C24EDC749D1}"/>
    <cellStyle name="Normal 119" xfId="237" xr:uid="{F76818BA-FA44-496A-8AD1-68054B77F3C8}"/>
    <cellStyle name="Normal 119 2" xfId="435" xr:uid="{D19F9CDB-9A51-478C-8AEE-8FEA2EC22EF4}"/>
    <cellStyle name="Normal 12" xfId="126" xr:uid="{82C4D6A8-6DAA-4A27-B2FE-4C0093A8870A}"/>
    <cellStyle name="Normal 120" xfId="270" xr:uid="{711E88D1-F258-43DD-85D6-7A90DA21F082}"/>
    <cellStyle name="Normal 120 2" xfId="468" xr:uid="{D5E6E828-F885-455F-A883-F2669601F547}"/>
    <cellStyle name="Normal 121" xfId="260" xr:uid="{3C7BDA63-F5C7-461F-BCB1-B22110DF270F}"/>
    <cellStyle name="Normal 121 2" xfId="458" xr:uid="{C75E5562-4A57-47D0-9CAB-4362232543A9}"/>
    <cellStyle name="Normal 122" xfId="268" xr:uid="{0BDA3697-1B7E-440E-BEA8-9534C10E2A44}"/>
    <cellStyle name="Normal 122 2" xfId="466" xr:uid="{68EA63F5-F83D-4789-ACB1-B0883A2EBB3D}"/>
    <cellStyle name="Normal 123" xfId="303" xr:uid="{BE91F991-6BFD-410E-8B41-750231021379}"/>
    <cellStyle name="Normal 123 2" xfId="498" xr:uid="{34CF4617-668E-42C7-9FA2-D6169B5C49F2}"/>
    <cellStyle name="Normal 124" xfId="239" xr:uid="{F04E13EA-302A-49B9-8A5F-0D38E8EC1588}"/>
    <cellStyle name="Normal 124 2" xfId="437" xr:uid="{FC3DECBD-B4DA-4E6F-B852-E36B0D897F76}"/>
    <cellStyle name="Normal 125" xfId="240" xr:uid="{2C944446-B739-46E0-BF2A-A25EE0E7216F}"/>
    <cellStyle name="Normal 125 2" xfId="438" xr:uid="{64D3D3A6-CBF2-441A-92EC-9DEB3AB18BA2}"/>
    <cellStyle name="Normal 126" xfId="258" xr:uid="{B0D04C54-F6C2-4314-8363-27042DDC8DE1}"/>
    <cellStyle name="Normal 126 2" xfId="456" xr:uid="{0AD66DBF-A3CA-4AFB-BA25-C5AFF5E60671}"/>
    <cellStyle name="Normal 127" xfId="273" xr:uid="{FEA1DAFC-8A8D-4033-B850-98B243B8F5E9}"/>
    <cellStyle name="Normal 127 2" xfId="471" xr:uid="{9124DF7E-EB56-4F6E-8D71-37762C95F781}"/>
    <cellStyle name="Normal 128" xfId="301" xr:uid="{988D1D34-88B7-4F95-B134-C4E1D1919B2F}"/>
    <cellStyle name="Normal 128 2" xfId="496" xr:uid="{ADCC9FD2-B1E5-4252-A888-05C5ED9EAAE3}"/>
    <cellStyle name="Normal 129" xfId="254" xr:uid="{A3B356D5-FB94-4E8F-90DC-DECE9B720AED}"/>
    <cellStyle name="Normal 129 2" xfId="452" xr:uid="{EC0BF8FD-CFDF-4316-8921-C5828050AB34}"/>
    <cellStyle name="Normal 13" xfId="154" xr:uid="{CA3D6C4A-C0DC-4292-9C41-85D3BA4894D5}"/>
    <cellStyle name="Normal 13 2" xfId="290" xr:uid="{176DF3FF-84D9-4AD8-BD05-9C6BDF8E3471}"/>
    <cellStyle name="Normal 13 2 2" xfId="488" xr:uid="{E58A85DF-B607-45CF-984F-AB69B9F2BCD3}"/>
    <cellStyle name="Normal 13 3" xfId="326" xr:uid="{C6448F3C-B665-45E8-8D2E-C38819ACB7D9}"/>
    <cellStyle name="Normal 13 3 2" xfId="521" xr:uid="{7951AEC0-5117-43E2-8FCE-995F603360C5}"/>
    <cellStyle name="Normal 13 4" xfId="364" xr:uid="{72F13BEE-6439-4009-A2D4-AA3CBFD7BBB6}"/>
    <cellStyle name="Normal 130" xfId="294" xr:uid="{CF79DFBB-0FAC-4C2C-85D5-1F992E199991}"/>
    <cellStyle name="Normal 130 2" xfId="491" xr:uid="{FFCA621B-D37F-4645-8CA4-AF245A081961}"/>
    <cellStyle name="Normal 131" xfId="292" xr:uid="{EF1BE1D4-86CA-45E0-9FD3-97B11A2A4DF9}"/>
    <cellStyle name="Normal 131 2" xfId="490" xr:uid="{FABC821C-9EA0-41C0-A583-AAAD8EE89CA4}"/>
    <cellStyle name="Normal 132" xfId="278" xr:uid="{2D640A16-A10B-45F0-9C57-0A7F265D71A1}"/>
    <cellStyle name="Normal 132 2" xfId="476" xr:uid="{30799BB3-C5DD-4032-8148-722D5293D0BD}"/>
    <cellStyle name="Normal 133" xfId="277" xr:uid="{01D327AA-A731-4DA9-9468-5F9D5DED76F7}"/>
    <cellStyle name="Normal 133 2" xfId="475" xr:uid="{68335AB0-921B-4842-9F76-3043D7DCD10F}"/>
    <cellStyle name="Normal 134" xfId="304" xr:uid="{3F1FA3E2-FDAB-4AD3-BAD5-CF670CE9C47C}"/>
    <cellStyle name="Normal 134 2" xfId="499" xr:uid="{AAFDFA1F-6360-436F-A344-4117E3C7C7AC}"/>
    <cellStyle name="Normal 135" xfId="261" xr:uid="{6292DDAC-09DF-4991-BC5D-E49CB8CB29CD}"/>
    <cellStyle name="Normal 135 2" xfId="459" xr:uid="{B1B215BF-3C2E-474C-9474-06CB274C4CFD}"/>
    <cellStyle name="Normal 136" xfId="305" xr:uid="{C031DC6A-AD6C-451D-9E2E-5AB5B22ED304}"/>
    <cellStyle name="Normal 136 2" xfId="500" xr:uid="{2CD8BD23-2D78-402A-B1B3-B48DB0102000}"/>
    <cellStyle name="Normal 137" xfId="312" xr:uid="{87DDA532-C353-4497-AA69-89704CD16F9D}"/>
    <cellStyle name="Normal 137 2" xfId="507" xr:uid="{189F724E-0D93-4A88-9340-AA7F455125B9}"/>
    <cellStyle name="Normal 14" xfId="155" xr:uid="{A012A3CA-2276-4234-ABC0-7DF6311AFCF4}"/>
    <cellStyle name="Normal 14 2" xfId="291" xr:uid="{84416616-7465-4EB1-BD3F-B1082D6A7888}"/>
    <cellStyle name="Normal 14 2 2" xfId="489" xr:uid="{98151114-0334-4539-8AD0-585F59AB2E7A}"/>
    <cellStyle name="Normal 14 3" xfId="327" xr:uid="{F3D759E3-5092-4F11-BA90-120CD056F1B4}"/>
    <cellStyle name="Normal 14 3 2" xfId="522" xr:uid="{EC7B374D-064F-4111-B789-0A52F4DBD97B}"/>
    <cellStyle name="Normal 14 4" xfId="365" xr:uid="{8611E7E0-5650-454F-BD67-0126F0BD0547}"/>
    <cellStyle name="Normal 15" xfId="30" xr:uid="{746B9752-4698-4530-91B9-20C70D64CE25}"/>
    <cellStyle name="Normal 16" xfId="156" xr:uid="{AC665DF9-923C-4625-B243-C925910FF2F2}"/>
    <cellStyle name="Normal 17" xfId="28" xr:uid="{335F49F4-5C10-41F8-A198-4608AAEBA650}"/>
    <cellStyle name="Normal 17 2" xfId="213" xr:uid="{DA7B513F-C460-454D-A730-4F472AD0246F}"/>
    <cellStyle name="Normal 17 2 2" xfId="414" xr:uid="{3D89986C-9656-47B0-B101-11650A69B28D}"/>
    <cellStyle name="Normal 17 3" xfId="212" xr:uid="{4960D15E-DB5E-427B-A363-BE1F4CF44C5D}"/>
    <cellStyle name="Normal 17 4" xfId="338" xr:uid="{CE0303B8-914D-402D-B32E-476D166B8FEC}"/>
    <cellStyle name="Normal 18" xfId="46" xr:uid="{4FC19398-D8FE-4D9B-A708-7467DE26D8C1}"/>
    <cellStyle name="Normal 18 2" xfId="296" xr:uid="{D56CE461-FCCA-485C-9979-7A41EB268C44}"/>
    <cellStyle name="Normal 18 3" xfId="347" xr:uid="{E106C2B0-9F81-4B67-821B-CCFEF0A93371}"/>
    <cellStyle name="Normal 19" xfId="181" xr:uid="{E89032E1-0334-402B-9232-729BB6B0DC41}"/>
    <cellStyle name="Normal 19 2" xfId="293" xr:uid="{599F1087-24BF-4EBB-A315-9FA6E9577AA9}"/>
    <cellStyle name="Normal 19 3" xfId="389" xr:uid="{E1A67B68-6F19-4014-8859-CB93318EAEE4}"/>
    <cellStyle name="Normal 2" xfId="3" xr:uid="{96ABD75A-E214-4F4A-8A09-C0CB40703D51}"/>
    <cellStyle name="Normal 2 2" xfId="4" xr:uid="{B17F3B01-9F04-4931-A34B-59C7ED2DC40E}"/>
    <cellStyle name="Normal 2 2 2" xfId="9" xr:uid="{42AD9B1C-4727-4540-909B-45E4A719DCDC}"/>
    <cellStyle name="Normal 2 2 2 2" xfId="65" xr:uid="{603535CA-92CC-44FB-ADB8-F5F664DAD341}"/>
    <cellStyle name="Normal 2 2 2 3" xfId="334" xr:uid="{3A1D0286-8002-4F39-BC0E-794CE6B215F5}"/>
    <cellStyle name="Normal 2 2 3" xfId="133" xr:uid="{8020C7AB-C173-44D1-99F2-FC4C507EF12F}"/>
    <cellStyle name="Normal 2 2 4" xfId="330" xr:uid="{6C66FE56-2484-4625-9FEB-8EFE37B59342}"/>
    <cellStyle name="Normal 2 3" xfId="8" xr:uid="{3649DBEB-E824-4CCE-BD88-FD02C1B2C408}"/>
    <cellStyle name="Normal 2 3 2" xfId="127" xr:uid="{B5907DEC-19D9-469B-9E97-1ADECFFEB694}"/>
    <cellStyle name="Normal 2 3 3" xfId="333" xr:uid="{419CA27B-110A-43C5-A28A-E4F0D009334D}"/>
    <cellStyle name="Normal 2 4" xfId="13" xr:uid="{AE6C1FAF-01A0-4546-9A1F-556913FF7623}"/>
    <cellStyle name="Normal 2 5" xfId="329" xr:uid="{9DFD52D7-087D-4D5D-A5E7-0B6EA4FA5E32}"/>
    <cellStyle name="Normal 20" xfId="187" xr:uid="{88E5D861-6213-4C0B-8A2D-5044F1AD7C64}"/>
    <cellStyle name="Normal 20 2" xfId="295" xr:uid="{FDDB1213-8F20-4C27-95EB-208E8B868D40}"/>
    <cellStyle name="Normal 20 3" xfId="395" xr:uid="{88235618-B9B4-42CB-8BA8-7589147AC597}"/>
    <cellStyle name="Normal 21" xfId="195" xr:uid="{CAEB991D-5671-47F7-BED8-01EFC2708030}"/>
    <cellStyle name="Normal 21 2" xfId="403" xr:uid="{EEC2C864-F4A0-4735-871D-017677C6E21B}"/>
    <cellStyle name="Normal 22" xfId="169" xr:uid="{1A9AA8F8-C4D2-408D-B8AD-39AEDD74BC99}"/>
    <cellStyle name="Normal 22 2" xfId="377" xr:uid="{CE435299-87C7-4F93-AAD8-4A5CCF4B777F}"/>
    <cellStyle name="Normal 23" xfId="191" xr:uid="{37E47A63-4CA0-45A9-960E-B97AFB36C814}"/>
    <cellStyle name="Normal 23 2" xfId="399" xr:uid="{5A5A731C-9B72-4169-8590-477DAF5DA8B7}"/>
    <cellStyle name="Normal 24" xfId="172" xr:uid="{20B6B9FB-CF8D-4B2A-B30E-BAF7496A2EC5}"/>
    <cellStyle name="Normal 24 2" xfId="380" xr:uid="{16B73967-7B34-417B-85A9-4DB5FB2CD644}"/>
    <cellStyle name="Normal 25" xfId="32" xr:uid="{3DE04E3D-DF2E-4B88-AE76-3F986405ABCC}"/>
    <cellStyle name="Normal 25 2" xfId="340" xr:uid="{1D6190CF-0A5A-48EB-8C75-93D1DFD947C4}"/>
    <cellStyle name="Normal 26" xfId="175" xr:uid="{02AD161D-C695-4AEE-95F2-575594FD115F}"/>
    <cellStyle name="Normal 26 2" xfId="383" xr:uid="{B9514CB0-8C5A-4C5A-A4D4-749DFC0B2255}"/>
    <cellStyle name="Normal 27" xfId="200" xr:uid="{5CF7EB9F-E5F1-46E6-A487-636AFD5EE93B}"/>
    <cellStyle name="Normal 27 2" xfId="407" xr:uid="{C49A9A94-EA83-4C6C-8EAB-91223E8CF27B}"/>
    <cellStyle name="Normal 28" xfId="166" xr:uid="{4C2E5EEE-C88C-4408-BF08-93348139E5B6}"/>
    <cellStyle name="Normal 28 2" xfId="374" xr:uid="{BE9C85DD-A1FD-4D6C-B25B-EF2091640D5D}"/>
    <cellStyle name="Normal 29" xfId="41" xr:uid="{B0B36AC1-1D3F-435E-920B-BE614F637755}"/>
    <cellStyle name="Normal 29 2" xfId="344" xr:uid="{825D8CF1-DBDA-4885-A289-7602ED2BABED}"/>
    <cellStyle name="Normal 3" xfId="23" xr:uid="{04864D58-56D9-4954-97D4-B10DE9884465}"/>
    <cellStyle name="Normal 3 2" xfId="50" xr:uid="{018F15D7-D91A-4C7A-B8E2-73CF4F5F5642}"/>
    <cellStyle name="Normal 3 2 2" xfId="134" xr:uid="{6DAB22B6-206D-42C9-8CB6-DDDE31C4C1AE}"/>
    <cellStyle name="Normal 3 2 3" xfId="146" xr:uid="{2FF57C00-C12A-44FA-B2C4-20C5959D0793}"/>
    <cellStyle name="Normal 3 2 3 2" xfId="282" xr:uid="{4231FEF0-9C81-4A1C-BC18-C089B3F36C06}"/>
    <cellStyle name="Normal 3 2 3 2 2" xfId="480" xr:uid="{8CB933F1-F08B-49AA-8D64-38D727C76226}"/>
    <cellStyle name="Normal 3 2 3 3" xfId="318" xr:uid="{73770D83-F043-4CC1-8735-408CFC88C419}"/>
    <cellStyle name="Normal 3 2 3 3 2" xfId="513" xr:uid="{EF774EB3-618E-4D0F-B673-66DA52487520}"/>
    <cellStyle name="Normal 3 2 3 4" xfId="356" xr:uid="{B13163BF-F46B-4BFD-B9AC-5E70E2E504C7}"/>
    <cellStyle name="Normal 3 3" xfId="111" xr:uid="{743F716F-5955-41CE-9BD3-8D544905E517}"/>
    <cellStyle name="Normal 3 3 2" xfId="265" xr:uid="{1DEE85B5-923B-47B8-B106-F279CBF97288}"/>
    <cellStyle name="Normal 3 3 2 2" xfId="463" xr:uid="{D436DE57-0012-41A5-ADEB-99AB24165946}"/>
    <cellStyle name="Normal 3 3 3" xfId="313" xr:uid="{6FE84C2C-C7C2-4E7F-8D8B-8CE7E8788240}"/>
    <cellStyle name="Normal 3 3 3 2" xfId="508" xr:uid="{E67A4DF3-472F-41D5-8D74-5446DD12E1C3}"/>
    <cellStyle name="Normal 3 3 4" xfId="351" xr:uid="{3A796E14-255D-470A-B10C-63A8C8451302}"/>
    <cellStyle name="Normal 3 4" xfId="33" xr:uid="{F5C4ACFE-35AC-405B-B0A3-957F26C7B0AB}"/>
    <cellStyle name="Normal 3 4 2" xfId="341" xr:uid="{866DA947-AC11-4EA6-B13C-AD3D2B49B78A}"/>
    <cellStyle name="Normal 3 5" xfId="234" xr:uid="{2B294556-8AC3-4292-95AA-1D7474BE7D22}"/>
    <cellStyle name="Normal 3 5 2" xfId="432" xr:uid="{9273B0C8-DBC6-43B7-B3B8-C6B5FC678A6C}"/>
    <cellStyle name="Normal 3 6" xfId="306" xr:uid="{FE48B574-FB08-4B74-9D1D-7CC89D616028}"/>
    <cellStyle name="Normal 3 6 2" xfId="501" xr:uid="{991A47DB-A183-4254-9CCB-39AEEB97B99C}"/>
    <cellStyle name="Normal 3 7" xfId="328" xr:uid="{D0028294-A106-48BB-8018-374E6BA4DE20}"/>
    <cellStyle name="Normal 3 8" xfId="337" xr:uid="{C497CF0A-F118-4E63-AE93-609B65962F02}"/>
    <cellStyle name="Normal 30" xfId="176" xr:uid="{FA90B52F-82B4-4A23-A89C-AE4E62D50535}"/>
    <cellStyle name="Normal 30 2" xfId="384" xr:uid="{E35FE995-23EF-41EA-9D0E-F553003AEB87}"/>
    <cellStyle name="Normal 31" xfId="185" xr:uid="{03D0623E-B3A9-418E-AF24-C63E66132CA6}"/>
    <cellStyle name="Normal 31 2" xfId="393" xr:uid="{4F4AD250-40AC-47B7-A70E-A91D9D0F8A76}"/>
    <cellStyle name="Normal 32" xfId="198" xr:uid="{F66749CE-C43B-4375-ACD9-F4ECEB13113D}"/>
    <cellStyle name="Normal 32 2" xfId="406" xr:uid="{DD49954F-3319-4F87-81BC-8C0CA68AC463}"/>
    <cellStyle name="Normal 33" xfId="167" xr:uid="{F75692C3-C2F6-4340-BAE5-342449D973A2}"/>
    <cellStyle name="Normal 33 2" xfId="375" xr:uid="{3E7CAEBC-15D5-486B-B606-AD78D87F230E}"/>
    <cellStyle name="Normal 34" xfId="192" xr:uid="{FC677C05-8556-47F6-8D67-B85AA9221F5F}"/>
    <cellStyle name="Normal 34 2" xfId="400" xr:uid="{0AC37749-CA84-4B68-8EC8-472036CCA703}"/>
    <cellStyle name="Normal 35" xfId="171" xr:uid="{0CA77FA0-64C9-4788-BFF5-656AF5753446}"/>
    <cellStyle name="Normal 35 2" xfId="379" xr:uid="{D91B3B55-E266-4539-A7A7-E64AF3E946FB}"/>
    <cellStyle name="Normal 36" xfId="194" xr:uid="{BD1EBE74-2E73-445F-8BF0-F254E8B9177E}"/>
    <cellStyle name="Normal 36 2" xfId="402" xr:uid="{316A1035-CD9B-417B-A054-074E960AAE2A}"/>
    <cellStyle name="Normal 37" xfId="170" xr:uid="{B8448686-3878-469F-87F5-999560B22854}"/>
    <cellStyle name="Normal 37 2" xfId="378" xr:uid="{7A117082-90AD-40BF-B282-8817CAB1FAFA}"/>
    <cellStyle name="Normal 38" xfId="165" xr:uid="{43D5B0F8-98AA-4784-932A-ACAF5324B75F}"/>
    <cellStyle name="Normal 38 2" xfId="373" xr:uid="{3C643633-BB8E-4373-A775-C8D1F10CCC48}"/>
    <cellStyle name="Normal 39" xfId="210" xr:uid="{65DAAD84-A276-4A5F-833E-A29EFFE9410E}"/>
    <cellStyle name="Normal 4" xfId="14" xr:uid="{771CE399-00AA-4178-B71C-8D19663C7D51}"/>
    <cellStyle name="Normal 4 2" xfId="115" xr:uid="{0E464694-B81E-4466-9FFC-616D676237F4}"/>
    <cellStyle name="Normal 40" xfId="219" xr:uid="{BB2448A3-0B5C-4727-97FA-6EC630FB0569}"/>
    <cellStyle name="Normal 41" xfId="211" xr:uid="{AEC744DC-9681-470F-99FC-00D699B33049}"/>
    <cellStyle name="Normal 42" xfId="174" xr:uid="{05E15AD7-38A7-4325-B4DA-C381D6FC3FD8}"/>
    <cellStyle name="Normal 42 2" xfId="199" xr:uid="{F4ABDEFB-ABB9-44CF-B205-701BCE41E19F}"/>
    <cellStyle name="Normal 42 3" xfId="382" xr:uid="{BD32FA82-83CF-4F22-85CC-36C1E54CEF99}"/>
    <cellStyle name="Normal 43" xfId="42" xr:uid="{D2CDC252-B7FA-417F-B70E-137870E0BC00}"/>
    <cellStyle name="Normal 43 2" xfId="160" xr:uid="{DBFE3C99-649F-4589-A0F8-8569C8923002}"/>
    <cellStyle name="Normal 43 3" xfId="345" xr:uid="{58BDB3E3-43F4-4C24-BF4A-37EF83CC0B5A}"/>
    <cellStyle name="Normal 44" xfId="224" xr:uid="{1B75A3A1-3C2D-4189-82D0-579D82850143}"/>
    <cellStyle name="Normal 44 2" xfId="422" xr:uid="{DB8746B2-2CEC-4ADD-9D32-DDCCF8C7ABAF}"/>
    <cellStyle name="Normal 45" xfId="173" xr:uid="{1CD4244E-0B33-4C70-80CF-A8CB76490DD8}"/>
    <cellStyle name="Normal 45 2" xfId="381" xr:uid="{B85408AF-6875-41E9-84F4-9B4897521D42}"/>
    <cellStyle name="Normal 46" xfId="184" xr:uid="{CEFB2049-BBE6-479C-ABE0-40B294DF9C74}"/>
    <cellStyle name="Normal 46 2" xfId="392" xr:uid="{A8DE98C4-B035-4F23-8C85-D9B02AA3C827}"/>
    <cellStyle name="Normal 47" xfId="204" xr:uid="{60ADFA45-4B5D-4A75-9502-64CF151A1A1B}"/>
    <cellStyle name="Normal 47 2" xfId="411" xr:uid="{429EA683-DEF8-4059-9EE8-3B3CF09F7B5E}"/>
    <cellStyle name="Normal 48" xfId="44" xr:uid="{83BFB83E-3A9A-41B9-9551-4E047E3E1500}"/>
    <cellStyle name="Normal 48 2" xfId="346" xr:uid="{1873F8CE-27E9-4ACC-B322-7FA32035989D}"/>
    <cellStyle name="Normal 49" xfId="214" xr:uid="{E7FEE95C-74A4-43D1-A2C4-64CF69216BC4}"/>
    <cellStyle name="Normal 49 2" xfId="415" xr:uid="{246BA559-3FFE-4484-B188-3248C047FBDD}"/>
    <cellStyle name="Normal 5" xfId="5" xr:uid="{9C844A5D-B4FE-4ECF-8BB6-BDEE9CCEC103}"/>
    <cellStyle name="Normal 5 2" xfId="10" xr:uid="{1FC7955A-CDED-40E1-B3D3-15F84F34B8FB}"/>
    <cellStyle name="Normal 5 2 2" xfId="135" xr:uid="{06998547-2742-4524-929B-D5D3493FDFD4}"/>
    <cellStyle name="Normal 5 2 3" xfId="335" xr:uid="{719F252C-035E-40DA-9F9B-0D8767B53CEF}"/>
    <cellStyle name="Normal 5 3" xfId="144" xr:uid="{54A7851C-1947-4C88-B106-4801AEA8165B}"/>
    <cellStyle name="Normal 5 3 2" xfId="281" xr:uid="{03D63ABE-4D6C-4119-BE90-9024305BEDD6}"/>
    <cellStyle name="Normal 5 3 2 2" xfId="479" xr:uid="{68D97F26-D6C7-447D-AE10-5F3A575BF576}"/>
    <cellStyle name="Normal 5 3 3" xfId="317" xr:uid="{7F9DF4D4-1E19-40CA-8732-8EAC6F574052}"/>
    <cellStyle name="Normal 5 3 3 2" xfId="512" xr:uid="{A715346D-F9A4-46D9-8365-7C1FC0BD2373}"/>
    <cellStyle name="Normal 5 3 4" xfId="355" xr:uid="{D9B40CB2-DCD8-440A-9676-A50B6A38B773}"/>
    <cellStyle name="Normal 5 4" xfId="37" xr:uid="{134CFF7C-9F45-4F1E-A13C-1CC08B25578A}"/>
    <cellStyle name="Normal 5 4 2" xfId="217" xr:uid="{9AA6433E-9937-442B-B6E8-CE14D98AA904}"/>
    <cellStyle name="Normal 5 4 3" xfId="209" xr:uid="{90D05326-A138-496A-A30A-CAEC41CB3CBD}"/>
    <cellStyle name="Normal 5 5" xfId="24" xr:uid="{E06C844B-D95E-4E11-8C05-C51A76221A99}"/>
    <cellStyle name="Normal 5 6" xfId="331" xr:uid="{ED60DB47-B9C6-4C21-B5FC-9F59335D2E9F}"/>
    <cellStyle name="Normal 50" xfId="206" xr:uid="{064CCE48-173A-4E0E-B92B-C4B6009E236F}"/>
    <cellStyle name="Normal 50 2" xfId="413" xr:uid="{AC0D4770-E349-4809-847D-C2FBBE493E24}"/>
    <cellStyle name="Normal 51" xfId="163" xr:uid="{DB61718B-4433-4D14-9F05-8C5E2CB84679}"/>
    <cellStyle name="Normal 51 2" xfId="371" xr:uid="{932AED93-AABC-4DA0-B09F-6B875B1CAC6A}"/>
    <cellStyle name="Normal 52" xfId="203" xr:uid="{D2087525-0195-4462-85B1-97A1088B2AE2}"/>
    <cellStyle name="Normal 52 2" xfId="410" xr:uid="{11AC6B1E-0DA6-4139-9307-B00880E19262}"/>
    <cellStyle name="Normal 53" xfId="188" xr:uid="{E6B1BB34-0BAB-4D3D-BAC0-B99BF94DD11E}"/>
    <cellStyle name="Normal 53 2" xfId="396" xr:uid="{6AA2B535-59C5-4B30-94D1-CF589AA0276F}"/>
    <cellStyle name="Normal 54" xfId="182" xr:uid="{E700B6D4-3004-4F7D-93FD-FBC36FFF7852}"/>
    <cellStyle name="Normal 54 2" xfId="390" xr:uid="{7827066F-97C6-48C9-A70D-67FA372FBA38}"/>
    <cellStyle name="Normal 55" xfId="215" xr:uid="{9D3D2668-ACF3-4E9E-AF1A-5D1FB047C643}"/>
    <cellStyle name="Normal 55 2" xfId="416" xr:uid="{A95736BA-8611-4E20-BD19-B5D671E00406}"/>
    <cellStyle name="Normal 56" xfId="228" xr:uid="{BAB3F498-E14C-4106-B7D1-7AF9E68881C3}"/>
    <cellStyle name="Normal 56 2" xfId="426" xr:uid="{E39B1406-141F-4771-88E3-EDFEE9DFB883}"/>
    <cellStyle name="Normal 57" xfId="183" xr:uid="{C4EFE749-D593-4538-A75A-C7C738CE8EA0}"/>
    <cellStyle name="Normal 57 2" xfId="391" xr:uid="{0A8AD607-2605-481C-9BA9-D6EE756E9105}"/>
    <cellStyle name="Normal 58" xfId="179" xr:uid="{2CA23F52-4505-44D1-ACC2-A7FB2F36985C}"/>
    <cellStyle name="Normal 58 2" xfId="387" xr:uid="{3BD6ABA9-9EAC-4C79-948E-C320489A33EA}"/>
    <cellStyle name="Normal 59" xfId="221" xr:uid="{6D10ABF6-C3F6-45C3-A640-EE1AAEE68CD8}"/>
    <cellStyle name="Normal 59 2" xfId="419" xr:uid="{7BDF3A91-EC1E-4136-BFA5-AA89D82291B2}"/>
    <cellStyle name="Normal 6" xfId="25" xr:uid="{6509BB45-A456-4D3B-A4ED-1F2858A1A472}"/>
    <cellStyle name="Normal 6 2" xfId="67" xr:uid="{3D61B9BC-AFF1-46F4-91F7-862F34BC5B75}"/>
    <cellStyle name="Normal 6 3" xfId="140" xr:uid="{98C01F40-7295-4CF1-BA90-F52A9E809A16}"/>
    <cellStyle name="Normal 6 4" xfId="38" xr:uid="{92B1754A-19CB-4448-A6EE-F57DCA4FF0B7}"/>
    <cellStyle name="Normal 6 4 2" xfId="218" xr:uid="{86983B34-0123-4258-A884-A2119035C741}"/>
    <cellStyle name="Normal 6 4 3" xfId="207" xr:uid="{DD0A7900-3523-45A9-9FC4-396B404C946C}"/>
    <cellStyle name="Normal 60" xfId="158" xr:uid="{08E39D8F-92A5-4746-80BD-C1AEC67471EC}"/>
    <cellStyle name="Normal 60 2" xfId="367" xr:uid="{95E53EF8-1DEE-4B09-AA50-F8F7A0D48126}"/>
    <cellStyle name="Normal 61" xfId="159" xr:uid="{D974E4D1-DD6D-4024-A5E8-AFB871DD4592}"/>
    <cellStyle name="Normal 61 2" xfId="368" xr:uid="{0E22879A-CE1E-4B5D-BA95-2CAF03DB4613}"/>
    <cellStyle name="Normal 62" xfId="205" xr:uid="{76F262E3-F4D4-494E-8118-C9024EAB90D2}"/>
    <cellStyle name="Normal 62 2" xfId="412" xr:uid="{A249E5AE-6C75-4F4C-B315-495C91733508}"/>
    <cellStyle name="Normal 63" xfId="168" xr:uid="{F02EFC5A-5830-4C72-837C-F29B7C66FCE5}"/>
    <cellStyle name="Normal 63 2" xfId="376" xr:uid="{68D5747F-B827-452B-BBA6-1A67F0162AC5}"/>
    <cellStyle name="Normal 64" xfId="193" xr:uid="{95CD5562-33F8-4B52-A146-A835956AF329}"/>
    <cellStyle name="Normal 64 2" xfId="401" xr:uid="{661AA818-1E0D-445A-8E16-FFEED6623247}"/>
    <cellStyle name="Normal 65" xfId="186" xr:uid="{36801879-4068-4D34-B161-09F18E2216CC}"/>
    <cellStyle name="Normal 65 2" xfId="394" xr:uid="{C99A0A3E-506B-47F3-A56F-F2F6A1D74CEE}"/>
    <cellStyle name="Normal 66" xfId="196" xr:uid="{F21B702E-DE93-4293-B586-D2FD99A4D0F3}"/>
    <cellStyle name="Normal 66 2" xfId="404" xr:uid="{0992ED2E-0BF0-4729-8E9B-7EB64871068F}"/>
    <cellStyle name="Normal 67" xfId="197" xr:uid="{019506DD-874F-4933-BBE8-31FECA6BBB01}"/>
    <cellStyle name="Normal 67 2" xfId="405" xr:uid="{BCDE8A9B-50C1-43E7-B9DA-258ED090BA1B}"/>
    <cellStyle name="Normal 68" xfId="220" xr:uid="{B6483DBE-0547-4877-B423-0683E8CE6D13}"/>
    <cellStyle name="Normal 68 2" xfId="418" xr:uid="{6FC44B5F-0D92-4E7D-B0FF-439C26FCDF38}"/>
    <cellStyle name="Normal 69" xfId="190" xr:uid="{77081FFC-76F6-444D-96EE-304BF94F6D50}"/>
    <cellStyle name="Normal 69 2" xfId="398" xr:uid="{204F38C8-25A6-4183-9E19-1E4A375B6EAF}"/>
    <cellStyle name="Normal 7" xfId="45" xr:uid="{47670A66-3DD5-4FC2-9FF4-D41DD5E80D9B}"/>
    <cellStyle name="Normal 7 2" xfId="141" xr:uid="{56C9003B-2AB5-4A81-AED8-41FC435CB1A9}"/>
    <cellStyle name="Normal 7 3" xfId="147" xr:uid="{4EED4BF5-EE89-41A9-899B-167827F56086}"/>
    <cellStyle name="Normal 7 3 2" xfId="283" xr:uid="{6B9C2A72-132E-42BB-AC9B-1FDA1355E280}"/>
    <cellStyle name="Normal 7 3 2 2" xfId="481" xr:uid="{AC61EA5C-CB85-42B9-BB85-562C77690D4C}"/>
    <cellStyle name="Normal 7 3 3" xfId="319" xr:uid="{EE83793C-3476-45B0-99D0-AD9253E43322}"/>
    <cellStyle name="Normal 7 3 3 2" xfId="514" xr:uid="{395A031C-FEAE-4792-8E5A-5A48D2932906}"/>
    <cellStyle name="Normal 7 3 4" xfId="357" xr:uid="{187BAF0E-7288-4CEA-B8D4-B02AB6A444B7}"/>
    <cellStyle name="Normal 70" xfId="230" xr:uid="{5B21D84A-8C1D-4F50-BCE9-D757C69318E6}"/>
    <cellStyle name="Normal 70 2" xfId="428" xr:uid="{4530C469-7705-429D-A140-61B53C30C749}"/>
    <cellStyle name="Normal 71" xfId="189" xr:uid="{50F8AFF3-15BB-4F97-AAF7-592EB0EC2B5B}"/>
    <cellStyle name="Normal 71 2" xfId="397" xr:uid="{CBF48439-5916-481E-A4E1-8DA370FC4C4A}"/>
    <cellStyle name="Normal 72" xfId="162" xr:uid="{6D76B3F6-7EAC-40AA-AC0F-3766382AD0BB}"/>
    <cellStyle name="Normal 72 2" xfId="370" xr:uid="{73D31E9F-4016-44E1-8A1C-7203FDFE1364}"/>
    <cellStyle name="Normal 73" xfId="164" xr:uid="{C95C0FF1-8259-4C3E-B359-ADC825755A8C}"/>
    <cellStyle name="Normal 73 2" xfId="372" xr:uid="{6DEE9196-A114-46C3-847B-FEAB456C5A89}"/>
    <cellStyle name="Normal 74" xfId="161" xr:uid="{189158AB-090B-4244-8A45-3245E122076D}"/>
    <cellStyle name="Normal 74 2" xfId="369" xr:uid="{EFC40E56-D6EE-48B3-8F24-57544261494F}"/>
    <cellStyle name="Normal 75" xfId="157" xr:uid="{501F6876-1BCD-4473-A522-C5C844F2DD57}"/>
    <cellStyle name="Normal 75 2" xfId="366" xr:uid="{08E61191-CAAE-4BDA-A3B4-B8B8EE16D561}"/>
    <cellStyle name="Normal 76" xfId="177" xr:uid="{FB32CB7E-7EC5-46BF-A764-4B5956574BC9}"/>
    <cellStyle name="Normal 76 2" xfId="385" xr:uid="{2E029411-0844-4123-BC3C-43BCF423155E}"/>
    <cellStyle name="Normal 77" xfId="227" xr:uid="{41C431F3-0DF8-4762-9CC5-5FFEC02F7151}"/>
    <cellStyle name="Normal 77 2" xfId="425" xr:uid="{EC8BE3B9-4712-41D5-9088-631DD53B0ED6}"/>
    <cellStyle name="Normal 78" xfId="226" xr:uid="{7FC5240D-C7D9-4446-906D-05CB2D7E16E3}"/>
    <cellStyle name="Normal 78 2" xfId="424" xr:uid="{4BFE687C-1DB1-4175-8652-3A8B5EDE62AD}"/>
    <cellStyle name="Normal 79" xfId="178" xr:uid="{140B764A-9B41-4763-9621-CBC3BE66FE22}"/>
    <cellStyle name="Normal 79 2" xfId="386" xr:uid="{6F2B87BF-2879-4190-A498-70BCD4A7E9C5}"/>
    <cellStyle name="Normal 8" xfId="53" xr:uid="{03BD9D2E-2B9C-498D-9F64-6AE2776B45D9}"/>
    <cellStyle name="Normal 8 2" xfId="129" xr:uid="{98BAB6AB-EAF6-472C-AA19-E4549D7BE29F}"/>
    <cellStyle name="Normal 80" xfId="229" xr:uid="{24EE4B24-33A9-4855-ADEF-8A9018171308}"/>
    <cellStyle name="Normal 80 2" xfId="427" xr:uid="{6CE898FF-2C23-4019-B446-25B06FE1539C}"/>
    <cellStyle name="Normal 81" xfId="231" xr:uid="{4C9264D4-FD85-479A-B8BF-028DA2191A76}"/>
    <cellStyle name="Normal 81 2" xfId="429" xr:uid="{6794C170-2446-45D6-8196-17B03BE57215}"/>
    <cellStyle name="Normal 82" xfId="222" xr:uid="{4E727A72-C649-4018-A0BD-8469AE051891}"/>
    <cellStyle name="Normal 82 2" xfId="420" xr:uid="{DC6CF3DB-5ED1-42D6-9294-6E5617BA740C}"/>
    <cellStyle name="Normal 83" xfId="223" xr:uid="{90F83FD2-944F-4B0E-A06B-B1FDC36EF46E}"/>
    <cellStyle name="Normal 83 2" xfId="421" xr:uid="{1D7751AB-608A-459C-A327-5523DA42CF9F}"/>
    <cellStyle name="Normal 84" xfId="180" xr:uid="{0E5C8AB7-CB97-42FD-B603-B8022A3592A3}"/>
    <cellStyle name="Normal 84 2" xfId="388" xr:uid="{661C7E5E-5623-4FE5-98D7-178DFEE11E93}"/>
    <cellStyle name="Normal 85" xfId="225" xr:uid="{D345CC15-C2A5-4CA3-9980-47C8F4F12E63}"/>
    <cellStyle name="Normal 85 2" xfId="423" xr:uid="{0E8A6815-1652-4581-BBB6-46D2FEFDCCE3}"/>
    <cellStyle name="Normal 86" xfId="201" xr:uid="{17B1779A-D647-42A5-A008-C1B222B80E9E}"/>
    <cellStyle name="Normal 86 2" xfId="408" xr:uid="{51FBAE92-281A-4DE8-9FD2-1E471194A710}"/>
    <cellStyle name="Normal 87" xfId="202" xr:uid="{853B312E-BBE6-4036-B91C-19E0E3205B96}"/>
    <cellStyle name="Normal 87 2" xfId="409" xr:uid="{72C3A2B0-EC4B-47AC-9F8B-9852672828C8}"/>
    <cellStyle name="Normal 88" xfId="232" xr:uid="{74D2D76C-B543-4216-8081-5D4FAB987AFC}"/>
    <cellStyle name="Normal 88 2" xfId="430" xr:uid="{C2596534-B0C3-4FB2-AFDD-2D21BDF0FFF5}"/>
    <cellStyle name="Normal 89" xfId="264" xr:uid="{D272D685-CF03-4975-A3EF-B9E1D3AB89D4}"/>
    <cellStyle name="Normal 89 2" xfId="462" xr:uid="{8273D841-6532-4580-B083-0F46C92F7A2D}"/>
    <cellStyle name="Normal 9" xfId="40" xr:uid="{77E0F230-93A1-4F01-A623-80710AE7A271}"/>
    <cellStyle name="Normal 9 2" xfId="142" xr:uid="{217CDD46-9E3E-4828-A5DD-1E7C0B503863}"/>
    <cellStyle name="Normal 90" xfId="249" xr:uid="{3F2E3985-EC38-45CD-B553-7EC57E8AFDFE}"/>
    <cellStyle name="Normal 90 2" xfId="447" xr:uid="{84B9BA08-21A7-41ED-8A39-34EF8518CB07}"/>
    <cellStyle name="Normal 91" xfId="248" xr:uid="{58FF4F07-B584-4E8D-B0BC-2B4E5DB26A23}"/>
    <cellStyle name="Normal 91 2" xfId="446" xr:uid="{EB003F74-0495-4BF5-A41A-618CF148C938}"/>
    <cellStyle name="Normal 92" xfId="271" xr:uid="{565DE0FB-8D62-4A03-A553-C0976B4AF14C}"/>
    <cellStyle name="Normal 92 2" xfId="469" xr:uid="{C15764E5-C592-4C39-80C9-9492AC6E7C82}"/>
    <cellStyle name="Normal 93" xfId="256" xr:uid="{AA7A5F1C-C114-4C1A-B1AD-E13405862AEC}"/>
    <cellStyle name="Normal 93 2" xfId="454" xr:uid="{C937A15F-7629-45D6-A862-FB393B86FE38}"/>
    <cellStyle name="Normal 94" xfId="274" xr:uid="{0F6342FC-450C-49DB-A6A2-B1331CE61D38}"/>
    <cellStyle name="Normal 94 2" xfId="472" xr:uid="{69E659B4-2773-40C4-837B-07AD9C8AE794}"/>
    <cellStyle name="Normal 95" xfId="253" xr:uid="{D0800356-7131-40DF-932A-E909D8A2CF4F}"/>
    <cellStyle name="Normal 95 2" xfId="451" xr:uid="{6C5361D5-8B20-4112-BEEE-3BDA7725139A}"/>
    <cellStyle name="Normal 96" xfId="241" xr:uid="{4578CF02-C557-412A-AAE3-CF180E2F45E3}"/>
    <cellStyle name="Normal 96 2" xfId="439" xr:uid="{B08AEB1D-66BE-4389-8B29-E9B513A1F28C}"/>
    <cellStyle name="Normal 97" xfId="250" xr:uid="{99BAAF45-3216-4622-8A56-10B604C11349}"/>
    <cellStyle name="Normal 97 2" xfId="448" xr:uid="{AFAA27E9-B4B3-4A98-9155-B2BF85B5EEC6}"/>
    <cellStyle name="Normal 98" xfId="251" xr:uid="{574B3AAD-9070-42A6-9DA6-748BA5B284A8}"/>
    <cellStyle name="Normal 98 2" xfId="449" xr:uid="{8D459FB9-B387-452D-ABA0-469A39AC277C}"/>
    <cellStyle name="Normal 99" xfId="252" xr:uid="{C8D8DB97-7F89-4A8D-9E23-82AC35EF580C}"/>
    <cellStyle name="Normal 99 2" xfId="450" xr:uid="{7F74C8D7-C7F7-4B76-81B2-029A8385F9BA}"/>
    <cellStyle name="Normal_BS - E" xfId="2" xr:uid="{00000000-0005-0000-0000-000002000000}"/>
    <cellStyle name="Percent [2]" xfId="26" xr:uid="{4B777F97-C2F4-46AC-B63B-8E01E81750EE}"/>
    <cellStyle name="Percent 2" xfId="36" xr:uid="{CB07CD26-C203-4ACF-9BAB-7B1CC9C31544}"/>
    <cellStyle name="Percent 2 2" xfId="64" xr:uid="{D62BB5D2-CE4E-4C13-A5CF-C9E534C4198F}"/>
    <cellStyle name="Percent 2 3" xfId="153" xr:uid="{722F7C40-B075-49E3-98DA-A32A9B879767}"/>
    <cellStyle name="Percent 2 3 2" xfId="289" xr:uid="{4377AE88-9A6F-42AB-9F5E-E1CCC60A914B}"/>
    <cellStyle name="Percent 2 3 2 2" xfId="487" xr:uid="{D6D06F9D-4332-49E3-A0F5-5FF8DB3D84C0}"/>
    <cellStyle name="Percent 2 3 3" xfId="325" xr:uid="{A21DB62F-275A-443C-B848-B239E5672755}"/>
    <cellStyle name="Percent 2 3 3 2" xfId="520" xr:uid="{1A46B59D-8B31-4FA9-B641-CBF791D37F10}"/>
    <cellStyle name="Percent 2 3 4" xfId="363" xr:uid="{68538AA6-8387-4A2C-811B-8565EC10F886}"/>
    <cellStyle name="Percent 2 4" xfId="236" xr:uid="{7B49497F-D258-4645-A7E9-83529A0A9E84}"/>
    <cellStyle name="Percent 2 4 2" xfId="434" xr:uid="{BC26EFEB-43C3-49CE-8B14-BCB8F817BC34}"/>
    <cellStyle name="Percent 2 5" xfId="308" xr:uid="{B97D70F5-F3B6-4063-B8E5-F7B346576066}"/>
    <cellStyle name="Percent 2 5 2" xfId="503" xr:uid="{E7C880AE-612B-431A-93A8-A36ABFEEF655}"/>
    <cellStyle name="Percent 2 6" xfId="343" xr:uid="{72816AFA-C3BD-4870-9A5A-EAEA4833284F}"/>
    <cellStyle name="Percent 3" xfId="113" xr:uid="{A093EEAE-B661-4C19-B0A6-E260AEB02C14}"/>
    <cellStyle name="Percent 3 2" xfId="150" xr:uid="{713F3282-7A68-4B69-8FB4-834C7D5623F3}"/>
    <cellStyle name="Percent 3 2 2" xfId="286" xr:uid="{6414A8B4-5B87-4847-A2AA-C0917BE32264}"/>
    <cellStyle name="Percent 3 2 2 2" xfId="484" xr:uid="{86436E13-53C5-477C-9568-75E3891C42E1}"/>
    <cellStyle name="Percent 3 2 3" xfId="322" xr:uid="{B5037AA3-A2AD-404B-9C13-ED34B000BF1F}"/>
    <cellStyle name="Percent 3 2 3 2" xfId="517" xr:uid="{A1E1F4E4-E175-4B8F-AFC3-2FCF9EBD5187}"/>
    <cellStyle name="Percent 3 2 4" xfId="360" xr:uid="{CC6FB696-C7A7-4B0E-8DB8-AA76B427C704}"/>
    <cellStyle name="Percent 3 3" xfId="267" xr:uid="{380F26E5-07E8-4668-AE46-B548F48ADB46}"/>
    <cellStyle name="Percent 3 3 2" xfId="465" xr:uid="{F7299C0D-5B47-49A7-809A-925219935D85}"/>
    <cellStyle name="Percent 3 4" xfId="315" xr:uid="{3D3DB9A8-314E-4AC7-9DB3-6F69EABA2A42}"/>
    <cellStyle name="Percent 3 4 2" xfId="510" xr:uid="{14DE1747-9CC8-4FEC-A4C9-059EB1A333C5}"/>
    <cellStyle name="Percent 3 5" xfId="353" xr:uid="{CF4964F5-B4A2-49E7-8DAE-20D84C5F7EC8}"/>
    <cellStyle name="Percent 4" xfId="56" xr:uid="{14C76612-ADB8-495E-9B37-02A2D0E1944A}"/>
    <cellStyle name="Percent 4 2" xfId="246" xr:uid="{2697D712-9AAC-4261-AE9F-E12F773F0744}"/>
    <cellStyle name="Percent 4 2 2" xfId="444" xr:uid="{7CE724B4-FB20-467B-A417-093349BE2562}"/>
    <cellStyle name="Percent 4 3" xfId="311" xr:uid="{79719D09-26A8-40AC-B86D-F9365CBF9785}"/>
    <cellStyle name="Percent 4 3 2" xfId="506" xr:uid="{CD7F1E28-51D9-435F-B95B-F3382501BBBE}"/>
    <cellStyle name="Percent 4 4" xfId="350" xr:uid="{81AFDED3-7A0F-4504-A576-3E762333E246}"/>
    <cellStyle name="Percent 5" xfId="148" xr:uid="{9C1C3710-8C4F-488D-AF83-C5076B0A434F}"/>
    <cellStyle name="Percent 5 2" xfId="284" xr:uid="{3891749B-CC44-4A97-97D5-686BFE86DA2F}"/>
    <cellStyle name="Percent 5 2 2" xfId="482" xr:uid="{43FCED25-7B3F-4E0A-B95E-5B1F01CE9D53}"/>
    <cellStyle name="Percent 5 3" xfId="320" xr:uid="{B115D9EB-237F-4273-937A-380FCD1FCA51}"/>
    <cellStyle name="Percent 5 3 2" xfId="515" xr:uid="{B2602088-5262-4147-8BF7-3D3BDFB61C85}"/>
    <cellStyle name="Percent 5 4" xfId="358" xr:uid="{AC726A68-E95B-40D3-9427-4832FBAC39DB}"/>
    <cellStyle name="Quantity" xfId="27" xr:uid="{0FA7E618-31F5-4C52-858F-A2A88C957D06}"/>
    <cellStyle name="STYLE1" xfId="116" xr:uid="{09FB154D-C3E0-4B4E-877A-100E0934FAFF}"/>
    <cellStyle name="STYLE2" xfId="117" xr:uid="{B982F19E-A9EC-41E9-996A-0C4C0FC58920}"/>
    <cellStyle name="STYLE3" xfId="118" xr:uid="{385A665B-8C72-46C7-9B7F-D957F218C249}"/>
    <cellStyle name="STYLE4" xfId="119" xr:uid="{C37BCDF2-EEFE-445B-9012-C53E745F3929}"/>
    <cellStyle name="STYLE5" xfId="120" xr:uid="{62B3C834-F428-4327-8EBB-533F48C32984}"/>
    <cellStyle name="STYLE6" xfId="121" xr:uid="{6D24E85B-3867-47FD-A213-F46B908DB3E7}"/>
    <cellStyle name="STYLE7" xfId="122" xr:uid="{EC16CAB2-E79A-4376-9C88-40DF3AF78275}"/>
    <cellStyle name="STYLE8" xfId="123" xr:uid="{98F32C8C-7137-4B29-AB19-52FC8A6BB8FD}"/>
    <cellStyle name="STYLE9" xfId="124" xr:uid="{17490E5D-E3DF-46CD-B656-E178E3569428}"/>
    <cellStyle name="เครื่องหมายจุลภาค [0]_BGT-Q1" xfId="57" xr:uid="{39A86E60-D702-4BAB-8D84-94FF8439E342}"/>
    <cellStyle name="เครื่องหมายจุลภาค_BGT-Q1" xfId="58" xr:uid="{12052608-FEF9-4318-BA50-B0089F3EE93B}"/>
    <cellStyle name="เครื่องหมายสกุลเงิน [0]_BGT-Q1" xfId="59" xr:uid="{35E5C922-ECE9-4EF1-9B2B-B231366B4CAE}"/>
    <cellStyle name="เครื่องหมายสกุลเงิน_BGT-Q1" xfId="60" xr:uid="{03345CF7-7C35-43A5-84F3-2E1A7D416103}"/>
    <cellStyle name="เชื่อมโยงหลายมิติ" xfId="47" xr:uid="{28A076D0-0F17-4323-8F1A-B73A65CFC7AA}"/>
    <cellStyle name="เชื่อมโยงหลายมิติ 2" xfId="136" xr:uid="{0B239DC1-C457-40C9-84AE-77E7E4CE3689}"/>
    <cellStyle name="เซลล์ตรวจสอบ" xfId="88" xr:uid="{5011DC7E-9885-4801-9880-3198282A48E5}"/>
    <cellStyle name="เซลล์ที่มีการเชื่อมโยง" xfId="89" xr:uid="{1DBBD0FA-602F-4631-B073-260D73E13674}"/>
    <cellStyle name="แย่" xfId="90" xr:uid="{9D1405BD-84F0-4DBD-9F78-90A8BC225DF2}"/>
    <cellStyle name="แสดงผล" xfId="91" xr:uid="{EFA0B18A-18B0-4EC2-AB0E-54F53C92D3A8}"/>
    <cellStyle name="การคำนวณ" xfId="92" xr:uid="{8C324FA1-4B98-4FC7-A81F-A84BDAE5E42A}"/>
    <cellStyle name="ข้อความเตือน" xfId="93" xr:uid="{C2E4D698-D5D5-48CC-AA8E-42A50B7B7A72}"/>
    <cellStyle name="ข้อความอธิบาย" xfId="94" xr:uid="{FE6E4C9B-E528-4063-B6D8-05BEDC7225A6}"/>
    <cellStyle name="ชื่อเรื่อง" xfId="95" xr:uid="{22007AE4-1A15-40AE-82C1-DE20A5BB4244}"/>
    <cellStyle name="ดี" xfId="96" xr:uid="{E65A0843-BD8B-4E2C-BC2F-127415ADAF30}"/>
    <cellStyle name="ตามการเชื่อมโยงหลายมิติ" xfId="48" xr:uid="{5C469695-1AC9-4791-AA0E-A8938B6463B7}"/>
    <cellStyle name="ตามการเชื่อมโยงหลายมิติ 2" xfId="137" xr:uid="{05214431-45E7-4508-8BDB-5A6391CA0DED}"/>
    <cellStyle name="ตามการเชื่อมโยงหลายมิติ_cost" xfId="61" xr:uid="{1B628FED-BF90-436C-9C98-E2CE34E100D1}"/>
    <cellStyle name="ปกติ_cost" xfId="62" xr:uid="{E7B3F17D-EE24-402F-BAC6-C0B34134F8C5}"/>
    <cellStyle name="ป้อนค่า" xfId="97" xr:uid="{2B1A1D79-CE30-4FA8-9BDB-8A163DF9C957}"/>
    <cellStyle name="ปานกลาง" xfId="98" xr:uid="{56B561F5-DB8E-4D90-8565-E98909295081}"/>
    <cellStyle name="ผลรวม" xfId="99" xr:uid="{519C23C9-ED60-449C-9B11-CA3F8ACABCD0}"/>
    <cellStyle name="ส่วนที่ถูกเน้น1" xfId="100" xr:uid="{0C325C00-C53C-44EF-BAD0-84F81FF66C79}"/>
    <cellStyle name="ส่วนที่ถูกเน้น2" xfId="101" xr:uid="{53B899A1-E8EB-4DCF-8024-3DC0DD5C5421}"/>
    <cellStyle name="ส่วนที่ถูกเน้น3" xfId="102" xr:uid="{2504CE28-1D1B-4520-A795-3B8036ED013A}"/>
    <cellStyle name="ส่วนที่ถูกเน้น4" xfId="103" xr:uid="{D5AB1ECE-6AD2-46FA-8C8F-3EBAD3572A62}"/>
    <cellStyle name="ส่วนที่ถูกเน้น5" xfId="104" xr:uid="{903EDAE9-AED8-41B3-944D-2FE2312FB430}"/>
    <cellStyle name="ส่วนที่ถูกเน้น6" xfId="105" xr:uid="{7136B4E4-95E9-4C61-9407-5C590F5526E2}"/>
    <cellStyle name="หมายเหตุ" xfId="106" xr:uid="{F96952A0-268C-481F-B275-833D3F75FD19}"/>
    <cellStyle name="หัวเรื่อง 1" xfId="107" xr:uid="{3F28BFB1-6CC6-4BDA-AD13-30FEDFD7A207}"/>
    <cellStyle name="หัวเรื่อง 2" xfId="108" xr:uid="{48393A40-B129-4EEE-95D0-8C8C7BE780F6}"/>
    <cellStyle name="หัวเรื่อง 3" xfId="109" xr:uid="{D71BC7A8-33B1-4042-9152-A01D6AA56504}"/>
    <cellStyle name="หัวเรื่อง 4" xfId="110" xr:uid="{0A079EA9-1908-443B-82B7-6A0B6DD08C69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1"/>
  <sheetViews>
    <sheetView showGridLines="0" view="pageBreakPreview" topLeftCell="A36" zoomScale="78" zoomScaleNormal="100" zoomScaleSheetLayoutView="91" workbookViewId="0">
      <selection activeCell="G49" sqref="G49"/>
    </sheetView>
  </sheetViews>
  <sheetFormatPr defaultColWidth="10.6640625" defaultRowHeight="24" customHeight="1"/>
  <cols>
    <col min="1" max="1" width="36.33203125" style="18" customWidth="1"/>
    <col min="2" max="2" width="3.88671875" style="19" customWidth="1"/>
    <col min="3" max="3" width="5.33203125" style="18" customWidth="1"/>
    <col min="4" max="4" width="1" style="19" customWidth="1"/>
    <col min="5" max="5" width="17.33203125" style="19" customWidth="1"/>
    <col min="6" max="6" width="1.33203125" style="19" customWidth="1"/>
    <col min="7" max="7" width="17.33203125" style="19" customWidth="1"/>
    <col min="8" max="8" width="1.33203125" style="19" customWidth="1"/>
    <col min="9" max="9" width="17.33203125" style="19" customWidth="1"/>
    <col min="10" max="10" width="1.33203125" style="19" customWidth="1"/>
    <col min="11" max="11" width="17.33203125" style="19" customWidth="1"/>
    <col min="12" max="12" width="1" style="19" customWidth="1"/>
    <col min="13" max="16384" width="10.6640625" style="19"/>
  </cols>
  <sheetData>
    <row r="1" spans="1:13" s="25" customFormat="1" ht="24" customHeight="1">
      <c r="A1" s="17" t="s">
        <v>128</v>
      </c>
      <c r="B1" s="22"/>
      <c r="C1" s="23"/>
      <c r="D1" s="24"/>
      <c r="E1" s="24"/>
      <c r="F1" s="24"/>
      <c r="G1" s="24"/>
      <c r="H1" s="24"/>
      <c r="I1" s="24"/>
      <c r="J1" s="24"/>
      <c r="K1" s="24"/>
      <c r="L1" s="24"/>
    </row>
    <row r="2" spans="1:13" s="25" customFormat="1" ht="24" customHeight="1">
      <c r="A2" s="17" t="s">
        <v>170</v>
      </c>
      <c r="B2" s="24"/>
      <c r="C2" s="23"/>
      <c r="D2" s="24"/>
      <c r="E2" s="24"/>
      <c r="F2" s="24"/>
      <c r="G2" s="24"/>
      <c r="H2" s="24"/>
      <c r="I2" s="24"/>
      <c r="J2" s="24"/>
      <c r="K2" s="24"/>
      <c r="L2" s="24"/>
    </row>
    <row r="3" spans="1:13" s="25" customFormat="1" ht="24" customHeight="1">
      <c r="A3" s="26" t="s">
        <v>162</v>
      </c>
      <c r="B3" s="24"/>
      <c r="C3" s="23"/>
      <c r="D3" s="24"/>
      <c r="E3" s="24"/>
      <c r="F3" s="24"/>
      <c r="G3" s="24"/>
      <c r="H3" s="24"/>
      <c r="I3" s="24"/>
      <c r="J3" s="24"/>
      <c r="K3" s="24"/>
      <c r="L3" s="24"/>
    </row>
    <row r="4" spans="1:13" s="25" customFormat="1" ht="24" customHeight="1">
      <c r="B4" s="24"/>
      <c r="C4" s="23"/>
      <c r="D4" s="24"/>
      <c r="E4" s="24"/>
      <c r="F4" s="24"/>
      <c r="G4" s="24"/>
      <c r="H4" s="24"/>
      <c r="I4" s="24"/>
      <c r="J4" s="24"/>
      <c r="K4" s="2" t="s">
        <v>86</v>
      </c>
      <c r="L4" s="24"/>
    </row>
    <row r="5" spans="1:13" ht="24" customHeight="1">
      <c r="E5" s="10"/>
      <c r="F5" s="21" t="s">
        <v>0</v>
      </c>
      <c r="G5" s="21"/>
      <c r="H5" s="20"/>
      <c r="I5" s="10" t="s">
        <v>1</v>
      </c>
      <c r="J5" s="10"/>
      <c r="K5" s="10"/>
      <c r="L5" s="27"/>
    </row>
    <row r="6" spans="1:13" ht="24" customHeight="1">
      <c r="C6" s="9" t="s">
        <v>2</v>
      </c>
      <c r="E6" s="28" t="s">
        <v>163</v>
      </c>
      <c r="F6" s="27"/>
      <c r="G6" s="28" t="s">
        <v>161</v>
      </c>
      <c r="H6" s="20"/>
      <c r="I6" s="28" t="s">
        <v>163</v>
      </c>
      <c r="J6" s="27"/>
      <c r="K6" s="28" t="s">
        <v>161</v>
      </c>
      <c r="L6" s="27"/>
      <c r="M6" s="22"/>
    </row>
    <row r="7" spans="1:13" ht="24" customHeight="1">
      <c r="C7" s="29"/>
      <c r="E7" s="13" t="s">
        <v>87</v>
      </c>
      <c r="F7" s="30"/>
      <c r="G7" s="13" t="s">
        <v>130</v>
      </c>
      <c r="H7" s="13"/>
      <c r="I7" s="13" t="s">
        <v>87</v>
      </c>
      <c r="J7" s="30"/>
      <c r="K7" s="13" t="s">
        <v>130</v>
      </c>
      <c r="L7" s="30"/>
    </row>
    <row r="8" spans="1:13" ht="24" customHeight="1">
      <c r="C8" s="29"/>
      <c r="E8" s="5" t="s">
        <v>88</v>
      </c>
      <c r="F8" s="30"/>
      <c r="G8" s="5"/>
      <c r="H8" s="5"/>
      <c r="I8" s="5" t="s">
        <v>88</v>
      </c>
      <c r="J8" s="30"/>
      <c r="K8" s="5"/>
      <c r="L8" s="30"/>
    </row>
    <row r="9" spans="1:13" ht="24" customHeight="1">
      <c r="A9" s="17" t="s">
        <v>3</v>
      </c>
      <c r="C9" s="31"/>
    </row>
    <row r="10" spans="1:13" ht="24" customHeight="1">
      <c r="A10" s="17" t="s">
        <v>4</v>
      </c>
      <c r="C10" s="31"/>
    </row>
    <row r="11" spans="1:13" ht="24" customHeight="1">
      <c r="A11" s="18" t="s">
        <v>5</v>
      </c>
      <c r="B11" s="32"/>
      <c r="C11" s="31"/>
      <c r="E11" s="3">
        <v>81354</v>
      </c>
      <c r="F11" s="33"/>
      <c r="G11" s="33">
        <v>143631</v>
      </c>
      <c r="H11" s="34"/>
      <c r="I11" s="33">
        <v>54936</v>
      </c>
      <c r="J11" s="3"/>
      <c r="K11" s="3">
        <v>104558</v>
      </c>
      <c r="L11" s="3"/>
    </row>
    <row r="12" spans="1:13" ht="24" customHeight="1">
      <c r="A12" s="35" t="s">
        <v>149</v>
      </c>
      <c r="C12" s="31">
        <v>3</v>
      </c>
      <c r="D12" s="36"/>
      <c r="E12" s="3">
        <v>2447022</v>
      </c>
      <c r="F12" s="33"/>
      <c r="G12" s="33">
        <v>2578992</v>
      </c>
      <c r="H12" s="34"/>
      <c r="I12" s="33">
        <v>2749918</v>
      </c>
      <c r="J12" s="3"/>
      <c r="K12" s="3">
        <v>3542418</v>
      </c>
      <c r="L12" s="3"/>
    </row>
    <row r="13" spans="1:13" ht="24" customHeight="1">
      <c r="A13" s="18" t="s">
        <v>141</v>
      </c>
      <c r="C13" s="31">
        <v>2</v>
      </c>
      <c r="D13" s="36"/>
      <c r="E13" s="33">
        <v>0</v>
      </c>
      <c r="F13" s="33"/>
      <c r="G13" s="33">
        <v>0</v>
      </c>
      <c r="H13" s="34"/>
      <c r="I13" s="33">
        <v>2680000</v>
      </c>
      <c r="J13" s="3"/>
      <c r="K13" s="3">
        <v>2100000</v>
      </c>
      <c r="L13" s="3"/>
    </row>
    <row r="14" spans="1:13" ht="24" customHeight="1">
      <c r="A14" s="18" t="s">
        <v>70</v>
      </c>
      <c r="B14" s="25"/>
      <c r="C14" s="31"/>
      <c r="E14" s="3">
        <v>1302769</v>
      </c>
      <c r="F14" s="33"/>
      <c r="G14" s="33">
        <v>1062286</v>
      </c>
      <c r="H14" s="34"/>
      <c r="I14" s="33">
        <v>752027</v>
      </c>
      <c r="J14" s="3"/>
      <c r="K14" s="3">
        <v>666407</v>
      </c>
      <c r="L14" s="3"/>
    </row>
    <row r="15" spans="1:13" ht="24" customHeight="1">
      <c r="A15" s="18" t="s">
        <v>105</v>
      </c>
      <c r="B15" s="25"/>
      <c r="C15" s="31"/>
      <c r="E15" s="3">
        <v>58175</v>
      </c>
      <c r="F15" s="33"/>
      <c r="G15" s="37">
        <v>32130</v>
      </c>
      <c r="H15" s="34"/>
      <c r="I15" s="33">
        <v>92027</v>
      </c>
      <c r="J15" s="3"/>
      <c r="K15" s="3">
        <v>16559</v>
      </c>
      <c r="L15" s="3"/>
    </row>
    <row r="16" spans="1:13" ht="24" customHeight="1">
      <c r="A16" s="18" t="s">
        <v>136</v>
      </c>
      <c r="B16" s="25"/>
      <c r="C16" s="31">
        <v>4</v>
      </c>
      <c r="E16" s="3">
        <v>4341</v>
      </c>
      <c r="F16" s="33"/>
      <c r="G16" s="37">
        <v>125469</v>
      </c>
      <c r="H16" s="34"/>
      <c r="I16" s="33">
        <v>1985</v>
      </c>
      <c r="J16" s="3"/>
      <c r="K16" s="3">
        <v>123458</v>
      </c>
      <c r="L16" s="3"/>
    </row>
    <row r="17" spans="1:12" ht="24" customHeight="1">
      <c r="A17" s="18" t="s">
        <v>6</v>
      </c>
      <c r="C17" s="31"/>
      <c r="E17" s="3">
        <v>77863</v>
      </c>
      <c r="F17" s="33"/>
      <c r="G17" s="37">
        <v>42895</v>
      </c>
      <c r="H17" s="34"/>
      <c r="I17" s="33">
        <v>39959</v>
      </c>
      <c r="J17" s="3"/>
      <c r="K17" s="3">
        <v>25227</v>
      </c>
      <c r="L17" s="3"/>
    </row>
    <row r="18" spans="1:12" ht="24" customHeight="1">
      <c r="A18" s="17" t="s">
        <v>7</v>
      </c>
      <c r="C18" s="31"/>
      <c r="E18" s="38">
        <f>SUM(E11:E17)</f>
        <v>3971524</v>
      </c>
      <c r="F18" s="33"/>
      <c r="G18" s="38">
        <f>SUM(G11:G17)</f>
        <v>3985403</v>
      </c>
      <c r="H18" s="39"/>
      <c r="I18" s="38">
        <f>SUM(I11:I17)</f>
        <v>6370852</v>
      </c>
      <c r="J18" s="3"/>
      <c r="K18" s="40">
        <f>SUM(K11:K17)</f>
        <v>6578627</v>
      </c>
      <c r="L18" s="3"/>
    </row>
    <row r="19" spans="1:12" ht="24" customHeight="1">
      <c r="A19" s="17" t="s">
        <v>8</v>
      </c>
      <c r="C19" s="31"/>
      <c r="E19" s="33"/>
      <c r="F19" s="33"/>
      <c r="G19" s="33"/>
      <c r="H19" s="33"/>
      <c r="I19" s="33"/>
      <c r="J19" s="3"/>
      <c r="K19" s="3"/>
      <c r="L19" s="3"/>
    </row>
    <row r="20" spans="1:12" ht="24" customHeight="1">
      <c r="A20" s="18" t="s">
        <v>95</v>
      </c>
      <c r="C20" s="31"/>
      <c r="E20" s="3">
        <v>120773</v>
      </c>
      <c r="F20" s="33"/>
      <c r="G20" s="33">
        <v>178919</v>
      </c>
      <c r="H20" s="34"/>
      <c r="I20" s="33">
        <v>0</v>
      </c>
      <c r="J20" s="3"/>
      <c r="K20" s="3">
        <v>0</v>
      </c>
      <c r="L20" s="3"/>
    </row>
    <row r="21" spans="1:12" ht="24" customHeight="1">
      <c r="A21" s="18" t="s">
        <v>96</v>
      </c>
      <c r="C21" s="31"/>
      <c r="E21" s="33">
        <v>0</v>
      </c>
      <c r="F21" s="33"/>
      <c r="G21" s="33">
        <v>0</v>
      </c>
      <c r="H21" s="34"/>
      <c r="I21" s="33">
        <v>204000</v>
      </c>
      <c r="J21" s="3"/>
      <c r="K21" s="3">
        <v>204000</v>
      </c>
      <c r="L21" s="3"/>
    </row>
    <row r="22" spans="1:12" ht="24" customHeight="1">
      <c r="A22" s="18" t="s">
        <v>80</v>
      </c>
      <c r="C22" s="31"/>
      <c r="E22" s="33">
        <v>5257</v>
      </c>
      <c r="F22" s="33"/>
      <c r="G22" s="33">
        <v>5291</v>
      </c>
      <c r="H22" s="34"/>
      <c r="I22" s="33">
        <v>2046</v>
      </c>
      <c r="J22" s="3"/>
      <c r="K22" s="3">
        <v>2046</v>
      </c>
      <c r="L22" s="3"/>
    </row>
    <row r="23" spans="1:12" ht="24" customHeight="1">
      <c r="A23" s="18" t="s">
        <v>71</v>
      </c>
      <c r="B23" s="25"/>
      <c r="C23" s="31">
        <v>5</v>
      </c>
      <c r="E23" s="33">
        <v>7826411</v>
      </c>
      <c r="F23" s="33"/>
      <c r="G23" s="33">
        <v>7079205</v>
      </c>
      <c r="H23" s="34"/>
      <c r="I23" s="33">
        <v>1865747</v>
      </c>
      <c r="J23" s="3"/>
      <c r="K23" s="3">
        <v>1844082</v>
      </c>
      <c r="L23" s="3"/>
    </row>
    <row r="24" spans="1:12" ht="24" customHeight="1">
      <c r="A24" s="18" t="s">
        <v>110</v>
      </c>
      <c r="B24" s="25"/>
      <c r="C24" s="31"/>
      <c r="E24" s="3">
        <v>87984</v>
      </c>
      <c r="F24" s="33"/>
      <c r="G24" s="33">
        <v>95358</v>
      </c>
      <c r="H24" s="34"/>
      <c r="I24" s="33">
        <v>145922</v>
      </c>
      <c r="J24" s="3"/>
      <c r="K24" s="3">
        <v>161199</v>
      </c>
      <c r="L24" s="3"/>
    </row>
    <row r="25" spans="1:12" ht="24" customHeight="1">
      <c r="A25" s="18" t="s">
        <v>97</v>
      </c>
      <c r="B25" s="25"/>
      <c r="C25" s="31"/>
      <c r="E25" s="3">
        <v>69613</v>
      </c>
      <c r="F25" s="33"/>
      <c r="G25" s="33">
        <v>75400</v>
      </c>
      <c r="H25" s="34"/>
      <c r="I25" s="33">
        <v>48889</v>
      </c>
      <c r="J25" s="3"/>
      <c r="K25" s="3">
        <v>53148</v>
      </c>
      <c r="L25" s="3"/>
    </row>
    <row r="26" spans="1:12" ht="24" customHeight="1">
      <c r="A26" s="18" t="s">
        <v>74</v>
      </c>
      <c r="B26" s="25"/>
      <c r="C26" s="31"/>
      <c r="E26" s="3">
        <v>152997</v>
      </c>
      <c r="F26" s="33"/>
      <c r="G26" s="33">
        <v>142135</v>
      </c>
      <c r="H26" s="34"/>
      <c r="I26" s="33">
        <v>77142</v>
      </c>
      <c r="J26" s="3"/>
      <c r="K26" s="3">
        <v>74965</v>
      </c>
      <c r="L26" s="3"/>
    </row>
    <row r="27" spans="1:12" ht="24" customHeight="1">
      <c r="A27" s="18" t="s">
        <v>9</v>
      </c>
      <c r="B27" s="25"/>
      <c r="C27" s="31"/>
      <c r="E27" s="41">
        <v>22512</v>
      </c>
      <c r="F27" s="33"/>
      <c r="G27" s="42">
        <v>21467</v>
      </c>
      <c r="H27" s="34"/>
      <c r="I27" s="42">
        <v>25637</v>
      </c>
      <c r="J27" s="3"/>
      <c r="K27" s="41">
        <v>24592</v>
      </c>
      <c r="L27" s="3"/>
    </row>
    <row r="28" spans="1:12" ht="24" customHeight="1">
      <c r="A28" s="17" t="s">
        <v>10</v>
      </c>
      <c r="C28" s="31"/>
      <c r="E28" s="3">
        <f>SUM(E20:E27)</f>
        <v>8285547</v>
      </c>
      <c r="F28" s="3"/>
      <c r="G28" s="3">
        <f>SUM(G20:G27)</f>
        <v>7597775</v>
      </c>
      <c r="H28" s="3"/>
      <c r="I28" s="3">
        <f>SUM(I20:I27)</f>
        <v>2369383</v>
      </c>
      <c r="J28" s="3"/>
      <c r="K28" s="3">
        <f>SUM(K20:K27)</f>
        <v>2364032</v>
      </c>
      <c r="L28" s="3"/>
    </row>
    <row r="29" spans="1:12" ht="24" customHeight="1" thickBot="1">
      <c r="A29" s="17" t="s">
        <v>11</v>
      </c>
      <c r="E29" s="4">
        <f>SUM(E18,E28)</f>
        <v>12257071</v>
      </c>
      <c r="F29" s="3"/>
      <c r="G29" s="4">
        <f>SUM(G18,G28)</f>
        <v>11583178</v>
      </c>
      <c r="H29" s="3"/>
      <c r="I29" s="4">
        <f>SUM(I18,I28)</f>
        <v>8740235</v>
      </c>
      <c r="J29" s="3"/>
      <c r="K29" s="4">
        <f>SUM(K18,K28)</f>
        <v>8942659</v>
      </c>
      <c r="L29" s="3"/>
    </row>
    <row r="30" spans="1:12" ht="24" customHeight="1" thickTop="1">
      <c r="E30" s="43"/>
      <c r="G30" s="43"/>
      <c r="I30" s="43"/>
      <c r="J30" s="43"/>
      <c r="K30" s="43"/>
      <c r="L30" s="43"/>
    </row>
    <row r="31" spans="1:12" ht="24" customHeight="1">
      <c r="A31" s="11" t="s">
        <v>98</v>
      </c>
      <c r="B31" s="32"/>
      <c r="E31" s="43"/>
      <c r="G31" s="43"/>
      <c r="I31" s="43"/>
      <c r="J31" s="43"/>
      <c r="K31" s="43"/>
      <c r="L31" s="43"/>
    </row>
    <row r="32" spans="1:12" s="25" customFormat="1" ht="24" customHeight="1">
      <c r="A32" s="17" t="s">
        <v>128</v>
      </c>
      <c r="B32" s="22"/>
      <c r="C32" s="23"/>
      <c r="D32" s="24"/>
      <c r="E32" s="24"/>
      <c r="F32" s="24"/>
      <c r="G32" s="24"/>
      <c r="H32" s="24"/>
      <c r="I32" s="24"/>
      <c r="J32" s="24"/>
      <c r="K32" s="24"/>
      <c r="L32" s="24"/>
    </row>
    <row r="33" spans="1:13" s="25" customFormat="1" ht="24" customHeight="1">
      <c r="A33" s="17" t="s">
        <v>171</v>
      </c>
      <c r="B33" s="24"/>
      <c r="C33" s="23"/>
      <c r="D33" s="24"/>
      <c r="E33" s="24"/>
      <c r="F33" s="24"/>
      <c r="G33" s="24"/>
      <c r="H33" s="24"/>
      <c r="I33" s="24"/>
      <c r="J33" s="24"/>
      <c r="K33" s="24"/>
      <c r="L33" s="24"/>
    </row>
    <row r="34" spans="1:13" s="25" customFormat="1" ht="24" customHeight="1">
      <c r="A34" s="26" t="s">
        <v>162</v>
      </c>
      <c r="B34" s="24"/>
      <c r="C34" s="23"/>
      <c r="D34" s="24"/>
      <c r="E34" s="24"/>
      <c r="F34" s="24"/>
      <c r="G34" s="24"/>
      <c r="H34" s="24"/>
      <c r="I34" s="24"/>
      <c r="J34" s="24"/>
      <c r="K34" s="24"/>
      <c r="L34" s="24"/>
    </row>
    <row r="35" spans="1:13" s="25" customFormat="1" ht="24" customHeight="1">
      <c r="B35" s="24"/>
      <c r="C35" s="23"/>
      <c r="D35" s="24"/>
      <c r="E35" s="24"/>
      <c r="F35" s="24"/>
      <c r="G35" s="24"/>
      <c r="H35" s="24"/>
      <c r="I35" s="24"/>
      <c r="J35" s="24"/>
      <c r="K35" s="2" t="s">
        <v>86</v>
      </c>
      <c r="L35" s="24"/>
    </row>
    <row r="36" spans="1:13" ht="24" customHeight="1">
      <c r="E36" s="10"/>
      <c r="F36" s="21" t="s">
        <v>0</v>
      </c>
      <c r="G36" s="21"/>
      <c r="H36" s="20"/>
      <c r="I36" s="10" t="s">
        <v>1</v>
      </c>
      <c r="J36" s="10"/>
      <c r="K36" s="10"/>
      <c r="L36" s="27"/>
    </row>
    <row r="37" spans="1:13" ht="24" customHeight="1">
      <c r="C37" s="9" t="s">
        <v>2</v>
      </c>
      <c r="E37" s="28" t="s">
        <v>163</v>
      </c>
      <c r="F37" s="27"/>
      <c r="G37" s="28" t="s">
        <v>161</v>
      </c>
      <c r="H37" s="20"/>
      <c r="I37" s="28" t="s">
        <v>163</v>
      </c>
      <c r="J37" s="27"/>
      <c r="K37" s="28" t="s">
        <v>161</v>
      </c>
      <c r="L37" s="27"/>
      <c r="M37" s="22"/>
    </row>
    <row r="38" spans="1:13" ht="24" customHeight="1">
      <c r="C38" s="29"/>
      <c r="E38" s="13" t="s">
        <v>87</v>
      </c>
      <c r="F38" s="30"/>
      <c r="G38" s="13" t="s">
        <v>130</v>
      </c>
      <c r="H38" s="13"/>
      <c r="I38" s="13" t="s">
        <v>87</v>
      </c>
      <c r="J38" s="30"/>
      <c r="K38" s="13" t="s">
        <v>130</v>
      </c>
      <c r="L38" s="30"/>
    </row>
    <row r="39" spans="1:13" ht="24" customHeight="1">
      <c r="C39" s="29"/>
      <c r="E39" s="5" t="s">
        <v>88</v>
      </c>
      <c r="F39" s="30"/>
      <c r="G39" s="5"/>
      <c r="H39" s="5"/>
      <c r="I39" s="5" t="s">
        <v>88</v>
      </c>
      <c r="J39" s="30"/>
      <c r="K39" s="5"/>
      <c r="L39" s="30"/>
    </row>
    <row r="40" spans="1:13" ht="24" customHeight="1">
      <c r="A40" s="17" t="s">
        <v>12</v>
      </c>
      <c r="C40" s="31"/>
    </row>
    <row r="41" spans="1:13" ht="24" customHeight="1">
      <c r="A41" s="17" t="s">
        <v>13</v>
      </c>
      <c r="C41" s="31"/>
    </row>
    <row r="42" spans="1:13" ht="24" customHeight="1">
      <c r="A42" s="18" t="s">
        <v>172</v>
      </c>
      <c r="B42" s="25"/>
      <c r="C42" s="31"/>
      <c r="E42" s="3">
        <v>301283</v>
      </c>
      <c r="F42" s="3"/>
      <c r="G42" s="3">
        <v>0</v>
      </c>
      <c r="H42" s="34"/>
      <c r="I42" s="33">
        <v>100000</v>
      </c>
      <c r="J42" s="3"/>
      <c r="K42" s="3">
        <v>0</v>
      </c>
      <c r="L42" s="3"/>
    </row>
    <row r="43" spans="1:13" ht="24" customHeight="1">
      <c r="A43" s="35" t="s">
        <v>147</v>
      </c>
      <c r="C43" s="31"/>
      <c r="E43" s="3">
        <v>3377091</v>
      </c>
      <c r="F43" s="3"/>
      <c r="G43" s="3">
        <v>3071930</v>
      </c>
      <c r="H43" s="3"/>
      <c r="I43" s="33">
        <v>3044360</v>
      </c>
      <c r="J43" s="3"/>
      <c r="K43" s="3">
        <v>3374370</v>
      </c>
      <c r="L43" s="3"/>
    </row>
    <row r="44" spans="1:13" ht="24" customHeight="1">
      <c r="A44" s="18" t="s">
        <v>14</v>
      </c>
      <c r="B44" s="25"/>
      <c r="C44" s="31">
        <v>6</v>
      </c>
      <c r="E44" s="3">
        <v>642937</v>
      </c>
      <c r="F44" s="3"/>
      <c r="G44" s="3">
        <v>643227</v>
      </c>
      <c r="H44" s="3"/>
      <c r="I44" s="33">
        <v>177720</v>
      </c>
      <c r="J44" s="3"/>
      <c r="K44" s="3">
        <v>177720</v>
      </c>
      <c r="L44" s="3"/>
    </row>
    <row r="45" spans="1:13" ht="24" customHeight="1">
      <c r="A45" s="18" t="s">
        <v>111</v>
      </c>
      <c r="B45" s="25"/>
      <c r="C45" s="31">
        <v>7</v>
      </c>
      <c r="E45" s="3">
        <v>35081</v>
      </c>
      <c r="F45" s="3"/>
      <c r="G45" s="3">
        <v>35235</v>
      </c>
      <c r="H45" s="3"/>
      <c r="I45" s="33">
        <v>65430</v>
      </c>
      <c r="J45" s="3"/>
      <c r="K45" s="3">
        <v>65561</v>
      </c>
      <c r="L45" s="3"/>
    </row>
    <row r="46" spans="1:13" ht="24" customHeight="1">
      <c r="A46" s="18" t="s">
        <v>15</v>
      </c>
      <c r="B46" s="25"/>
      <c r="C46" s="31"/>
      <c r="E46" s="3">
        <v>67191</v>
      </c>
      <c r="F46" s="3"/>
      <c r="G46" s="3">
        <v>36906</v>
      </c>
      <c r="H46" s="34"/>
      <c r="I46" s="33">
        <v>8747</v>
      </c>
      <c r="J46" s="3"/>
      <c r="K46" s="3">
        <v>8747</v>
      </c>
      <c r="L46" s="3"/>
    </row>
    <row r="47" spans="1:13" ht="24" customHeight="1">
      <c r="A47" s="18" t="s">
        <v>109</v>
      </c>
      <c r="B47" s="25"/>
      <c r="C47" s="31"/>
      <c r="E47" s="3">
        <v>33641</v>
      </c>
      <c r="F47" s="3"/>
      <c r="G47" s="3">
        <v>41193</v>
      </c>
      <c r="H47" s="34"/>
      <c r="I47" s="33">
        <v>33641</v>
      </c>
      <c r="J47" s="3"/>
      <c r="K47" s="3">
        <v>19813</v>
      </c>
      <c r="L47" s="3"/>
    </row>
    <row r="48" spans="1:13" ht="24" customHeight="1">
      <c r="A48" s="18" t="s">
        <v>145</v>
      </c>
      <c r="B48" s="25"/>
      <c r="C48" s="31"/>
      <c r="E48" s="3">
        <v>2951</v>
      </c>
      <c r="F48" s="3"/>
      <c r="G48" s="3">
        <v>555</v>
      </c>
      <c r="H48" s="34"/>
      <c r="I48" s="33">
        <v>2951</v>
      </c>
      <c r="J48" s="3"/>
      <c r="K48" s="3">
        <v>184</v>
      </c>
      <c r="L48" s="3"/>
    </row>
    <row r="49" spans="1:12" ht="24" customHeight="1">
      <c r="A49" s="18" t="s">
        <v>16</v>
      </c>
      <c r="C49" s="31"/>
      <c r="E49" s="3">
        <v>12740</v>
      </c>
      <c r="F49" s="3"/>
      <c r="G49" s="3">
        <v>15743</v>
      </c>
      <c r="H49" s="34"/>
      <c r="I49" s="33">
        <v>65808</v>
      </c>
      <c r="J49" s="3"/>
      <c r="K49" s="3">
        <v>9263</v>
      </c>
      <c r="L49" s="3"/>
    </row>
    <row r="50" spans="1:12" ht="24" customHeight="1">
      <c r="A50" s="17" t="s">
        <v>17</v>
      </c>
      <c r="C50" s="31"/>
      <c r="E50" s="40">
        <f>SUM(E42:E49)</f>
        <v>4472915</v>
      </c>
      <c r="F50" s="3"/>
      <c r="G50" s="40">
        <f>SUM(G42:G49)</f>
        <v>3844789</v>
      </c>
      <c r="H50" s="3"/>
      <c r="I50" s="40">
        <f>SUM(I42:I49)</f>
        <v>3498657</v>
      </c>
      <c r="J50" s="3"/>
      <c r="K50" s="40">
        <f>SUM(K42:K49)</f>
        <v>3655658</v>
      </c>
      <c r="L50" s="3"/>
    </row>
    <row r="51" spans="1:12" ht="24" customHeight="1">
      <c r="A51" s="17" t="s">
        <v>18</v>
      </c>
      <c r="C51" s="31"/>
      <c r="E51" s="3"/>
      <c r="F51" s="3"/>
      <c r="G51" s="3"/>
      <c r="H51" s="3"/>
      <c r="I51" s="3"/>
      <c r="J51" s="3"/>
      <c r="K51" s="3"/>
      <c r="L51" s="3"/>
    </row>
    <row r="52" spans="1:12" ht="24" customHeight="1">
      <c r="A52" s="18" t="s">
        <v>19</v>
      </c>
      <c r="C52" s="31">
        <v>6</v>
      </c>
      <c r="E52" s="3">
        <v>1953621</v>
      </c>
      <c r="F52" s="3"/>
      <c r="G52" s="3">
        <v>2013147</v>
      </c>
      <c r="H52" s="34"/>
      <c r="I52" s="33">
        <v>488245</v>
      </c>
      <c r="J52" s="3"/>
      <c r="K52" s="3">
        <v>532675</v>
      </c>
      <c r="L52" s="3"/>
    </row>
    <row r="53" spans="1:12" ht="24" customHeight="1">
      <c r="A53" s="18" t="s">
        <v>112</v>
      </c>
      <c r="C53" s="31"/>
      <c r="E53" s="3"/>
      <c r="F53" s="3"/>
      <c r="G53" s="3"/>
      <c r="H53" s="3"/>
      <c r="I53" s="3"/>
      <c r="J53" s="3"/>
      <c r="K53" s="3"/>
      <c r="L53" s="3"/>
    </row>
    <row r="54" spans="1:12" ht="24" customHeight="1">
      <c r="A54" s="18" t="s">
        <v>113</v>
      </c>
      <c r="C54" s="31">
        <v>7</v>
      </c>
      <c r="E54" s="3">
        <v>55383</v>
      </c>
      <c r="F54" s="3"/>
      <c r="G54" s="3">
        <v>62624</v>
      </c>
      <c r="H54" s="34"/>
      <c r="I54" s="33">
        <v>92779</v>
      </c>
      <c r="J54" s="3"/>
      <c r="K54" s="3">
        <v>108622</v>
      </c>
      <c r="L54" s="3"/>
    </row>
    <row r="55" spans="1:12" ht="24" customHeight="1">
      <c r="A55" s="35" t="s">
        <v>148</v>
      </c>
      <c r="C55" s="31"/>
      <c r="E55" s="41">
        <v>490891</v>
      </c>
      <c r="F55" s="3"/>
      <c r="G55" s="41">
        <v>476229</v>
      </c>
      <c r="H55" s="34"/>
      <c r="I55" s="42">
        <v>256623</v>
      </c>
      <c r="J55" s="3"/>
      <c r="K55" s="41">
        <v>249180</v>
      </c>
      <c r="L55" s="3"/>
    </row>
    <row r="56" spans="1:12" ht="24" customHeight="1">
      <c r="A56" s="17" t="s">
        <v>20</v>
      </c>
      <c r="C56" s="31"/>
      <c r="E56" s="3">
        <f>SUM(E52:E55)</f>
        <v>2499895</v>
      </c>
      <c r="F56" s="3"/>
      <c r="G56" s="3">
        <f>SUM(G52:G55)</f>
        <v>2552000</v>
      </c>
      <c r="H56" s="3"/>
      <c r="I56" s="3">
        <f>SUM(I52:I55)</f>
        <v>837647</v>
      </c>
      <c r="J56" s="3"/>
      <c r="K56" s="3">
        <f>SUM(K52:K55)</f>
        <v>890477</v>
      </c>
      <c r="L56" s="3"/>
    </row>
    <row r="57" spans="1:12" ht="24" customHeight="1">
      <c r="A57" s="17" t="s">
        <v>21</v>
      </c>
      <c r="E57" s="40">
        <f>SUM(E50,E56)</f>
        <v>6972810</v>
      </c>
      <c r="F57" s="3"/>
      <c r="G57" s="40">
        <f>SUM(G50,G56)</f>
        <v>6396789</v>
      </c>
      <c r="H57" s="3"/>
      <c r="I57" s="40">
        <f>SUM(I50,I56)</f>
        <v>4336304</v>
      </c>
      <c r="J57" s="3"/>
      <c r="K57" s="40">
        <f>SUM(K50,K56)</f>
        <v>4546135</v>
      </c>
      <c r="L57" s="3"/>
    </row>
    <row r="58" spans="1:12" ht="24" customHeight="1">
      <c r="E58" s="43"/>
      <c r="G58" s="43"/>
      <c r="I58" s="43"/>
      <c r="J58" s="43"/>
      <c r="K58" s="43"/>
      <c r="L58" s="43"/>
    </row>
    <row r="59" spans="1:12" ht="24" customHeight="1">
      <c r="A59" s="11" t="s">
        <v>98</v>
      </c>
      <c r="B59" s="32"/>
      <c r="E59" s="43"/>
      <c r="G59" s="43"/>
      <c r="I59" s="43"/>
      <c r="J59" s="43"/>
      <c r="K59" s="43"/>
      <c r="L59" s="43"/>
    </row>
    <row r="60" spans="1:12" s="25" customFormat="1" ht="24" customHeight="1">
      <c r="A60" s="17" t="s">
        <v>128</v>
      </c>
      <c r="B60" s="22"/>
      <c r="C60" s="23"/>
      <c r="D60" s="24"/>
      <c r="E60" s="24"/>
      <c r="F60" s="24"/>
      <c r="G60" s="24"/>
      <c r="H60" s="24"/>
      <c r="I60" s="24"/>
      <c r="J60" s="24"/>
      <c r="K60" s="24"/>
      <c r="L60" s="24"/>
    </row>
    <row r="61" spans="1:12" s="25" customFormat="1" ht="24" customHeight="1">
      <c r="A61" s="17" t="s">
        <v>171</v>
      </c>
      <c r="B61" s="24"/>
      <c r="C61" s="23"/>
      <c r="D61" s="24"/>
      <c r="E61" s="24"/>
      <c r="F61" s="24"/>
      <c r="G61" s="24"/>
      <c r="H61" s="24"/>
      <c r="I61" s="24"/>
      <c r="J61" s="24"/>
      <c r="K61" s="24"/>
      <c r="L61" s="24"/>
    </row>
    <row r="62" spans="1:12" s="25" customFormat="1" ht="24" customHeight="1">
      <c r="A62" s="26" t="s">
        <v>162</v>
      </c>
      <c r="B62" s="24"/>
      <c r="C62" s="23"/>
      <c r="D62" s="24"/>
      <c r="E62" s="24"/>
      <c r="F62" s="24"/>
      <c r="G62" s="24"/>
      <c r="H62" s="24"/>
      <c r="I62" s="24"/>
      <c r="J62" s="24"/>
      <c r="K62" s="24"/>
      <c r="L62" s="24"/>
    </row>
    <row r="63" spans="1:12" s="25" customFormat="1" ht="24" customHeight="1">
      <c r="B63" s="24"/>
      <c r="C63" s="23"/>
      <c r="D63" s="24"/>
      <c r="E63" s="24"/>
      <c r="F63" s="24"/>
      <c r="G63" s="24"/>
      <c r="H63" s="24"/>
      <c r="I63" s="24"/>
      <c r="J63" s="24"/>
      <c r="K63" s="2" t="s">
        <v>86</v>
      </c>
      <c r="L63" s="24"/>
    </row>
    <row r="64" spans="1:12" ht="24" customHeight="1">
      <c r="E64" s="10"/>
      <c r="F64" s="21" t="s">
        <v>0</v>
      </c>
      <c r="G64" s="21"/>
      <c r="H64" s="20"/>
      <c r="I64" s="10" t="s">
        <v>1</v>
      </c>
      <c r="J64" s="10"/>
      <c r="K64" s="10"/>
      <c r="L64" s="27"/>
    </row>
    <row r="65" spans="1:13" ht="24" customHeight="1">
      <c r="C65" s="9" t="s">
        <v>2</v>
      </c>
      <c r="E65" s="28" t="s">
        <v>163</v>
      </c>
      <c r="F65" s="27"/>
      <c r="G65" s="28" t="s">
        <v>161</v>
      </c>
      <c r="H65" s="20"/>
      <c r="I65" s="28" t="s">
        <v>163</v>
      </c>
      <c r="J65" s="27"/>
      <c r="K65" s="28" t="s">
        <v>161</v>
      </c>
      <c r="L65" s="27"/>
      <c r="M65" s="22"/>
    </row>
    <row r="66" spans="1:13" ht="24" customHeight="1">
      <c r="C66" s="29"/>
      <c r="E66" s="13" t="s">
        <v>87</v>
      </c>
      <c r="F66" s="30"/>
      <c r="G66" s="13" t="s">
        <v>130</v>
      </c>
      <c r="H66" s="13"/>
      <c r="I66" s="13" t="s">
        <v>87</v>
      </c>
      <c r="J66" s="30"/>
      <c r="K66" s="13" t="s">
        <v>130</v>
      </c>
      <c r="L66" s="30"/>
    </row>
    <row r="67" spans="1:13" ht="24" customHeight="1">
      <c r="C67" s="29"/>
      <c r="E67" s="5" t="s">
        <v>88</v>
      </c>
      <c r="F67" s="30"/>
      <c r="G67" s="5"/>
      <c r="H67" s="5"/>
      <c r="I67" s="5" t="s">
        <v>88</v>
      </c>
      <c r="J67" s="30"/>
      <c r="K67" s="5"/>
      <c r="L67" s="30"/>
    </row>
    <row r="68" spans="1:13" ht="24" customHeight="1">
      <c r="A68" s="17" t="s">
        <v>22</v>
      </c>
      <c r="C68" s="31"/>
      <c r="E68" s="43"/>
      <c r="F68" s="43"/>
      <c r="G68" s="43"/>
      <c r="H68" s="43"/>
      <c r="I68" s="43"/>
      <c r="J68" s="43"/>
      <c r="K68" s="43"/>
      <c r="L68" s="43"/>
    </row>
    <row r="69" spans="1:13" ht="24" customHeight="1">
      <c r="A69" s="18" t="s">
        <v>23</v>
      </c>
      <c r="E69" s="43"/>
      <c r="F69" s="43"/>
      <c r="G69" s="43"/>
      <c r="H69" s="43"/>
      <c r="I69" s="43"/>
      <c r="J69" s="43"/>
      <c r="K69" s="43"/>
      <c r="L69" s="43"/>
    </row>
    <row r="70" spans="1:13" ht="24" customHeight="1">
      <c r="A70" s="18" t="s">
        <v>24</v>
      </c>
      <c r="B70" s="32"/>
      <c r="C70" s="31"/>
      <c r="E70" s="43"/>
      <c r="F70" s="43"/>
      <c r="G70" s="43"/>
      <c r="H70" s="43"/>
      <c r="I70" s="43"/>
      <c r="J70" s="43"/>
      <c r="K70" s="43"/>
      <c r="L70" s="43"/>
    </row>
    <row r="71" spans="1:13" ht="24" customHeight="1" thickBot="1">
      <c r="A71" s="18" t="s">
        <v>129</v>
      </c>
      <c r="B71" s="25"/>
      <c r="C71" s="31"/>
      <c r="E71" s="44">
        <v>300000</v>
      </c>
      <c r="F71" s="45"/>
      <c r="G71" s="44">
        <v>300000</v>
      </c>
      <c r="H71" s="45"/>
      <c r="I71" s="44">
        <v>300000</v>
      </c>
      <c r="J71" s="45"/>
      <c r="K71" s="44">
        <v>300000</v>
      </c>
      <c r="L71" s="45"/>
    </row>
    <row r="72" spans="1:13" ht="24" customHeight="1" thickTop="1">
      <c r="A72" s="18" t="s">
        <v>25</v>
      </c>
      <c r="B72" s="32"/>
      <c r="C72" s="31"/>
      <c r="E72" s="45"/>
      <c r="F72" s="45"/>
      <c r="G72" s="45"/>
      <c r="H72" s="45"/>
      <c r="I72" s="45"/>
      <c r="J72" s="45"/>
      <c r="K72" s="45"/>
      <c r="L72" s="45"/>
    </row>
    <row r="73" spans="1:13" ht="24" customHeight="1">
      <c r="A73" s="18" t="s">
        <v>129</v>
      </c>
      <c r="B73" s="25"/>
      <c r="C73" s="31"/>
      <c r="E73" s="33">
        <f>Consolidated!E18</f>
        <v>300000</v>
      </c>
      <c r="F73" s="33"/>
      <c r="G73" s="33">
        <f>Consolidated!E16</f>
        <v>300000</v>
      </c>
      <c r="H73" s="33"/>
      <c r="I73" s="33">
        <f>'The Company Only'!E16</f>
        <v>300000</v>
      </c>
      <c r="J73" s="33"/>
      <c r="K73" s="33">
        <f>'The Company Only'!E14</f>
        <v>300000</v>
      </c>
      <c r="L73" s="45"/>
    </row>
    <row r="74" spans="1:13" ht="24" customHeight="1">
      <c r="A74" s="18" t="s">
        <v>135</v>
      </c>
      <c r="B74" s="25"/>
      <c r="C74" s="31"/>
      <c r="E74" s="33">
        <f>Consolidated!G18</f>
        <v>2901206</v>
      </c>
      <c r="F74" s="33"/>
      <c r="G74" s="33">
        <f>Consolidated!G16</f>
        <v>2901206</v>
      </c>
      <c r="H74" s="33"/>
      <c r="I74" s="33">
        <f>'The Company Only'!G16</f>
        <v>2901206</v>
      </c>
      <c r="J74" s="33"/>
      <c r="K74" s="33">
        <f>'The Company Only'!G14</f>
        <v>2901206</v>
      </c>
      <c r="L74" s="33"/>
    </row>
    <row r="75" spans="1:13" ht="24" customHeight="1">
      <c r="A75" s="18" t="s">
        <v>99</v>
      </c>
      <c r="B75" s="25"/>
      <c r="C75" s="31"/>
      <c r="E75" s="33">
        <f>Consolidated!I18</f>
        <v>26933</v>
      </c>
      <c r="F75" s="33"/>
      <c r="G75" s="33">
        <f>Consolidated!I16</f>
        <v>26933</v>
      </c>
      <c r="H75" s="33"/>
      <c r="I75" s="33">
        <f>'The Company Only'!I16</f>
        <v>26933</v>
      </c>
      <c r="J75" s="33"/>
      <c r="K75" s="33">
        <f>'The Company Only'!I14</f>
        <v>26933</v>
      </c>
      <c r="L75" s="33"/>
    </row>
    <row r="76" spans="1:13" ht="24" customHeight="1">
      <c r="A76" s="18" t="s">
        <v>106</v>
      </c>
      <c r="B76" s="25"/>
      <c r="E76" s="33"/>
      <c r="F76" s="33"/>
      <c r="G76" s="33"/>
      <c r="H76" s="33"/>
      <c r="I76" s="33"/>
      <c r="J76" s="33"/>
      <c r="K76" s="33"/>
      <c r="L76" s="33"/>
    </row>
    <row r="77" spans="1:13" ht="24" customHeight="1">
      <c r="A77" s="18" t="s">
        <v>107</v>
      </c>
      <c r="B77" s="25"/>
      <c r="C77" s="31"/>
      <c r="E77" s="33">
        <f>SUM(Consolidated!K18)</f>
        <v>387133</v>
      </c>
      <c r="F77" s="33"/>
      <c r="G77" s="33">
        <f>Consolidated!K16</f>
        <v>387133</v>
      </c>
      <c r="H77" s="33"/>
      <c r="I77" s="33">
        <v>0</v>
      </c>
      <c r="J77" s="33"/>
      <c r="K77" s="33">
        <v>0</v>
      </c>
      <c r="L77" s="33"/>
    </row>
    <row r="78" spans="1:13" ht="24" customHeight="1">
      <c r="A78" s="18" t="s">
        <v>26</v>
      </c>
      <c r="B78" s="32"/>
      <c r="C78" s="31"/>
      <c r="E78" s="45"/>
      <c r="F78" s="45"/>
      <c r="G78" s="45"/>
      <c r="H78" s="45"/>
      <c r="I78" s="45"/>
      <c r="J78" s="45"/>
      <c r="K78" s="45"/>
      <c r="L78" s="45"/>
    </row>
    <row r="79" spans="1:13" ht="24" customHeight="1">
      <c r="A79" s="18" t="s">
        <v>27</v>
      </c>
      <c r="B79" s="25"/>
      <c r="C79" s="31"/>
      <c r="E79" s="33">
        <f>Consolidated!M18</f>
        <v>30000</v>
      </c>
      <c r="F79" s="33"/>
      <c r="G79" s="33">
        <f>Consolidated!M16</f>
        <v>30000</v>
      </c>
      <c r="H79" s="33"/>
      <c r="I79" s="33">
        <f>'The Company Only'!K16</f>
        <v>30000</v>
      </c>
      <c r="J79" s="33"/>
      <c r="K79" s="33">
        <f>'The Company Only'!K14</f>
        <v>30000</v>
      </c>
      <c r="L79" s="33"/>
    </row>
    <row r="80" spans="1:13" ht="24" customHeight="1">
      <c r="A80" s="18" t="s">
        <v>28</v>
      </c>
      <c r="B80" s="25"/>
      <c r="E80" s="42">
        <f>Consolidated!O18</f>
        <v>1608137</v>
      </c>
      <c r="F80" s="33"/>
      <c r="G80" s="42">
        <f>Consolidated!O16</f>
        <v>1512754</v>
      </c>
      <c r="H80" s="33"/>
      <c r="I80" s="42">
        <f>'The Company Only'!M16</f>
        <v>1145792</v>
      </c>
      <c r="J80" s="33"/>
      <c r="K80" s="42">
        <f>'The Company Only'!M14</f>
        <v>1138385</v>
      </c>
      <c r="L80" s="33"/>
    </row>
    <row r="81" spans="1:12" ht="24" customHeight="1">
      <c r="A81" s="18" t="s">
        <v>57</v>
      </c>
      <c r="B81" s="25"/>
      <c r="E81" s="33">
        <f>SUM(E73:E80)</f>
        <v>5253409</v>
      </c>
      <c r="F81" s="33"/>
      <c r="G81" s="33">
        <f>SUM(G73:G80)</f>
        <v>5158026</v>
      </c>
      <c r="H81" s="33"/>
      <c r="I81" s="33">
        <f>SUM(I73:I80)</f>
        <v>4403931</v>
      </c>
      <c r="J81" s="33"/>
      <c r="K81" s="33">
        <f>SUM(K73:K80)</f>
        <v>4396524</v>
      </c>
      <c r="L81" s="33"/>
    </row>
    <row r="82" spans="1:12" ht="24" customHeight="1">
      <c r="A82" s="18" t="s">
        <v>75</v>
      </c>
      <c r="B82" s="25"/>
      <c r="E82" s="42">
        <f>Consolidated!S18</f>
        <v>30852</v>
      </c>
      <c r="F82" s="33"/>
      <c r="G82" s="42">
        <f>Consolidated!S16</f>
        <v>28363</v>
      </c>
      <c r="H82" s="33"/>
      <c r="I82" s="42">
        <v>0</v>
      </c>
      <c r="J82" s="33"/>
      <c r="K82" s="42">
        <v>0</v>
      </c>
      <c r="L82" s="33"/>
    </row>
    <row r="83" spans="1:12" ht="24" customHeight="1">
      <c r="A83" s="17" t="s">
        <v>29</v>
      </c>
      <c r="B83" s="32"/>
      <c r="E83" s="42">
        <f>SUM(E81:E82)</f>
        <v>5284261</v>
      </c>
      <c r="F83" s="33"/>
      <c r="G83" s="42">
        <f>SUM(G81:G82)</f>
        <v>5186389</v>
      </c>
      <c r="H83" s="33"/>
      <c r="I83" s="42">
        <f>SUM(I81:I82)</f>
        <v>4403931</v>
      </c>
      <c r="J83" s="33"/>
      <c r="K83" s="42">
        <f>SUM(K81:K82)</f>
        <v>4396524</v>
      </c>
      <c r="L83" s="33"/>
    </row>
    <row r="84" spans="1:12" ht="24" customHeight="1" thickBot="1">
      <c r="A84" s="17" t="s">
        <v>30</v>
      </c>
      <c r="E84" s="46">
        <f>SUM(E57,E83)</f>
        <v>12257071</v>
      </c>
      <c r="F84" s="33"/>
      <c r="G84" s="46">
        <f>SUM(G57,G83)</f>
        <v>11583178</v>
      </c>
      <c r="H84" s="33"/>
      <c r="I84" s="46">
        <f>SUM(I57,I83)</f>
        <v>8740235</v>
      </c>
      <c r="J84" s="33"/>
      <c r="K84" s="46">
        <f>SUM(K57,K83)</f>
        <v>8942659</v>
      </c>
      <c r="L84" s="33"/>
    </row>
    <row r="85" spans="1:12" ht="24" customHeight="1" thickTop="1">
      <c r="E85" s="33">
        <f>E84-E29</f>
        <v>0</v>
      </c>
      <c r="F85" s="45"/>
      <c r="G85" s="33">
        <f>G84-G29</f>
        <v>0</v>
      </c>
      <c r="H85" s="45"/>
      <c r="I85" s="33">
        <f>I84-I29</f>
        <v>0</v>
      </c>
      <c r="J85" s="45"/>
      <c r="K85" s="33">
        <f>K84-K29</f>
        <v>0</v>
      </c>
      <c r="L85" s="45"/>
    </row>
    <row r="86" spans="1:12" ht="24" customHeight="1">
      <c r="A86" s="11" t="s">
        <v>98</v>
      </c>
      <c r="B86" s="32"/>
      <c r="C86" s="47"/>
    </row>
    <row r="87" spans="1:12" ht="24" customHeight="1">
      <c r="A87" s="11"/>
      <c r="B87" s="32"/>
      <c r="C87" s="47"/>
      <c r="E87" s="43"/>
      <c r="G87" s="43"/>
      <c r="I87" s="43"/>
      <c r="K87" s="43"/>
    </row>
    <row r="88" spans="1:12" ht="24" customHeight="1">
      <c r="A88" s="48"/>
      <c r="C88" s="47"/>
      <c r="G88" s="19" t="s">
        <v>83</v>
      </c>
    </row>
    <row r="89" spans="1:12" ht="24" customHeight="1">
      <c r="A89" s="11"/>
      <c r="B89" s="32"/>
      <c r="C89" s="47"/>
    </row>
    <row r="90" spans="1:12" ht="24" customHeight="1">
      <c r="A90" s="11"/>
      <c r="B90" s="49" t="s">
        <v>31</v>
      </c>
      <c r="C90" s="19"/>
    </row>
    <row r="91" spans="1:12" ht="24" customHeight="1">
      <c r="A91" s="48"/>
      <c r="C91" s="5"/>
    </row>
  </sheetData>
  <printOptions horizontalCentered="1"/>
  <pageMargins left="0.78740157480314965" right="0.19685039370078741" top="0.78740157480314965" bottom="0.31496062992125984" header="0.31496062992125984" footer="0.31496062992125984"/>
  <pageSetup paperSize="9" scale="78" fitToHeight="7" orientation="portrait" r:id="rId1"/>
  <rowBreaks count="2" manualBreakCount="2">
    <brk id="31" max="16383" man="1"/>
    <brk id="5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showGridLines="0" tabSelected="1" view="pageBreakPreview" topLeftCell="A10" zoomScale="85" zoomScaleNormal="100" zoomScaleSheetLayoutView="85" workbookViewId="0">
      <selection activeCell="G35" sqref="G35"/>
    </sheetView>
  </sheetViews>
  <sheetFormatPr defaultColWidth="10.6640625" defaultRowHeight="22.95" customHeight="1"/>
  <cols>
    <col min="1" max="1" width="37.5546875" style="18" customWidth="1"/>
    <col min="2" max="2" width="6.6640625" style="19" customWidth="1"/>
    <col min="3" max="3" width="5.6640625" style="18" customWidth="1"/>
    <col min="4" max="4" width="1.109375" style="19" customWidth="1"/>
    <col min="5" max="5" width="15.33203125" style="19" customWidth="1"/>
    <col min="6" max="6" width="1.5546875" style="19" customWidth="1"/>
    <col min="7" max="7" width="15.33203125" style="19" customWidth="1"/>
    <col min="8" max="8" width="1.5546875" style="19" customWidth="1"/>
    <col min="9" max="9" width="15.33203125" style="19" customWidth="1"/>
    <col min="10" max="10" width="1.5546875" style="19" customWidth="1"/>
    <col min="11" max="11" width="15.33203125" style="19" customWidth="1"/>
    <col min="12" max="12" width="0.6640625" style="19" customWidth="1"/>
    <col min="13" max="16384" width="10.6640625" style="19"/>
  </cols>
  <sheetData>
    <row r="1" spans="1:11" s="25" customFormat="1" ht="22.95" customHeight="1">
      <c r="A1" s="17"/>
      <c r="B1" s="22"/>
      <c r="C1" s="23"/>
      <c r="D1" s="24"/>
      <c r="E1" s="24"/>
      <c r="F1" s="24"/>
      <c r="G1" s="24"/>
      <c r="H1" s="24"/>
      <c r="I1" s="24"/>
      <c r="J1" s="24"/>
      <c r="K1" s="2" t="s">
        <v>89</v>
      </c>
    </row>
    <row r="2" spans="1:11" s="25" customFormat="1" ht="22.95" customHeight="1">
      <c r="A2" s="17" t="s">
        <v>128</v>
      </c>
      <c r="B2" s="22"/>
      <c r="C2" s="23"/>
      <c r="D2" s="24"/>
      <c r="E2" s="24"/>
      <c r="F2" s="24"/>
      <c r="G2" s="24"/>
      <c r="H2" s="24"/>
      <c r="I2" s="24"/>
      <c r="J2" s="24"/>
      <c r="K2" s="24"/>
    </row>
    <row r="3" spans="1:11" s="25" customFormat="1" ht="22.95" customHeight="1">
      <c r="A3" s="17" t="s">
        <v>173</v>
      </c>
      <c r="B3" s="24"/>
      <c r="C3" s="23"/>
      <c r="D3" s="24"/>
      <c r="E3" s="24"/>
      <c r="F3" s="24"/>
      <c r="G3" s="24"/>
      <c r="H3" s="24"/>
      <c r="I3" s="24"/>
      <c r="J3" s="24"/>
      <c r="K3" s="24"/>
    </row>
    <row r="4" spans="1:11" s="25" customFormat="1" ht="22.95" customHeight="1">
      <c r="A4" s="17" t="s">
        <v>164</v>
      </c>
      <c r="B4" s="24"/>
      <c r="C4" s="23"/>
      <c r="D4" s="24"/>
      <c r="E4" s="24"/>
      <c r="F4" s="24"/>
      <c r="G4" s="24"/>
      <c r="H4" s="24"/>
      <c r="I4" s="24"/>
      <c r="J4" s="24"/>
      <c r="K4" s="24"/>
    </row>
    <row r="5" spans="1:11" s="25" customFormat="1" ht="22.95" customHeight="1">
      <c r="B5" s="24"/>
      <c r="C5" s="23"/>
      <c r="D5" s="24"/>
      <c r="E5" s="24"/>
      <c r="F5" s="24"/>
      <c r="G5" s="24"/>
      <c r="H5" s="24"/>
      <c r="I5" s="24"/>
      <c r="J5" s="24"/>
      <c r="K5" s="2" t="s">
        <v>127</v>
      </c>
    </row>
    <row r="6" spans="1:11" ht="22.95" customHeight="1">
      <c r="E6" s="21"/>
      <c r="F6" s="21" t="s">
        <v>0</v>
      </c>
      <c r="G6" s="21"/>
      <c r="H6" s="20"/>
      <c r="I6" s="21"/>
      <c r="J6" s="21" t="s">
        <v>1</v>
      </c>
      <c r="K6" s="21"/>
    </row>
    <row r="7" spans="1:11" ht="22.95" customHeight="1">
      <c r="C7" s="50" t="s">
        <v>2</v>
      </c>
      <c r="E7" s="50">
        <v>2026</v>
      </c>
      <c r="F7" s="51"/>
      <c r="G7" s="50">
        <v>2025</v>
      </c>
      <c r="H7" s="51"/>
      <c r="I7" s="50">
        <v>2026</v>
      </c>
      <c r="J7" s="51"/>
      <c r="K7" s="50">
        <v>2025</v>
      </c>
    </row>
    <row r="8" spans="1:11" s="55" customFormat="1" ht="22.95" customHeight="1">
      <c r="A8" s="52" t="s">
        <v>68</v>
      </c>
      <c r="B8" s="53"/>
      <c r="C8" s="54"/>
      <c r="E8" s="6"/>
      <c r="G8" s="6"/>
      <c r="I8" s="6"/>
      <c r="K8" s="6"/>
    </row>
    <row r="9" spans="1:11" ht="22.95" customHeight="1">
      <c r="A9" s="17" t="s">
        <v>32</v>
      </c>
      <c r="H9" s="56"/>
    </row>
    <row r="10" spans="1:11" ht="22.95" customHeight="1">
      <c r="A10" s="18" t="s">
        <v>72</v>
      </c>
      <c r="B10" s="25"/>
      <c r="C10" s="31"/>
      <c r="E10" s="3">
        <v>2757308</v>
      </c>
      <c r="F10" s="3"/>
      <c r="G10" s="3">
        <v>2589338</v>
      </c>
      <c r="H10" s="39"/>
      <c r="I10" s="3">
        <v>2757191</v>
      </c>
      <c r="J10" s="3"/>
      <c r="K10" s="3">
        <v>2589338</v>
      </c>
    </row>
    <row r="11" spans="1:11" ht="22.95" customHeight="1">
      <c r="A11" s="18" t="s">
        <v>33</v>
      </c>
      <c r="B11" s="25"/>
      <c r="C11" s="31"/>
      <c r="E11" s="3">
        <v>9189</v>
      </c>
      <c r="F11" s="3"/>
      <c r="G11" s="3">
        <v>18486</v>
      </c>
      <c r="H11" s="3"/>
      <c r="I11" s="3">
        <v>32060</v>
      </c>
      <c r="J11" s="3"/>
      <c r="K11" s="3">
        <v>22089</v>
      </c>
    </row>
    <row r="12" spans="1:11" ht="22.95" customHeight="1">
      <c r="A12" s="17" t="s">
        <v>34</v>
      </c>
      <c r="E12" s="40">
        <f>SUM(E10:E11)</f>
        <v>2766497</v>
      </c>
      <c r="F12" s="3"/>
      <c r="G12" s="40">
        <f>SUM(G10:G11)</f>
        <v>2607824</v>
      </c>
      <c r="H12" s="39"/>
      <c r="I12" s="40">
        <f>SUM(I10:I11)</f>
        <v>2789251</v>
      </c>
      <c r="J12" s="3"/>
      <c r="K12" s="40">
        <f>SUM(K10:K11)</f>
        <v>2611427</v>
      </c>
    </row>
    <row r="13" spans="1:11" ht="22.95" customHeight="1">
      <c r="A13" s="17" t="s">
        <v>35</v>
      </c>
      <c r="E13" s="3"/>
      <c r="F13" s="3"/>
      <c r="G13" s="3"/>
      <c r="H13" s="3"/>
      <c r="I13" s="3"/>
      <c r="J13" s="3"/>
      <c r="K13" s="3"/>
    </row>
    <row r="14" spans="1:11" ht="22.95" customHeight="1">
      <c r="A14" s="18" t="s">
        <v>73</v>
      </c>
      <c r="B14" s="25"/>
      <c r="E14" s="3">
        <v>1711700</v>
      </c>
      <c r="F14" s="3"/>
      <c r="G14" s="3">
        <v>1507373</v>
      </c>
      <c r="H14" s="39"/>
      <c r="I14" s="3">
        <v>2059042</v>
      </c>
      <c r="J14" s="3"/>
      <c r="K14" s="3">
        <v>1854968</v>
      </c>
    </row>
    <row r="15" spans="1:11" ht="22.95" customHeight="1">
      <c r="A15" s="18" t="s">
        <v>84</v>
      </c>
      <c r="B15" s="32"/>
      <c r="C15" s="31"/>
      <c r="E15" s="3">
        <v>612842</v>
      </c>
      <c r="F15" s="3"/>
      <c r="G15" s="3">
        <v>480165</v>
      </c>
      <c r="H15" s="39"/>
      <c r="I15" s="3">
        <v>472737</v>
      </c>
      <c r="J15" s="3"/>
      <c r="K15" s="3">
        <v>358194</v>
      </c>
    </row>
    <row r="16" spans="1:11" ht="22.95" customHeight="1">
      <c r="A16" s="18" t="s">
        <v>36</v>
      </c>
      <c r="B16" s="32"/>
      <c r="C16" s="31"/>
      <c r="E16" s="3">
        <v>297155</v>
      </c>
      <c r="F16" s="3"/>
      <c r="G16" s="3">
        <v>277003</v>
      </c>
      <c r="H16" s="39"/>
      <c r="I16" s="3">
        <v>241125</v>
      </c>
      <c r="J16" s="3"/>
      <c r="K16" s="41">
        <v>217282</v>
      </c>
    </row>
    <row r="17" spans="1:11" ht="22.95" customHeight="1">
      <c r="A17" s="17" t="s">
        <v>37</v>
      </c>
      <c r="E17" s="40">
        <f>SUM(E14:E16)</f>
        <v>2621697</v>
      </c>
      <c r="F17" s="3"/>
      <c r="G17" s="40">
        <f>SUM(G14:G16)</f>
        <v>2264541</v>
      </c>
      <c r="H17" s="39"/>
      <c r="I17" s="40">
        <f>SUM(I14:I16)</f>
        <v>2772904</v>
      </c>
      <c r="J17" s="3"/>
      <c r="K17" s="41">
        <f>SUM(K14:K16)</f>
        <v>2430444</v>
      </c>
    </row>
    <row r="18" spans="1:11" ht="22.95" customHeight="1">
      <c r="A18" s="17" t="s">
        <v>116</v>
      </c>
      <c r="B18" s="32"/>
      <c r="E18" s="3">
        <f>E12-E17</f>
        <v>144800</v>
      </c>
      <c r="F18" s="3"/>
      <c r="G18" s="3">
        <f>G12-G17</f>
        <v>343283</v>
      </c>
      <c r="H18" s="39"/>
      <c r="I18" s="3">
        <f>I12-I17</f>
        <v>16347</v>
      </c>
      <c r="J18" s="3"/>
      <c r="K18" s="3">
        <f>K12-K17</f>
        <v>180983</v>
      </c>
    </row>
    <row r="19" spans="1:11" ht="22.95" customHeight="1">
      <c r="A19" s="18" t="s">
        <v>38</v>
      </c>
      <c r="E19" s="41">
        <v>-21870</v>
      </c>
      <c r="F19" s="3"/>
      <c r="G19" s="41">
        <v>-18420</v>
      </c>
      <c r="H19" s="39"/>
      <c r="I19" s="41">
        <v>-6526</v>
      </c>
      <c r="J19" s="3"/>
      <c r="K19" s="41">
        <v>-11464</v>
      </c>
    </row>
    <row r="20" spans="1:11" ht="22.95" customHeight="1">
      <c r="A20" s="17" t="s">
        <v>168</v>
      </c>
      <c r="E20" s="3">
        <f>SUM(E18:E19)</f>
        <v>122930</v>
      </c>
      <c r="F20" s="3"/>
      <c r="G20" s="3">
        <f>SUM(G18:G19)</f>
        <v>324863</v>
      </c>
      <c r="H20" s="3"/>
      <c r="I20" s="3">
        <f>SUM(I18:I19)</f>
        <v>9821</v>
      </c>
      <c r="J20" s="3"/>
      <c r="K20" s="3">
        <f>SUM(K18:K19)</f>
        <v>169519</v>
      </c>
    </row>
    <row r="21" spans="1:11" ht="22.95" customHeight="1">
      <c r="A21" s="18" t="s">
        <v>169</v>
      </c>
      <c r="C21" s="31"/>
      <c r="E21" s="41">
        <v>-25058</v>
      </c>
      <c r="F21" s="3"/>
      <c r="G21" s="41">
        <v>-65180</v>
      </c>
      <c r="H21" s="39"/>
      <c r="I21" s="41">
        <v>-2414</v>
      </c>
      <c r="J21" s="3"/>
      <c r="K21" s="41">
        <v>-34731</v>
      </c>
    </row>
    <row r="22" spans="1:11" ht="22.95" customHeight="1">
      <c r="A22" s="17" t="s">
        <v>122</v>
      </c>
      <c r="B22" s="25"/>
      <c r="C22" s="31"/>
      <c r="E22" s="9">
        <f>SUM(E20:E21)</f>
        <v>97872</v>
      </c>
      <c r="F22" s="1"/>
      <c r="G22" s="9">
        <f>SUM(G20:G21)</f>
        <v>259683</v>
      </c>
      <c r="H22" s="1"/>
      <c r="I22" s="9">
        <f>SUM(I20:I21)</f>
        <v>7407</v>
      </c>
      <c r="J22" s="1"/>
      <c r="K22" s="9">
        <f>SUM(K20:K21)</f>
        <v>134788</v>
      </c>
    </row>
    <row r="23" spans="1:11" ht="22.95" customHeight="1">
      <c r="A23" s="57"/>
      <c r="C23" s="58"/>
      <c r="D23" s="59"/>
      <c r="E23" s="58"/>
      <c r="F23" s="2"/>
      <c r="G23" s="58"/>
      <c r="H23" s="45"/>
      <c r="I23" s="33"/>
      <c r="J23" s="58"/>
      <c r="K23" s="33"/>
    </row>
    <row r="24" spans="1:11" s="55" customFormat="1" ht="22.95" customHeight="1">
      <c r="A24" s="52" t="s">
        <v>94</v>
      </c>
      <c r="B24" s="53"/>
      <c r="C24" s="54"/>
      <c r="E24" s="6"/>
      <c r="G24" s="6"/>
      <c r="I24" s="6"/>
      <c r="K24" s="6"/>
    </row>
    <row r="25" spans="1:11" ht="22.95" customHeight="1">
      <c r="A25" s="57" t="s">
        <v>90</v>
      </c>
      <c r="C25" s="58"/>
      <c r="D25" s="59"/>
      <c r="E25" s="60">
        <v>0</v>
      </c>
      <c r="F25" s="33"/>
      <c r="G25" s="60">
        <v>0</v>
      </c>
      <c r="H25" s="45"/>
      <c r="I25" s="60">
        <v>0</v>
      </c>
      <c r="J25" s="58"/>
      <c r="K25" s="42">
        <v>0</v>
      </c>
    </row>
    <row r="26" spans="1:11" ht="22.95" customHeight="1" thickBot="1">
      <c r="A26" s="61" t="s">
        <v>91</v>
      </c>
      <c r="C26" s="62"/>
      <c r="D26" s="63"/>
      <c r="E26" s="46">
        <f>SUM(E22:E22)</f>
        <v>97872</v>
      </c>
      <c r="F26" s="2"/>
      <c r="G26" s="46">
        <f>SUM(G22:G22)</f>
        <v>259683</v>
      </c>
      <c r="H26" s="64"/>
      <c r="I26" s="46">
        <f>SUM(I22:I22)</f>
        <v>7407</v>
      </c>
      <c r="J26" s="58"/>
      <c r="K26" s="46">
        <f>SUM(K22:K22)</f>
        <v>134788</v>
      </c>
    </row>
    <row r="27" spans="1:11" ht="22.95" customHeight="1" thickTop="1">
      <c r="A27" s="57"/>
      <c r="C27" s="58"/>
      <c r="D27" s="59"/>
      <c r="E27" s="58"/>
      <c r="F27" s="2"/>
      <c r="G27" s="58"/>
      <c r="H27" s="45"/>
      <c r="I27" s="33"/>
      <c r="J27" s="58"/>
      <c r="K27" s="33"/>
    </row>
    <row r="28" spans="1:11" ht="22.95" customHeight="1">
      <c r="A28" s="17" t="s">
        <v>123</v>
      </c>
      <c r="C28" s="31"/>
      <c r="E28" s="43"/>
      <c r="G28" s="43"/>
      <c r="I28" s="43"/>
      <c r="J28" s="43"/>
      <c r="K28" s="43"/>
    </row>
    <row r="29" spans="1:11" ht="22.95" customHeight="1" thickBot="1">
      <c r="A29" s="18" t="s">
        <v>58</v>
      </c>
      <c r="C29" s="31"/>
      <c r="E29" s="33">
        <f>E22-E30</f>
        <v>95383</v>
      </c>
      <c r="F29" s="45"/>
      <c r="G29" s="33">
        <f>G22-G30</f>
        <v>256103</v>
      </c>
      <c r="H29" s="45"/>
      <c r="I29" s="46">
        <f>I22</f>
        <v>7407</v>
      </c>
      <c r="J29" s="33"/>
      <c r="K29" s="46">
        <f>K22</f>
        <v>134788</v>
      </c>
    </row>
    <row r="30" spans="1:11" ht="22.95" customHeight="1" thickTop="1">
      <c r="A30" s="18" t="s">
        <v>75</v>
      </c>
      <c r="C30" s="31"/>
      <c r="E30" s="33">
        <v>2489</v>
      </c>
      <c r="F30" s="45"/>
      <c r="G30" s="42">
        <v>3580</v>
      </c>
      <c r="H30" s="45"/>
      <c r="I30" s="33"/>
      <c r="J30" s="33"/>
      <c r="K30" s="33"/>
    </row>
    <row r="31" spans="1:11" ht="22.95" customHeight="1" thickBot="1">
      <c r="C31" s="31"/>
      <c r="E31" s="4">
        <f>SUM(E29:E30)</f>
        <v>97872</v>
      </c>
      <c r="F31" s="3"/>
      <c r="G31" s="4">
        <f>SUM(G29:G30)</f>
        <v>259683</v>
      </c>
      <c r="H31" s="3"/>
      <c r="I31" s="3"/>
      <c r="J31" s="3"/>
      <c r="K31" s="3"/>
    </row>
    <row r="32" spans="1:11" ht="22.95" customHeight="1" thickTop="1">
      <c r="C32" s="31"/>
      <c r="E32" s="33"/>
      <c r="F32" s="45"/>
      <c r="G32" s="33"/>
      <c r="H32" s="45"/>
      <c r="I32" s="33"/>
      <c r="J32" s="33"/>
      <c r="K32" s="33"/>
    </row>
    <row r="33" spans="1:11" ht="22.95" customHeight="1">
      <c r="A33" s="17" t="s">
        <v>56</v>
      </c>
      <c r="C33" s="31"/>
      <c r="E33" s="33"/>
      <c r="F33" s="45"/>
      <c r="G33" s="33"/>
      <c r="H33" s="45"/>
      <c r="I33" s="33"/>
      <c r="J33" s="33"/>
      <c r="K33" s="33"/>
    </row>
    <row r="34" spans="1:11" ht="22.95" customHeight="1" thickBot="1">
      <c r="A34" s="18" t="s">
        <v>58</v>
      </c>
      <c r="C34" s="31"/>
      <c r="E34" s="33">
        <f>E26-E35</f>
        <v>95383</v>
      </c>
      <c r="F34" s="45"/>
      <c r="G34" s="33">
        <f>G26-G35</f>
        <v>256103</v>
      </c>
      <c r="H34" s="45"/>
      <c r="I34" s="46">
        <f>I26</f>
        <v>7407</v>
      </c>
      <c r="J34" s="33"/>
      <c r="K34" s="46">
        <f>K26</f>
        <v>134788</v>
      </c>
    </row>
    <row r="35" spans="1:11" ht="22.95" customHeight="1" thickTop="1">
      <c r="A35" s="18" t="s">
        <v>75</v>
      </c>
      <c r="C35" s="31"/>
      <c r="E35" s="33">
        <f>E30</f>
        <v>2489</v>
      </c>
      <c r="F35" s="45"/>
      <c r="G35" s="33">
        <f>G30</f>
        <v>3580</v>
      </c>
      <c r="H35" s="45"/>
      <c r="I35" s="33"/>
      <c r="J35" s="33"/>
      <c r="K35" s="33"/>
    </row>
    <row r="36" spans="1:11" ht="22.95" customHeight="1" thickBot="1">
      <c r="C36" s="31"/>
      <c r="E36" s="4">
        <f>SUM(E34:E35)</f>
        <v>97872</v>
      </c>
      <c r="F36" s="3"/>
      <c r="G36" s="4">
        <f>SUM(G34:G35)</f>
        <v>259683</v>
      </c>
      <c r="H36" s="3"/>
      <c r="I36" s="3"/>
      <c r="J36" s="3"/>
      <c r="K36" s="3"/>
    </row>
    <row r="37" spans="1:11" ht="22.95" customHeight="1" thickTop="1">
      <c r="C37" s="31"/>
      <c r="E37" s="1"/>
      <c r="F37" s="1"/>
      <c r="G37" s="1"/>
      <c r="H37" s="1"/>
      <c r="I37" s="1"/>
      <c r="J37" s="1"/>
      <c r="K37" s="1"/>
    </row>
    <row r="38" spans="1:11" ht="22.95" customHeight="1">
      <c r="A38" s="17" t="s">
        <v>190</v>
      </c>
      <c r="C38" s="31">
        <v>8</v>
      </c>
      <c r="E38" s="43"/>
      <c r="G38" s="43"/>
      <c r="I38" s="43"/>
      <c r="J38" s="43"/>
      <c r="K38" s="43"/>
    </row>
    <row r="39" spans="1:11" ht="22.95" customHeight="1" thickBot="1">
      <c r="A39" s="18" t="s">
        <v>124</v>
      </c>
      <c r="B39" s="25"/>
      <c r="C39" s="31"/>
      <c r="E39" s="65">
        <f>E29/300000</f>
        <v>0.31794333333333336</v>
      </c>
      <c r="F39" s="66"/>
      <c r="G39" s="65">
        <f>G29/300000</f>
        <v>0.85367666666666664</v>
      </c>
      <c r="H39" s="66"/>
      <c r="I39" s="65">
        <f>I29/300000</f>
        <v>2.469E-2</v>
      </c>
      <c r="J39" s="67"/>
      <c r="K39" s="65">
        <f>K29/300000</f>
        <v>0.44929333333333332</v>
      </c>
    </row>
    <row r="40" spans="1:11" ht="22.95" customHeight="1" thickTop="1">
      <c r="C40" s="31"/>
      <c r="E40" s="1"/>
      <c r="G40" s="1"/>
      <c r="I40" s="1"/>
      <c r="J40" s="43"/>
      <c r="K40" s="1"/>
    </row>
    <row r="41" spans="1:11" ht="22.95" customHeight="1">
      <c r="A41" s="18" t="s">
        <v>98</v>
      </c>
      <c r="C41" s="47"/>
      <c r="E41" s="43"/>
      <c r="G41" s="43"/>
      <c r="I41" s="43"/>
      <c r="J41" s="43"/>
      <c r="K41" s="43"/>
    </row>
  </sheetData>
  <pageMargins left="0.78740157480314965" right="0.19685039370078741" top="0.78740157480314965" bottom="7.874015748031496E-2" header="0.31496062992125984" footer="0.31496062992125984"/>
  <pageSetup paperSize="9" scale="8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0"/>
  <sheetViews>
    <sheetView showGridLines="0" view="pageBreakPreview" zoomScale="85" zoomScaleNormal="80" zoomScaleSheetLayoutView="85" workbookViewId="0">
      <selection activeCell="G23" sqref="G23"/>
    </sheetView>
  </sheetViews>
  <sheetFormatPr defaultColWidth="9.109375" defaultRowHeight="22.95" customHeight="1"/>
  <cols>
    <col min="1" max="1" width="11.109375" style="18" customWidth="1"/>
    <col min="2" max="2" width="10.6640625" style="19" customWidth="1"/>
    <col min="3" max="3" width="6.33203125" style="19" customWidth="1"/>
    <col min="4" max="4" width="6.6640625" style="19" customWidth="1"/>
    <col min="5" max="5" width="14.44140625" style="19" customWidth="1"/>
    <col min="6" max="6" width="1.5546875" style="19" customWidth="1"/>
    <col min="7" max="7" width="14.44140625" style="19" customWidth="1"/>
    <col min="8" max="8" width="1.5546875" style="19" customWidth="1"/>
    <col min="9" max="9" width="14.6640625" style="19" customWidth="1"/>
    <col min="10" max="10" width="1.5546875" style="19" customWidth="1"/>
    <col min="11" max="11" width="14.6640625" style="19" customWidth="1"/>
    <col min="12" max="12" width="1.5546875" style="19" customWidth="1"/>
    <col min="13" max="13" width="14.6640625" style="19" customWidth="1"/>
    <col min="14" max="14" width="1.5546875" style="19" customWidth="1"/>
    <col min="15" max="15" width="14.6640625" style="19" customWidth="1"/>
    <col min="16" max="16" width="1.5546875" style="19" customWidth="1"/>
    <col min="17" max="17" width="14.6640625" style="19" customWidth="1"/>
    <col min="18" max="18" width="1.5546875" style="19" customWidth="1"/>
    <col min="19" max="19" width="14.6640625" style="19" customWidth="1"/>
    <col min="20" max="20" width="1.5546875" style="19" customWidth="1"/>
    <col min="21" max="21" width="14.6640625" style="19" customWidth="1"/>
    <col min="22" max="22" width="0.6640625" style="19" customWidth="1"/>
    <col min="23" max="16384" width="9.109375" style="19"/>
  </cols>
  <sheetData>
    <row r="1" spans="1:21" ht="22.95" customHeight="1">
      <c r="A1" s="17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3"/>
      <c r="R1" s="12"/>
      <c r="S1" s="12"/>
      <c r="T1" s="12"/>
      <c r="U1" s="2" t="s">
        <v>89</v>
      </c>
    </row>
    <row r="2" spans="1:21" ht="22.95" customHeight="1">
      <c r="A2" s="17" t="s">
        <v>128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3"/>
      <c r="R2" s="12"/>
      <c r="S2" s="12"/>
      <c r="T2" s="12"/>
      <c r="U2" s="12"/>
    </row>
    <row r="3" spans="1:21" ht="22.95" customHeight="1">
      <c r="A3" s="17" t="s">
        <v>174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22.95" customHeight="1">
      <c r="A4" s="17" t="s">
        <v>164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22.95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5"/>
      <c r="R5" s="14"/>
      <c r="S5" s="14"/>
      <c r="T5" s="14"/>
      <c r="U5" s="15" t="s">
        <v>86</v>
      </c>
    </row>
    <row r="6" spans="1:21" s="20" customFormat="1" ht="22.95" customHeight="1">
      <c r="A6" s="7"/>
      <c r="B6" s="8"/>
      <c r="C6" s="8"/>
      <c r="E6" s="10" t="s">
        <v>0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s="20" customFormat="1" ht="22.95" customHeight="1">
      <c r="A7" s="7"/>
      <c r="B7" s="8"/>
      <c r="C7" s="8"/>
      <c r="D7" s="19"/>
      <c r="E7" s="16" t="s">
        <v>57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8"/>
      <c r="S7" s="1"/>
      <c r="T7" s="8"/>
      <c r="U7" s="8"/>
    </row>
    <row r="8" spans="1:21" s="1" customFormat="1" ht="22.95" customHeight="1">
      <c r="A8" s="5"/>
      <c r="K8" s="1" t="s">
        <v>108</v>
      </c>
      <c r="Q8" s="1" t="s">
        <v>64</v>
      </c>
      <c r="S8" s="1" t="s">
        <v>59</v>
      </c>
    </row>
    <row r="9" spans="1:21" s="1" customFormat="1" ht="22.95" customHeight="1">
      <c r="A9" s="5"/>
      <c r="E9" s="1" t="s">
        <v>51</v>
      </c>
      <c r="I9" s="1" t="s">
        <v>81</v>
      </c>
      <c r="K9" s="1" t="s">
        <v>78</v>
      </c>
      <c r="Q9" s="1" t="s">
        <v>63</v>
      </c>
      <c r="S9" s="1" t="s">
        <v>60</v>
      </c>
      <c r="U9" s="1" t="s">
        <v>50</v>
      </c>
    </row>
    <row r="10" spans="1:21" s="1" customFormat="1" ht="22.95" customHeight="1">
      <c r="A10" s="5"/>
      <c r="E10" s="1" t="s">
        <v>52</v>
      </c>
      <c r="I10" s="1" t="s">
        <v>82</v>
      </c>
      <c r="K10" s="1" t="s">
        <v>76</v>
      </c>
      <c r="M10" s="73" t="s">
        <v>26</v>
      </c>
      <c r="N10" s="73"/>
      <c r="O10" s="73"/>
      <c r="Q10" s="1" t="s">
        <v>69</v>
      </c>
      <c r="S10" s="1" t="s">
        <v>66</v>
      </c>
      <c r="U10" s="1" t="s">
        <v>61</v>
      </c>
    </row>
    <row r="11" spans="1:21" s="1" customFormat="1" ht="22.95" customHeight="1">
      <c r="A11" s="5"/>
      <c r="E11" s="9" t="s">
        <v>53</v>
      </c>
      <c r="G11" s="9" t="s">
        <v>135</v>
      </c>
      <c r="I11" s="9" t="s">
        <v>100</v>
      </c>
      <c r="K11" s="9" t="s">
        <v>77</v>
      </c>
      <c r="M11" s="9" t="s">
        <v>54</v>
      </c>
      <c r="O11" s="9" t="s">
        <v>55</v>
      </c>
      <c r="Q11" s="9" t="s">
        <v>65</v>
      </c>
      <c r="S11" s="9" t="s">
        <v>79</v>
      </c>
      <c r="U11" s="9" t="s">
        <v>62</v>
      </c>
    </row>
    <row r="12" spans="1:21" ht="22.95" customHeight="1">
      <c r="A12" s="17" t="s">
        <v>144</v>
      </c>
      <c r="D12" s="1"/>
      <c r="E12" s="3">
        <v>300000</v>
      </c>
      <c r="F12" s="3"/>
      <c r="G12" s="3">
        <v>2901206</v>
      </c>
      <c r="H12" s="3"/>
      <c r="I12" s="3">
        <v>26933</v>
      </c>
      <c r="J12" s="3"/>
      <c r="K12" s="3">
        <v>387133</v>
      </c>
      <c r="L12" s="3"/>
      <c r="M12" s="3">
        <v>30000</v>
      </c>
      <c r="N12" s="3"/>
      <c r="O12" s="3">
        <v>1386533</v>
      </c>
      <c r="P12" s="3"/>
      <c r="Q12" s="3">
        <f>SUM(E12:P12)</f>
        <v>5031805</v>
      </c>
      <c r="R12" s="3"/>
      <c r="S12" s="3">
        <v>27385</v>
      </c>
      <c r="T12" s="3"/>
      <c r="U12" s="3">
        <f>SUM(Q12:S12)</f>
        <v>5059190</v>
      </c>
    </row>
    <row r="13" spans="1:21" ht="22.95" customHeight="1">
      <c r="A13" s="18" t="s">
        <v>104</v>
      </c>
      <c r="D13" s="1"/>
      <c r="E13" s="3">
        <v>0</v>
      </c>
      <c r="F13" s="3"/>
      <c r="G13" s="3">
        <v>0</v>
      </c>
      <c r="H13" s="3"/>
      <c r="I13" s="3">
        <v>0</v>
      </c>
      <c r="J13" s="3"/>
      <c r="K13" s="3">
        <v>0</v>
      </c>
      <c r="L13" s="3"/>
      <c r="M13" s="3">
        <v>0</v>
      </c>
      <c r="N13" s="3"/>
      <c r="O13" s="3">
        <f>PL!G29</f>
        <v>256103</v>
      </c>
      <c r="P13" s="3"/>
      <c r="Q13" s="3">
        <f>SUM(E13:P13)</f>
        <v>256103</v>
      </c>
      <c r="R13" s="3"/>
      <c r="S13" s="3">
        <f>PL!G30</f>
        <v>3580</v>
      </c>
      <c r="T13" s="3"/>
      <c r="U13" s="3">
        <f>SUM(Q13:S13)</f>
        <v>259683</v>
      </c>
    </row>
    <row r="14" spans="1:21" ht="22.95" customHeight="1" thickBot="1">
      <c r="A14" s="17" t="s">
        <v>165</v>
      </c>
      <c r="D14" s="1"/>
      <c r="E14" s="4">
        <f>SUM(E12:E13)</f>
        <v>300000</v>
      </c>
      <c r="F14" s="3"/>
      <c r="G14" s="4">
        <f>SUM(G12:G13)</f>
        <v>2901206</v>
      </c>
      <c r="H14" s="3"/>
      <c r="I14" s="4">
        <f>SUM(I12:I13)</f>
        <v>26933</v>
      </c>
      <c r="J14" s="3"/>
      <c r="K14" s="4">
        <f>SUM(K12:K13)</f>
        <v>387133</v>
      </c>
      <c r="L14" s="3"/>
      <c r="M14" s="4">
        <f>SUM(M12:M13)</f>
        <v>30000</v>
      </c>
      <c r="N14" s="3"/>
      <c r="O14" s="4">
        <f>SUM(O12:O13)</f>
        <v>1642636</v>
      </c>
      <c r="P14" s="3"/>
      <c r="Q14" s="4">
        <f>SUM(Q12:Q13)</f>
        <v>5287908</v>
      </c>
      <c r="R14" s="3"/>
      <c r="S14" s="4">
        <f>SUM(S12:S13)</f>
        <v>30965</v>
      </c>
      <c r="T14" s="3"/>
      <c r="U14" s="4">
        <f>SUM(U12:U13)</f>
        <v>5318873</v>
      </c>
    </row>
    <row r="15" spans="1:21" ht="22.95" customHeight="1" thickTop="1">
      <c r="A15" s="17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ht="22.95" customHeight="1">
      <c r="A16" s="17" t="s">
        <v>160</v>
      </c>
      <c r="D16" s="1"/>
      <c r="E16" s="3">
        <v>300000</v>
      </c>
      <c r="F16" s="3"/>
      <c r="G16" s="3">
        <v>2901206</v>
      </c>
      <c r="H16" s="3"/>
      <c r="I16" s="3">
        <v>26933</v>
      </c>
      <c r="J16" s="3"/>
      <c r="K16" s="3">
        <v>387133</v>
      </c>
      <c r="L16" s="3"/>
      <c r="M16" s="3">
        <v>30000</v>
      </c>
      <c r="N16" s="3"/>
      <c r="O16" s="3">
        <v>1512754</v>
      </c>
      <c r="P16" s="3"/>
      <c r="Q16" s="3">
        <f>SUM(E16:P16)</f>
        <v>5158026</v>
      </c>
      <c r="R16" s="3"/>
      <c r="S16" s="3">
        <v>28363</v>
      </c>
      <c r="T16" s="3"/>
      <c r="U16" s="3">
        <f>SUM(Q16:S16)</f>
        <v>5186389</v>
      </c>
    </row>
    <row r="17" spans="1:21" ht="22.95" customHeight="1">
      <c r="A17" s="18" t="s">
        <v>104</v>
      </c>
      <c r="D17" s="1"/>
      <c r="E17" s="3">
        <v>0</v>
      </c>
      <c r="F17" s="3"/>
      <c r="G17" s="3">
        <v>0</v>
      </c>
      <c r="H17" s="3"/>
      <c r="I17" s="3">
        <v>0</v>
      </c>
      <c r="J17" s="3"/>
      <c r="K17" s="3">
        <v>0</v>
      </c>
      <c r="L17" s="3"/>
      <c r="M17" s="3">
        <v>0</v>
      </c>
      <c r="N17" s="3"/>
      <c r="O17" s="3">
        <f>PL!E29</f>
        <v>95383</v>
      </c>
      <c r="P17" s="3"/>
      <c r="Q17" s="3">
        <f>SUM(E17:P17)</f>
        <v>95383</v>
      </c>
      <c r="R17" s="3"/>
      <c r="S17" s="3">
        <f>PL!E30</f>
        <v>2489</v>
      </c>
      <c r="T17" s="3"/>
      <c r="U17" s="3">
        <f>SUM(Q17:S17)</f>
        <v>97872</v>
      </c>
    </row>
    <row r="18" spans="1:21" ht="22.95" customHeight="1" thickBot="1">
      <c r="A18" s="17" t="s">
        <v>166</v>
      </c>
      <c r="D18" s="1"/>
      <c r="E18" s="4">
        <f>SUM(E16:E17)</f>
        <v>300000</v>
      </c>
      <c r="F18" s="3"/>
      <c r="G18" s="4">
        <f>SUM(G16:G17)</f>
        <v>2901206</v>
      </c>
      <c r="H18" s="3"/>
      <c r="I18" s="4">
        <f>SUM(I16:I17)</f>
        <v>26933</v>
      </c>
      <c r="J18" s="3"/>
      <c r="K18" s="4">
        <f>SUM(K16:K17)</f>
        <v>387133</v>
      </c>
      <c r="L18" s="3"/>
      <c r="M18" s="4">
        <f>SUM(M16:M17)</f>
        <v>30000</v>
      </c>
      <c r="N18" s="3"/>
      <c r="O18" s="4">
        <f>SUM(O16:O17)</f>
        <v>1608137</v>
      </c>
      <c r="P18" s="3"/>
      <c r="Q18" s="4">
        <f>SUM(Q16:Q17)</f>
        <v>5253409</v>
      </c>
      <c r="R18" s="3"/>
      <c r="S18" s="4">
        <f>SUM(S16:S17)</f>
        <v>30852</v>
      </c>
      <c r="T18" s="3"/>
      <c r="U18" s="4">
        <f>SUM(U16:U17)</f>
        <v>5284261</v>
      </c>
    </row>
    <row r="19" spans="1:21" ht="22.95" customHeight="1" thickTop="1">
      <c r="A19" s="1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3">
        <f>SUM(U18-BS!E83)</f>
        <v>0</v>
      </c>
    </row>
    <row r="20" spans="1:21" ht="22.95" customHeight="1">
      <c r="A20" s="11" t="s">
        <v>98</v>
      </c>
    </row>
  </sheetData>
  <mergeCells count="1">
    <mergeCell ref="M10:O10"/>
  </mergeCells>
  <pageMargins left="0.39370078740157483" right="0" top="0.78740157480314965" bottom="0.19685039370078741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8"/>
  <sheetViews>
    <sheetView showGridLines="0" view="pageBreakPreview" topLeftCell="D1" zoomScaleNormal="85" zoomScaleSheetLayoutView="100" workbookViewId="0">
      <selection activeCell="M21" sqref="M21"/>
    </sheetView>
  </sheetViews>
  <sheetFormatPr defaultColWidth="9.109375" defaultRowHeight="22.95" customHeight="1"/>
  <cols>
    <col min="1" max="1" width="11.109375" style="18" customWidth="1"/>
    <col min="2" max="2" width="11.109375" style="19" customWidth="1"/>
    <col min="3" max="4" width="9.33203125" style="19" customWidth="1"/>
    <col min="5" max="5" width="15.33203125" style="19" customWidth="1"/>
    <col min="6" max="6" width="1.6640625" style="19" customWidth="1"/>
    <col min="7" max="7" width="15.33203125" style="19" customWidth="1"/>
    <col min="8" max="8" width="1.6640625" style="19" customWidth="1"/>
    <col min="9" max="9" width="15.33203125" style="19" customWidth="1"/>
    <col min="10" max="10" width="1.6640625" style="19" customWidth="1"/>
    <col min="11" max="11" width="15.33203125" style="19" customWidth="1"/>
    <col min="12" max="12" width="1.6640625" style="19" customWidth="1"/>
    <col min="13" max="13" width="15.33203125" style="19" customWidth="1"/>
    <col min="14" max="14" width="1.6640625" style="19" customWidth="1"/>
    <col min="15" max="15" width="15.33203125" style="19" customWidth="1"/>
    <col min="16" max="16" width="1.109375" style="19" customWidth="1"/>
    <col min="17" max="16384" width="9.109375" style="19"/>
  </cols>
  <sheetData>
    <row r="1" spans="1:16" ht="22.95" customHeight="1">
      <c r="A1" s="17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2" t="s">
        <v>89</v>
      </c>
    </row>
    <row r="2" spans="1:16" ht="22.95" customHeight="1">
      <c r="A2" s="17" t="s">
        <v>128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ht="22.95" customHeight="1">
      <c r="A3" s="17" t="s">
        <v>175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ht="22.95" customHeight="1">
      <c r="A4" s="17" t="s">
        <v>164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6" ht="22.95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5" t="s">
        <v>86</v>
      </c>
    </row>
    <row r="6" spans="1:16" s="20" customFormat="1" ht="22.95" customHeight="1">
      <c r="A6" s="7"/>
      <c r="B6" s="8"/>
      <c r="C6" s="8"/>
      <c r="E6" s="74" t="s">
        <v>1</v>
      </c>
      <c r="F6" s="74"/>
      <c r="G6" s="74"/>
      <c r="H6" s="74"/>
      <c r="I6" s="74"/>
      <c r="J6" s="74"/>
      <c r="K6" s="74"/>
      <c r="L6" s="74"/>
      <c r="M6" s="74"/>
      <c r="N6" s="74"/>
      <c r="O6" s="74"/>
    </row>
    <row r="7" spans="1:16" s="1" customFormat="1" ht="22.95" customHeight="1">
      <c r="A7" s="5"/>
      <c r="E7" s="1" t="s">
        <v>51</v>
      </c>
      <c r="I7" s="1" t="s">
        <v>81</v>
      </c>
      <c r="O7" s="1" t="s">
        <v>50</v>
      </c>
    </row>
    <row r="8" spans="1:16" s="1" customFormat="1" ht="22.95" customHeight="1">
      <c r="A8" s="5"/>
      <c r="E8" s="1" t="s">
        <v>52</v>
      </c>
      <c r="I8" s="1" t="s">
        <v>82</v>
      </c>
      <c r="K8" s="73" t="s">
        <v>26</v>
      </c>
      <c r="L8" s="73"/>
      <c r="M8" s="73"/>
      <c r="O8" s="1" t="s">
        <v>61</v>
      </c>
    </row>
    <row r="9" spans="1:16" s="1" customFormat="1" ht="22.95" customHeight="1">
      <c r="A9" s="5"/>
      <c r="E9" s="9" t="s">
        <v>53</v>
      </c>
      <c r="G9" s="9" t="s">
        <v>135</v>
      </c>
      <c r="I9" s="9" t="s">
        <v>100</v>
      </c>
      <c r="K9" s="9" t="s">
        <v>54</v>
      </c>
      <c r="M9" s="9" t="s">
        <v>55</v>
      </c>
      <c r="O9" s="9" t="s">
        <v>62</v>
      </c>
    </row>
    <row r="10" spans="1:16" ht="22.95" customHeight="1">
      <c r="A10" s="17" t="s">
        <v>144</v>
      </c>
      <c r="D10" s="1"/>
      <c r="E10" s="3">
        <v>300000</v>
      </c>
      <c r="F10" s="3"/>
      <c r="G10" s="3">
        <v>2901206</v>
      </c>
      <c r="H10" s="3"/>
      <c r="I10" s="3">
        <v>26933</v>
      </c>
      <c r="J10" s="3"/>
      <c r="K10" s="3">
        <v>30000</v>
      </c>
      <c r="L10" s="3"/>
      <c r="M10" s="3">
        <v>1044809</v>
      </c>
      <c r="N10" s="3"/>
      <c r="O10" s="3">
        <f>SUM(E10:N10)</f>
        <v>4302948</v>
      </c>
      <c r="P10" s="1"/>
    </row>
    <row r="11" spans="1:16" ht="22.95" customHeight="1">
      <c r="A11" s="18" t="s">
        <v>143</v>
      </c>
      <c r="D11" s="1"/>
      <c r="E11" s="3">
        <v>0</v>
      </c>
      <c r="F11" s="3"/>
      <c r="G11" s="3">
        <v>0</v>
      </c>
      <c r="H11" s="3"/>
      <c r="I11" s="3">
        <v>0</v>
      </c>
      <c r="J11" s="3"/>
      <c r="K11" s="3">
        <v>0</v>
      </c>
      <c r="L11" s="3"/>
      <c r="M11" s="3">
        <f>PL!K22</f>
        <v>134788</v>
      </c>
      <c r="N11" s="3"/>
      <c r="O11" s="3">
        <f>SUM(E11:N11)</f>
        <v>134788</v>
      </c>
      <c r="P11" s="1"/>
    </row>
    <row r="12" spans="1:16" ht="22.95" customHeight="1" thickBot="1">
      <c r="A12" s="17" t="s">
        <v>165</v>
      </c>
      <c r="D12" s="1"/>
      <c r="E12" s="4">
        <f>SUM(E10:E11)</f>
        <v>300000</v>
      </c>
      <c r="F12" s="3"/>
      <c r="G12" s="4">
        <f>SUM(G10:G11)</f>
        <v>2901206</v>
      </c>
      <c r="H12" s="3"/>
      <c r="I12" s="4">
        <f>SUM(I10:I11)</f>
        <v>26933</v>
      </c>
      <c r="J12" s="3"/>
      <c r="K12" s="4">
        <f>SUM(K10:K11)</f>
        <v>30000</v>
      </c>
      <c r="L12" s="3"/>
      <c r="M12" s="4">
        <f>SUM(M10:M11)</f>
        <v>1179597</v>
      </c>
      <c r="N12" s="3"/>
      <c r="O12" s="4">
        <f>SUM(O10:O11)</f>
        <v>4437736</v>
      </c>
    </row>
    <row r="13" spans="1:16" ht="22.95" customHeight="1" thickTop="1">
      <c r="A13" s="17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6" ht="22.95" customHeight="1">
      <c r="A14" s="17" t="s">
        <v>160</v>
      </c>
      <c r="D14" s="1"/>
      <c r="E14" s="3">
        <v>300000</v>
      </c>
      <c r="F14" s="3"/>
      <c r="G14" s="3">
        <v>2901206</v>
      </c>
      <c r="H14" s="3"/>
      <c r="I14" s="3">
        <v>26933</v>
      </c>
      <c r="J14" s="3"/>
      <c r="K14" s="3">
        <v>30000</v>
      </c>
      <c r="L14" s="3"/>
      <c r="M14" s="3">
        <v>1138385</v>
      </c>
      <c r="N14" s="3"/>
      <c r="O14" s="3">
        <f>SUM(E14:N14)</f>
        <v>4396524</v>
      </c>
      <c r="P14" s="1"/>
    </row>
    <row r="15" spans="1:16" ht="22.95" customHeight="1">
      <c r="A15" s="18" t="s">
        <v>104</v>
      </c>
      <c r="D15" s="1"/>
      <c r="E15" s="3">
        <v>0</v>
      </c>
      <c r="F15" s="3"/>
      <c r="G15" s="3">
        <v>0</v>
      </c>
      <c r="H15" s="3"/>
      <c r="I15" s="3">
        <v>0</v>
      </c>
      <c r="J15" s="3"/>
      <c r="K15" s="3">
        <v>0</v>
      </c>
      <c r="L15" s="3"/>
      <c r="M15" s="3">
        <f>PL!I22</f>
        <v>7407</v>
      </c>
      <c r="N15" s="3"/>
      <c r="O15" s="3">
        <f>SUM(E15:N15)</f>
        <v>7407</v>
      </c>
      <c r="P15" s="1"/>
    </row>
    <row r="16" spans="1:16" ht="22.95" customHeight="1" thickBot="1">
      <c r="A16" s="17" t="s">
        <v>166</v>
      </c>
      <c r="D16" s="1"/>
      <c r="E16" s="4">
        <f>SUM(E14:E15)</f>
        <v>300000</v>
      </c>
      <c r="F16" s="3"/>
      <c r="G16" s="4">
        <f>SUM(G14:G15)</f>
        <v>2901206</v>
      </c>
      <c r="H16" s="3"/>
      <c r="I16" s="4">
        <f>SUM(I14:I15)</f>
        <v>26933</v>
      </c>
      <c r="J16" s="3"/>
      <c r="K16" s="4">
        <f>SUM(K14:K15)</f>
        <v>30000</v>
      </c>
      <c r="L16" s="3"/>
      <c r="M16" s="4">
        <f>SUM(M14:M15)</f>
        <v>1145792</v>
      </c>
      <c r="N16" s="3"/>
      <c r="O16" s="4">
        <f>SUM(O14:O15)</f>
        <v>4403931</v>
      </c>
    </row>
    <row r="17" spans="1:15" ht="22.95" customHeight="1" thickTop="1">
      <c r="A17" s="1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3">
        <f>SUM(O16-BS!I83)</f>
        <v>0</v>
      </c>
    </row>
    <row r="18" spans="1:15" ht="22.95" customHeight="1">
      <c r="A18" s="11" t="s">
        <v>98</v>
      </c>
    </row>
  </sheetData>
  <mergeCells count="2">
    <mergeCell ref="E6:O6"/>
    <mergeCell ref="K8:M8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9"/>
  <sheetViews>
    <sheetView showGridLines="0" view="pageBreakPreview" topLeftCell="A48" zoomScale="70" zoomScaleNormal="100" zoomScaleSheetLayoutView="70" workbookViewId="0">
      <selection activeCell="I60" sqref="I60"/>
    </sheetView>
  </sheetViews>
  <sheetFormatPr defaultColWidth="10.6640625" defaultRowHeight="22.5" customHeight="1"/>
  <cols>
    <col min="1" max="1" width="39.6640625" style="18" customWidth="1"/>
    <col min="2" max="2" width="1.6640625" style="19" customWidth="1"/>
    <col min="3" max="3" width="9.33203125" style="18" customWidth="1"/>
    <col min="4" max="4" width="1.6640625" style="19" customWidth="1"/>
    <col min="5" max="5" width="15.44140625" style="19" customWidth="1"/>
    <col min="6" max="6" width="1.5546875" style="19" customWidth="1"/>
    <col min="7" max="7" width="15.44140625" style="19" customWidth="1"/>
    <col min="8" max="8" width="1.5546875" style="19" customWidth="1"/>
    <col min="9" max="9" width="15.44140625" style="19" customWidth="1"/>
    <col min="10" max="10" width="1.5546875" style="19" customWidth="1"/>
    <col min="11" max="11" width="15.44140625" style="19" customWidth="1"/>
    <col min="12" max="16384" width="10.6640625" style="19"/>
  </cols>
  <sheetData>
    <row r="1" spans="1:11" s="25" customFormat="1" ht="22.5" customHeight="1">
      <c r="A1" s="17"/>
      <c r="B1" s="22"/>
      <c r="C1" s="23"/>
      <c r="D1" s="24"/>
      <c r="E1" s="24"/>
      <c r="F1" s="24"/>
      <c r="G1" s="24"/>
      <c r="H1" s="24"/>
      <c r="I1" s="24"/>
      <c r="J1" s="24"/>
      <c r="K1" s="2" t="s">
        <v>89</v>
      </c>
    </row>
    <row r="2" spans="1:11" s="25" customFormat="1" ht="22.5" customHeight="1">
      <c r="A2" s="17" t="s">
        <v>128</v>
      </c>
      <c r="B2" s="22"/>
      <c r="C2" s="23"/>
      <c r="D2" s="24"/>
      <c r="E2" s="24"/>
      <c r="F2" s="24"/>
      <c r="G2" s="24"/>
      <c r="H2" s="24"/>
      <c r="I2" s="24"/>
      <c r="J2" s="24"/>
      <c r="K2" s="24"/>
    </row>
    <row r="3" spans="1:11" s="25" customFormat="1" ht="22.5" customHeight="1">
      <c r="A3" s="17" t="s">
        <v>178</v>
      </c>
      <c r="B3" s="22"/>
      <c r="C3" s="23"/>
      <c r="D3" s="24"/>
      <c r="E3" s="24"/>
      <c r="F3" s="24"/>
      <c r="G3" s="24"/>
      <c r="H3" s="24"/>
      <c r="I3" s="24"/>
      <c r="J3" s="24"/>
      <c r="K3" s="24"/>
    </row>
    <row r="4" spans="1:11" s="25" customFormat="1" ht="22.5" customHeight="1">
      <c r="A4" s="17" t="s">
        <v>167</v>
      </c>
      <c r="B4" s="24"/>
      <c r="C4" s="23"/>
      <c r="D4" s="24"/>
      <c r="E4" s="24"/>
      <c r="F4" s="24"/>
      <c r="G4" s="24"/>
      <c r="H4" s="24"/>
      <c r="I4" s="24"/>
      <c r="J4" s="24"/>
      <c r="K4" s="24"/>
    </row>
    <row r="5" spans="1:11" s="25" customFormat="1" ht="22.5" customHeight="1">
      <c r="B5" s="24"/>
      <c r="C5" s="23"/>
      <c r="D5" s="24"/>
      <c r="E5" s="24"/>
      <c r="F5" s="24"/>
      <c r="G5" s="24"/>
      <c r="H5" s="24"/>
      <c r="I5" s="24"/>
      <c r="J5" s="24"/>
      <c r="K5" s="2" t="s">
        <v>86</v>
      </c>
    </row>
    <row r="6" spans="1:11" ht="22.5" customHeight="1">
      <c r="E6" s="21"/>
      <c r="F6" s="21" t="s">
        <v>0</v>
      </c>
      <c r="G6" s="21"/>
      <c r="H6" s="20"/>
      <c r="I6" s="21"/>
      <c r="J6" s="21" t="s">
        <v>1</v>
      </c>
      <c r="K6" s="21"/>
    </row>
    <row r="7" spans="1:11" ht="22.5" customHeight="1">
      <c r="C7" s="68"/>
      <c r="E7" s="50">
        <v>2026</v>
      </c>
      <c r="F7" s="51"/>
      <c r="G7" s="50">
        <v>2025</v>
      </c>
      <c r="H7" s="51"/>
      <c r="I7" s="50">
        <v>2026</v>
      </c>
      <c r="J7" s="51"/>
      <c r="K7" s="50">
        <v>2025</v>
      </c>
    </row>
    <row r="8" spans="1:11" s="20" customFormat="1" ht="22.5" customHeight="1">
      <c r="A8" s="17" t="s">
        <v>39</v>
      </c>
      <c r="C8" s="7"/>
      <c r="E8" s="8"/>
      <c r="F8" s="8"/>
      <c r="G8" s="8"/>
      <c r="I8" s="8"/>
      <c r="J8" s="8"/>
      <c r="K8" s="8"/>
    </row>
    <row r="9" spans="1:11" ht="22.5" customHeight="1">
      <c r="A9" s="18" t="s">
        <v>125</v>
      </c>
      <c r="C9" s="5"/>
      <c r="E9" s="3">
        <f>PL!E20</f>
        <v>122930</v>
      </c>
      <c r="F9" s="3"/>
      <c r="G9" s="3">
        <f>PL!G20</f>
        <v>324863</v>
      </c>
      <c r="H9" s="3"/>
      <c r="I9" s="3">
        <f>PL!I20</f>
        <v>9821</v>
      </c>
      <c r="J9" s="3"/>
      <c r="K9" s="3">
        <f>PL!K20</f>
        <v>169519</v>
      </c>
    </row>
    <row r="10" spans="1:11" ht="22.5" customHeight="1">
      <c r="A10" s="18" t="s">
        <v>67</v>
      </c>
      <c r="C10" s="5"/>
      <c r="E10" s="3"/>
      <c r="F10" s="3"/>
      <c r="G10" s="3"/>
      <c r="H10" s="3"/>
      <c r="I10" s="3"/>
      <c r="J10" s="3"/>
      <c r="K10" s="3"/>
    </row>
    <row r="11" spans="1:11" ht="22.5" customHeight="1">
      <c r="A11" s="18" t="s">
        <v>40</v>
      </c>
      <c r="C11" s="5"/>
      <c r="E11" s="3"/>
      <c r="F11" s="3"/>
      <c r="G11" s="3"/>
      <c r="H11" s="3"/>
      <c r="I11" s="3"/>
      <c r="J11" s="3"/>
      <c r="K11" s="3"/>
    </row>
    <row r="12" spans="1:11" ht="22.5" customHeight="1">
      <c r="A12" s="49" t="s">
        <v>41</v>
      </c>
      <c r="C12" s="5"/>
      <c r="E12" s="3">
        <v>140413</v>
      </c>
      <c r="F12" s="3"/>
      <c r="G12" s="3">
        <v>95971</v>
      </c>
      <c r="H12" s="39"/>
      <c r="I12" s="3">
        <v>49537</v>
      </c>
      <c r="J12" s="3"/>
      <c r="K12" s="3">
        <v>41676</v>
      </c>
    </row>
    <row r="13" spans="1:11" ht="22.5" customHeight="1">
      <c r="A13" s="49" t="s">
        <v>150</v>
      </c>
      <c r="C13" s="5"/>
      <c r="E13" s="3">
        <v>-522</v>
      </c>
      <c r="F13" s="3"/>
      <c r="G13" s="3">
        <v>-20</v>
      </c>
      <c r="H13" s="39"/>
      <c r="I13" s="3">
        <v>-522</v>
      </c>
      <c r="J13" s="3"/>
      <c r="K13" s="3">
        <v>-20</v>
      </c>
    </row>
    <row r="14" spans="1:11" ht="22.5" customHeight="1">
      <c r="A14" s="49" t="s">
        <v>157</v>
      </c>
      <c r="C14" s="5"/>
      <c r="E14" s="3">
        <v>-15178</v>
      </c>
      <c r="F14" s="3"/>
      <c r="G14" s="3">
        <v>6495</v>
      </c>
      <c r="H14" s="3"/>
      <c r="I14" s="3">
        <v>-2505</v>
      </c>
      <c r="J14" s="3"/>
      <c r="K14" s="3">
        <v>2433</v>
      </c>
    </row>
    <row r="15" spans="1:11" ht="22.5" customHeight="1">
      <c r="A15" s="18" t="s">
        <v>176</v>
      </c>
      <c r="C15" s="5"/>
      <c r="E15" s="3">
        <v>-128</v>
      </c>
      <c r="F15" s="3"/>
      <c r="G15" s="3">
        <v>220</v>
      </c>
      <c r="H15" s="3"/>
      <c r="I15" s="3">
        <v>-128</v>
      </c>
      <c r="J15" s="3"/>
      <c r="K15" s="3">
        <v>220</v>
      </c>
    </row>
    <row r="16" spans="1:11" ht="22.5" customHeight="1">
      <c r="A16" s="18" t="s">
        <v>158</v>
      </c>
      <c r="B16" s="18"/>
      <c r="C16" s="5"/>
      <c r="E16" s="3">
        <v>421</v>
      </c>
      <c r="F16" s="3"/>
      <c r="G16" s="3">
        <v>331</v>
      </c>
      <c r="H16" s="3"/>
      <c r="I16" s="3">
        <v>-22</v>
      </c>
      <c r="J16" s="3"/>
      <c r="K16" s="3">
        <v>51</v>
      </c>
    </row>
    <row r="17" spans="1:11" ht="22.5" customHeight="1">
      <c r="A17" s="18" t="s">
        <v>156</v>
      </c>
      <c r="B17" s="18"/>
      <c r="C17" s="5"/>
      <c r="E17" s="3">
        <v>14662</v>
      </c>
      <c r="F17" s="3"/>
      <c r="G17" s="3">
        <v>12549</v>
      </c>
      <c r="H17" s="3"/>
      <c r="I17" s="3">
        <v>7443</v>
      </c>
      <c r="J17" s="3"/>
      <c r="K17" s="3">
        <v>6869</v>
      </c>
    </row>
    <row r="18" spans="1:11" ht="22.5" customHeight="1">
      <c r="A18" s="18" t="s">
        <v>184</v>
      </c>
      <c r="B18" s="18"/>
      <c r="C18" s="5"/>
      <c r="E18" s="3"/>
      <c r="F18" s="45"/>
      <c r="G18" s="3"/>
      <c r="H18" s="3"/>
      <c r="I18" s="3"/>
      <c r="J18" s="3"/>
      <c r="K18" s="3"/>
    </row>
    <row r="19" spans="1:11" ht="22.5" customHeight="1">
      <c r="A19" s="49" t="s">
        <v>137</v>
      </c>
      <c r="B19" s="18"/>
      <c r="C19" s="5"/>
      <c r="E19" s="3">
        <v>1236</v>
      </c>
      <c r="F19" s="3"/>
      <c r="G19" s="3">
        <v>-8110</v>
      </c>
      <c r="H19" s="3"/>
      <c r="I19" s="3">
        <v>1951</v>
      </c>
      <c r="K19" s="19">
        <v>-6495</v>
      </c>
    </row>
    <row r="20" spans="1:11" ht="22.5" customHeight="1">
      <c r="A20" s="18" t="s">
        <v>181</v>
      </c>
      <c r="B20" s="18"/>
      <c r="C20" s="5"/>
      <c r="E20" s="3">
        <v>-2224</v>
      </c>
      <c r="F20" s="3"/>
      <c r="G20" s="69">
        <v>-1423</v>
      </c>
      <c r="H20" s="39"/>
      <c r="I20" s="3">
        <v>-2558</v>
      </c>
      <c r="J20" s="3"/>
      <c r="K20" s="3">
        <v>-1440</v>
      </c>
    </row>
    <row r="21" spans="1:11" ht="22.5" customHeight="1">
      <c r="A21" s="18" t="s">
        <v>133</v>
      </c>
      <c r="B21" s="18"/>
      <c r="C21" s="5"/>
      <c r="E21" s="3">
        <v>-2</v>
      </c>
      <c r="F21" s="3"/>
      <c r="G21" s="69">
        <v>-1464</v>
      </c>
      <c r="H21" s="39"/>
      <c r="I21" s="3">
        <v>-7773</v>
      </c>
      <c r="J21" s="3"/>
      <c r="K21" s="3">
        <v>-9006</v>
      </c>
    </row>
    <row r="22" spans="1:11" ht="22.5" customHeight="1">
      <c r="A22" s="18" t="s">
        <v>117</v>
      </c>
      <c r="C22" s="5"/>
      <c r="E22" s="41">
        <v>21870</v>
      </c>
      <c r="F22" s="3"/>
      <c r="G22" s="60">
        <v>18420</v>
      </c>
      <c r="H22" s="45"/>
      <c r="I22" s="41">
        <v>6526</v>
      </c>
      <c r="J22" s="3"/>
      <c r="K22" s="41">
        <v>11464</v>
      </c>
    </row>
    <row r="23" spans="1:11" ht="22.5" customHeight="1">
      <c r="A23" s="49" t="s">
        <v>126</v>
      </c>
      <c r="C23" s="5"/>
      <c r="E23" s="3"/>
      <c r="F23" s="3"/>
      <c r="G23" s="3"/>
      <c r="H23" s="3"/>
      <c r="I23" s="3"/>
      <c r="J23" s="3"/>
      <c r="K23" s="3"/>
    </row>
    <row r="24" spans="1:11" ht="22.5" customHeight="1">
      <c r="A24" s="18" t="s">
        <v>42</v>
      </c>
      <c r="C24" s="5"/>
      <c r="E24" s="3">
        <f>SUM(E9:E23)</f>
        <v>283478</v>
      </c>
      <c r="F24" s="3"/>
      <c r="G24" s="3">
        <f>SUM(G9:G23)</f>
        <v>447832</v>
      </c>
      <c r="H24" s="3"/>
      <c r="I24" s="3">
        <f>SUM(I9:I23)</f>
        <v>61770</v>
      </c>
      <c r="J24" s="3"/>
      <c r="K24" s="3">
        <f>SUM(K9:K23)</f>
        <v>215271</v>
      </c>
    </row>
    <row r="25" spans="1:11" ht="22.5" customHeight="1">
      <c r="A25" s="18" t="s">
        <v>43</v>
      </c>
      <c r="C25" s="5"/>
      <c r="E25" s="3"/>
      <c r="F25" s="3"/>
      <c r="G25" s="3"/>
      <c r="H25" s="3"/>
      <c r="I25" s="3"/>
      <c r="J25" s="3"/>
      <c r="K25" s="3"/>
    </row>
    <row r="26" spans="1:11" ht="22.5" customHeight="1">
      <c r="A26" s="18" t="s">
        <v>151</v>
      </c>
      <c r="C26" s="5"/>
      <c r="E26" s="3">
        <v>135218</v>
      </c>
      <c r="F26" s="3"/>
      <c r="G26" s="3">
        <v>-102388</v>
      </c>
      <c r="H26" s="39"/>
      <c r="I26" s="3">
        <v>514024</v>
      </c>
      <c r="J26" s="3"/>
      <c r="K26" s="3">
        <v>-110035</v>
      </c>
    </row>
    <row r="27" spans="1:11" ht="22.5" customHeight="1">
      <c r="A27" s="18" t="s">
        <v>44</v>
      </c>
      <c r="C27" s="5"/>
      <c r="E27" s="3">
        <v>-225305</v>
      </c>
      <c r="F27" s="3"/>
      <c r="G27" s="3">
        <v>-142268</v>
      </c>
      <c r="H27" s="39"/>
      <c r="I27" s="3">
        <v>-83115</v>
      </c>
      <c r="J27" s="3"/>
      <c r="K27" s="3">
        <v>-24763</v>
      </c>
    </row>
    <row r="28" spans="1:11" ht="22.5" customHeight="1">
      <c r="A28" s="49" t="s">
        <v>45</v>
      </c>
      <c r="B28" s="25"/>
      <c r="C28" s="5"/>
      <c r="E28" s="3">
        <v>-49612</v>
      </c>
      <c r="F28" s="3"/>
      <c r="G28" s="3">
        <v>-32170</v>
      </c>
      <c r="H28" s="39"/>
      <c r="I28" s="3">
        <v>-78887</v>
      </c>
      <c r="J28" s="3"/>
      <c r="K28" s="3">
        <v>-10494</v>
      </c>
    </row>
    <row r="29" spans="1:11" ht="22.5" customHeight="1">
      <c r="A29" s="49" t="s">
        <v>85</v>
      </c>
      <c r="C29" s="5"/>
      <c r="E29" s="3">
        <v>-1045</v>
      </c>
      <c r="F29" s="3"/>
      <c r="G29" s="3">
        <v>-753</v>
      </c>
      <c r="H29" s="39"/>
      <c r="I29" s="3">
        <v>-1045</v>
      </c>
      <c r="J29" s="3"/>
      <c r="K29" s="3">
        <v>-753</v>
      </c>
    </row>
    <row r="30" spans="1:11" ht="22.5" customHeight="1">
      <c r="A30" s="18" t="s">
        <v>46</v>
      </c>
      <c r="C30" s="5"/>
      <c r="E30" s="3"/>
      <c r="F30" s="3"/>
      <c r="G30" s="3"/>
      <c r="H30" s="3"/>
      <c r="I30" s="3"/>
      <c r="J30" s="3"/>
      <c r="K30" s="3"/>
    </row>
    <row r="31" spans="1:11" ht="22.5" customHeight="1">
      <c r="A31" s="49" t="s">
        <v>152</v>
      </c>
      <c r="C31" s="5"/>
      <c r="E31" s="3">
        <v>180064</v>
      </c>
      <c r="F31" s="3"/>
      <c r="G31" s="3">
        <v>34878</v>
      </c>
      <c r="H31" s="39"/>
      <c r="I31" s="3">
        <v>-331389</v>
      </c>
      <c r="J31" s="3"/>
      <c r="K31" s="3">
        <v>97742</v>
      </c>
    </row>
    <row r="32" spans="1:11" ht="22.5" customHeight="1">
      <c r="A32" s="18" t="s">
        <v>47</v>
      </c>
      <c r="C32" s="5"/>
      <c r="E32" s="41">
        <v>-10427</v>
      </c>
      <c r="F32" s="3"/>
      <c r="G32" s="41">
        <v>-8139</v>
      </c>
      <c r="H32" s="39"/>
      <c r="I32" s="41">
        <v>70501</v>
      </c>
      <c r="J32" s="3"/>
      <c r="K32" s="41">
        <v>-13502</v>
      </c>
    </row>
    <row r="33" spans="1:11" ht="22.5" customHeight="1">
      <c r="A33" s="18" t="s">
        <v>101</v>
      </c>
      <c r="C33" s="5"/>
      <c r="E33" s="3">
        <f>SUM(E24:E32)</f>
        <v>312371</v>
      </c>
      <c r="F33" s="3"/>
      <c r="G33" s="3">
        <f>SUM(G24:G32)</f>
        <v>196992</v>
      </c>
      <c r="H33" s="3"/>
      <c r="I33" s="3">
        <f>SUM(I24:I32)</f>
        <v>151859</v>
      </c>
      <c r="J33" s="3"/>
      <c r="K33" s="3">
        <f>SUM(K24:K32)</f>
        <v>153466</v>
      </c>
    </row>
    <row r="34" spans="1:11" ht="22.5" customHeight="1">
      <c r="A34" s="18" t="s">
        <v>134</v>
      </c>
      <c r="C34" s="5"/>
      <c r="E34" s="3">
        <v>2</v>
      </c>
      <c r="F34" s="3"/>
      <c r="G34" s="3">
        <v>13967</v>
      </c>
      <c r="H34" s="39"/>
      <c r="I34" s="3">
        <v>2</v>
      </c>
      <c r="J34" s="3"/>
      <c r="K34" s="3">
        <v>13967</v>
      </c>
    </row>
    <row r="35" spans="1:11" ht="22.5" customHeight="1">
      <c r="A35" s="49" t="s">
        <v>118</v>
      </c>
      <c r="B35" s="25"/>
      <c r="C35" s="5"/>
      <c r="E35" s="3">
        <v>-22124</v>
      </c>
      <c r="F35" s="3"/>
      <c r="G35" s="3">
        <v>-27000</v>
      </c>
      <c r="H35" s="39"/>
      <c r="I35" s="3">
        <v>-6602</v>
      </c>
      <c r="J35" s="3"/>
      <c r="K35" s="3">
        <v>-11588</v>
      </c>
    </row>
    <row r="36" spans="1:11" ht="22.5" customHeight="1">
      <c r="A36" s="18" t="s">
        <v>119</v>
      </c>
      <c r="C36" s="5"/>
      <c r="E36" s="41">
        <v>-16949</v>
      </c>
      <c r="F36" s="3"/>
      <c r="G36" s="41">
        <v>-12454</v>
      </c>
      <c r="H36" s="39"/>
      <c r="I36" s="41">
        <v>-15904</v>
      </c>
      <c r="J36" s="3"/>
      <c r="K36" s="41">
        <v>-11735</v>
      </c>
    </row>
    <row r="37" spans="1:11" ht="22.5" customHeight="1">
      <c r="A37" s="70" t="s">
        <v>102</v>
      </c>
      <c r="B37" s="25"/>
      <c r="C37" s="5"/>
      <c r="E37" s="41">
        <f>SUM(E33:E36)</f>
        <v>273300</v>
      </c>
      <c r="F37" s="3"/>
      <c r="G37" s="41">
        <f>SUM(G33:G36)</f>
        <v>171505</v>
      </c>
      <c r="H37" s="3"/>
      <c r="I37" s="41">
        <f>SUM(I33:I36)</f>
        <v>129355</v>
      </c>
      <c r="J37" s="3"/>
      <c r="K37" s="41">
        <f>SUM(K33:K36)</f>
        <v>144110</v>
      </c>
    </row>
    <row r="38" spans="1:11" ht="22.5" customHeight="1">
      <c r="A38" s="49"/>
      <c r="B38" s="25"/>
      <c r="C38" s="5"/>
    </row>
    <row r="39" spans="1:11" ht="22.5" customHeight="1">
      <c r="A39" s="49" t="s">
        <v>98</v>
      </c>
      <c r="B39" s="25"/>
      <c r="C39" s="5"/>
      <c r="F39" s="43"/>
    </row>
    <row r="40" spans="1:11" s="25" customFormat="1" ht="22.2" customHeight="1">
      <c r="A40" s="17"/>
      <c r="B40" s="22"/>
      <c r="C40" s="23"/>
      <c r="D40" s="24"/>
      <c r="E40" s="24"/>
      <c r="F40" s="24"/>
      <c r="G40" s="24"/>
      <c r="H40" s="24"/>
      <c r="I40" s="24"/>
      <c r="J40" s="24"/>
      <c r="K40" s="2" t="s">
        <v>89</v>
      </c>
    </row>
    <row r="41" spans="1:11" s="25" customFormat="1" ht="22.2" customHeight="1">
      <c r="A41" s="17" t="s">
        <v>128</v>
      </c>
      <c r="B41" s="22"/>
      <c r="C41" s="23"/>
      <c r="D41" s="24"/>
      <c r="E41" s="24"/>
      <c r="F41" s="24"/>
      <c r="G41" s="24"/>
      <c r="H41" s="24"/>
      <c r="I41" s="24"/>
      <c r="J41" s="24"/>
      <c r="K41" s="24"/>
    </row>
    <row r="42" spans="1:11" s="25" customFormat="1" ht="22.2" customHeight="1">
      <c r="A42" s="17" t="s">
        <v>179</v>
      </c>
      <c r="B42" s="22"/>
      <c r="C42" s="23"/>
      <c r="D42" s="24"/>
      <c r="E42" s="24"/>
      <c r="F42" s="24"/>
      <c r="G42" s="24"/>
      <c r="H42" s="24"/>
      <c r="I42" s="24"/>
      <c r="J42" s="24"/>
      <c r="K42" s="24"/>
    </row>
    <row r="43" spans="1:11" s="25" customFormat="1" ht="22.2" customHeight="1">
      <c r="A43" s="17" t="s">
        <v>164</v>
      </c>
      <c r="B43" s="24"/>
      <c r="C43" s="23"/>
      <c r="D43" s="24"/>
      <c r="E43" s="24"/>
      <c r="F43" s="24"/>
      <c r="G43" s="24"/>
      <c r="H43" s="24"/>
      <c r="I43" s="24"/>
      <c r="J43" s="24"/>
      <c r="K43" s="24"/>
    </row>
    <row r="44" spans="1:11" s="25" customFormat="1" ht="22.2" customHeight="1">
      <c r="B44" s="24"/>
      <c r="C44" s="23"/>
      <c r="D44" s="24"/>
      <c r="E44" s="24"/>
      <c r="F44" s="24"/>
      <c r="G44" s="24"/>
      <c r="H44" s="24"/>
      <c r="I44" s="24"/>
      <c r="J44" s="24"/>
      <c r="K44" s="2" t="s">
        <v>86</v>
      </c>
    </row>
    <row r="45" spans="1:11" ht="22.2" customHeight="1">
      <c r="E45" s="21"/>
      <c r="F45" s="21" t="s">
        <v>0</v>
      </c>
      <c r="G45" s="21"/>
      <c r="H45" s="20"/>
      <c r="I45" s="21"/>
      <c r="J45" s="21" t="s">
        <v>1</v>
      </c>
      <c r="K45" s="21"/>
    </row>
    <row r="46" spans="1:11" ht="22.2" customHeight="1">
      <c r="C46" s="68"/>
      <c r="E46" s="50">
        <v>2026</v>
      </c>
      <c r="F46" s="51"/>
      <c r="G46" s="50">
        <v>2025</v>
      </c>
      <c r="H46" s="51"/>
      <c r="I46" s="50">
        <v>2026</v>
      </c>
      <c r="J46" s="51"/>
      <c r="K46" s="50">
        <v>2025</v>
      </c>
    </row>
    <row r="47" spans="1:11" ht="22.2" customHeight="1">
      <c r="A47" s="17" t="s">
        <v>48</v>
      </c>
      <c r="B47" s="20"/>
      <c r="C47" s="5"/>
      <c r="E47" s="43"/>
      <c r="F47" s="43"/>
      <c r="G47" s="43"/>
      <c r="I47" s="43"/>
      <c r="J47" s="43"/>
      <c r="K47" s="43"/>
    </row>
    <row r="48" spans="1:11" ht="22.2" customHeight="1">
      <c r="A48" s="49" t="s">
        <v>188</v>
      </c>
      <c r="C48" s="5"/>
      <c r="E48" s="33">
        <v>122289</v>
      </c>
      <c r="F48" s="33"/>
      <c r="G48" s="33">
        <v>648020</v>
      </c>
      <c r="H48" s="45"/>
      <c r="I48" s="33">
        <v>122289</v>
      </c>
      <c r="J48" s="3"/>
      <c r="K48" s="3">
        <v>649020</v>
      </c>
    </row>
    <row r="49" spans="1:11" ht="22.5" customHeight="1">
      <c r="A49" s="18" t="s">
        <v>187</v>
      </c>
      <c r="E49" s="33">
        <v>0</v>
      </c>
      <c r="G49" s="33">
        <v>0</v>
      </c>
      <c r="I49" s="19">
        <v>-580000</v>
      </c>
      <c r="K49" s="19">
        <v>-1030000</v>
      </c>
    </row>
    <row r="50" spans="1:11" ht="22.2" customHeight="1">
      <c r="A50" s="49" t="s">
        <v>139</v>
      </c>
      <c r="C50" s="5"/>
      <c r="E50" s="33">
        <v>-678104</v>
      </c>
      <c r="F50" s="3"/>
      <c r="G50" s="33">
        <v>-358741</v>
      </c>
      <c r="H50" s="45"/>
      <c r="I50" s="33">
        <v>-45684</v>
      </c>
      <c r="J50" s="3"/>
      <c r="K50" s="3">
        <v>-69974</v>
      </c>
    </row>
    <row r="51" spans="1:11" ht="22.2" customHeight="1">
      <c r="A51" s="49" t="s">
        <v>140</v>
      </c>
      <c r="C51" s="5"/>
      <c r="E51" s="33">
        <v>0</v>
      </c>
      <c r="F51" s="3"/>
      <c r="G51" s="3">
        <v>-157891</v>
      </c>
      <c r="H51" s="39"/>
      <c r="I51" s="33">
        <v>0</v>
      </c>
      <c r="J51" s="3"/>
      <c r="K51" s="3">
        <v>-63031</v>
      </c>
    </row>
    <row r="52" spans="1:11" ht="22.2" customHeight="1">
      <c r="A52" s="49" t="s">
        <v>153</v>
      </c>
      <c r="C52" s="5"/>
      <c r="E52" s="33">
        <v>0</v>
      </c>
      <c r="F52" s="3"/>
      <c r="G52" s="33">
        <v>-237900</v>
      </c>
      <c r="H52" s="45"/>
      <c r="I52" s="33">
        <v>0</v>
      </c>
      <c r="J52" s="3"/>
      <c r="K52" s="3">
        <v>0</v>
      </c>
    </row>
    <row r="53" spans="1:11" ht="22.2" customHeight="1">
      <c r="A53" s="49" t="s">
        <v>132</v>
      </c>
      <c r="C53" s="5"/>
      <c r="E53" s="33">
        <v>453</v>
      </c>
      <c r="F53" s="3"/>
      <c r="G53" s="33">
        <v>170</v>
      </c>
      <c r="H53" s="45"/>
      <c r="I53" s="33">
        <v>41</v>
      </c>
      <c r="J53" s="3"/>
      <c r="K53" s="3">
        <v>0</v>
      </c>
    </row>
    <row r="54" spans="1:11" ht="22.2" customHeight="1">
      <c r="A54" s="49" t="s">
        <v>103</v>
      </c>
      <c r="C54" s="5"/>
      <c r="E54" s="33">
        <v>-107</v>
      </c>
      <c r="F54" s="3"/>
      <c r="G54" s="3">
        <v>-2062</v>
      </c>
      <c r="H54" s="39"/>
      <c r="I54" s="33">
        <v>-16</v>
      </c>
      <c r="J54" s="3"/>
      <c r="K54" s="3">
        <v>-301</v>
      </c>
    </row>
    <row r="55" spans="1:11" ht="22.2" customHeight="1">
      <c r="A55" s="49" t="s">
        <v>177</v>
      </c>
      <c r="C55" s="5"/>
      <c r="E55" s="33">
        <v>-4077</v>
      </c>
      <c r="F55" s="3"/>
      <c r="G55" s="3">
        <v>0</v>
      </c>
      <c r="H55" s="39"/>
      <c r="I55" s="33">
        <v>-4077</v>
      </c>
      <c r="J55" s="3"/>
      <c r="K55" s="3">
        <v>0</v>
      </c>
    </row>
    <row r="56" spans="1:11" ht="22.2" customHeight="1">
      <c r="A56" s="49" t="s">
        <v>154</v>
      </c>
      <c r="C56" s="5"/>
      <c r="E56" s="33">
        <v>0</v>
      </c>
      <c r="F56" s="3"/>
      <c r="G56" s="3">
        <v>0</v>
      </c>
      <c r="H56" s="39"/>
      <c r="I56" s="33">
        <v>281724</v>
      </c>
      <c r="J56" s="3"/>
      <c r="K56" s="3">
        <v>388579</v>
      </c>
    </row>
    <row r="57" spans="1:11" ht="22.2" customHeight="1">
      <c r="A57" s="49" t="s">
        <v>146</v>
      </c>
      <c r="C57" s="5"/>
      <c r="E57" s="33">
        <v>0</v>
      </c>
      <c r="F57" s="3"/>
      <c r="G57" s="33">
        <v>0</v>
      </c>
      <c r="H57" s="39"/>
      <c r="I57" s="33">
        <v>7771</v>
      </c>
      <c r="J57" s="3"/>
      <c r="K57" s="3">
        <v>7542</v>
      </c>
    </row>
    <row r="58" spans="1:11" ht="22.2" customHeight="1">
      <c r="A58" s="17" t="s">
        <v>183</v>
      </c>
      <c r="C58" s="5"/>
      <c r="E58" s="40">
        <f>SUM(E48:E57)</f>
        <v>-559546</v>
      </c>
      <c r="F58" s="3"/>
      <c r="G58" s="40">
        <f>SUM(G48:G57)</f>
        <v>-108404</v>
      </c>
      <c r="H58" s="3"/>
      <c r="I58" s="40">
        <f>SUM(I48:I57)</f>
        <v>-217952</v>
      </c>
      <c r="J58" s="3"/>
      <c r="K58" s="40">
        <f>SUM(K48:K57)</f>
        <v>-118165</v>
      </c>
    </row>
    <row r="59" spans="1:11" ht="22.2" customHeight="1">
      <c r="A59" s="17" t="s">
        <v>49</v>
      </c>
      <c r="B59" s="20"/>
      <c r="C59" s="5"/>
      <c r="E59" s="3"/>
      <c r="F59" s="3"/>
      <c r="G59" s="3"/>
      <c r="H59" s="3"/>
      <c r="I59" s="3"/>
      <c r="J59" s="3"/>
      <c r="K59" s="3"/>
    </row>
    <row r="60" spans="1:11" ht="22.2" customHeight="1">
      <c r="A60" s="49" t="s">
        <v>189</v>
      </c>
      <c r="B60" s="25"/>
      <c r="C60" s="5"/>
      <c r="E60" s="3">
        <v>301283</v>
      </c>
      <c r="F60" s="3"/>
      <c r="G60" s="3">
        <v>0</v>
      </c>
      <c r="H60" s="39"/>
      <c r="I60" s="3">
        <v>100000</v>
      </c>
      <c r="J60" s="3"/>
      <c r="K60" s="3">
        <v>0</v>
      </c>
    </row>
    <row r="61" spans="1:11" ht="22.2" customHeight="1">
      <c r="A61" s="49" t="s">
        <v>185</v>
      </c>
      <c r="B61" s="25"/>
      <c r="C61" s="5"/>
      <c r="E61" s="3">
        <v>100986</v>
      </c>
      <c r="F61" s="3"/>
      <c r="G61" s="3">
        <v>0</v>
      </c>
      <c r="H61" s="39"/>
      <c r="I61" s="3">
        <v>0</v>
      </c>
      <c r="J61" s="3"/>
      <c r="K61" s="3">
        <v>0</v>
      </c>
    </row>
    <row r="62" spans="1:11" ht="22.2" customHeight="1">
      <c r="A62" s="49" t="s">
        <v>186</v>
      </c>
      <c r="B62" s="25"/>
      <c r="C62" s="5"/>
      <c r="E62" s="3">
        <v>-160890</v>
      </c>
      <c r="F62" s="3"/>
      <c r="G62" s="3">
        <v>-97890</v>
      </c>
      <c r="H62" s="39"/>
      <c r="I62" s="3">
        <v>-44430</v>
      </c>
      <c r="J62" s="3"/>
      <c r="K62" s="3">
        <v>-44430</v>
      </c>
    </row>
    <row r="63" spans="1:11" ht="22.2" customHeight="1">
      <c r="A63" s="49" t="s">
        <v>121</v>
      </c>
      <c r="C63" s="49"/>
      <c r="E63" s="3">
        <v>-9124</v>
      </c>
      <c r="F63" s="3"/>
      <c r="G63" s="3">
        <v>-7275</v>
      </c>
      <c r="H63" s="39"/>
      <c r="I63" s="3">
        <v>-16595</v>
      </c>
      <c r="J63" s="3"/>
      <c r="K63" s="3">
        <v>-15439</v>
      </c>
    </row>
    <row r="64" spans="1:11" ht="22.2" customHeight="1">
      <c r="A64" s="49" t="s">
        <v>155</v>
      </c>
      <c r="C64" s="5"/>
      <c r="E64" s="3">
        <v>-8286</v>
      </c>
      <c r="F64" s="3"/>
      <c r="G64" s="3">
        <v>-11429</v>
      </c>
      <c r="H64" s="39"/>
      <c r="I64" s="3">
        <v>0</v>
      </c>
      <c r="J64" s="3"/>
      <c r="K64" s="3">
        <v>0</v>
      </c>
    </row>
    <row r="65" spans="1:11" ht="22.2" customHeight="1">
      <c r="A65" s="17" t="s">
        <v>159</v>
      </c>
      <c r="C65" s="5"/>
      <c r="E65" s="40">
        <f>SUM(E60:E64)</f>
        <v>223969</v>
      </c>
      <c r="F65" s="3"/>
      <c r="G65" s="40">
        <f>SUM(G60:G64)</f>
        <v>-116594</v>
      </c>
      <c r="H65" s="3"/>
      <c r="I65" s="40">
        <f>SUM(I60:I64)</f>
        <v>38975</v>
      </c>
      <c r="J65" s="3"/>
      <c r="K65" s="40">
        <f>SUM(K60:K64)</f>
        <v>-59869</v>
      </c>
    </row>
    <row r="66" spans="1:11" ht="22.2" customHeight="1">
      <c r="A66" s="17" t="s">
        <v>182</v>
      </c>
      <c r="C66" s="5"/>
      <c r="E66" s="3">
        <f>SUM(E37,E58,E65)</f>
        <v>-62277</v>
      </c>
      <c r="F66" s="3"/>
      <c r="G66" s="3">
        <f>SUM(G37,G58,G65)</f>
        <v>-53493</v>
      </c>
      <c r="H66" s="3"/>
      <c r="I66" s="3">
        <f>SUM(I37,I58,I65)</f>
        <v>-49622</v>
      </c>
      <c r="J66" s="3"/>
      <c r="K66" s="3">
        <f>SUM(K37,K58,K65)</f>
        <v>-33924</v>
      </c>
    </row>
    <row r="67" spans="1:11" ht="22.2" customHeight="1">
      <c r="A67" s="49" t="s">
        <v>92</v>
      </c>
      <c r="B67" s="25"/>
      <c r="C67" s="5"/>
      <c r="E67" s="41">
        <f>BS!G11</f>
        <v>143631</v>
      </c>
      <c r="F67" s="3"/>
      <c r="G67" s="41">
        <v>169409</v>
      </c>
      <c r="H67" s="3"/>
      <c r="I67" s="41">
        <f>BS!K11</f>
        <v>104558</v>
      </c>
      <c r="J67" s="3"/>
      <c r="K67" s="41">
        <v>115797</v>
      </c>
    </row>
    <row r="68" spans="1:11" ht="22.2" customHeight="1" thickBot="1">
      <c r="A68" s="70" t="s">
        <v>93</v>
      </c>
      <c r="B68" s="25"/>
      <c r="C68" s="5"/>
      <c r="E68" s="71">
        <f>SUM(E66:E67)</f>
        <v>81354</v>
      </c>
      <c r="F68" s="3"/>
      <c r="G68" s="71">
        <f>SUM(G66:G67)</f>
        <v>115916</v>
      </c>
      <c r="H68" s="3"/>
      <c r="I68" s="71">
        <f>SUM(I66:I67)</f>
        <v>54936</v>
      </c>
      <c r="J68" s="3"/>
      <c r="K68" s="71">
        <f>SUM(K66:K67)</f>
        <v>81873</v>
      </c>
    </row>
    <row r="69" spans="1:11" ht="22.2" customHeight="1" thickTop="1">
      <c r="C69" s="5"/>
      <c r="E69" s="3">
        <f>E68-BS!E11</f>
        <v>0</v>
      </c>
      <c r="F69" s="3"/>
      <c r="G69" s="3"/>
      <c r="H69" s="3"/>
      <c r="I69" s="3">
        <f>I68-BS!I11</f>
        <v>0</v>
      </c>
      <c r="J69" s="3"/>
      <c r="K69" s="3"/>
    </row>
    <row r="70" spans="1:11" ht="22.2" customHeight="1">
      <c r="A70" s="72" t="s">
        <v>114</v>
      </c>
      <c r="C70" s="5"/>
      <c r="E70" s="3"/>
      <c r="F70" s="3"/>
      <c r="G70" s="3"/>
      <c r="H70" s="3"/>
      <c r="I70" s="3"/>
      <c r="J70" s="3"/>
      <c r="K70" s="3"/>
    </row>
    <row r="71" spans="1:11" ht="22.2" customHeight="1">
      <c r="A71" s="30" t="s">
        <v>115</v>
      </c>
      <c r="C71" s="5"/>
      <c r="E71" s="3"/>
      <c r="F71" s="3"/>
      <c r="G71" s="3"/>
      <c r="H71" s="3"/>
      <c r="I71" s="3"/>
      <c r="J71" s="3"/>
      <c r="K71" s="3"/>
    </row>
    <row r="72" spans="1:11" ht="22.2" customHeight="1">
      <c r="A72" s="18" t="s">
        <v>142</v>
      </c>
      <c r="C72" s="5"/>
      <c r="E72" s="3">
        <v>58146</v>
      </c>
      <c r="F72" s="3"/>
      <c r="G72" s="3">
        <v>7734</v>
      </c>
      <c r="H72" s="39"/>
      <c r="I72" s="3">
        <v>0</v>
      </c>
      <c r="J72" s="3"/>
      <c r="K72" s="3">
        <v>0</v>
      </c>
    </row>
    <row r="73" spans="1:11" ht="22.2" customHeight="1">
      <c r="A73" s="19" t="s">
        <v>180</v>
      </c>
      <c r="C73" s="5"/>
      <c r="E73" s="3"/>
      <c r="F73" s="3"/>
      <c r="G73" s="3"/>
      <c r="H73" s="39"/>
      <c r="I73" s="3"/>
      <c r="J73" s="3"/>
      <c r="K73" s="3"/>
    </row>
    <row r="74" spans="1:11" ht="22.2" customHeight="1">
      <c r="A74" s="19" t="s">
        <v>131</v>
      </c>
      <c r="C74" s="5"/>
      <c r="E74" s="3">
        <v>137162</v>
      </c>
      <c r="F74" s="3"/>
      <c r="G74" s="3">
        <v>0</v>
      </c>
      <c r="H74" s="39"/>
      <c r="I74" s="3">
        <v>5365</v>
      </c>
      <c r="J74" s="3"/>
      <c r="K74" s="3">
        <v>0</v>
      </c>
    </row>
    <row r="75" spans="1:11" ht="22.2" customHeight="1">
      <c r="A75" s="19" t="s">
        <v>138</v>
      </c>
      <c r="C75" s="5"/>
      <c r="E75" s="3"/>
      <c r="F75" s="3"/>
      <c r="G75" s="3"/>
      <c r="H75" s="39"/>
      <c r="I75" s="3"/>
      <c r="K75" s="3"/>
    </row>
    <row r="76" spans="1:11" ht="22.2" customHeight="1">
      <c r="A76" s="19" t="s">
        <v>131</v>
      </c>
      <c r="C76" s="5"/>
      <c r="E76" s="3">
        <v>0</v>
      </c>
      <c r="F76" s="3"/>
      <c r="G76" s="3">
        <v>2661</v>
      </c>
      <c r="H76" s="39"/>
      <c r="I76" s="3">
        <v>0</v>
      </c>
      <c r="K76" s="3">
        <v>2661</v>
      </c>
    </row>
    <row r="77" spans="1:11" ht="22.2" customHeight="1">
      <c r="A77" s="18" t="s">
        <v>120</v>
      </c>
      <c r="C77" s="5"/>
      <c r="E77" s="3">
        <v>1729</v>
      </c>
      <c r="F77" s="3"/>
      <c r="G77" s="3">
        <v>12247</v>
      </c>
      <c r="H77" s="39"/>
      <c r="I77" s="3">
        <v>621</v>
      </c>
      <c r="K77" s="19">
        <v>9831</v>
      </c>
    </row>
    <row r="78" spans="1:11" ht="22.2" customHeight="1">
      <c r="C78" s="5"/>
      <c r="E78" s="3"/>
      <c r="F78" s="3"/>
      <c r="G78" s="3"/>
      <c r="H78" s="3"/>
      <c r="I78" s="3"/>
      <c r="J78" s="3"/>
      <c r="K78" s="3"/>
    </row>
    <row r="79" spans="1:11" ht="22.2" customHeight="1">
      <c r="A79" s="49" t="s">
        <v>98</v>
      </c>
      <c r="B79" s="25"/>
      <c r="C79" s="5"/>
      <c r="E79" s="43"/>
      <c r="F79" s="43"/>
      <c r="G79" s="43"/>
    </row>
  </sheetData>
  <pageMargins left="0.78740157480314965" right="0.31496062992125984" top="0.49" bottom="0.31496062992125984" header="0.31496062992125984" footer="0.31496062992125984"/>
  <pageSetup paperSize="9" scale="77" fitToHeight="7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F81B2B5C29247BB4D2EA369543920" ma:contentTypeVersion="12" ma:contentTypeDescription="Create a new document." ma:contentTypeScope="" ma:versionID="00eb32dd28927bc2ec8a898f62792dd2">
  <xsd:schema xmlns:xsd="http://www.w3.org/2001/XMLSchema" xmlns:xs="http://www.w3.org/2001/XMLSchema" xmlns:p="http://schemas.microsoft.com/office/2006/metadata/properties" xmlns:ns2="6f0035aa-c499-4983-97c8-c20f7e22ad29" xmlns:ns3="cda64124-5feb-4964-8f90-d7f0197d2ae9" targetNamespace="http://schemas.microsoft.com/office/2006/metadata/properties" ma:root="true" ma:fieldsID="677a3a1325dbd4293956257e85f4c05c" ns2:_="" ns3:_="">
    <xsd:import namespace="6f0035aa-c499-4983-97c8-c20f7e22ad29"/>
    <xsd:import namespace="cda64124-5feb-4964-8f90-d7f0197d2a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035aa-c499-4983-97c8-c20f7e22a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64124-5feb-4964-8f90-d7f0197d2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74C031-9C8E-4290-9FE7-69132CF53A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4212E6-9650-4F23-9698-750EAEAAFFA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74B326F-780D-4DD6-B70A-011928A936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0035aa-c499-4983-97c8-c20f7e22ad29"/>
    <ds:schemaRef ds:uri="cda64124-5feb-4964-8f90-d7f0197d2a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Pakamart Poopalai</cp:lastModifiedBy>
  <cp:lastPrinted>2026-05-05T03:44:24Z</cp:lastPrinted>
  <dcterms:created xsi:type="dcterms:W3CDTF">2011-03-15T03:50:46Z</dcterms:created>
  <dcterms:modified xsi:type="dcterms:W3CDTF">2026-05-05T03:44:28Z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0x010100FEFF81B2B5C29247BB4D2EA369543920</vt:lpwstr>
  </property>
</Properties>
</file>