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L\L_Neo Corporate\2026\Q1'26\"/>
    </mc:Choice>
  </mc:AlternateContent>
  <xr:revisionPtr revIDLastSave="0" documentId="13_ncr:1_{522C0C5B-8858-45BB-96E0-8AC17F64859E}" xr6:coauthVersionLast="47" xr6:coauthVersionMax="47" xr10:uidLastSave="{00000000-0000-0000-0000-000000000000}"/>
  <bookViews>
    <workbookView xWindow="60" yWindow="0" windowWidth="11508" windowHeight="12336" activeTab="4" xr2:uid="{87FE71E4-1E53-4E9B-AA9E-5A5EE8C48730}"/>
  </bookViews>
  <sheets>
    <sheet name="BS" sheetId="1" r:id="rId1"/>
    <sheet name="PL" sheetId="2" r:id="rId2"/>
    <sheet name="Consolidated" sheetId="3" r:id="rId3"/>
    <sheet name="The Company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" hidden="1">{#N/A,#N/A,FALSE,"COVER1.XLS ";#N/A,#N/A,FALSE,"RACT1.XLS";#N/A,#N/A,FALSE,"RACT2.XLS";#N/A,#N/A,FALSE,"ECCMP";#N/A,#N/A,FALSE,"WELDER.XLS"}</definedName>
    <definedName name="\0">#REF!</definedName>
    <definedName name="\a">#REF!</definedName>
    <definedName name="\A1">#REF!</definedName>
    <definedName name="\b">#N/A</definedName>
    <definedName name="\c">#N/A</definedName>
    <definedName name="\d">#N/A</definedName>
    <definedName name="\f">#N/A</definedName>
    <definedName name="\i">#REF!</definedName>
    <definedName name="\M">#REF!</definedName>
    <definedName name="\n">#N/A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x">#REF!</definedName>
    <definedName name="\z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FG5" hidden="1">{"cashflow",#N/A,FALSE,"cash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FG5" hidden="1">{"cashflow",#N/A,FALSE,"cash flow"}</definedName>
    <definedName name="________________________________PE04" hidden="1">{#N/A,#N/A,FALSE,"V-NOTCH FLOW"}</definedName>
    <definedName name="_______________________________FG5" hidden="1">{"cashflow",#N/A,FALSE,"cash flow"}</definedName>
    <definedName name="_______________________________PE04" hidden="1">{#N/A,#N/A,FALSE,"V-NOTCH FLOW"}</definedName>
    <definedName name="______________________________FG5" hidden="1">{"cashflow",#N/A,FALSE,"cash flow"}</definedName>
    <definedName name="______________________________PE04" hidden="1">{#N/A,#N/A,FALSE,"V-NOTCH FLOW"}</definedName>
    <definedName name="_____________________________FG5" hidden="1">{"cashflow",#N/A,FALSE,"cash flow"}</definedName>
    <definedName name="_____________________________PE04" hidden="1">{#N/A,#N/A,FALSE,"V-NOTCH FLOW"}</definedName>
    <definedName name="____________________________FG5" hidden="1">{"cashflow",#N/A,FALSE,"cash flow"}</definedName>
    <definedName name="____________________________kkk1" hidden="1">#REF!</definedName>
    <definedName name="____________________________PE04" hidden="1">{#N/A,#N/A,FALSE,"V-NOTCH FLOW"}</definedName>
    <definedName name="___________________________FG5" hidden="1">{"cashflow",#N/A,FALSE,"cash flow"}</definedName>
    <definedName name="___________________________kkk1" hidden="1">#REF!</definedName>
    <definedName name="___________________________PE04" hidden="1">{#N/A,#N/A,FALSE,"V-NOTCH FLOW"}</definedName>
    <definedName name="__________________________FG5" hidden="1">{"cashflow",#N/A,FALSE,"cash flow"}</definedName>
    <definedName name="__________________________kkk1" hidden="1">#REF!</definedName>
    <definedName name="__________________________PE04" hidden="1">{#N/A,#N/A,FALSE,"V-NOTCH FLOW"}</definedName>
    <definedName name="_________________________kkk1" hidden="1">#REF!</definedName>
    <definedName name="_________________________PE04" hidden="1">{#N/A,#N/A,FALSE,"V-NOTCH FLOW"}</definedName>
    <definedName name="________________________FG5" hidden="1">{"cashflow",#N/A,FALSE,"cash flow"}</definedName>
    <definedName name="________________________kkk1" hidden="1">#REF!</definedName>
    <definedName name="________________________PE04" hidden="1">{#N/A,#N/A,FALSE,"V-NOTCH FLOW"}</definedName>
    <definedName name="_______________________FG5" hidden="1">{"cashflow",#N/A,FALSE,"cash flow"}</definedName>
    <definedName name="_______________________kkk1" hidden="1">#REF!</definedName>
    <definedName name="_______________________PE04" hidden="1">{#N/A,#N/A,FALSE,"V-NOTCH FLOW"}</definedName>
    <definedName name="______________________FG5" hidden="1">{"cashflow",#N/A,FALSE,"cash flow"}</definedName>
    <definedName name="______________________kkk1" hidden="1">#REF!</definedName>
    <definedName name="______________________PE04" hidden="1">{#N/A,#N/A,FALSE,"V-NOTCH FLOW"}</definedName>
    <definedName name="_____________________FG5" hidden="1">{"cashflow",#N/A,FALSE,"cash flow"}</definedName>
    <definedName name="_____________________kkk1" hidden="1">#REF!</definedName>
    <definedName name="_____________________PE04" hidden="1">{#N/A,#N/A,FALSE,"V-NOTCH FLOW"}</definedName>
    <definedName name="____________________FG5" hidden="1">{"cashflow",#N/A,FALSE,"cash flow"}</definedName>
    <definedName name="____________________kkk1" hidden="1">#REF!</definedName>
    <definedName name="____________________PE04" hidden="1">{#N/A,#N/A,FALSE,"V-NOTCH FLOW"}</definedName>
    <definedName name="___________________FG5" hidden="1">{"cashflow",#N/A,FALSE,"cash flow"}</definedName>
    <definedName name="___________________kkk1" hidden="1">#REF!</definedName>
    <definedName name="___________________PE04" hidden="1">{#N/A,#N/A,FALSE,"V-NOTCH FLOW"}</definedName>
    <definedName name="__________________FG5" hidden="1">{"cashflow",#N/A,FALSE,"cash flow"}</definedName>
    <definedName name="__________________kkk1" hidden="1">#REF!</definedName>
    <definedName name="__________________PE04" hidden="1">{#N/A,#N/A,FALSE,"V-NOTCH FLOW"}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PE04" hidden="1">{#N/A,#N/A,FALSE,"V-NOTCH FLOW"}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_PE04" hidden="1">{#N/A,#N/A,FALSE,"V-NOTCH FLOW"}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FG5" hidden="1">{"cashflow",#N/A,FALSE,"cash flow"}</definedName>
    <definedName name="_______________kkk1" hidden="1">#REF!</definedName>
    <definedName name="_______________PE04" hidden="1">{#N/A,#N/A,FALSE,"V-NOTCH FLOW"}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G5" hidden="1">{"cashflow",#N/A,FALSE,"cash flow"}</definedName>
    <definedName name="______________kkk1" hidden="1">#REF!</definedName>
    <definedName name="______________PE04" hidden="1">{#N/A,#N/A,FALSE,"V-NOTCH FLOW"}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FG5" hidden="1">{"cashflow",#N/A,FALSE,"cash flow"}</definedName>
    <definedName name="_____________kkk1" hidden="1">#REF!</definedName>
    <definedName name="_____________PE04" hidden="1">{#N/A,#N/A,FALSE,"V-NOTCH FLOW"}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G5" hidden="1">{"cashflow",#N/A,FALSE,"cash flow"}</definedName>
    <definedName name="____________kkk1" hidden="1">#REF!</definedName>
    <definedName name="____________PE04" hidden="1">{#N/A,#N/A,FALSE,"V-NOTCH FLOW"}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DAT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AX2" hidden="1">#REF!</definedName>
    <definedName name="___________FG5" hidden="1">{"cashflow",#N/A,FALSE,"cash flow"}</definedName>
    <definedName name="___________kkk1" hidden="1">#REF!</definedName>
    <definedName name="___________PE04" hidden="1">{#N/A,#N/A,FALSE,"V-NOTCH FLOW"}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AX2" hidden="1">#REF!</definedName>
    <definedName name="__________FG5" hidden="1">{"cashflow",#N/A,FALSE,"cash flow"}</definedName>
    <definedName name="__________kkk1" hidden="1">#REF!</definedName>
    <definedName name="__________PE04" hidden="1">{#N/A,#N/A,FALSE,"V-NOTCH FLOW"}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CT1">#N/A</definedName>
    <definedName name="_________ACT11">#N/A</definedName>
    <definedName name="_________DAT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AX2" hidden="1">#REF!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_PE04" hidden="1">{#N/A,#N/A,FALSE,"V-NOTCH FLOW"}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CT1">#N/A</definedName>
    <definedName name="________ACT11">#N/A</definedName>
    <definedName name="________DAT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AX2" hidden="1">#REF!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PE04" hidden="1">{#N/A,#N/A,FALSE,"V-NOTCH FLOW"}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lfn.BAHTTEXT" hidden="1">#NAME?</definedName>
    <definedName name="_______a1" hidden="1">{"'Sheet1'!$L$16"}</definedName>
    <definedName name="_______ACT1">#N/A</definedName>
    <definedName name="_______ACT11">#N/A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AX2" hidden="1">#REF!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NSO2" hidden="1">{"'Sheet1'!$L$16"}</definedName>
    <definedName name="_______PE04" hidden="1">{#N/A,#N/A,FALSE,"V-NOTCH FLOW"}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fn.BAHTTEXT" hidden="1">#NAME?</definedName>
    <definedName name="______a1" hidden="1">{"'Sheet1'!$L$16"}</definedName>
    <definedName name="______ACT1">#N/A</definedName>
    <definedName name="______ACT11">#N/A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AX2" hidden="1">#REF!</definedName>
    <definedName name="______FG5" hidden="1">{"cashflow",#N/A,FALSE,"cash flow"}</definedName>
    <definedName name="______kkk1" hidden="1">#REF!</definedName>
    <definedName name="______lit1">#REF!</definedName>
    <definedName name="______lit2">#REF!</definedName>
    <definedName name="______M5" hidden="1">{#N/A,#N/A,TRUE,"SUM";#N/A,#N/A,TRUE,"EE";#N/A,#N/A,TRUE,"AC";#N/A,#N/A,TRUE,"SN"}</definedName>
    <definedName name="______NSO2" hidden="1">{"'Sheet1'!$L$16"}</definedName>
    <definedName name="______PE04" hidden="1">{#N/A,#N/A,FALSE,"V-NOTCH FLOW"}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Us1">#REF!</definedName>
    <definedName name="______Us2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ACT1">#N/A</definedName>
    <definedName name="_____ACT11">#N/A</definedName>
    <definedName name="_____CVK6712" hidden="1">{#N/A,#N/A,FALSE,"UNIT";#N/A,#N/A,FALSE,"UNIT";#N/A,#N/A,FALSE,"계정"}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dod1" hidden="1">{#N/A,#N/A,TRUE,"CPRD";#N/A,#N/A,TRUE,"BCCPDR";#N/A,#N/A,TRUE,"EWRD";#N/A,#N/A,TRUE,"5100";#N/A,#N/A,TRUE,"5110"}</definedName>
    <definedName name="_____e41" hidden="1">{"'Income Statement'!$D$96:$E$101"}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X2" hidden="1">#REF!</definedName>
    <definedName name="_____FG5" hidden="1">{"cashflow",#N/A,FALSE,"cash flow"}</definedName>
    <definedName name="_____G1" hidden="1">{"'Eng (page2)'!$A$1:$D$52"}</definedName>
    <definedName name="_____kkk1" hidden="1">#REF!</definedName>
    <definedName name="_____lit1">#REF!</definedName>
    <definedName name="_____lit2">#REF!</definedName>
    <definedName name="_____M5" hidden="1">{#N/A,#N/A,TRUE,"SUM";#N/A,#N/A,TRUE,"EE";#N/A,#N/A,TRUE,"AC";#N/A,#N/A,TRUE,"SN"}</definedName>
    <definedName name="_____NSO2" hidden="1">{"'Sheet1'!$L$16"}</definedName>
    <definedName name="_____PE04" hidden="1">{#N/A,#N/A,FALSE,"V-NOTCH FLOW"}</definedName>
    <definedName name="_____PP30" hidden="1">#REF!</definedName>
    <definedName name="_____Q2" hidden="1">{#N/A,#N/A,FALSE,"UNIT";#N/A,#N/A,FALSE,"UNIT";#N/A,#N/A,FALSE,"계정"}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Us1">#REF!</definedName>
    <definedName name="_____Us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SUMIFS" hidden="1">#NAME?</definedName>
    <definedName name="____a1" hidden="1">{"'Sheet1'!$L$16"}</definedName>
    <definedName name="____ACT1">#N/A</definedName>
    <definedName name="____ACT11">#N/A</definedName>
    <definedName name="____CVK6712" hidden="1">{#N/A,#N/A,FALSE,"UNIT";#N/A,#N/A,FALSE,"UNIT";#N/A,#N/A,FALSE,"계정"}</definedName>
    <definedName name="____d1" hidden="1">{"'Model'!$A$1:$N$53"}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dod1" hidden="1">{#N/A,#N/A,TRUE,"CPRD";#N/A,#N/A,TRUE,"BCCPDR";#N/A,#N/A,TRUE,"EWRD";#N/A,#N/A,TRUE,"5100";#N/A,#N/A,TRUE,"5110"}</definedName>
    <definedName name="____e41" hidden="1">{"'Income Statement'!$D$96:$E$101"}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X2" hidden="1">#REF!</definedName>
    <definedName name="____FG5" hidden="1">{"cashflow",#N/A,FALSE,"cash flow"}</definedName>
    <definedName name="____G1" hidden="1">{"'Eng (page2)'!$A$1:$D$52"}</definedName>
    <definedName name="____JAN08" hidden="1">{#N/A,#N/A,FALSE,"Oil-Based Mud"}</definedName>
    <definedName name="____KEY1" hidden="1">#REF!</definedName>
    <definedName name="____kkk1" hidden="1">#REF!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5" hidden="1">{#N/A,#N/A,TRUE,"SUM";#N/A,#N/A,TRUE,"EE";#N/A,#N/A,TRUE,"AC";#N/A,#N/A,TRUE,"SN"}</definedName>
    <definedName name="____NSO2" hidden="1">{"'Sheet1'!$L$16"}</definedName>
    <definedName name="____PE04" hidden="1">{#N/A,#N/A,FALSE,"V-NOTCH FLOW"}</definedName>
    <definedName name="____Q2" hidden="1">{#N/A,#N/A,FALSE,"UNIT";#N/A,#N/A,FALSE,"UNIT";#N/A,#N/A,FALSE,"계정"}</definedName>
    <definedName name="____SCB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Us1">#REF!</definedName>
    <definedName name="____Us2">#REF!</definedName>
    <definedName name="____V320" hidden="1">{"'Eng (page2)'!$A$1:$D$52"}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SUMIFS" hidden="1">#NAME?</definedName>
    <definedName name="___a1" hidden="1">{"'Sheet1'!$L$16"}</definedName>
    <definedName name="___ACT1">#N/A</definedName>
    <definedName name="___ACT11">#N/A</definedName>
    <definedName name="___aom3" hidden="1">{#N/A,#N/A,FALSE,"COVER1.XLS ";#N/A,#N/A,FALSE,"RACT1.XLS";#N/A,#N/A,FALSE,"RACT2.XLS";#N/A,#N/A,FALSE,"ECCMP";#N/A,#N/A,FALSE,"WELDER.XLS"}</definedName>
    <definedName name="___CVK6712" hidden="1">{#N/A,#N/A,FALSE,"UNIT";#N/A,#N/A,FALSE,"UNIT";#N/A,#N/A,FALSE,"계정"}</definedName>
    <definedName name="___d1" hidden="1">{"'Model'!$A$1:$N$53"}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 hidden="1">{"Book Income",#N/A,FALSE,"B&amp;T";"Taxable Income",#N/A,FALSE,"B&amp;T"}</definedName>
    <definedName name="___dkk1">#REF!</definedName>
    <definedName name="___dkk2">#REF!</definedName>
    <definedName name="___dod1" hidden="1">{#N/A,#N/A,TRUE,"CPRD";#N/A,#N/A,TRUE,"BCCPDR";#N/A,#N/A,TRUE,"EWRD";#N/A,#N/A,TRUE,"5100";#N/A,#N/A,TRUE,"5110"}</definedName>
    <definedName name="___dog1" hidden="1">{#N/A,#N/A,TRUE,"CPRD";#N/A,#N/A,TRUE,"BCCPDR";#N/A,#N/A,TRUE,"EWRD";#N/A,#N/A,TRUE,"5100";#N/A,#N/A,TRUE,"5110"}</definedName>
    <definedName name="___e41" hidden="1">{"'Income Statement'!$D$96:$E$101"}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{#N/A,#N/A,FALSE,"COVER1.XLS ";#N/A,#N/A,FALSE,"RACT1.XLS";#N/A,#N/A,FALSE,"RACT2.XLS";#N/A,#N/A,FALSE,"ECCMP";#N/A,#N/A,FALSE,"WELDER.XLS"}</definedName>
    <definedName name="___FAX2" hidden="1">#REF!</definedName>
    <definedName name="___FG5" hidden="1">{"cashflow",#N/A,FALSE,"cash flow"}</definedName>
    <definedName name="___G1" hidden="1">{"'Eng (page2)'!$A$1:$D$52"}</definedName>
    <definedName name="___INDEX_SHEET___ASAP_Utilities">#REF!</definedName>
    <definedName name="___JAN08" hidden="1">{#N/A,#N/A,FALSE,"Oil-Based Mud"}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hidden="1">{"'Sheet1'!$L$16"}</definedName>
    <definedName name="___o2" hidden="1">#REF!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#REF!</definedName>
    <definedName name="___Us2">#REF!</definedName>
    <definedName name="___V320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SUMIFS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Graph1" hidden="1">#REF!</definedName>
    <definedName name="__123Graph_AROI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urrent" hidden="1">#REF!</definedName>
    <definedName name="__123Graph_BGraph1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Graph1" hidden="1">#REF!</definedName>
    <definedName name="__123Graph_CSLIDEIII25" hidden="1">#REF!</definedName>
    <definedName name="__123Graph_CSLIDEIII26" hidden="1">#REF!</definedName>
    <definedName name="__123Graph_D" hidden="1">#REF!</definedName>
    <definedName name="__123Graph_DCHART10" hidden="1">#REF!</definedName>
    <definedName name="__123Graph_DCHART14" hidden="1">#REF!</definedName>
    <definedName name="__123Graph_DCurrent" hidden="1">#REF!</definedName>
    <definedName name="__123Graph_DGraph1" hidden="1">#REF!</definedName>
    <definedName name="__123Graph_DSLIDEIII25" hidden="1">#REF!</definedName>
    <definedName name="__123Graph_E" hidden="1">#REF!</definedName>
    <definedName name="__123Graph_EGraph1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LBL_C" hidden="1">#REF!</definedName>
    <definedName name="__123Graph_LBL_CCHART22" hidden="1">#REF!</definedName>
    <definedName name="__123Graph_X" hidden="1">#REF!</definedName>
    <definedName name="__123Graph_X\B1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urrent" hidden="1">#REF!</definedName>
    <definedName name="__123Graph_XGraph1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2__123Graph_BChart_1" hidden="1">#REF!</definedName>
    <definedName name="__3__123Graph_CChart_1" hidden="1">#REF!</definedName>
    <definedName name="__4__123Graph_AChart_1" hidden="1">#REF!</definedName>
    <definedName name="__5__123Graph_BChart_1" hidden="1">#REF!</definedName>
    <definedName name="__6__123Graph_CChart_1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T1">#N/A</definedName>
    <definedName name="__ACT11">#N/A</definedName>
    <definedName name="__adj1">#REF!</definedName>
    <definedName name="__AJE122003">#REF!</definedName>
    <definedName name="__aq34">#REF!</definedName>
    <definedName name="__aq4">#REF!</definedName>
    <definedName name="__aq678">#REF!</definedName>
    <definedName name="__ar2">#REF!</definedName>
    <definedName name="__CVK6712" hidden="1">{#N/A,#N/A,FALSE,"UNIT";#N/A,#N/A,FALSE,"UNIT";#N/A,#N/A,FALSE,"계정"}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 hidden="1">{"Book Income",#N/A,FALSE,"B&amp;T";"Taxable Income",#N/A,FALSE,"B&amp;T"}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dkk1">#REF!</definedName>
    <definedName name="__dkk2">#REF!</definedName>
    <definedName name="__dod1" hidden="1">{#N/A,#N/A,TRUE,"CPRD";#N/A,#N/A,TRUE,"BCCPDR";#N/A,#N/A,TRUE,"EWRD";#N/A,#N/A,TRUE,"5100";#N/A,#N/A,TRUE,"5110"}</definedName>
    <definedName name="__dog1" hidden="1">{#N/A,#N/A,TRUE,"CPRD";#N/A,#N/A,TRUE,"BCCPDR";#N/A,#N/A,TRUE,"EWRD";#N/A,#N/A,TRUE,"5100";#N/A,#N/A,TRUE,"5110"}</definedName>
    <definedName name="__dre4" hidden="1">{"'Eng (page2)'!$A$1:$D$52"}</definedName>
    <definedName name="__drt5" hidden="1">{"'Eng (page2)'!$A$1:$D$52"}</definedName>
    <definedName name="__e41" hidden="1">{"'Income Statement'!$D$96:$E$101"}</definedName>
    <definedName name="__e8">#REF!</definedName>
    <definedName name="__e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ge33" hidden="1">{"'Eng (page2)'!$A$1:$D$52"}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X2" hidden="1">#REF!</definedName>
    <definedName name="__FDS_HYPERLINK_TOGGLE_STATE__" hidden="1">"ON"</definedName>
    <definedName name="__FG5" hidden="1">{"cashflow",#N/A,FALSE,"cash flow"}</definedName>
    <definedName name="__fob1">#REF!</definedName>
    <definedName name="__G1" hidden="1">{"'Eng (page2)'!$A$1:$D$52"}</definedName>
    <definedName name="__ge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_gte4" hidden="1">{"'Eng (page2)'!$A$1:$D$52"}</definedName>
    <definedName name="__h1">#REF!</definedName>
    <definedName name="__h2">#REF!</definedName>
    <definedName name="__H3" hidden="1">{"'Sell_Office'!$C$5:$D$6"}</definedName>
    <definedName name="__IntlFixup" hidden="1">TRUE</definedName>
    <definedName name="__IntlFixupTable" hidden="1">#REF!</definedName>
    <definedName name="__J31">#REF!</definedName>
    <definedName name="__JAN08" hidden="1">{#N/A,#N/A,FALSE,"Oil-Based Mud"}</definedName>
    <definedName name="__joy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kk1" hidden="1">#REF!</definedName>
    <definedName name="__klo8" hidden="1">{"'Eng (page2)'!$A$1:$D$52"}</definedName>
    <definedName name="__kvs80" hidden="1">{#N/A,#N/A,FALSE,"COVER1.XLS ";#N/A,#N/A,FALSE,"RACT1.XLS";#N/A,#N/A,FALSE,"RACT2.XLS";#N/A,#N/A,FALSE,"ECCMP";#N/A,#N/A,FALSE,"WELDER.XLS"}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5" hidden="1">{#N/A,#N/A,TRUE,"SUM";#N/A,#N/A,TRUE,"EE";#N/A,#N/A,TRUE,"AC";#N/A,#N/A,TRUE,"SN"}</definedName>
    <definedName name="__n3">#REF!</definedName>
    <definedName name="__nh6">#REF!</definedName>
    <definedName name="__nn2" hidden="1">{"'Model'!$A$1:$N$53"}</definedName>
    <definedName name="__NSO2" hidden="1">{"'Sheet1'!$L$16"}</definedName>
    <definedName name="__nyh56" hidden="1">{"'Eng (page2)'!$A$1:$D$52"}</definedName>
    <definedName name="__o2" hidden="1">#REF!</definedName>
    <definedName name="__PE04" hidden="1">{#N/A,#N/A,FALSE,"V-NOTCH FLOW"}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80">#REF!</definedName>
    <definedName name="__pro2" hidden="1">{#N/A,#N/A,FALSE,"ll-inves";#N/A,#N/A,FALSE,"bgt-cf 97";#N/A,#N/A,FALSE,"bgt-pl 97"}</definedName>
    <definedName name="__Q2" hidden="1">{#N/A,#N/A,FALSE,"UNIT";#N/A,#N/A,FALSE,"UNIT";#N/A,#N/A,FALSE,"계정"}</definedName>
    <definedName name="__rf548" hidden="1">{"'Eng (page2)'!$A$1:$D$52"}</definedName>
    <definedName name="__ru8090" hidden="1">{"'Model'!$A$1:$N$53"}</definedName>
    <definedName name="__S4">#REF!</definedName>
    <definedName name="__sa01">#REF!</definedName>
    <definedName name="__sa07">#REF!</definedName>
    <definedName name="__SCB1">#REF!</definedName>
    <definedName name="__SCB2">#REF!</definedName>
    <definedName name="__sig2" hidden="1">{#N/A,#N/A,FALSE,"ll-inves";#N/A,#N/A,FALSE,"bgt-cf 97";#N/A,#N/A,FALSE,"bgt-pl 97"}</definedName>
    <definedName name="__sku08">#REF!</definedName>
    <definedName name="__sku09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tb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j675" hidden="1">{"'Eng (page2)'!$A$1:$D$52"}</definedName>
    <definedName name="__try4">#REF!</definedName>
    <definedName name="__u645" hidden="1">{"'Eng (page2)'!$A$1:$D$52"}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320" hidden="1">{"'Eng (page2)'!$A$1:$D$52"}</definedName>
    <definedName name="__w2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g34" hidden="1">{"'Eng (page2)'!$A$1:$D$52"}</definedName>
    <definedName name="__wew3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RTD" hidden="1">#NAME?</definedName>
    <definedName name="__xlfn.SUMIFS" hidden="1">#NAME?</definedName>
    <definedName name="__y4" hidden="1">{"'Eng (page2)'!$A$1:$D$52"}</definedName>
    <definedName name="__ZC301" hidden="1">{"'Eng (page2)'!$A$1:$D$52"}</definedName>
    <definedName name="__ZH111" hidden="1">{"'Model'!$A$1:$N$53"}</definedName>
    <definedName name="_004" hidden="1">#REF!</definedName>
    <definedName name="_1__123Graph_AChart_1" hidden="1">#REF!</definedName>
    <definedName name="_1_123Grap" hidden="1">#REF!</definedName>
    <definedName name="_10___123Graph_BChart_1" hidden="1">#REF!</definedName>
    <definedName name="_10__123Graph_ACHART_3" hidden="1">#REF!</definedName>
    <definedName name="_10_0_0_F" hidden="1">#REF!</definedName>
    <definedName name="_11___123Graph_CChart_1" hidden="1">#REF!</definedName>
    <definedName name="_11__123Graph_AChart_1" hidden="1">#REF!</definedName>
    <definedName name="_11__123Graph_ACHART_4" hidden="1">#REF!</definedName>
    <definedName name="_11_0_0_F" hidden="1">#REF!</definedName>
    <definedName name="_1102" hidden="1">#REF!</definedName>
    <definedName name="_12__123Graph_BCHART_1" hidden="1">#REF!</definedName>
    <definedName name="_12__123Graph_CChart_1" hidden="1">#REF!</definedName>
    <definedName name="_123Graph_C" hidden="1">#REF!</definedName>
    <definedName name="_13__123Graph_AChart_1" hidden="1">#REF!</definedName>
    <definedName name="_13__123Graph_BCHART_2" hidden="1">#REF!</definedName>
    <definedName name="_14__123Graph_BCHART_3" hidden="1">#REF!</definedName>
    <definedName name="_15__123Graph_BCHART_4" hidden="1">#REF!</definedName>
    <definedName name="_16__123Graph_AChart_1" hidden="1">#N/A</definedName>
    <definedName name="_16__123Graph_CCHART_3" hidden="1">#REF!</definedName>
    <definedName name="_17__123Graph_CCHART_4" hidden="1">#REF!</definedName>
    <definedName name="_18__123Graph_ACHART_5" hidden="1">#REF!</definedName>
    <definedName name="_18__123Graph_DCHART_4" hidden="1">#REF!</definedName>
    <definedName name="_19__123Graph_XCHART_1" hidden="1">#REF!</definedName>
    <definedName name="_2__123Graph_AChart_1" hidden="1">#REF!</definedName>
    <definedName name="_2__123Graph_BChart_1" hidden="1">#REF!</definedName>
    <definedName name="_2_0_0__123Grap" hidden="1">#REF!</definedName>
    <definedName name="_20__123Graph_XCHART_2" hidden="1">#REF!</definedName>
    <definedName name="_21__123Graph_XCHART_3" hidden="1">#REF!</definedName>
    <definedName name="_22__123Graph_BChart_1" hidden="1">#REF!</definedName>
    <definedName name="_22__123Graph_XCHART_4" hidden="1">#REF!</definedName>
    <definedName name="_25__123Graph_BCHART_5" hidden="1">#REF!</definedName>
    <definedName name="_2555" hidden="1">#REF!</definedName>
    <definedName name="_26__123Graph_BChart_1" hidden="1">#REF!</definedName>
    <definedName name="_27__123Graph_BChart_1" hidden="1">#N/A</definedName>
    <definedName name="_3__123Graph_AChart_1" hidden="1">#REF!</definedName>
    <definedName name="_3__123Graph_AF_S" hidden="1">#REF!</definedName>
    <definedName name="_3__123Graph_BChart_1" hidden="1">#REF!</definedName>
    <definedName name="_3__123Graph_CChart_1" hidden="1">#REF!</definedName>
    <definedName name="_3_0_0_F" hidden="1">#REF!</definedName>
    <definedName name="_31__123Graph_XCHART_5" hidden="1">#REF!</definedName>
    <definedName name="_33__123Graph_CChart_1" hidden="1">#REF!</definedName>
    <definedName name="_38__123Graph_CChart_1" hidden="1">#N/A</definedName>
    <definedName name="_39__123Graph_CChart_1" hidden="1">#REF!</definedName>
    <definedName name="_4__123Graph_AChart_1" hidden="1">#REF!</definedName>
    <definedName name="_4__123Graph_BChart_1" hidden="1">#REF!</definedName>
    <definedName name="_4__123Graph_BF_S" hidden="1">#REF!</definedName>
    <definedName name="_4__123Graph_CChart_1" hidden="1">#REF!</definedName>
    <definedName name="_4F" hidden="1">#REF!</definedName>
    <definedName name="_5__123Graph_BChart_1" hidden="1">#REF!</definedName>
    <definedName name="_5__123Graph_XF_S" hidden="1">#REF!</definedName>
    <definedName name="_5_0_0_F" hidden="1">#REF!</definedName>
    <definedName name="_5a1_" hidden="1">{"'Sheet1'!$L$16"}</definedName>
    <definedName name="_6__123Graph_AF_S" hidden="1">#REF!</definedName>
    <definedName name="_6__123Graph_BChart_1" hidden="1">#REF!</definedName>
    <definedName name="_6__123Graph_CChart_1" hidden="1">#REF!</definedName>
    <definedName name="_7__123Graph_BF_S" hidden="1">#REF!</definedName>
    <definedName name="_8__123Graph_ACHART_1" hidden="1">#REF!</definedName>
    <definedName name="_8__123Graph_BChart_1" hidden="1">#REF!</definedName>
    <definedName name="_8__123Graph_XF_S" hidden="1">#REF!</definedName>
    <definedName name="_8F" hidden="1">#REF!</definedName>
    <definedName name="_9___123Graph_AChart_1" hidden="1">#REF!</definedName>
    <definedName name="_9__123Graph_ACHART_2" hidden="1">#REF!</definedName>
    <definedName name="_9__123Graph_CChart_1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2" hidden="1">{#N/A,#N/A,FALSE,"Sheet1"}</definedName>
    <definedName name="_a2" hidden="1">{"hilight1",#N/A,FALSE,"HILIGHT1"}</definedName>
    <definedName name="_a21" hidden="1">{#N/A,#N/A,FALSE,"Sheet1"}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>#REF!</definedName>
    <definedName name="_AB2222" hidden="1">{#N/A,#N/A,FALSE,"Eff-SSC2"}</definedName>
    <definedName name="_ACT1">#N/A</definedName>
    <definedName name="_ACT11">#N/A</definedName>
    <definedName name="_adj1">#REF!</definedName>
    <definedName name="_AJE122003">#REF!</definedName>
    <definedName name="_ali2" hidden="1">{"'Feb 99'!$A$1:$G$30"}</definedName>
    <definedName name="_aq34">#REF!</definedName>
    <definedName name="_aq4">#REF!</definedName>
    <definedName name="_aq678">#REF!</definedName>
    <definedName name="_ar2">#REF!</definedName>
    <definedName name="_asa12" hidden="1">{"'Feb 99'!$A$1:$G$30"}</definedName>
    <definedName name="_avg2006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ej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ut10" hidden="1">{"'Model'!$A$1:$N$53"}</definedName>
    <definedName name="_CVK6712" hidden="1">{#N/A,#N/A,FALSE,"UNIT";#N/A,#N/A,FALSE,"UNIT";#N/A,#N/A,FALSE,"계정"}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1" hidden="1">{#N/A,#N/A,FALSE,"Aging Summary";#N/A,#N/A,FALSE,"Ratio Analysis";#N/A,#N/A,FALSE,"Test 120 Day Accts";#N/A,#N/A,FALSE,"Tickmarks"}</definedName>
    <definedName name="_dd2" hidden="1">{"Book Income",#N/A,FALSE,"B&amp;T";"Taxable Income",#N/A,FALSE,"B&amp;T"}</definedName>
    <definedName name="_DD4" hidden="1">{"POPULAR SANS BUDGET",#N/A,FALSE,"popular";"TOTAL SANS BUDGET",#N/A,FALSE,"TOTAL"}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>#REF!</definedName>
    <definedName name="_dkk2">#REF!</definedName>
    <definedName name="_doc" hidden="1">#REF!</definedName>
    <definedName name="_dod1" hidden="1">{#N/A,#N/A,TRUE,"CPRD";#N/A,#N/A,TRUE,"BCCPDR";#N/A,#N/A,TRUE,"EWRD";#N/A,#N/A,TRUE,"5100";#N/A,#N/A,TRUE,"5110"}</definedName>
    <definedName name="_dog1" hidden="1">{#N/A,#N/A,TRUE,"CPRD";#N/A,#N/A,TRUE,"BCCPDR";#N/A,#N/A,TRUE,"EWRD";#N/A,#N/A,TRUE,"5100";#N/A,#N/A,TRUE,"5110"}</definedName>
    <definedName name="_E3" hidden="1">{#N/A,#N/A,FALSE,"Sheet1"}</definedName>
    <definedName name="_e41" hidden="1">{"'Income Statement'!$D$96:$E$101"}</definedName>
    <definedName name="_e8">#REF!</definedName>
    <definedName name="_e9">#REF!</definedName>
    <definedName name="_ean2" hidden="1">{"'Feb 99'!$A$1:$G$30"}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Example" hidden="1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{#N/A,#N/A,FALSE,"COVER1.XLS ";#N/A,#N/A,FALSE,"RACT1.XLS";#N/A,#N/A,FALSE,"RACT2.XLS";#N/A,#N/A,FALSE,"ECCMP";#N/A,#N/A,FALSE,"WELDER.XLS"}</definedName>
    <definedName name="_F3" hidden="1">{#VALUE!,#N/A,FALSE,0}</definedName>
    <definedName name="_FAX2" hidden="1">#N/A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02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0" hidden="1">BS!$I$20:$I$25</definedName>
    <definedName name="_xlnm._FilterDatabase" localSheetId="4" hidden="1">CF!#REF!</definedName>
    <definedName name="_xlnm._FilterDatabase" hidden="1">#REF!</definedName>
    <definedName name="_fob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1">#REF!</definedName>
    <definedName name="_h2">#REF!</definedName>
    <definedName name="_H3" hidden="1">{"'Sell_Office'!$C$5:$D$6"}</definedName>
    <definedName name="_H8" hidden="1">{#N/A,#N/A,FALSE,"Sheet1"}</definedName>
    <definedName name="_J31">#REF!</definedName>
    <definedName name="_JAN08" hidden="1">{#N/A,#N/A,FALSE,"Oil-Based Mud"}</definedName>
    <definedName name="_Jan208" hidden="1">{#N/A,#N/A,FALSE,"Oil-Based Mud"}</definedName>
    <definedName name="_joy1">#REF!</definedName>
    <definedName name="_KA1" hidden="1">{#N/A,#N/A,FALSE,"Sheet1"}</definedName>
    <definedName name="_KA6" hidden="1">{#N/A,#N/A,FALSE,"Sheet1"}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K2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WK1" hidden="1">{"'NPL @ 30 June 00'!$B$22"}</definedName>
    <definedName name="_lwk2" hidden="1">{"'NPL @ 30 June 00'!$B$22"}</definedName>
    <definedName name="_M5" hidden="1">{#N/A,#N/A,TRUE,"SUM";#N/A,#N/A,TRUE,"EE";#N/A,#N/A,TRUE,"AC";#N/A,#N/A,TRUE,"SN"}</definedName>
    <definedName name="_m7" hidden="1">#N/A</definedName>
    <definedName name="_MatInverse_In" hidden="1">#REF!</definedName>
    <definedName name="_MatInverse_Out" hidden="1">#REF!</definedName>
    <definedName name="_MatMult_AxB" hidden="1">#REF!</definedName>
    <definedName name="_MP45">#REF!</definedName>
    <definedName name="_n3">#REF!</definedName>
    <definedName name="_nh6">#REF!</definedName>
    <definedName name="_nn2" hidden="1">{"'Model'!$A$1:$N$53"}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RV2" hidden="1">{#N/A,#N/A,FALSE,"Aging Summary";#N/A,#N/A,FALSE,"Ratio Analysis";#N/A,#N/A,FALSE,"Test 120 Day Accts";#N/A,#N/A,FALSE,"Tickmarks"}</definedName>
    <definedName name="_ns02" hidden="1">{"'Sheet1'!$L$16"}</definedName>
    <definedName name="_NSO2" hidden="1">{"'Sheet1'!$L$16"}</definedName>
    <definedName name="_o2" hidden="1">#REF!</definedName>
    <definedName name="_O3" hidden="1">{#N/A,#N/A,FALSE,"Sheet1"}</definedName>
    <definedName name="_O4" hidden="1">{#N/A,#N/A,FALSE,"Sheet1"}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L43">#REF!</definedName>
    <definedName name="_Order1" hidden="1">255</definedName>
    <definedName name="_Order2" hidden="1">255</definedName>
    <definedName name="_osm2" hidden="1">#REF!</definedName>
    <definedName name="_ots1" hidden="1">{#VALUE!,#N/A,FALSE,0}</definedName>
    <definedName name="_p9">#REF!</definedName>
    <definedName name="_Parse_In" hidden="1">#REF!</definedName>
    <definedName name="_Parse_Out" hidden="1">#REF!</definedName>
    <definedName name="_PE04" hidden="1">{#N/A,#N/A,FALSE,"V-NOTCH FLOW"}</definedName>
    <definedName name="_pk3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UY3" hidden="1">{#N/A,#N/A,FALSE,"Sheet2"}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S4">#REF!</definedName>
    <definedName name="_sa01">#REF!</definedName>
    <definedName name="_sa07">#REF!</definedName>
    <definedName name="_SCB1">#REF!</definedName>
    <definedName name="_SCB2">#REF!</definedName>
    <definedName name="_SCF2003">#REF!</definedName>
    <definedName name="_sec1" hidden="1">{"cashflow",#N/A,FALSE,"cash flow"}</definedName>
    <definedName name="_Series" hidden="1">#REF!</definedName>
    <definedName name="_Shading" hidden="1">#REF!</definedName>
    <definedName name="_sku08">#REF!</definedName>
    <definedName name="_sku09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UM2">#REF!</definedName>
    <definedName name="_T2" hidden="1">{#N/A,#N/A,FALSE,"Sheet1"}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r1">#REF!</definedName>
    <definedName name="_tar2">#REF!</definedName>
    <definedName name="_tar3">#REF!</definedName>
    <definedName name="_tar4">#REF!</definedName>
    <definedName name="_tar5">#REF!</definedName>
    <definedName name="_tar6">#REF!</definedName>
    <definedName name="_tar7">#REF!</definedName>
    <definedName name="_tb1">#REF!</definedName>
    <definedName name="_tbt10" hidden="1">{#N/A,#N/A,FALSE,"Sheet1"}</definedName>
    <definedName name="_tbt4" hidden="1">{#N/A,#N/A,FALSE,"Sheet1"}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1" hidden="1">{#N/A,#N/A,FALSE,"Sheet1"}</definedName>
    <definedName name="_U5" hidden="1">#REF!</definedName>
    <definedName name="_u645" hidden="1">{"'Eng (page2)'!$A$1:$D$52"}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s1">#REF!</definedName>
    <definedName name="_Uss2">#REF!</definedName>
    <definedName name="_uua1">#REF!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2" hidden="1">{"'Feb 99'!$A$1:$G$30"}</definedName>
    <definedName name="_wew3">#REF!</definedName>
    <definedName name="_WGZY">#REF!</definedName>
    <definedName name="_wrn2" hidden="1">{#N/A,#N/A,FALSE,"17MAY";#N/A,#N/A,FALSE,"24MAY"}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H111" hidden="1">{"'Model'!$A$1:$N$53"}</definedName>
    <definedName name="่5">#REF!</definedName>
    <definedName name="a">#REF!</definedName>
    <definedName name="á" hidden="1">{#N/A,#N/A,FALSE,"Aging Summary";#N/A,#N/A,FALSE,"Ratio Analysis";#N/A,#N/A,FALSE,"Test 120 Day Accts";#N/A,#N/A,FALSE,"Tickmarks"}</definedName>
    <definedName name="a1q">#REF!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2q">#REF!</definedName>
    <definedName name="A3_AL" hidden="1">{"'Feb 99'!$A$1:$G$30"}</definedName>
    <definedName name="A3A" hidden="1">{#N/A,#N/A,FALSE,"Sheet1"}</definedName>
    <definedName name="a3q">#REF!</definedName>
    <definedName name="aa">#REF!</definedName>
    <definedName name="aa_ss" hidden="1">#REF!</definedName>
    <definedName name="AAA">#REF!</definedName>
    <definedName name="aaa_1" hidden="1">{"conso",#N/A,FALSE,"cash flow"}</definedName>
    <definedName name="aaa_2" hidden="1">{"conso",#N/A,FALSE,"cash flow"}</definedName>
    <definedName name="aaaa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a">#REF!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" hidden="1">#REF!</definedName>
    <definedName name="aaaaaaaaaaaaaaaaaaaaaaa" hidden="1">{#N/A,#N/A,FALSE,"Sheet1"}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aaaaaaaaaaaaaaaaaaaaaaaaaaaaaaaaaaaaaaaaaaaaaaaaaaaaaaaaaaaaaaaaaaaaaaaaaaaaaa" hidden="1">{#N/A,#N/A,FALSE,"Sheet1"}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aag" hidden="1">{#N/A,#N/A,TRUE,"SUM";#N/A,#N/A,TRUE,"EE";#N/A,#N/A,TRUE,"AC";#N/A,#N/A,TRUE,"SN"}</definedName>
    <definedName name="AAAQ" hidden="1">{"'Income Statement'!$D$96:$E$101"}</definedName>
    <definedName name="aade" hidden="1">{"'Income Statement'!$D$96:$E$101"}</definedName>
    <definedName name="aaeffygubh" hidden="1">{"'Eng (page2)'!$A$1:$D$52"}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X" hidden="1">{#N/A,#N/A,TRUE,"SUM";#N/A,#N/A,TRUE,"EE";#N/A,#N/A,TRUE,"AC";#N/A,#N/A,TRUE,"SN"}</definedName>
    <definedName name="AB" hidden="1">{#N/A,#N/A,FALSE,"Sheet1"}</definedName>
    <definedName name="abc">#REF!</definedName>
    <definedName name="ABCD" hidden="1">{#N/A,#N/A,FALSE,"BUDGET"}</definedName>
    <definedName name="abd" hidden="1">{"'Income Statement'!$D$96:$E$101"}</definedName>
    <definedName name="ABSOLUTE_TIMES" hidden="1">"TEST_ITEM"</definedName>
    <definedName name="AC" hidden="1">{#N/A,#N/A,FALSE,"Aging Summary";#N/A,#N/A,FALSE,"Ratio Analysis";#N/A,#N/A,FALSE,"Test 120 Day Accts";#N/A,#N/A,FALSE,"Tickmarks"}</definedName>
    <definedName name="ac_line1.0_" hidden="1">{#N/A,#N/A,FALSE,"Eff-SSC2"}</definedName>
    <definedName name="Ac_sale">#REF!</definedName>
    <definedName name="acc">#REF!</definedName>
    <definedName name="Acc.Q.1">#REF!</definedName>
    <definedName name="ACC_RESP_SIGN">#REF!,#REF!</definedName>
    <definedName name="Access_Button" hidden="1">"recSPC1_Sheet9_List"</definedName>
    <definedName name="AccessDatabase" hidden="1">"C:\My Documents\AMILD DUTY DRAWBACK.mdb"</definedName>
    <definedName name="Account_Balance">#REF!</definedName>
    <definedName name="accounting" hidden="1">{"'Eng (page2)'!$A$1:$D$52"}</definedName>
    <definedName name="accrue" hidden="1">{"'Eng (page2)'!$A$1:$D$52"}</definedName>
    <definedName name="ACCTG_RATE_BASE">#REF!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x">#REF!</definedName>
    <definedName name="AD">#REF!</definedName>
    <definedName name="ADA" hidden="1">{"'Feb 99'!$A$1:$G$30"}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sc">#REF!</definedName>
    <definedName name="adatete" hidden="1">{"PFE",#N/A,TRUE,"FILMS"}</definedName>
    <definedName name="add">#REF!</definedName>
    <definedName name="AddIPE">#REF!</definedName>
    <definedName name="ADDITION_TAC">#REF!</definedName>
    <definedName name="ADDITION_TIC">#REF!</definedName>
    <definedName name="ADDITION_TSC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d" hidden="1">{"POPULAR SANS BUDGET",#N/A,FALSE,"popular";"TOTAL SANS BUDGET",#N/A,FALSE,"TOTAL"}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adgsfhs" hidden="1">{#N/A,#N/A,FALSE,"ll-inves";#N/A,#N/A,FALSE,"bgt-cf 97";#N/A,#N/A,FALSE,"bgt-pl 97"}</definedName>
    <definedName name="adgfadf" hidden="1">{"PFE",#N/A,TRUE,"FILMS"}</definedName>
    <definedName name="adj">#REF!</definedName>
    <definedName name="adjust" hidden="1">{"POPULAR SANS BUDGET",#N/A,FALSE,"popular";"TOTAL SANS BUDGET",#N/A,FALSE,"TOTAL"}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ment" hidden="1">{#N/A,#N/A,FALSE,"Sheet1"}</definedName>
    <definedName name="ADK" hidden="1">{"POPULAR SANS BUDGET",#N/A,FALSE,"popular";"TOTAL SANS BUDGET",#N/A,FALSE,"TOTAL"}</definedName>
    <definedName name="Admin" hidden="1">{"'Eng (page2)'!$A$1:$D$52"}</definedName>
    <definedName name="AdminExpensesFeb">#REF!</definedName>
    <definedName name="AdminExpensesJan">#REF!</definedName>
    <definedName name="Adminis" hidden="1">{"'Eng (page2)'!$A$1:$D$52"}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" hidden="1">{"'Income Statement'!$D$96:$E$101"}</definedName>
    <definedName name="ae2qw">#REF!</definedName>
    <definedName name="aeaae" hidden="1">{"PFE",#N/A,TRUE,"FILMS"}</definedName>
    <definedName name="aeaete" hidden="1">{"PFE",#N/A,TRUE,"FILMS"}</definedName>
    <definedName name="aee" hidden="1">{"'Eng (page2)'!$A$1:$D$52"}</definedName>
    <definedName name="aeead" hidden="1">{"PFE",#N/A,TRUE,"FILMS"}</definedName>
    <definedName name="aefqqwa">#REF!</definedName>
    <definedName name="aertartrt" hidden="1">{"PFE",#N/A,TRUE,"FILMS"}</definedName>
    <definedName name="aeszdfvghbjk">#REF!</definedName>
    <definedName name="Aey" hidden="1">#REF!</definedName>
    <definedName name="afas" hidden="1">#N/A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wfrw">#REF!</definedName>
    <definedName name="afr" hidden="1">{"'Eng (page2)'!$A$1:$D$52"}</definedName>
    <definedName name="afsa">#REF!</definedName>
    <definedName name="AGDAS">#REF!</definedName>
    <definedName name="AGENT" hidden="1">{"PFE",#N/A,TRUE,"FILMS"}</definedName>
    <definedName name="AGING">#REF!</definedName>
    <definedName name="Aging_For_Auditor_by_Crncy_Aging_Local_List">#REF!</definedName>
    <definedName name="agsf" hidden="1">{"'Eng (page2)'!$A$1:$D$52"}</definedName>
    <definedName name="agtete" hidden="1">{"PFE",#N/A,TRUE,"FILMS"}</definedName>
    <definedName name="agwrf" hidden="1">{"'Model'!$A$1:$N$53"}</definedName>
    <definedName name="ahm" hidden="1">{"'Feb 99'!$A$1:$G$30"}</definedName>
    <definedName name="AIR" hidden="1">{#N/A,#N/A,TRUE,"SUM";#N/A,#N/A,TRUE,"EE";#N/A,#N/A,TRUE,"AC";#N/A,#N/A,TRUE,"SN"}</definedName>
    <definedName name="AJD">#REF!</definedName>
    <definedName name="ake" hidden="1">#REF!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h" hidden="1">{"'Feb 99'!$A$1:$G$30"}</definedName>
    <definedName name="ALI" hidden="1">{"'Feb 99'!$A$1:$G$30"}</definedName>
    <definedName name="all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ALLL" hidden="1">{"POPULAR SANS BUDGET",#N/A,FALSE,"popular";"TOTAL SANS BUDGET",#N/A,FALSE,"TOTAL"}</definedName>
    <definedName name="allocate">#REF!</definedName>
    <definedName name="alu" hidden="1">{"'Feb 99'!$A$1:$G$30"}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">#REF!</definedName>
    <definedName name="Ana_U_5">#REF!</definedName>
    <definedName name="Ang" hidden="1">{"'Feb 99'!$A$1:$G$30"}</definedName>
    <definedName name="annn" hidden="1">{"PRINT_EST",#N/A,FALSE,"ESTMON"}</definedName>
    <definedName name="anny" hidden="1">{#N/A,#N/A,FALSE,"COVER1.XLS ";#N/A,#N/A,FALSE,"RACT1.XLS";#N/A,#N/A,FALSE,"RACT2.XLS";#N/A,#N/A,FALSE,"ECCMP";#N/A,#N/A,FALSE,"WELDER.XLS"}</definedName>
    <definedName name="anscount" hidden="1">3</definedName>
    <definedName name="anythign" hidden="1">{#N/A,#N/A,FALSE,"Sheet1"}</definedName>
    <definedName name="aoe" hidden="1">{"'Model'!$A$1:$N$53"}</definedName>
    <definedName name="aoee" hidden="1">{"'Model'!$A$1:$N$53"}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a" hidden="1">{#N/A,#N/A,FALSE,"Sheet1"}</definedName>
    <definedName name="Apartment">#REF!</definedName>
    <definedName name="AppIPE">#REF!</definedName>
    <definedName name="apr" hidden="1">{"PFE",#N/A,TRUE,"FILMS"}</definedName>
    <definedName name="Apr_Building">#REF!</definedName>
    <definedName name="AQ" hidden="1">{#N/A,#N/A,FALSE,"BUDGET"}</definedName>
    <definedName name="aqaq" hidden="1">{"cashflow",#N/A,FALSE,"cash flow"}</definedName>
    <definedName name="aqaq_1" hidden="1">{"cashflow",#N/A,FALSE,"cash flow"}</definedName>
    <definedName name="ar">#REF!</definedName>
    <definedName name="ARA_Threshold">#REF!</definedName>
    <definedName name="araw98" hidden="1">{#N/A,#N/A,FALSE,"FG2540"}</definedName>
    <definedName name="araw982" hidden="1">{#N/A,#N/A,FALSE,"FG2540"}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#REF!</definedName>
    <definedName name="as">#REF!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sa" hidden="1">#N/A</definedName>
    <definedName name="asasasasasasasa" hidden="1">{"'Feb 99'!$A$1:$G$30"}</definedName>
    <definedName name="asd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adsad" hidden="1">{#N/A,#N/A,FALSE,"Sheet1"}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we" hidden="1">{"'Model'!$A$1:$N$53"}</definedName>
    <definedName name="asdf">#REF!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 hidden="1">{#N/A,#N/A,TRUE,"SUM";#N/A,#N/A,TRUE,"EE";#N/A,#N/A,TRUE,"AC";#N/A,#N/A,TRUE,"SN"}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" hidden="1">{"bs",#N/A,FALSE,"SCF"}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aw" hidden="1">{"'Eng (page2)'!$A$1:$D$52"}</definedName>
    <definedName name="asffa">#REF!</definedName>
    <definedName name="asfh" hidden="1">{"'Eng (page2)'!$A$1:$D$52"}</definedName>
    <definedName name="asfjlkd" hidden="1">{#N/A,#N/A,FALSE,"17MAY";#N/A,#N/A,FALSE,"24MAY"}</definedName>
    <definedName name="asfsafs" hidden="1">#N/A</definedName>
    <definedName name="asfv">#REF!</definedName>
    <definedName name="asgagfs" hidden="1">{#N/A,#N/A,FALSE,"ll-inves";#N/A,#N/A,FALSE,"bgt-cf 97";#N/A,#N/A,FALSE,"bgt-pl 97"}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ICO" hidden="1">#REF!</definedName>
    <definedName name="asnhjytk" hidden="1">{"'Eng (page2)'!$A$1:$D$52"}</definedName>
    <definedName name="asqatw" hidden="1">{#N/A,#N/A,FALSE,"Summary";#N/A,#N/A,FALSE,"Model";#N/A,#N/A,FALSE,"Sentivity";#N/A,#N/A,FALSE,"Capital"}</definedName>
    <definedName name="ass" hidden="1">{#N/A,#N/A,FALSE,"Sheet1"}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D">#REF!</definedName>
    <definedName name="asse" hidden="1">{#N/A,#N/A,FALSE,"ll-inves";#N/A,#N/A,FALSE,"bgt-cf 97";#N/A,#N/A,FALSE,"bgt-pl 97"}</definedName>
    <definedName name="Asset">#REF!</definedName>
    <definedName name="Asset_Register">#REF!</definedName>
    <definedName name="Asset41_42">#REF!</definedName>
    <definedName name="AssetCode_Building">#REF!</definedName>
    <definedName name="assf">#REF!</definedName>
    <definedName name="assfgg" hidden="1">#REF!</definedName>
    <definedName name="asssss" hidden="1">{#N/A,#N/A,FALSE,"ll-inves";#N/A,#N/A,FALSE,"bgt-cf 97";#N/A,#N/A,FALSE,"bgt-pl 97"}</definedName>
    <definedName name="assssssa" hidden="1">{"'Sell_Office'!$C$5:$D$6"}</definedName>
    <definedName name="Asstes">#REF!</definedName>
    <definedName name="Assumtion" hidden="1">#REF!</definedName>
    <definedName name="atyr" hidden="1">{"'Eng (page2)'!$A$1:$D$52"}</definedName>
    <definedName name="au" hidden="1">{"'Feb 99'!$A$1:$G$30"}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n" hidden="1">{"'Eng (page2)'!$A$1:$D$52"}</definedName>
    <definedName name="AuraStyleDefaultsReset" hidden="1">#N/A</definedName>
    <definedName name="aususa" hidden="1">{#N/A,#N/A,FALSE,"Sheet1"}</definedName>
    <definedName name="av">#REF!</definedName>
    <definedName name="available">#REF!</definedName>
    <definedName name="AvanDoc">#REF!</definedName>
    <definedName name="AvanModif">#REF!</definedName>
    <definedName name="avc">IF(#REF!&lt;=5,INDEX(#REF!,(#REF!*5)-4),#REF!)</definedName>
    <definedName name="awe">#REF!</definedName>
    <definedName name="aweeee" hidden="1">{#N/A,#N/A,FALSE,"Sheet1"}</definedName>
    <definedName name="awewert">IF(#REF!&lt;=5,INDEX(#REF!,(#REF!*5)-4),#REF!)</definedName>
    <definedName name="awq" hidden="1">{"'Eng (page2)'!$A$1:$D$52"}</definedName>
    <definedName name="awse" hidden="1">{"'Eng (page2)'!$A$1:$D$52"}</definedName>
    <definedName name="aww">#REF!</definedName>
    <definedName name="ax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YY" hidden="1">{"'Feb 99'!$A$1:$G$30"}</definedName>
    <definedName name="azx">#REF!</definedName>
    <definedName name="b">#REF!</definedName>
    <definedName name="B1a1">#REF!</definedName>
    <definedName name="b1sd2">#REF!</definedName>
    <definedName name="B2A" hidden="1">{#N/A,#N/A,FALSE,"Sheet1"}</definedName>
    <definedName name="baba" hidden="1">{"'Model'!$A$1:$N$53"}</definedName>
    <definedName name="back">#REF!</definedName>
    <definedName name="BAHT">#REF!</definedName>
    <definedName name="bas" hidden="1">{#N/A,#N/A,TRUE,"SUM";#N/A,#N/A,TRUE,"EE";#N/A,#N/A,TRUE,"AC";#N/A,#N/A,TRUE,"SN"}</definedName>
    <definedName name="BASE_CURR">#REF!</definedName>
    <definedName name="BasedOn">#REF!</definedName>
    <definedName name="BasedOnOther">#REF!</definedName>
    <definedName name="bb">#REF!</definedName>
    <definedName name="bbb">#REF!</definedName>
    <definedName name="bbbb" hidden="1">{"'Eng (page2)'!$A$1:$D$52"}</definedName>
    <definedName name="bbbb_1" hidden="1">{"cashflow",#N/A,FALSE,"cash flow"}</definedName>
    <definedName name="bbbb_2" hidden="1">{"cashflow",#N/A,FALSE,"cash flow"}</definedName>
    <definedName name="bbbbb" hidden="1">{"conso",#N/A,FALSE,"cash flow"}</definedName>
    <definedName name="bbbbbb" hidden="1">{"'Eng (page2)'!$A$1:$D$52"}</definedName>
    <definedName name="BBBBBBB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bbbbbbbb" hidden="1">{"'Eng (page2)'!$A$1:$D$52"}</definedName>
    <definedName name="bbbbbbbbbbbbbbbb" hidden="1">{#N/A,#N/A,FALSE,"Sheet1"}</definedName>
    <definedName name="BBL">#REF!</definedName>
    <definedName name="bbs">#REF!</definedName>
    <definedName name="bcd">#REF!</definedName>
    <definedName name="bd" hidden="1">{"'Model'!$A$1:$N$53"}</definedName>
    <definedName name="BDIP" hidden="1">{#VALUE!,#N/A,FALSE,0}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O4PS6LRVJZ5YAM48TFUKNY4" hidden="1">#REF!</definedName>
    <definedName name="BEx00SRU9FMD0XJY0WQCOR4NY42S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3TTVJYY4Q5H1DFT1A4M81ME" hidden="1">#REF!</definedName>
    <definedName name="BEx02G464OT9Y4E8MFMDFGETL4R8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YYP894TZINIAQZ17MQGXXO5" hidden="1">#REF!</definedName>
    <definedName name="BEx1FZV2CM77TBH1R6YYV9P06KA2" hidden="1">#REF!</definedName>
    <definedName name="BEx1G59AY8195JTUM6P18VXUFJ3E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OUO0CD37PV1Q02XQMZAPVBS" hidden="1">#REF!</definedName>
    <definedName name="BEx1HQNF6KHM21E3XLW0NMSSEI9S" hidden="1">#REF!</definedName>
    <definedName name="BEx1HSLNWIW4S97ZBYY7I7M5YVH4" hidden="1">#REF!</definedName>
    <definedName name="BEx1HT1RJA3H0P2GN41GW23EIGYC" hidden="1">#REF!</definedName>
    <definedName name="BEx1I26Q5JTZDWEYVZ2IDJOQUO9M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CIYF2H460KA5E0BD8K3UBS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3JK7VMVPX4SX921SVH3Y44A" hidden="1">#REF!</definedName>
    <definedName name="BEx1M51HHDYGIT8PON7U8ICL2S95" hidden="1">#REF!</definedName>
    <definedName name="BEx1M6ZQKCWQIL4DO35B8LGZAFMF" hidden="1">#REF!</definedName>
    <definedName name="BEx1MTRKKVCHOZ0YGID6HZ49LJTO" hidden="1">#REF!</definedName>
    <definedName name="BEx1N3CUJ3UX61X38ZAJVPEN4KMC" hidden="1">#REF!</definedName>
    <definedName name="BEx1N6NITQ0AEIMPKQATQUP4S84L" hidden="1">#REF!</definedName>
    <definedName name="BEx1NFY09LHD5S97ESGT6MCAA1L6" hidden="1">#REF!</definedName>
    <definedName name="BEx1NLC8GHAWPJJY0TF5U9PPSDI9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W8QA4GV5IKGLITARAKFBRTA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88BT4BZLIU4E9TDCEH9EUV9" hidden="1">#REF!</definedName>
    <definedName name="BEx1PA11BLPVZM8RC5BL46WX8YB5" hidden="1">#REF!</definedName>
    <definedName name="BEx1PBZ4BEFIPGMQXT9T8S4PZ2IM" hidden="1">#REF!</definedName>
    <definedName name="BEx1PEO6GYPHDGGDNCHLTCRN5YGZ" hidden="1">#REF!</definedName>
    <definedName name="BEx1PLF2CFSXBZPVI6CJ534EIJDN" hidden="1">#REF!</definedName>
    <definedName name="BEx1PMWZB2DO6EM9BKLUICZJ65HD" hidden="1">#REF!</definedName>
    <definedName name="BEx1PWNKWWEDQ8A3Q82FHZY23JOE" hidden="1">#REF!</definedName>
    <definedName name="BEx1Q8XXLTNVCV5CO38UTDX0DRI4" hidden="1">#REF!</definedName>
    <definedName name="BEx1QA54J2A4I7IBQR19BTY28ZMR" hidden="1">#REF!</definedName>
    <definedName name="BEx1QMQAHG3KQUK59DVM68SWKZIZ" hidden="1">#REF!</definedName>
    <definedName name="BEx1QO2W9C14X1P1QEZZJWJPIRJ0" hidden="1">#REF!</definedName>
    <definedName name="BEx1R6256D5TFPGUPRWY5GR1I0LJ" hidden="1">#REF!</definedName>
    <definedName name="BEx1R9YFKJCMSEST8OVCAO5E47FO" hidden="1">#REF!</definedName>
    <definedName name="BEx1RBGC06B3T52OIC0EQ1KGVP1I" hidden="1">#REF!</definedName>
    <definedName name="BEx1RGUKPU2S72W33I9LN0C5K94P" hidden="1">#REF!</definedName>
    <definedName name="BEx1RHW96HHUUP6BI0Y3W6RDO3HO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11IIV3DNHCF1FBML7JOJQHJ" hidden="1">#REF!</definedName>
    <definedName name="BEx1T46XKAO4PAWCUMBLRC7AHVP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UUJ03U3IG8FEIX81Z7ASXFHZ" hidden="1">#REF!</definedName>
    <definedName name="BEx1V67SEV778NVW68J8W5SND1J7" hidden="1">#REF!</definedName>
    <definedName name="BEx1VIY9SQLRESD11CC4PHYT0XSG" hidden="1">#REF!</definedName>
    <definedName name="BEx1VV3BQA9OXTWAAYII2IFLG8OH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9QM3HLCPR5546KFYP03WDR5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VVTT6RRV7R2MM8T1MR2DSN0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KFCCPZZ6ROLAT5C1DZNIC1U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DDHXAL4EH79TXF2C1KSD65VI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F2S6R7TE6SJBQC3463V75OV6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M41JZ51G2LSS0OGEFB7CSWE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J8CECB42Z44KGF784I3TYQI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URP5REAKU7HN6E918B5JR38" hidden="1">#REF!</definedName>
    <definedName name="BEx3H5UX2GZFZZT657YR76RHW5I6" hidden="1">#REF!</definedName>
    <definedName name="BEx3HMSEFOP6DBM4R97XA6B7NFG6" hidden="1">#REF!</definedName>
    <definedName name="BEx3HU4V7M91749VOLX3QYCABSUB" hidden="1">#REF!</definedName>
    <definedName name="BEx3HWJ5SQSD2CVCQNR183X44FR8" hidden="1">#REF!</definedName>
    <definedName name="BEx3I09YVXO0G4X7KGSA4WGORM35" hidden="1">#REF!</definedName>
    <definedName name="BEx3I40PYD63FGT5USUFPEPF7MER" hidden="1">#REF!</definedName>
    <definedName name="BEx3ICF1GY8HQEBIU9S43PDJ90BX" hidden="1">#REF!</definedName>
    <definedName name="BEx3IPR311ANHBXRCFQAHINHWLAI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C8C61RZ95Z4FA2S993O1NBN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DUBONZQEJAFCOBG6C7LPD9S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KR3P54ALRNVJ2GKOHT1ZR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HEK4X459HHL7TZPV84SUBBF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1MSO0QEAFFZ9J9YZ94JMQ5J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N9331PKMMEEORSND851ULBS1" hidden="1">#REF!</definedName>
    <definedName name="BEx3NHS774Z0MYI7NO80PIPQZHEQ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6X3SN5XQDQOPM6RISZ57A6R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GX8EAPN1OPFJBVO0HXIAI3G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AQR9PRQJ2Z0JYZSJ9V2ZX4U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MICN1OQ9F33P9Q7WUBXK4DP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ML7CG70HPISMVYIUEN3711Q" hidden="1">#REF!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FWUYORXG84631SOXQ0R32S" hidden="1">#REF!</definedName>
    <definedName name="BEx58ZW0HAIGIPEX9CVA1PQQTR6X" hidden="1">#REF!</definedName>
    <definedName name="BEx597OJVX5C7BV3OTN47S2KAQGU" hidden="1">#REF!</definedName>
    <definedName name="BEx59BA1KH3RG6K1LHL7YS2VB79N" hidden="1">#REF!</definedName>
    <definedName name="BEx59E9WABJP2TN71QAIKK79HPK9" hidden="1">#REF!</definedName>
    <definedName name="BEx59NPVBUGAMJGAK79MNNZ5TUJA" hidden="1">#REF!</definedName>
    <definedName name="BEx59P7MAPNU129ZTC5H3EH892G1" hidden="1">#REF!</definedName>
    <definedName name="BEx59UWNB9MTM9PN64OVG4BVY09O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6DPVRHI1M1UCKV05488KA0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CRBGJVQSXWFDINCMUCW3Z1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BR8NZJYICFIRO5VNRGAUP93U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HM7EOP16LT90RLZDNGR1IWF" hidden="1">#REF!</definedName>
    <definedName name="BEx5CINUDCSDCAJSNNV7XVNU8Q79" hidden="1">#REF!</definedName>
    <definedName name="BEx5CIT5SUDWRJVJLU8FRFLEZ705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DUGQ6ATU0VWSU59H9B77H3ST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F6V72QTCK7O39Y59R0EVM6CW" hidden="1">#REF!</definedName>
    <definedName name="BEx5F7RKA3F5TJGTGDP0ROZ8SIJ8" hidden="1">#REF!</definedName>
    <definedName name="BEx5FBD0LKPWP8RW5QM1TRN861AU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7S3FH45PD2VBCNRSAPRB9" hidden="1">#REF!</definedName>
    <definedName name="BEx5G1A8TFN4C4QII35U9DKYNIS8" hidden="1">#REF!</definedName>
    <definedName name="BEx5G1L0QO91KEPDMV1D8OT4BT73" hidden="1">#REF!</definedName>
    <definedName name="BEx5G7KUFKADQWPFSL4AIIT4H92P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RRT16NNYBWXVDP16HXR7GUG" hidden="1">#REF!</definedName>
    <definedName name="BEx5HZ9JMKHNLFWLVUB1WP5B39BL" hidden="1">#REF!</definedName>
    <definedName name="BEx5I244LQHZTF3XI66J8705R9XX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KZWPE5FW5YOERQJ2QO9M1YQL" hidden="1">#REF!</definedName>
    <definedName name="BEx5LHLB3M6K4ZKY2F42QBZT30ZH" hidden="1">#REF!</definedName>
    <definedName name="BEx5LMJ89MNE6K008N1XJDBEQ40V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0GWB521OUUXW6OX35KBPKR0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2WSLOW6A5STMJNW968UD6KN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P7IX7FTU0MKQNO8Y3YUAROP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HRIWDLHQX2LG0HWFRYEL1T" hidden="1">#REF!</definedName>
    <definedName name="BEx78IJLNSF261GYTUGH8U92QTXL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8SL0IVB9NANSY849BGFAMYYI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R5WEFND47RYOWCDANRGF1ED" hidden="1">#REF!</definedName>
    <definedName name="BEx7ASD1I654MEDCO6GGWA95PXSC" hidden="1">#REF!</definedName>
    <definedName name="BEx7AURD2AFGLUVP9VQM5B6PAJ60" hidden="1">#REF!</definedName>
    <definedName name="BEx7AVCX9S5RJP3NSZ4QM4E6ERDT" hidden="1">#REF!</definedName>
    <definedName name="BEx7AVYIGP0930MV5JEBWRYCJN68" hidden="1">#REF!</definedName>
    <definedName name="BEx7AX0DJQ0S9AJVOB5HZFNL3C23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57SEZX16NXDA4AGH5ZMSCI5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P2K2KNW6GCFMA5YT7IF1W6X" hidden="1">#REF!</definedName>
    <definedName name="BEx7EQKHX7GZYOLXRDU534TT4H64" hidden="1">#REF!</definedName>
    <definedName name="BEx7ETV6L1TM7JSXJIGK3FC6RVZW" hidden="1">#REF!</definedName>
    <definedName name="BEx7EYYLHMBYQTH6I377FCQS7CSX" hidden="1">#REF!</definedName>
    <definedName name="BEx7FACMMAOL6REFA8STF9VP2YHG" hidden="1">#REF!</definedName>
    <definedName name="BEx7FCLG1RYI2SNOU1Y2GQZNZSWA" hidden="1">#REF!</definedName>
    <definedName name="BEx7FN32ZGWOAA4TTH79KINTDWR9" hidden="1">#REF!</definedName>
    <definedName name="BEx7FV6E84VJ3Y64LIP8CZ5KWCTB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BVYN47SFZIA0K4MDKQZNN9V" hidden="1">#REF!</definedName>
    <definedName name="BEx7IE4ZTXVYUURA34EK70IO3ORK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90BQ4W1LNFEW4JZSMA21COM" hidden="1">#REF!</definedName>
    <definedName name="BEx7JH3HGBPI07OHZ5LFYK0UFZQR" hidden="1">#REF!</definedName>
    <definedName name="BEx7JUQHGM0FW6VMHCRGARWAQQ1P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8G6819VFDEZCEM0OOL6ZI6K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0K2HOBQV4X5K66VTEATA4868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IZDWU9D3DQJ0B707MQOCTHL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WGXS6FG43CKPV8JO2YI9INL" hidden="1">#REF!</definedName>
    <definedName name="BEx921PNZ46VORG2VRMWREWIC0S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B9OULL2YGC896XXYAAJSTRK" hidden="1">#REF!</definedName>
    <definedName name="BEx93DTB2GY1M3AUUUPGRO91AC3H" hidden="1">#REF!</definedName>
    <definedName name="BEx93FRKF99NRT3LH99UTIH7AAYF" hidden="1">#REF!</definedName>
    <definedName name="BEx93LGJSX56KRQHFLGX0XQY8A9X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UWCFR02M4QWOMDQJ1V55VQY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N7W5T3U7UOE97D6OVIBUCXS" hidden="1">#REF!</definedName>
    <definedName name="BEx94WD0TZ1257JHUKRI5CJHWI4B" hidden="1">#REF!</definedName>
    <definedName name="BEx955NIAWX5OLAHMTV6QFUZPR30" hidden="1">#REF!</definedName>
    <definedName name="BEx9581TYVI2M5TT4ISDAJV4W7Z6" hidden="1">#REF!</definedName>
    <definedName name="BEx95AW919PPPOWZLUNKRJZPXLK2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Q45UMWVAKH2U5J5GXQWO5X" hidden="1">#REF!</definedName>
    <definedName name="BEx9602K2GHNBUEUVT9ONRQU1GMD" hidden="1">#REF!</definedName>
    <definedName name="BEx962BL3Y4LA53EBYI64ZYMZE8U" hidden="1">#REF!</definedName>
    <definedName name="BEx966D5OSUFP8N7WWGWP064G009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11RDVINICYQ0P3YZDX0FV9D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2CZON8AO7U7V88VN1JBO0MG" hidden="1">#REF!</definedName>
    <definedName name="BEx9939EWYUN8R4Y8FG22U9H31OH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UOIXUHQ7Q8ZM9M3BAWW70YX" hidden="1">#REF!</definedName>
    <definedName name="BEx99WBYT2D6UUC1PT7A40ENYID4" hidden="1">#REF!</definedName>
    <definedName name="BEx99ZRZ4I7FHDPGRAT5VW7NVBPU" hidden="1">#REF!</definedName>
    <definedName name="BEx9AM3QH1HMZ20KQ13ILFYT6QH8" hidden="1">#REF!</definedName>
    <definedName name="BEx9ASEAK4E0UODDPWD4IAA7Z7LP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CX4B8JLF5TK7YLDERLT00IC5" hidden="1">#REF!</definedName>
    <definedName name="BEx9D1BC9FT19KY0INAABNDBAMR1" hidden="1">#REF!</definedName>
    <definedName name="BEx9DN6ZMF18Q39MPMXSDJTZQNJ3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OX8U6DZNRYMU8R59O4LAI9V" hidden="1">#REF!</definedName>
    <definedName name="BEx9FRBEEYPS5HLS3XT34AKZN94G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KMHVLYBKAC6GPMF07IV6DC6S" hidden="1">#REF!</definedName>
    <definedName name="BExAW4IIW5D0MDY6TJ3G4FOLPYIR" hidden="1">#REF!</definedName>
    <definedName name="BExAX410NB4F2XOB84OR2197H8M5" hidden="1">#REF!</definedName>
    <definedName name="BExAX8TNG8LQ5Q4904SAYQIPGBSV" hidden="1">#REF!</definedName>
    <definedName name="BExAXZ1N71I0VLU9MQ2EB6U3QD70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P9TDTI2MBP6EYE0H39CPMXN" hidden="1">#REF!</definedName>
    <definedName name="BExAYP9TG60ESDTDNHGI7C5Q4516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29V2GAEDC925RRUQPIYTJ96" hidden="1">#REF!</definedName>
    <definedName name="BExB072HHXVMUC0VYNGG48GRSH5Q" hidden="1">#REF!</definedName>
    <definedName name="BExB0CLZOGQ7PO4KHYVT1JYPUZGW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30IP1DNKNQ6PZ5ERUGR5MK4Z" hidden="1">#REF!</definedName>
    <definedName name="BExB3WFQ66F2A4NRS8KWCFWUUH5E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L5SCDKB0XCUIYONDFHUWDZO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TD67T0BW16PZV2XO3BC8QM9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742OHB726R60K08OSKIBELR" hidden="1">#REF!</definedName>
    <definedName name="BExB78RH79J0MIF7H8CAZ0CFE88Q" hidden="1">#REF!</definedName>
    <definedName name="BExB7BWVK5QDZ1ST3NNMCEMDKV9S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470J854BDC3JQDW5S1M4YCD" hidden="1">#REF!</definedName>
    <definedName name="BExB96LB6P8GCP3MEZ3FQ3F1MKY9" hidden="1">#REF!</definedName>
    <definedName name="BExB9DHI5I2TJ2LXYPM98EE81L27" hidden="1">#REF!</definedName>
    <definedName name="BExB9JH9789SWZM5JDOKUNAAU0K1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XN905WYBXR4FKWZ7BDI9PSE" hidden="1">#REF!</definedName>
    <definedName name="BExBC78HXWXHO3XAB6E8NVTBGLJS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CUREMPZ80WT16LWCXSDQ8VM2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TRX1I42B9GU8OU12ZYF7CP" hidden="1">#REF!</definedName>
    <definedName name="BExBDUVGK3E1J4JY9ZYTS7V14BLY" hidden="1">#REF!</definedName>
    <definedName name="BExBE09PBVY5GCG2FT5M0ZN9VHNU" hidden="1">#REF!</definedName>
    <definedName name="BExBE162OSBKD30I7T1DKKPT3I9I" hidden="1">#REF!</definedName>
    <definedName name="BExBEC9ATLQZF86W1M3APSM4HEOH" hidden="1">#REF!</definedName>
    <definedName name="BExBEECTSDHAWLIKFFMD1K8CP1PY" hidden="1">#REF!</definedName>
    <definedName name="BExBEK7A7F2CEGVZ88BDWA5ED5OJ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5EPXX7XWB6CN0FCV36GBGKP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CHRNV200F4AEZLHF0TV0921" hidden="1">#REF!</definedName>
    <definedName name="BExCWPDPESGZS07QGBLSBWDNVJLZ" hidden="1">#REF!</definedName>
    <definedName name="BExCWTVKHIVCRHF8GC39KI58YM5K" hidden="1">#REF!</definedName>
    <definedName name="BExCWVZ3S12P8KS96DJEMDX4UY9B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B9DX5VJ0W8RM8CGP1YQLUMD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EERIFC6EPJ9PIVDG3Y91XCM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E02IPQ79ZLENZ003ZXIAOI6" hidden="1">#REF!</definedName>
    <definedName name="BExD4F1WTKT3H0N9MF4H1LX7MBSY" hidden="1">#REF!</definedName>
    <definedName name="BExD4G92DJ2M04588GJNYZE486W3" hidden="1">#REF!</definedName>
    <definedName name="BExD4H5GQWXBS6LUL3TSP36DVO38" hidden="1">#REF!</definedName>
    <definedName name="BExD4JJSS3QDBLABCJCHD45SRNPI" hidden="1">#REF!</definedName>
    <definedName name="BExD4NLC87A5QWPTO7WQVCB3RHK3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5SYC00MHU1S0U6O9ALKFDYV0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M67XSKT37UQLWJQIH55IDYB" hidden="1">#REF!</definedName>
    <definedName name="BExD71LTOE015TV5RSAHM8NT8GVW" hidden="1">#REF!</definedName>
    <definedName name="BExD73USXVADC7EHGHVTQNCT06ZA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8H5O087KQVWIVPUUID5VMGMS" hidden="1">#REF!</definedName>
    <definedName name="BExD8OCLZMFN5K3VZYI4Q4ITVKUA" hidden="1">#REF!</definedName>
    <definedName name="BExD93C1R6LC0631ECHVFYH0R0PD" hidden="1">#REF!</definedName>
    <definedName name="BExD966IBZJ2GL5BFY9GS84J47AR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301WL1B7VEIAZLG41Q0OA20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8NNRF9S24ITZS787DFAU99M" hidden="1">#REF!</definedName>
    <definedName name="BExDBDR1XR0FV0CYUCB2OJ7CJCZU" hidden="1">#REF!</definedName>
    <definedName name="BExDC0TVW0QO7MGU3FBZPHDE4ZWE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4E3ZQ53Y7MZR1SSHSPE1NP7" hidden="1">#REF!</definedName>
    <definedName name="BExEP4E4F36662JDI0TOD85OP7X9" hidden="1">#REF!</definedName>
    <definedName name="BExEPEA6GYQLQFDO1ZI7HZBA1Q5V" hidden="1">#REF!</definedName>
    <definedName name="BExEPG87RY947GJ2N7V3JI1CGRTQ" hidden="1">#REF!</definedName>
    <definedName name="BExEPN9VIYI0FVL0HLZQXJFO6TT0" hidden="1">#REF!</definedName>
    <definedName name="BExEPPIOK55LPRRWZC8UVRUUHIZB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2O72H1F9WV6S1J04C15PXX7" hidden="1">#REF!</definedName>
    <definedName name="BExERF3VXCEWDL77HVFFXI6H5QV2" hidden="1">#REF!</definedName>
    <definedName name="BExERJAYST7L3XL1AFTK3GJMH77L" hidden="1">#REF!</definedName>
    <definedName name="BExERRUIKIOATPZ9U4HQ0V52RJAU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92VXRQ9LN9AAM5VPXNMTNYM" hidden="1">#REF!</definedName>
    <definedName name="BExESA4OLYHURCK7WLG8VHL95Q5P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O0X38V91M4BT7K18A7D816I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NE4T242Y59C6MS28MXEUGCP" hidden="1">#REF!</definedName>
    <definedName name="BExEV2TP7NA3ZR6RJGH5ER370OUM" hidden="1">#REF!</definedName>
    <definedName name="BExEV69UGV6UHIH4PJI16YX8MRFX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HFKH6F47KIHYBDRUEFZ2ZZ" hidden="1">#REF!</definedName>
    <definedName name="BExEWC2XFUYD4DAFD2MDU73I15LJ" hidden="1">#REF!</definedName>
    <definedName name="BExEWLIQ0JZVAL80G2LAV8Y53YV4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OO46MEYJJ7XW1D9QF0IWNCL" hidden="1">#REF!</definedName>
    <definedName name="BExEWQ0M1N3KMKTDJ73H10QSG4W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FWQE36TICCHQPH6WVLIVHO" hidden="1">#REF!</definedName>
    <definedName name="BExEXRBZ0DI9E2UFLLKYWGN66B61" hidden="1">#REF!</definedName>
    <definedName name="BExEYB9E3TTKEULD1CF8SWCHRKCM" hidden="1">#REF!</definedName>
    <definedName name="BExEYLG9FL9V1JPPNZ3FUDNSEJ4V" hidden="1">#REF!</definedName>
    <definedName name="BExEYOW8C1B3OUUCIGEC7L8OOW1Z" hidden="1">#REF!</definedName>
    <definedName name="BExEYTJKE88DKRVDZN30B40M5UNX" hidden="1">#REF!</definedName>
    <definedName name="BExEYUQJXZT6N5HJH8ACJF6SRWEE" hidden="1">#REF!</definedName>
    <definedName name="BExEYYSA0W9ZFKP4FWXROSJIDPHP" hidden="1">#REF!</definedName>
    <definedName name="BExEZ1S6VZCG01ZPLBSS9Z1SBOJ2" hidden="1">#REF!</definedName>
    <definedName name="BExEZGBFNJR8DLPN0V11AU22L6WY" hidden="1">#REF!</definedName>
    <definedName name="BExEZZ75L67EYSYWP3FWPLNAK8XR" hidden="1">#REF!</definedName>
    <definedName name="BExF02Y3V3QEPO2XLDSK47APK9XJ" hidden="1">#REF!</definedName>
    <definedName name="BExF09OS91RT7N7IW8JLMZ121ZP3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Y2TJITOPH7KZY7PGUAK780N" hidden="1">#REF!</definedName>
    <definedName name="BExF2B9LP39TKZX3EHDF4S82UPS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OEXD5F5M9E2CRAONJH5COIA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6UL7A3Q0DMZ98APEC6GTA0Z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CX0OMG8AUV36CXJRV5TXJAK" hidden="1">#REF!</definedName>
    <definedName name="BExF6D2INI2OK3WCUMJ1E7CIGXRM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13AUWIOMG9QKIOUQIC0HTNT" hidden="1">#REF!</definedName>
    <definedName name="BExGM4DZ65OAQP7MA4LN6QMYZOFF" hidden="1">#REF!</definedName>
    <definedName name="BExGM78DFJ7SA50ULZNZLE894CED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L65HYS8TN94G49XLSG4Y1N7" hidden="1">#REF!</definedName>
    <definedName name="BExGMP2F175LGL6QVSJGP6GKYHHA" hidden="1">#REF!</definedName>
    <definedName name="BExGMPIIP8GKML2VVA8OEFL43NCS" hidden="1">#REF!</definedName>
    <definedName name="BExGMV7KDH0OGAL48HP5D7GF7WRP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SQQF3IAHU8LBOKIYLAKFQLA" hidden="1">#REF!</definedName>
    <definedName name="BExGOTXQU0J90CGFN535GR11UYS8" hidden="1">#REF!</definedName>
    <definedName name="BExGOXJDHUDPDT8I8IVGVW9J0R5Q" hidden="1">#REF!</definedName>
    <definedName name="BExGP5H77UHTWV5AWJAQHDG9JPHZ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ST1ORDC1B43RZ1RPDSF3S4" hidden="1">#REF!</definedName>
    <definedName name="BExGRGCBQZJSV5ZF2CK8N3MECVL4" hidden="1">#REF!</definedName>
    <definedName name="BExGrid1">#REF!</definedName>
    <definedName name="BExGRP1E4TXNHEBH8CCMX88OXR94" hidden="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A4Q9R21114UEK845AA0M2ZD" hidden="1">#REF!</definedName>
    <definedName name="BExGTGVFIF8HOQXR54SK065A8M4K" hidden="1">#REF!</definedName>
    <definedName name="BExGTH0RH45OFG5TNB22S9RQ9JBF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1P7A0UK2GJKU7471L7A2C82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9ZLP9L39D4VUVR6DIRO4K4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A7E5B7QSOHFO0X550ZIPANI" hidden="1">#REF!</definedName>
    <definedName name="BExGVJHVODWWI4WU2JGVG0KKOQJR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CEZ0TASZ6O3311FQP9DL2D9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OS6TV2C72PLRFU8RP1I58GY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7H8AVS6MACPZ8BIIXNFY3AV" hidden="1">#REF!</definedName>
    <definedName name="BExH08Z6LQCGGSGSAILMHX4X7JMD" hidden="1">#REF!</definedName>
    <definedName name="BExH0I9NTA9MISX78A3IQ7BCEPID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H5XQQHUNBB1ZMIR2LR6LDB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BYKHNUIX5WX8GRTUCCQ6SV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9RNJMKV02N9U1JU33BH0GFD" hidden="1">#REF!</definedName>
    <definedName name="BExH3E9HZ3QJCDZW7WI7YACFQCHE" hidden="1">#REF!</definedName>
    <definedName name="BExH3FRFESTGG9IRONAPY3QSPCSB" hidden="1">#REF!</definedName>
    <definedName name="BExH3IRB6764RQ5HBYRLH6XCT29X" hidden="1">#REF!</definedName>
    <definedName name="BExH47XODP0Y9B49MMCK5NEXDH0Z" hidden="1">#REF!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CUD6LK7SDW11ZCCP01BCWZ7" hidden="1">#REF!</definedName>
    <definedName name="BExIHKC3JG4RX353BELDMIEZPU88" hidden="1">#REF!</definedName>
    <definedName name="BExIHPQCQTGEW8QOJVIQ4VX0P6DX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FGZJ5ED9D6KAY4PGQYLELAX" hidden="1">#REF!</definedName>
    <definedName name="BExIJM2D656T6D2JN8WH2HMVTAC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0LLGURVZ0XW0KNJDK0XGI1K" hidden="1">#REF!</definedName>
    <definedName name="BExIKD1B60U6665MOC1I0NIS7MCZ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5CTISLN9AMSIUHXDN7TC2G9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E9GPIBUV38QJIG0TGBPBBA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JO8UP58X18X23UGMAMKQZ44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5UOZN2KH1S4IBDOLRM9ZJUY" hidden="1">#REF!</definedName>
    <definedName name="BExIOCQUQHKUU1KONGSDOLQTQEIC" hidden="1">#REF!</definedName>
    <definedName name="BExIOFL8Y5O61VLKTB4H20IJNWS1" hidden="1">#REF!</definedName>
    <definedName name="BExIOGSEA027CJQSVM9QK98SXAOV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HEJ7G3A6LKI825J9CA6PI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A9VNAINKHRAEC9CB93VBMCC" hidden="1">#REF!</definedName>
    <definedName name="BExIQBMDE1L6J4H27K1FMSHQKDSE" hidden="1">#REF!</definedName>
    <definedName name="BExIQE65LVXUOF3UZFO7SDHFJH22" hidden="1">#REF!</definedName>
    <definedName name="BExIQF2J8TBKTBFKNNS1T2ATWA2Z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4OYLXP4HNF8C2O5X48CW2GM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BNYANV2S8KD56GOGCKW393R" hidden="1">#REF!</definedName>
    <definedName name="BExItemGrid">#REF!</definedName>
    <definedName name="BExIUD4OJGH65NFNQ4VMCE3R4J1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FSCBGYKLJ9RSOQIHL49O6K1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W4B2L9624E0CDHURG2U8KLZ" hidden="1">#REF!</definedName>
    <definedName name="BExIVYTFI35KNR2XSA6N8OJYUTUR" hidden="1">#REF!</definedName>
    <definedName name="BExIW17QEY6EZKYIHTKUI7UCLHOM" hidden="1">#REF!</definedName>
    <definedName name="BExIW83X3AOHR1HI6RAHTWY1R62A" hidden="1">#REF!</definedName>
    <definedName name="BExIWB3SY3WRIVIOF988DNNODBOA" hidden="1">#REF!</definedName>
    <definedName name="BExIWB99CG0H52LRD6QWPN4L6DV2" hidden="1">#REF!</definedName>
    <definedName name="BExIWCGFHB2CWNAX4FIF720SBYPN" hidden="1">#REF!</definedName>
    <definedName name="BExIWG1W7XP9DFYYSZAIOSHM0QLQ" hidden="1">#REF!</definedName>
    <definedName name="BExIWH3KUK94B7833DD4TB0Y6KP9" hidden="1">#REF!</definedName>
    <definedName name="BExIWJHX1XSEYQ9CUCS89L10XFH6" hidden="1">#REF!</definedName>
    <definedName name="BExIWKE9MGIDWORBI43AWTUNYFAN" hidden="1">#REF!</definedName>
    <definedName name="BExIWX4RFHBVB73B92DG5QDMCL77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QWZL98GN2WIAAC7E9ENVM5P" hidden="1">#REF!</definedName>
    <definedName name="BExIYS9M65SCALW9VQ0N195UTNYV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BLGCAXEBOHUPTCWJJXYG7M5" hidden="1">#REF!</definedName>
    <definedName name="BExIZKVXYD5O2JBU81F2UFJZLLSI" hidden="1">#REF!</definedName>
    <definedName name="BExIZPZDHC8HGER83WHCZAHOX7LK" hidden="1">#REF!</definedName>
    <definedName name="BExIZX6BINJXWM2OBQ04WZG5K94G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J16FJH1WJBQ39KH4N6JZ8CG3H" hidden="1">#REF!</definedName>
    <definedName name="BExKCDYKAEV45AFXHVHZZ62E5BM3" hidden="1">#REF!</definedName>
    <definedName name="BExKD7MRZ3AEBOUB4M62BBKE6Y80" hidden="1">#REF!</definedName>
    <definedName name="BExKDF4HV2ZWVHM0FKKI18UWYZMH" hidden="1">#REF!</definedName>
    <definedName name="BExKDKO0W4AGQO1V7K6Q4VM750FT" hidden="1">#REF!</definedName>
    <definedName name="BExKDLF10G7W77J87QWH3ZGLUCLW" hidden="1">#REF!</definedName>
    <definedName name="BExKEDL9OODO4HQMBBE9MBSFSPPF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UISU46MF7P1DW2093EEYTPR" hidden="1">#REF!</definedName>
    <definedName name="BExKEW0RR5LA3VC46A2BEOOMQE56" hidden="1">#REF!</definedName>
    <definedName name="BExKFA3VI1CZK21SM0N3LZWT9LA1" hidden="1">#REF!</definedName>
    <definedName name="BExKFGUKWGWF7EE3XAZOK89QK7DY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Y4GWMBSASATHITHELFYPK9F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Y383GUDLMREK0A5YXLXZFW2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08FOAZHI2Q2DKQBA12RPJM" hidden="1">#REF!</definedName>
    <definedName name="BExKKUGD2HMJWQEYZ8H3X1BMXFS9" hidden="1">#REF!</definedName>
    <definedName name="BExKKWK0IEBMFS3QQVR5DFS5T4GB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F4U1UW0GZDW4SCVOJDKP5JL" hidden="1">#REF!</definedName>
    <definedName name="BExKLLKVVHT06LA55JB2FC871DC5" hidden="1">#REF!</definedName>
    <definedName name="BExKMOOVDZF4SFUK8NGRHQ4VFJQ3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DIZGWW2EQD0FEYW6WK6XLCM" hidden="1">#REF!</definedName>
    <definedName name="BExKOPO2HPWVQGAKW8LOZMPIDEFG" hidden="1">#REF!</definedName>
    <definedName name="BExKOUB7LSU1H8TO3GRP1IIH4S1V" hidden="1">#REF!</definedName>
    <definedName name="BExKP9AOXH56ZVF248489DWNB7CG" hidden="1">#REF!</definedName>
    <definedName name="BExKPEZP0QTKOTLIMMIFSVTHQEEK" hidden="1">#REF!</definedName>
    <definedName name="BExKPEZQ2IEFR9TP9B9BI1PO62VM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GAAWNM3NT19E9I0CQDBTU0" hidden="1">#REF!</definedName>
    <definedName name="BExKQKHZ501P33K0G8CYQRD0IXX5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VUSQ6PA7ZYQSTEQL3X7PB9P" hidden="1">#REF!</definedName>
    <definedName name="BExKRWAVM9R8EPT5RR1I6FM0EPDS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QZGN8GI3XGSEXMPCCA3S19H" hidden="1">#REF!</definedName>
    <definedName name="BExKTUKYYU0F6TUW1RXV24LRAZFE" hidden="1">#REF!</definedName>
    <definedName name="BExKTYXBBDLM939X3UKU3H423BSV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LEWFUEM8Y686IT03ECURUBR" hidden="1">#REF!</definedName>
    <definedName name="BExMAOPLAQ97S89ECTCFRSZHWUNM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OHJ0OW9EWHYDRPS7XT8OQ9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5ZH5BXAGVEQHYIJHK7I0ZA7" hidden="1">#REF!</definedName>
    <definedName name="BExME88BRP5CL0X5DZEYOEH07CQV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G5M2N5L9OA0JKHCMQL9HUJ15" hidden="1">#REF!</definedName>
    <definedName name="BExMGG3PFIHPHX7NXB7HDFI3N12L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6O30NPXQFEQFI7ANEN8KIVK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FX78LBQ1ZBSS9YWTQNFFE2Z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5RWQVY9K6OD0UC65WT3OA88" hidden="1">#REF!</definedName>
    <definedName name="BExMO9IOWKTWHO8LQJJQI5P3INWY" hidden="1">#REF!</definedName>
    <definedName name="BExMOI29DOEK5R1A5QZPUDKF7N6T" hidden="1">#REF!</definedName>
    <definedName name="BExMOLNQV6VLJ8HM46QAV22LAQCR" hidden="1">#REF!</definedName>
    <definedName name="BExMP2QMEONLI1M0E0AVCU68FSY9" hidden="1">#REF!</definedName>
    <definedName name="BExMP9C4AX7JEN2LLW3WWRU7OUMO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IUQNY54GX18XXK4IOIBU9TV" hidden="1">#REF!</definedName>
    <definedName name="BExMRNY71NC6UL62ZF3BISFRSBNC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5PLQGUKI6BEJMY5QF2JHBOW" hidden="1">#REF!</definedName>
    <definedName name="BExO66LZJKY4PTQVREELI6POS4AY" hidden="1">#REF!</definedName>
    <definedName name="BExO6LLHCYTF7CIVHKAO0NMET14Q" hidden="1">#REF!</definedName>
    <definedName name="BExO770VBJDRNX03NC8WQFIKSQG6" hidden="1">#REF!</definedName>
    <definedName name="BExO7OUQS3XTUQ2LDKGQ8AAQ3OJJ" hidden="1">#REF!</definedName>
    <definedName name="BExO7RUSODZC2NQZMT2AFSMV2ONF" hidden="1">#REF!</definedName>
    <definedName name="BExO7UP83L29R6IVHBRN7EKHRWX1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0H32VE5TW4ETHODTIGBYCXP" hidden="1">#REF!</definedName>
    <definedName name="BExOA9M1PCTBET8WSVEZ2MZ35D3B" hidden="1">#REF!</definedName>
    <definedName name="BExOAA7MTHTEEH4R8SWX08J16LTA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G0PZ3O51AL42C4TMUPUM42G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ME5IWAKMSYIOONJIIYIEFNG" hidden="1">#REF!</definedName>
    <definedName name="BExODZFEIWV26E8RFU7XQYX1J458" hidden="1">#REF!</definedName>
    <definedName name="BExOEBKAHRKA7KH5YKJ5GVWDPTYP" hidden="1">#REF!</definedName>
    <definedName name="BExOEBKG55EROA2VL360A06LKASE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KO8GB6UMYY12I4E2U7W71RW" hidden="1">#REF!</definedName>
    <definedName name="BExOFVLXVD6RVHSQO8KZOOACSV24" hidden="1">#REF!</definedName>
    <definedName name="BExOG2SW3XOGP9VAPQ3THV3VWV12" hidden="1">#REF!</definedName>
    <definedName name="BExOG402B56BQ245EQPTOEB7OTW7" hidden="1">#REF!</definedName>
    <definedName name="BExOG45J81K4OPA40KW5VQU54KY3" hidden="1">#REF!</definedName>
    <definedName name="BExOG63KK3ICJQ5PHSCK01GFLFEY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I79DBT9IUXCXKR8I0GYMAE6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0FFHMBWVHMYTX05HRW40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A86JTNPUXDQ2VD0Z99G17GQ" hidden="1">#REF!</definedName>
    <definedName name="BExOMKPURE33YQ3K1JG9NVQD4W49" hidden="1">#REF!</definedName>
    <definedName name="BExOMP7NGCLUNFK50QD2LPKRG078" hidden="1">#REF!</definedName>
    <definedName name="BExOMPYP7KL1TWQFWA8IP6U9EQVD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CL8LEFINUSX1OJXUDG62CAY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FEFBAB5QCDKZREYBYC87LHY" hidden="1">#REF!</definedName>
    <definedName name="BExOOIULUDOJRMYABWV5CCL906X6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WG71R61W9GCT9CX73EE60YZ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29C73XR33S3668YYSYZAIHTG" hidden="1">#REF!</definedName>
    <definedName name="BExQ2FS228IUDUP2023RA1D4AO4C" hidden="1">#REF!</definedName>
    <definedName name="BExQ2KQ6E98O9FOHULC6ND4D9ESH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N8KA99X516IA7GFKRDL9IRC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8ZCEXT2N5H019SBZLJBRKF0Q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UW5BJAR87U47T1IZD7HMUCO" hidden="1">#REF!</definedName>
    <definedName name="BExQC5TWT21CGBKD0IHAXTIN2QB8" hidden="1">#REF!</definedName>
    <definedName name="BExQC64NLJIH9C4O8PW9F0D9ZHHE" hidden="1">#REF!</definedName>
    <definedName name="BExQC94JL9F5GW4S8DQCAF4WB2DA" hidden="1">#REF!</definedName>
    <definedName name="BExQCKTD8AT0824LGWREXM1B5D1X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2B8FRHPVWIVXO571BIOD9BE" hidden="1">#REF!</definedName>
    <definedName name="BExQEC7BRIJ30PTU3UPFOIP2HPE3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5F7DCCJ8DSOD7LWGIAMYLTO" hidden="1">#REF!</definedName>
    <definedName name="BExQF9X2AQPFJZTCHTU5PTTR0JAH" hidden="1">#REF!</definedName>
    <definedName name="BExQFC0M9KKFMQKPLPEO2RQDB7MM" hidden="1">#REF!</definedName>
    <definedName name="BExQFCM6GMY8P7A5QN8MDGKWQFC1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DU4JQV2Z9IHH1WV0GRE2S2" hidden="1">#REF!</definedName>
    <definedName name="BExQG8TYRD2G42UA5ZPCRLNKUDMX" hidden="1">#REF!</definedName>
    <definedName name="BExQGH82EJUCVV06NA4P57QS1H3Q" hidden="1">#REF!</definedName>
    <definedName name="BExQGO48J9MPCDQ96RBB9UN9AIGT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ZBHVN2L4HC7ACTR73T5OCV0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O6R36CI01XRY9ISM99TW9" hidden="1">#REF!</definedName>
    <definedName name="BExQIS8SVCVKMOQK387M412GX58C" hidden="1">#REF!</definedName>
    <definedName name="BExQITAIZYRYGYQ71TBUC3TUMZNQ" hidden="1">#REF!</definedName>
    <definedName name="BExQIVJB9MJ25NDUHTCVMSODJY2C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GF3GW5EUGNW3HORJ8QT179F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LBS0SMTHALVM4NRI1BAV1NP" hidden="1">#REF!</definedName>
    <definedName name="BExS3MTQ75VBXDGEBURP6YT8RROE" hidden="1">#REF!</definedName>
    <definedName name="BExS3OBNS6ZMNQSO5VF452T1EN0A" hidden="1">#REF!</definedName>
    <definedName name="BExS3OMGYO0DFN5186UFKEXZ2RX3" hidden="1">#REF!</definedName>
    <definedName name="BExS3SDERJ27OER67TIGOVZU13A2" hidden="1">#REF!</definedName>
    <definedName name="BExS46R5WDNU5KL04FKY5LHJUCB8" hidden="1">#REF!</definedName>
    <definedName name="BExS47NNNURCQ6FY88SP5RBQEZEJ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NSWBWNCMMOV0MMHUHR3H7QE" hidden="1">#REF!</definedName>
    <definedName name="BExS62HMOWQEJY7ML47VGJRFZ8J0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Q60J5DZ3R1A1X19J3GKSFB2" hidden="1">#REF!</definedName>
    <definedName name="BExS6TLZFDQ4QMQCYL9ZRQHKCV33" hidden="1">#REF!</definedName>
    <definedName name="BExS6WRDBF3ST86ZOBBUL3GTCR11" hidden="1">#REF!</definedName>
    <definedName name="BExS6XNRKR0C3MTA0LV5B60UB908" hidden="1">#REF!</definedName>
    <definedName name="BExS7A8QUU4CNZADWOI15E5HUVLP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5ODUHNCJ2RPKGQ49O30IQ3R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CZU4RYKVAUT1TCOIYJDQSZGW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KV26PMJXP5X0319LXGMT33" hidden="1">#REF!</definedName>
    <definedName name="BExSD9VH6PF6RQ135VOEE08YXPAW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HMST3FIRXYQ5I3G3AP8G9OF" hidden="1">#REF!</definedName>
    <definedName name="BExSEJKZLX37P3V33TRTFJ30BFRK" hidden="1">#REF!</definedName>
    <definedName name="BExSEP9UVOAI6TMXKNK587PQ3328" hidden="1">#REF!</definedName>
    <definedName name="BExSF07QFLZCO4P6K6QF05XG7PH1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GGQLHP241FRKUHY909ZIE1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DS3J0DJULWAC9FJ081GT7QX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B75D6G8AL6TN9P3LYH4V9D" hidden="1">#REF!</definedName>
    <definedName name="BExTVELZCF2YA5L6F23BYZZR6WHF" hidden="1">#REF!</definedName>
    <definedName name="BExTVGPIQZ99YFXUC8OONUX5BD42" hidden="1">#REF!</definedName>
    <definedName name="BExTVZQLP9VFLEYQ9280W13X7E8K" hidden="1">#REF!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VNKZ2NY4VGJ19PTBP5O665W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TO50ICPIZ2IEHR8BBKDNA9A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E0KKY7PVL68B2Q1L8JRTMZN" hidden="1">#REF!</definedName>
    <definedName name="BExTZGEW2IBYJ3NRIERTPG85BWXJ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2HCD0Z7NBGOWTUKA7U4BY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2ZC2GGSSWKKDXZXS0DPUOB46" hidden="1">#REF!</definedName>
    <definedName name="BExU3B66MCKJFSKT3HL8B5EJGVX0" hidden="1">#REF!</definedName>
    <definedName name="BExU3UNI9NR1RNZR07NSLSZMDOQQ" hidden="1">#REF!</definedName>
    <definedName name="BExU3XI36HAEKYAVD6FWWDBRMP7W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4TF4SZKN74WPZ2G62SCRE5V1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OGFXJ0VTFPZ1JYRNJKBBTF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E26EQX1RZDPHRJQ6IHCNSOK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HFPF6X7KISTFGZ4MU6RJE1B" hidden="1">#REF!</definedName>
    <definedName name="BExU8KFLAN778MBN93NYZB0FV30G" hidden="1">#REF!</definedName>
    <definedName name="BExU8NQASCY9472BNNI2ZAFRPC61" hidden="1">#REF!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JNBTYHIH0Q4RERJN9N4BUUI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X3LVNPUEKTEQN0UEQJ2IW0N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LC6AQ5KR6LXSAXV4QQ8ASVG" hidden="1">#REF!</definedName>
    <definedName name="BExUD0H3N2YA4AMG7Q11XTOG0PHA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PJ6OJZLL2WOXRVK2M11MBY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QU9E8DNZENPQVMCA5J243VY6" hidden="1">#REF!</definedName>
    <definedName name="BExVREXVEKQJZS14NJ9HZH85Z03O" hidden="1">#REF!</definedName>
    <definedName name="BExVSAUV5NQJEJWVDDYUH0J8KFM8" hidden="1">#REF!</definedName>
    <definedName name="BExVSL787C8E4HFQZ2NVLT35I2XV" hidden="1">#REF!</definedName>
    <definedName name="BExVSTFTVV14SFGHQUOJL5SQ5TX9" hidden="1">#REF!</definedName>
    <definedName name="BExVSV8LDE9TDVLGL9WBW30QAHAZ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A820J87OJRS28R07VP5WIRZ" hidden="1">#REF!</definedName>
    <definedName name="BExVTCMDDEDGLUIMUU6BSFHEWTOP" hidden="1">#REF!</definedName>
    <definedName name="BExVTCMDQMLKRA2NQR72XU6Y54IK" hidden="1">#REF!</definedName>
    <definedName name="BExVTCRUVUJ9TATYL9TM5JWQUI0M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UNDFQ7ET87AJAUZH2Q7VMBW8" hidden="1">#REF!</definedName>
    <definedName name="BExVUYRF5FK9U0ZHIW73FKNWA199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J531BC3CU9M13MUP8XUR187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Z6AF1E2IU25SCLW2ISEVSLH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M93CE8OYS845DPKB0MWTJIH" hidden="1">#REF!</definedName>
    <definedName name="BExVWPP8Z9R0KJZ0K4WM47OJ4JT7" hidden="1">#REF!</definedName>
    <definedName name="BExVWQQX3C0N5EMMW88HBR35RDZ3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78D75378DSFB7HD9ZJCGN0N" hidden="1">#REF!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XMNYAH953BD1X4EALU83UPR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C3TUR0B6XBLDB7PTKZJA0NH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MXNCQ4E28FDMVICBCKHE1MG" hidden="1">#REF!</definedName>
    <definedName name="BExW2SMO90FU9W8DVVES6Q4E6BZR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1L40KJNW7OZ4VMT6PW5BNGM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BAFOPN1W43BK1I6OG33TRQ6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Z2WM58X5HO30RB4I8P0XOXN" hidden="1">#REF!</definedName>
    <definedName name="BExW794A74Z5F2K8LVQLD6VSKXUE" hidden="1">#REF!</definedName>
    <definedName name="BExW8K0SSIPSKBVP06IJ71600HJZ" hidden="1">#REF!</definedName>
    <definedName name="BExW8K695KPUY1GP3E2LWXH6MUZS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2U1URIKMT1OK6R1CNRVOYOO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MRHH7FHBS02CSH93W6YNWW9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EC4OHPMV8Z1Q6QVFN3U9V6F" hidden="1">#REF!</definedName>
    <definedName name="BExXOHSAD2NSHOLLMZ2JWA4I3I1R" hidden="1">#REF!</definedName>
    <definedName name="BExXP19GJ6RYTRM6CDTHICR186JS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0QOESGI11OMK437ODTSNVNK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G526J5US1OESSULMO0PY3RW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8FADBF6Q2UHEA1RYKLMMHV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IYKE0JCU103K005X9VQMFXP" hidden="1">#REF!</definedName>
    <definedName name="BExY1NWOXXFV9GGZ3PX444LZ8TVX" hidden="1">#REF!</definedName>
    <definedName name="BExY1OI8SEM01TOYDTE4WIJL4WYK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2TEYSSPDVFS2XW74F5EY7ULK" hidden="1">#REF!</definedName>
    <definedName name="BExY3AI16K96R9YFSDVQ7997OM3X" hidden="1">#REF!</definedName>
    <definedName name="BExY3HOSK7YI364K15OX70AVR6F1" hidden="1">#REF!</definedName>
    <definedName name="BExY3T89AUR83SOAZZ3OMDEJDQ39" hidden="1">#REF!</definedName>
    <definedName name="BExY3UA42D0BZEEUO61TSQTAN6WD" hidden="1">#REF!</definedName>
    <definedName name="BExY4MG771JQ84EMIVB6HQGGHZY7" hidden="1">#REF!</definedName>
    <definedName name="BExY4PWCSFB8P3J3TBQB2MD67263" hidden="1">#REF!</definedName>
    <definedName name="BExY4Q74YMI0KPBO6UESWM9OHXKX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IIP0MSEV75PB8PSNB53N552" hidden="1">#REF!</definedName>
    <definedName name="BExY5S3XD1NJT109CV54IFOHVLQ6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3VK3PFCDMEP940E16J2P7LR" hidden="1">#REF!</definedName>
    <definedName name="BExZKHYORG3O8C772XPFHM1N8T80" hidden="1">#REF!</definedName>
    <definedName name="BExZKJRF2IRR57DG9CLC7MSHWNNN" hidden="1">#REF!</definedName>
    <definedName name="BExZKN7LF027TBQ9BWEFPMTCR1JM" hidden="1">#REF!</definedName>
    <definedName name="BExZKV5GYXO0X760SBD9TWTIQHGI" hidden="1">#REF!</definedName>
    <definedName name="BExZL6E4YVXRUN7ZGF2BIGIXFR8K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NEHSTE5YRYPSNI46BXX8BGF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IZGYF0DYLJUAZD2NW3HGCIW" hidden="1">#REF!</definedName>
    <definedName name="BExZPQ0XY507N8FJMVPKCTK8HC9H" hidden="1">#REF!</definedName>
    <definedName name="BExZPZ5YFMCZJQCHGZYE40QCT7RQ" hidden="1">#REF!</definedName>
    <definedName name="BExZQ37OVBR25U32CO2YYVPZOMR5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JJNBCLSS2GLGE60KG1BYC22" hidden="1">#REF!</definedName>
    <definedName name="BExZQSOTBY6DWRHIY80W1NCZVRL3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GRVZLUFN84YTPCVADCKOH27" hidden="1">#REF!</definedName>
    <definedName name="BExZSI9USDLZAN8LI8M4YYQL24GZ" hidden="1">#REF!</definedName>
    <definedName name="BExZSS0LA2JY4ZLJ1Z5YCMLJJZCH" hidden="1">#REF!</definedName>
    <definedName name="BExZSVWUYUNULP99GMGCGDKTFN8U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BVCIXAFQW1TBZ229QDZQE3F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AHMXL5R7V4CU4SEILDA50PG" hidden="1">#REF!</definedName>
    <definedName name="BExZWEDY1KQO38ZFW3C6WHV55J3Z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WX9HZ0GTO4E25RKPJU6LWRMM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Z53591SA8ZKOQ8JETOPHOQC" hidden="1">#REF!</definedName>
    <definedName name="BExZZ2FQA9A8C7CJKMEFQ9VPSLCE" hidden="1">#REF!</definedName>
    <definedName name="BExZZ7TZ9IPTVMREZD0DBCM7E1YX" hidden="1">#REF!</definedName>
    <definedName name="BExZZCHAVHW8C2H649KRGVQ0WVRT" hidden="1">#REF!</definedName>
    <definedName name="BExZZF697LUKSSRSG4ISUEDVDRO2" hidden="1">#REF!</definedName>
    <definedName name="BExZZOGQRJ9I76XPDJZJBWPYCFP2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>#REF!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">#REF!</definedName>
    <definedName name="Block">#REF!</definedName>
    <definedName name="BLOW4502">#REF!</definedName>
    <definedName name="BLPB10" hidden="1">#REF!</definedName>
    <definedName name="BLPB11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PH9" hidden="1">#REF!</definedName>
    <definedName name="bnbj" hidden="1">#REF!</definedName>
    <definedName name="BNE_MESSAGES_HIDDEN" hidden="1">#REF!</definedName>
    <definedName name="bnm">#REF!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#REF!</definedName>
    <definedName name="bob">#REF!</definedName>
    <definedName name="BOM">#REF!</definedName>
    <definedName name="book1" hidden="1">{"'Eng (page2)'!$A$1:$D$52"}</definedName>
    <definedName name="Book1_Sheet1_List">#REF!</definedName>
    <definedName name="Book2" hidden="1">{"'Model'!$A$1:$N$53"}</definedName>
    <definedName name="boom">#REF!</definedName>
    <definedName name="bosan" hidden="1">{#N/A,#N/A,FALSE,"Sheet1"}</definedName>
    <definedName name="boy">#REF!</definedName>
    <definedName name="BPP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bsdv" hidden="1">{#N/A,#N/A,FALSE,"Sheet1"}</definedName>
    <definedName name="btdc2" hidden="1">#REF!</definedName>
    <definedName name="btw" hidden="1">{"'Model'!$A$1:$N$53"}</definedName>
    <definedName name="bu" hidden="1">{#N/A,#N/A,FALSE,"Sheet1"}</definedName>
    <definedName name="bui">#REF!</definedName>
    <definedName name="BuiltIn_Print_Area___0">#REF!</definedName>
    <definedName name="BuiltIn_Print_Titles___0">#N/A</definedName>
    <definedName name="bulk">#REF!</definedName>
    <definedName name="bvdrthyuh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_HEAD">#REF!</definedName>
    <definedName name="C_note" hidden="1">{"'Eng (page2)'!$A$1:$D$52"}</definedName>
    <definedName name="cact" hidden="1">{#N/A,#N/A,FALSE,"ll-inves";#N/A,#N/A,FALSE,"bgt-cf 97";#N/A,#N/A,FALSE,"bgt-pl 97"}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ize">[1]Details!$D$2:$E$12</definedName>
    <definedName name="cas">#REF!</definedName>
    <definedName name="case">#REF!</definedName>
    <definedName name="CASH">#REF!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 hidden="1">{#N/A,#N/A,FALSE,"Aging Summary";#N/A,#N/A,FALSE,"Ratio Analysis";#N/A,#N/A,FALSE,"Test 120 Day Accts";#N/A,#N/A,FALSE,"Tickmarks"}</definedName>
    <definedName name="cashFML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">#REF!</definedName>
    <definedName name="CBValue02.03" hidden="1">#REF!</definedName>
    <definedName name="CBWorkbookPriority" hidden="1">-1695972103</definedName>
    <definedName name="cc">#REF!</definedName>
    <definedName name="ccc" hidden="1">{"PRINT_EST",#N/A,FALSE,"ESTMON"}</definedName>
    <definedName name="cccc" hidden="1">#REF!</definedName>
    <definedName name="ccccccccc" hidden="1">{#N/A,#N/A,FALSE,"Sheet1"}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hidden="1">{"'Eng (page2)'!$A$1:$D$52"}</definedName>
    <definedName name="cciii" hidden="1">{"Golf Assumptions",#N/A,FALSE,"Asu";"Golf PF1",#N/A,FALSE,"Golf";"Golf PF2",#N/A,FALSE,"Golf";"Golf Dep1",#N/A,FALSE,"Golf";"Golf Dep2",#N/A,FALSE,"Golf"}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u" hidden="1">{#N/A,#N/A,FALSE,"COVER.XLS";#N/A,#N/A,FALSE,"RACT1.XLS";#N/A,#N/A,FALSE,"RACT2.XLS";#N/A,#N/A,FALSE,"ECCMP";#N/A,#N/A,FALSE,"WELDER.XLS"}</definedName>
    <definedName name="CDZ">#REF!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>#REF!</definedName>
    <definedName name="cfdxc">#REF!</definedName>
    <definedName name="CFS" hidden="1">{#N/A,#N/A,FALSE,"Sheet1"}</definedName>
    <definedName name="cfsat" hidden="1">{#N/A,#N/A,FALSE,"Summary";#N/A,#N/A,FALSE,"Model";#N/A,#N/A,FALSE,"Sentivity";#N/A,#N/A,FALSE,"Capital"}</definedName>
    <definedName name="cfxc">#REF!</definedName>
    <definedName name="cg">#REF!</definedName>
    <definedName name="cgfhjbklm">#REF!</definedName>
    <definedName name="cghjb">#REF!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">#REF!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QWBGuid" hidden="1">"TFRS 9_Derivatives - Forward contracts.xlsx"</definedName>
    <definedName name="citta" hidden="1">{"'Feb 99'!$A$1:$G$30"}</definedName>
    <definedName name="cjccf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DE">#N/A</definedName>
    <definedName name="CLEARUP">#N/A</definedName>
    <definedName name="CLIENT">#REF!</definedName>
    <definedName name="CNT_RECON_DTL">#REF!</definedName>
    <definedName name="coconut" hidden="1">{#N/A,#N/A,FALSE,"Aging Summary";#N/A,#N/A,FALSE,"Ratio Analysis";#N/A,#N/A,FALSE,"Test 120 Day Accts";#N/A,#N/A,FALSE,"Tickmarks"}</definedName>
    <definedName name="code">#REF!</definedName>
    <definedName name="Code_RM">#REF!</definedName>
    <definedName name="codesize">#REF!</definedName>
    <definedName name="coken" hidden="1">{"'Eng (page2)'!$A$1:$D$52"}</definedName>
    <definedName name="coken..." hidden="1">{"'Model'!$A$1:$N$53"}</definedName>
    <definedName name="coken_222" hidden="1">{"'Model'!$A$1:$N$53"}</definedName>
    <definedName name="com">#REF!</definedName>
    <definedName name="Combine">#REF!</definedName>
    <definedName name="CompanyName">#REF!</definedName>
    <definedName name="COMPARE">#REF!</definedName>
    <definedName name="Con" hidden="1">{"'Eng (page2)'!$A$1:$D$52"}</definedName>
    <definedName name="Consensus">#REF!</definedName>
    <definedName name="Consensus_Nov">#REF!</definedName>
    <definedName name="ContentsHelp" hidden="1">#N/A</definedName>
    <definedName name="ControlRef">#REF!</definedName>
    <definedName name="controlreference">#REF!</definedName>
    <definedName name="COPY">#N/A</definedName>
    <definedName name="COPYNEW">#N/A</definedName>
    <definedName name="COPYRE">#N/A</definedName>
    <definedName name="Cost">#REF!</definedName>
    <definedName name="cost_per_unit">#REF!</definedName>
    <definedName name="costact" hidden="1">{#N/A,#N/A,FALSE,"ll-inves";#N/A,#N/A,FALSE,"bgt-cf 97";#N/A,#N/A,FALSE,"bgt-pl 97"}</definedName>
    <definedName name="cosw" hidden="1">{"'Feb 99'!$A$1:$G$30"}</definedName>
    <definedName name="CPPC2001" hidden="1">{"'Model'!$A$1:$N$53"}</definedName>
    <definedName name="Cr">#REF!</definedName>
    <definedName name="CreateTable" hidden="1">#N/A</definedName>
    <definedName name="CRITDE">#N/A</definedName>
    <definedName name="CRITUP">#N/A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SODJWO" hidden="1">{#N/A,#N/A,TRUE,"SUM";#N/A,#N/A,TRUE,"EE";#N/A,#N/A,TRUE,"AC";#N/A,#N/A,TRUE,"SN"}</definedName>
    <definedName name="cttgyuvgy" hidden="1">{"'Eng (page2)'!$A$1:$D$52"}</definedName>
    <definedName name="Cur_AccDepre_Building">#REF!</definedName>
    <definedName name="Cur_NBV_Building">#REF!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VCV" hidden="1">{#N/A,#N/A,FALSE,"Sheet1"}</definedName>
    <definedName name="cvcxvsvad" hidden="1">{"'Model'!$A$1:$N$53"}</definedName>
    <definedName name="cvdca">#REF!</definedName>
    <definedName name="cvdsvcdv" hidden="1">{#VALUE!,#N/A,FALSE,0}</definedName>
    <definedName name="cVisAApp">#REF!</definedName>
    <definedName name="cVisAApp2">#REF!</definedName>
    <definedName name="cVisAApp3">#REF!</definedName>
    <definedName name="cVisAApp4">#REF!</definedName>
    <definedName name="CVISASIG">#REF!</definedName>
    <definedName name="CVISASIG2">#REF!</definedName>
    <definedName name="CVISASIG3">#REF!</definedName>
    <definedName name="CVISASIG4">#REF!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zxn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">#REF!</definedName>
    <definedName name="D_Purchased_Vehicles">#REF!</definedName>
    <definedName name="D25555253">#REF!</definedName>
    <definedName name="d44sda" hidden="1">{"'Eng (page2)'!$A$1:$D$52"}</definedName>
    <definedName name="d5ftfi" hidden="1">{"'Model'!$A$1:$N$53"}</definedName>
    <definedName name="da">#REF!</definedName>
    <definedName name="daa" hidden="1">{"FB Assumptions",#N/A,FALSE,"Asu";"FB Cashflow 1",#N/A,FALSE,"F&amp;B";"FB Cashflow 2",#N/A,FALSE,"F&amp;B"}</definedName>
    <definedName name="dad" hidden="1">{"PFE",#N/A,TRUE,"FILMS"}</definedName>
    <definedName name="dadadad" hidden="1">{"PFE",#N/A,TRUE,"FILMS"}</definedName>
    <definedName name="dadadsa" hidden="1">{"'Feb 99'!$A$1:$G$30"}</definedName>
    <definedName name="DADF" hidden="1">{"POPULAR SANS BUDGET",#N/A,FALSE,"popular";"TOTAL SANS BUDGET",#N/A,FALSE,"TOTAL"}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>#N/A</definedName>
    <definedName name="dar" hidden="1">{"capex",#N/A,FALSE,"BINCAP98"}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AC">#REF!</definedName>
    <definedName name="Data_BLOCK">#REF!</definedName>
    <definedName name="Data_capa">#REF!</definedName>
    <definedName name="DATA_x06" hidden="1">#REF!</definedName>
    <definedName name="data0">#REF!</definedName>
    <definedName name="data01">#REF!</definedName>
    <definedName name="data02">#REF!</definedName>
    <definedName name="data03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5">#REF!</definedName>
    <definedName name="data2">#REF!</definedName>
    <definedName name="data20">#REF!</definedName>
    <definedName name="Data2019">#REF!</definedName>
    <definedName name="Data2021">#REF!</definedName>
    <definedName name="data2022">#REF!</definedName>
    <definedName name="data3" hidden="1">#REF!</definedName>
    <definedName name="data4">#REF!</definedName>
    <definedName name="DATA5">#REF!</definedName>
    <definedName name="data5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NEW">#N/A</definedName>
    <definedName name="DATARE">#N/A</definedName>
    <definedName name="DataStartCY">'[2]CY Active'!$A$20</definedName>
    <definedName name="date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es">#REF!</definedName>
    <definedName name="day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ds" hidden="1">{"'Model'!$A$1:$N$53"}</definedName>
    <definedName name="DCF" hidden="1">{#N/A,#N/A,FALSE,"Aging Summary";#N/A,#N/A,FALSE,"Ratio Analysis";#N/A,#N/A,FALSE,"Test 120 Day Accts";#N/A,#N/A,FALSE,"Tickmarks"}</definedName>
    <definedName name="DD">#REF!</definedName>
    <definedName name="ddd">#REF!</definedName>
    <definedName name="dddd">#REF!</definedName>
    <definedName name="dddddd" hidden="1">#REF!</definedName>
    <definedName name="ddddddd" hidden="1">{#N/A,#N/A,FALSE,"Sheet1"}</definedName>
    <definedName name="DDDDDDDD" hidden="1">{#N/A,#N/A,TRUE,"SUM";#N/A,#N/A,TRUE,"EE";#N/A,#N/A,TRUE,"AC";#N/A,#N/A,TRUE,"SN"}</definedName>
    <definedName name="ddddddddd" hidden="1">{"'Feb 99'!$A$1:$G$30"}</definedName>
    <definedName name="dddddddddddddd" hidden="1">{#N/A,#N/A,FALSE,"Sheet1"}</definedName>
    <definedName name="dddddddddddddddddddddddd" hidden="1">{"'Eng (page2)'!$A$1:$D$52"}</definedName>
    <definedName name="dddfdf" hidden="1">{#N/A,#N/A,FALSE,"Sheet1"}</definedName>
    <definedName name="ddfd" hidden="1">#REF!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s" hidden="1">#REF!</definedName>
    <definedName name="DDG" hidden="1">{"POPULAR SANS BUDGET",#N/A,FALSE,"popular";"TOTAL SANS BUDGET",#N/A,FALSE,"TOTAL"}</definedName>
    <definedName name="ddin" hidden="1">{"Book Income",#N/A,FALSE,"B&amp;T";"Taxable Income",#N/A,FALSE,"B&amp;T"}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WE" hidden="1">{"POPULAR SANS BUDGET",#N/A,FALSE,"popular";"TOTAL SANS BUDGET",#N/A,FALSE,"TOTAL"}</definedName>
    <definedName name="De">#REF!</definedName>
    <definedName name="dear" hidden="1">{"hilight2",#N/A,FALSE,"HILIGHT2"}</definedName>
    <definedName name="deardear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deatetareyt" hidden="1">{"PFE",#N/A,TRUE,"FILMS"}</definedName>
    <definedName name="Dec_Building">#REF!</definedName>
    <definedName name="dedfrrg5frrfrr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ULT_INTERVALS" hidden="1">"OVERALL REDUCTION,1s,5s,10s,30s,1m,2m,5m,10m,30m,1H,2H,4H,8H,1D,7D,30D"</definedName>
    <definedName name="deferincome" hidden="1">{"'Sell_Office'!$C$5:$D$6"}</definedName>
    <definedName name="DELETE">#N/A</definedName>
    <definedName name="DeleteRange" hidden="1">#N/A</definedName>
    <definedName name="DeleteTable" hidden="1">#N/A</definedName>
    <definedName name="dema">#REF!</definedName>
    <definedName name="Demand">#REF!</definedName>
    <definedName name="Demand20">#REF!</definedName>
    <definedName name="demandsku">#REF!</definedName>
    <definedName name="Department" hidden="1">{#N/A,#N/A,FALSE,"COVER.XLS";#N/A,#N/A,FALSE,"RACT1.XLS";#N/A,#N/A,FALSE,"RACT2.XLS";#N/A,#N/A,FALSE,"ECCMP";#N/A,#N/A,FALSE,"WELDER.XLS"}</definedName>
    <definedName name="DepositsBudget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re">#REF!</definedName>
    <definedName name="Depre_Building">#REF!</definedName>
    <definedName name="dere">#REF!</definedName>
    <definedName name="desc">#REF!</definedName>
    <definedName name="description">#REF!</definedName>
    <definedName name="DET" hidden="1">{#N/A,#N/A,FALSE,"MAIN";#N/A,#N/A,FALSE,"ACTvsBUD"}</definedName>
    <definedName name="deta53" hidden="1">{"AnnualRentRoll",#N/A,FALSE,"RentRoll"}</definedName>
    <definedName name="DETAIL_MH">#REF!</definedName>
    <definedName name="detg43wr" hidden="1">{"'Model'!$A$1:$N$53"}</definedName>
    <definedName name="DEWSLDW" hidden="1">{#N/A,#N/A,TRUE,"SUM";#N/A,#N/A,TRUE,"EE";#N/A,#N/A,TRUE,"AC";#N/A,#N/A,TRUE,"SN"}</definedName>
    <definedName name="df" hidden="1">{"'Eng (page2)'!$A$1:$D$52"}</definedName>
    <definedName name="DF_GRID_1">#REF!</definedName>
    <definedName name="DF_NAVPANEL_13">#REF!</definedName>
    <definedName name="DF_NAVPANEL_18">#REF!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AFD" hidden="1">{"POPULAR SANS BUDGET",#N/A,FALSE,"popular";"TOTAL SANS BUDGET",#N/A,FALSE,"TOTAL"}</definedName>
    <definedName name="DFDF">#REF!</definedName>
    <definedName name="dfdfd" hidden="1">{"'Eng (page2)'!$A$1:$D$52"}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ep" hidden="1">{"'Eng (page2)'!$A$1:$D$52"}</definedName>
    <definedName name="dfetg" hidden="1">{"'Eng (page2)'!$A$1:$D$52"}</definedName>
    <definedName name="dfetgr4y6" hidden="1">{"'Eng (page2)'!$A$1:$D$52"}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dffdsv" hidden="1">{#VALUE!,#N/A,FALSE,0}</definedName>
    <definedName name="dfg" hidden="1">{"'Model'!$A$1:$N$53"}</definedName>
    <definedName name="dfgd" hidden="1">#N/A</definedName>
    <definedName name="dfgdf" hidden="1">{"conso",#N/A,FALSE,"cash flow"}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gjkh" hidden="1">{"'Eng (page2)'!$A$1:$D$52"}</definedName>
    <definedName name="dfgt453" hidden="1">{"'Model'!$A$1:$N$53"}</definedName>
    <definedName name="dfgt4635" hidden="1">{"'Eng (page2)'!$A$1:$D$52"}</definedName>
    <definedName name="dfgte453e" hidden="1">{"'Eng (page2)'!$A$1:$D$52"}</definedName>
    <definedName name="dfgtw" hidden="1">{"'Eng (page2)'!$A$1:$D$52"}</definedName>
    <definedName name="dfgy435" hidden="1">{"'Model'!$A$1:$N$53"}</definedName>
    <definedName name="dfgyu" hidden="1">{"'Eng (page2)'!$A$1:$D$52"}</definedName>
    <definedName name="dfjd" hidden="1">#REF!</definedName>
    <definedName name="dflt7">#REF!</definedName>
    <definedName name="dfrr5r5t" hidden="1">{"'Eng (page2)'!$A$1:$D$52"}</definedName>
    <definedName name="dfs" hidden="1">{#N/A,#N/A,TRUE,"SUM";#N/A,#N/A,TRUE,"EE";#N/A,#N/A,TRUE,"AC";#N/A,#N/A,TRUE,"SN"}</definedName>
    <definedName name="dfsaf" hidden="1">#REF!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" hidden="1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tgr4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fty5u" hidden="1">{"'Eng (page2)'!$A$1:$D$52"}</definedName>
    <definedName name="dfv">#REF!</definedName>
    <definedName name="DFWE" hidden="1">{"'Eng (page2)'!$A$1:$D$52"}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AS">#REF!</definedName>
    <definedName name="dgdfgf" hidden="1">{"Page1",#N/A,FALSE,"CompCo";"Page2",#N/A,FALSE,"CompCo"}</definedName>
    <definedName name="DGFDG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re" hidden="1">#REF!</definedName>
    <definedName name="DHGH">#REF!</definedName>
    <definedName name="did" hidden="1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rector">#REF!</definedName>
    <definedName name="Disaggregations">#REF!</definedName>
    <definedName name="Discount" hidden="1">#REF!</definedName>
    <definedName name="DISCOUNT99">#REF!</definedName>
    <definedName name="DISPLAY">#REF!</definedName>
    <definedName name="display_area_2" hidden="1">#REF!</definedName>
    <definedName name="DIVMONTHLY">#REF!</definedName>
    <definedName name="DIVTOTAL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g" hidden="1">{#N/A,#N/A,FALSE,"Sheet1"}</definedName>
    <definedName name="dk" hidden="1">{#N/A,#N/A,FALSE,"COVER.XLS";#N/A,#N/A,FALSE,"RACT1.XLS";#N/A,#N/A,FALSE,"RACT2.XLS";#N/A,#N/A,FALSE,"ECCMP";#N/A,#N/A,FALSE,"WELDER.XLS"}</definedName>
    <definedName name="DKD" hidden="1">{"POPULAR SANS BUDGET",#N/A,FALSE,"popular";"TOTAL SANS BUDGET",#N/A,FALSE,"TOTAL"}</definedName>
    <definedName name="dkd.complete." hidden="1">{#N/A,#N/A,FALSE,"Full";#N/A,#N/A,FALSE,"Half";#N/A,#N/A,FALSE,"Op Expenses";#N/A,#N/A,FALSE,"Cap Charge";#N/A,#N/A,FALSE,"Cost C";#N/A,#N/A,FALSE,"PP&amp;E";#N/A,#N/A,FALSE,"R&amp;D"}</definedName>
    <definedName name="dkdkdk">#REF!</definedName>
    <definedName name="DKK">#REF!</definedName>
    <definedName name="dkl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S">#REF!</definedName>
    <definedName name="DNN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ddd" hidden="1">{#N/A,#N/A,TRUE,"CPRD";#N/A,#N/A,TRUE,"BCCPDR";#N/A,#N/A,TRUE,"EWRD";#N/A,#N/A,TRUE,"5100";#N/A,#N/A,TRUE,"5110"}</definedName>
    <definedName name="dog" hidden="1">{#N/A,#N/A,TRUE,"CPRD";#N/A,#N/A,TRUE,"BCCPDR";#N/A,#N/A,TRUE,"EWRD";#N/A,#N/A,TRUE,"5100";#N/A,#N/A,TRUE,"5110"}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hidden="1">{"'Eng (page2)'!$A$1:$D$52"}</definedName>
    <definedName name="dqfFAA" hidden="1">#REF!</definedName>
    <definedName name="Dr">#REF!</definedName>
    <definedName name="drd" hidden="1">{#N/A,#N/A,FALSE,"Full";#N/A,#N/A,FALSE,"Half";#N/A,#N/A,FALSE,"Op Expenses";#N/A,#N/A,FALSE,"Cap Charge";#N/A,#N/A,FALSE,"Cost C";#N/A,#N/A,FALSE,"PP&amp;E";#N/A,#N/A,FALSE,"R&amp;D"}</definedName>
    <definedName name="dreqwerthhjfg">#REF!</definedName>
    <definedName name="DRFE4" hidden="1">{"'Eng (page2)'!$A$1:$D$52"}</definedName>
    <definedName name="DS">#REF!</definedName>
    <definedName name="dsa">#REF!</definedName>
    <definedName name="dsad" hidden="1">{"'Model'!$A$1:$N$53"}</definedName>
    <definedName name="dSADWSF">#REF!</definedName>
    <definedName name="dsbwte4" hidden="1">{"'Eng (page2)'!$A$1:$D$52"}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r43e" hidden="1">{"'Eng (page2)'!$A$1:$D$52"}</definedName>
    <definedName name="DSF">#REF!</definedName>
    <definedName name="dsfdsf" hidden="1">{#N/A,#N/A,FALSE,"Sheet1"}</definedName>
    <definedName name="dsfg" hidden="1">{"'Eng (page2)'!$A$1:$D$52"}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" hidden="1">{#N/A,#N/A,FALSE,"Aging Summary";#N/A,#N/A,FALSE,"Ratio Analysis";#N/A,#N/A,FALSE,"Test 120 Day Accts";#N/A,#N/A,FALSE,"Tickmarks"}</definedName>
    <definedName name="DSFSDF" hidden="1">{#N/A,#N/A,FALSE,"UNIT";#N/A,#N/A,FALSE,"UNIT";#N/A,#N/A,FALSE,"계정"}</definedName>
    <definedName name="dsfsdfsfsdf">#REF!</definedName>
    <definedName name="DSFVFV">#REF!</definedName>
    <definedName name="dsfxgch">#REF!</definedName>
    <definedName name="dsg" hidden="1">{"'Model'!$A$1:$N$53"}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oifjklm" hidden="1">#REF!</definedName>
    <definedName name="dssddssd" hidden="1">{#N/A,#N/A,FALSE,"ll-inves";#N/A,#N/A,FALSE,"bgt-cf 97";#N/A,#N/A,FALSE,"bgt-pl 97"}</definedName>
    <definedName name="dsvcx">#REF!</definedName>
    <definedName name="dt">IF(#REF!&lt;=5,INDEX(#REF!,(#REF!*5)-4),#REF!)</definedName>
    <definedName name="DU" hidden="1">{"POPULAR SANS BUDGET",#N/A,FALSE,"popular";"TOTAL SANS BUDGET",#N/A,FALSE,"TOTAL"}</definedName>
    <definedName name="DVFVEFV">#REF!</definedName>
    <definedName name="DWA" hidden="1">{"'Eng (page2)'!$A$1:$D$52"}</definedName>
    <definedName name="dwwww" hidden="1">{#N/A,#N/A,FALSE,"Sheet1"}</definedName>
    <definedName name="dyyhi775e4" hidden="1">{"'Eng (page2)'!$A$1:$D$52"}</definedName>
    <definedName name="e" hidden="1">{#N/A,#N/A,FALSE,"BUDGET"}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3eelephant" hidden="1">{"'Model'!$A$1:$N$53"}</definedName>
    <definedName name="e3wsd" hidden="1">{"'Eng (page2)'!$A$1:$D$52"}</definedName>
    <definedName name="E4.1" hidden="1">{#N/A,#N/A,FALSE,"Sheet1"}</definedName>
    <definedName name="e4e3" hidden="1">{"'Eng (page2)'!$A$1:$D$52"}</definedName>
    <definedName name="e4wrfgvd" hidden="1">{"'Eng (page2)'!$A$1:$D$52"}</definedName>
    <definedName name="e5c2" hidden="1">{"'Income Statement'!$D$96:$E$101"}</definedName>
    <definedName name="e8e8" hidden="1">{"'Eng (page2)'!$A$1:$D$52"}</definedName>
    <definedName name="ea" hidden="1">#REF!</definedName>
    <definedName name="eae" hidden="1">{"PFE",#N/A,TRUE,"FILMS"}</definedName>
    <definedName name="ean" hidden="1">{"'Feb 99'!$A$1:$G$30"}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y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EDIT_DT">#REF!,#REF!</definedName>
    <definedName name="EDM" hidden="1">{"RANGE1",#N/A,TRUE,"EXPENSE WKST";"RANGE2",#N/A,TRUE,"EXPENSE WKST"}</definedName>
    <definedName name="ee">#REF!</definedName>
    <definedName name="eeafecs" hidden="1">{"'Eng (page2)'!$A$1:$D$52"}</definedName>
    <definedName name="eee">#REF!</definedName>
    <definedName name="eeee" hidden="1">{#N/A,#N/A,FALSE,"Sheet1"}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{"'Income Statement'!$D$96:$E$101"}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ER" hidden="1">{"POPULAR SANS BUDGET",#N/A,FALSE,"popular";"TOTAL SANS BUDGET",#N/A,FALSE,"TOTAL"}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fds" hidden="1">{#N/A,#N/A,FALSE,"H1H2";"Sales by division",#N/A,FALSE,"H1H2";"LFL assumptions",#N/A,FALSE,"H1H2"}</definedName>
    <definedName name="efsd" hidden="1">#N/A</definedName>
    <definedName name="ehdg" hidden="1">{#N/A,#N/A,FALSE,"Jan"}</definedName>
    <definedName name="ele" hidden="1">{#N/A,#N/A,FALSE,"17MAY";#N/A,#N/A,FALSE,"24MAY"}</definedName>
    <definedName name="Employee_ID">'[3]RC data template'!$A$2:$A$135</definedName>
    <definedName name="End_Bal">#REF!</definedName>
    <definedName name="Entertain" hidden="1">{"closed",#N/A,FALSE,"Consolidated Products - Budget";"expanded",#N/A,FALSE,"Consolidated Products - Budget"}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ity">[1]Details!$B$2:$B$34</definedName>
    <definedName name="EntityList">[1]Details!$C$2:$C$28</definedName>
    <definedName name="epf" hidden="1">{"'Model'!$A$1:$N$53"}</definedName>
    <definedName name="EPMWorkbookOptions_1" hidden="1">"Bz8AAB+LCAAAAAAABADtW21vokoU/r7J/gfjdwUE3xrqhkVsTSgQxO1tmobwMipZBO5Aa/vv7wCiotRVr/UC18RGO3POmcMzz3PAcYb+8T63K28A+pbr3FaJOl6tAMdwTcuZ3lZfg0mNaFV/9L5/ox9d+Ft33d+iFyBTv4L8HP/m3bduq7Mg8G4wbLFY1Bdk3YVTrIHjBPbXAz8yZmCu1SzHDzTHANWVl/lnryoatVKhWddxgBGOqbjsK4TA"</definedName>
    <definedName name="EPMWorkbookOptions_2" hidden="1">"CX5ZYBF1prr7WqAtW1G7oM1BPNpqpADMvVdoRUONfQAlCCYAxTNAHSVU7akD6UH9KbHCI4Grz0snf2pYhL4wwRtO1L0gmBp1w4XeTQfHcczXPEz3DOxFfZYU5Y5F7ygf37UtUwtTQv9PNNsHLzQW5rPOjvE82zK0DSQPzjKJkY6y0by8+F4qk60EYujWaFawT7vuLdMETt+aA8eP0v3cdJ2qn7JBVqOZu1jFYF3bhb0AvgIay+jY5xpdRYbn"</definedName>
    <definedName name="EPMWorkbookOptions_3" hidden="1">"ztUtHREIAXgPBtqbC60A5RXNR+y807flf29NZzb6C0bARhQD5r0FoAaNmbWOs9fmgHwGFvSDjQvK7t8KtLrqzwE/1GrTbuxYf7+CCEmGZcWxoNBYVue+GPEMoqLRxAmyQ2wEyJrbyFeEJoA9nMbiD5nRfc/WPiToegAGHz2i2WpOgD6pNVsmVaMak26t0wSghmugQZl6m2rrZDhy2isjMK/5q4l7AHMdlcEMszTJMw2QSey/AdPzEsSX+rPE"</definedName>
    <definedName name="EPMWorkbookOptions_4" hidden="1">"yJyg3BPhR54RVIZVUEnY8fgkckKpj7VpBdXdG8eyb6shdapbmtw/uYf50tj+a6axQ8DbmP+v42q/r/Y5hRnyp9MVxylU0A9nK1FCtq5gTBNWEJPmgjP23MAoolISZHKkZYHhn5Qhe7KSSbLZpCjqcCU3SqjkJYg7Ol51FJyv5wUG6Zjhr9hkYsOKwqg00OSnzLGMwt2J8tPJZa7VJvBOp314mSPLV+YSENOMRY/WY+Z6R85O8wSqIlyHyulE"</definedName>
    <definedName name="EPMWorkbookOptions_5" hidden="1">"RU/WrRZJHvFoTR3BVA109W6X6tZMXSdrVJPo1PRJW6tpLZPUu2Sz0ZiYOWBqjGGapwTRKTpJzwmHpMYLaAWHJD+6HfDi4wWXb5rlu7+ECKZJOuh2u0Vn6FnRKHwJy49e72RxLI0uqNhW+RQbY5hm6Z0qiAJXdJ6eE5HH0fVee17tDgWFk1nxguJtl0+8SxDTXB3+r9WbCQnD82rSUXBccqRgVZLFwVBhuRDZCwq5U0Ihp7DcWYTe6i44hb8C"</definedName>
    <definedName name="EPMWorkbookOptions_6" hidden="1">"pHhBulw45UfqvNoXWeVJ4i6o8m75VL6CcVvgIxzHi87WM4MS3rKTjisyqec7QcJx4gpKCpSf3CD83a3oqOSn5Ivy8G4oMKvn5gtWfqKE+9q24dwtdolF0Sn8NQiJpfhSmx95S5w8FPuXFHUJt//FIKaJ2sCJVp1oFJ2pZ4aEukKyDQlZj76zFh2VHJW0/2Y1iijhbsg/rbOUaZXl/BgJYqkAyo/CZUlhxzLCmf0Xm6uOF3gJ9wFuIIkIi158"</definedName>
    <definedName name="EPMWorkbookOptions_7" hidden="1">"4X/aPBsU3Pgq2ew0T5DsA8eMxjJ3yU0axDG7IQui1wTGmKFPSv/K0GOMUtlkG9FY1sngVGtijqLtHqDebNw9dE3LYAKBPxMd0QPO8uxqui0yY22gwTCm6Iy0N5CcmN1ujmyTw+WIlUGEYmK925G2X5jLSaOH/i8NWppugwcAp+sIO+3fv63DLg+z9/4BtRdJkwc/AAA="</definedName>
    <definedName name="EPMWorkbookOptions_8" hidden="1">"UPYeI2kbNNhPNOdHLmVJDZ7VcgL7H97m+321LOALyxGSyFWDzQuxX/eZGQr1Hvs96TJjMVUGJYstC26K/bgoP6F8wjHKVOYu+QoMKOBr2SHGjYc+qlfbWw9AaMp4JAwYlcGdSIZ99gyjWGvSjXpE2p7tsdTQHNV2uLV9NPFwO/yeDOcu9F5EW1xCO9yhPJ64tmMXUHeDSkVb0d93G6onk9e24b7/qKP6a4yh9WFG3H5lbq9ab+x91V1LNxZw"</definedName>
    <definedName name="EPMWorkbookOptions_9" hidden="1">"At3nfQ0H6Z8/7avd/p+B/r+vLejtomAAAA=="</definedName>
    <definedName name="eq5q5" hidden="1">{"'Income Statement'!$D$96:$E$101"}</definedName>
    <definedName name="eqq" hidden="1">{"cashflow",#N/A,FALSE,"cash flow"}</definedName>
    <definedName name="eqq_1" hidden="1">{"cashflow",#N/A,FALSE,"cash flow"}</definedName>
    <definedName name="eqrf">#REF!</definedName>
    <definedName name="er">#REF!</definedName>
    <definedName name="ERE" hidden="1">{"PFE",#N/A,TRUE,"FILMS"}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r" hidden="1">{#N/A,#N/A,FALSE,"Sheet1"}</definedName>
    <definedName name="erg" hidden="1">{"summary1",#N/A,TRUE,"Comps";"summary2",#N/A,TRUE,"Comps";"summary3",#N/A,TRUE,"Comps"}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sxtdfgyuhl">#REF!</definedName>
    <definedName name="ert" hidden="1">#REF!</definedName>
    <definedName name="ertgbhjmbgfv">#REF!</definedName>
    <definedName name="ertry" hidden="1">{"'Eng (page2)'!$A$1:$D$52"}</definedName>
    <definedName name="erty" hidden="1">{"'Model'!$A$1:$N$53"}</definedName>
    <definedName name="erwq" hidden="1">{"'Eng (page2)'!$A$1:$D$52"}</definedName>
    <definedName name="erwr" hidden="1">{#N/A,#N/A,TRUE,"SUM";#N/A,#N/A,TRUE,"EE";#N/A,#N/A,TRUE,"AC";#N/A,#N/A,TRUE,"SN"}</definedName>
    <definedName name="esc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tetteet" hidden="1">{#N/A,#N/A,FALSE,"Gesamt";#N/A,#N/A,FALSE,"Ree KG";#N/A,#N/A,FALSE,"Ree Inter";#N/A,#N/A,FALSE,"BTM";#N/A,#N/A,FALSE,"GmbH";#N/A,#N/A,FALSE,"Sonstige"}</definedName>
    <definedName name="etg435w" hidden="1">{"'Eng (page2)'!$A$1:$D$52"}</definedName>
    <definedName name="etyj6ikuihg" hidden="1">{"'Eng (page2)'!$A$1:$D$52"}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39567.659837963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" hidden="1">{#N/A,#N/A,FALSE,"Sheet1"}</definedName>
    <definedName name="ewae">IF(#REF!&lt;=5,INDEX(#REF!,(#REF!*5)-4),#REF!)</definedName>
    <definedName name="ewdrf" hidden="1">{"'Eng (page2)'!$A$1:$D$52"}</definedName>
    <definedName name="ewee" hidden="1">{"'Eng (page2)'!$A$1:$D$52"}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#N/A</definedName>
    <definedName name="ewfsd" hidden="1">{"'Eng (page2)'!$A$1:$D$52"}</definedName>
    <definedName name="ewg" hidden="1">{"'Model'!$A$1:$N$53"}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" hidden="1">{"'Eng (page2)'!$A$1:$D$52"}</definedName>
    <definedName name="exists" hidden="1">{"PFE",#N/A,TRUE,"FILMS"}</definedName>
    <definedName name="exp5.1">#REF!</definedName>
    <definedName name="EXPBM">#REF!</definedName>
    <definedName name="EXPBMM">#REF!</definedName>
    <definedName name="Expected_balance">#REF!</definedName>
    <definedName name="EXPED">#REF!</definedName>
    <definedName name="EXPEDM">#REF!</definedName>
    <definedName name="expense">#REF!</definedName>
    <definedName name="ExpenseUpload" hidden="1">{#N/A,#N/A,TRUE,"CPRD";#N/A,#N/A,TRUE,"BCCPDR";#N/A,#N/A,TRUE,"EWRD";#N/A,#N/A,TRUE,"5100";#N/A,#N/A,TRUE,"5110"}</definedName>
    <definedName name="expo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ct_FA">#REF!</definedName>
    <definedName name="EY" hidden="1">#REF!</definedName>
    <definedName name="EY_Rank">#REF!</definedName>
    <definedName name="eymy" hidden="1">{"'Feb 99'!$A$1:$G$30"}</definedName>
    <definedName name="f">IF(#REF!&lt;=5,INDEX(#REF!,(#REF!*5)-4),#REF!)</definedName>
    <definedName name="F3.1" hidden="1">{"Sensitivity1",#N/A,FALSE,"Sensitivity";"Sensitivity2",#N/A,FALSE,"Sensitivity"}</definedName>
    <definedName name="f6ygt7" hidden="1">{"'Eng (page2)'!$A$1:$D$52"}</definedName>
    <definedName name="fa">IF(#REF!&lt;=5,INDEX(#REF!,(#REF!*5)-4),#REF!)</definedName>
    <definedName name="FACTOR">#REF!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iz" hidden="1">{#N/A,#N/A,FALSE,"Sheet1"}</definedName>
    <definedName name="falmn">#REF!</definedName>
    <definedName name="fas">#REF!</definedName>
    <definedName name="fasd">#REF!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C" hidden="1">{"'2000 Product Group Hierarchy'!$A$1:$F$184"}</definedName>
    <definedName name="FDD" hidden="1">{"POPULAR SANS BUDGET",#N/A,FALSE,"popular";"TOTAL SANS BUDGET",#N/A,FALSE,"TOTAL"}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#N/A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#N/A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hj" hidden="1">{"'Eng (page2)'!$A$1:$D$52"}</definedName>
    <definedName name="fdgsdg" hidden="1">#N/A</definedName>
    <definedName name="fdjkljksldfl" hidden="1">{#N/A,#N/A,FALSE,"17MAY";#N/A,#N/A,FALSE,"24MAY"}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dsds" hidden="1">#REF!</definedName>
    <definedName name="fdss">#REF!</definedName>
    <definedName name="fdsv">#REF!</definedName>
    <definedName name="fe">#REF!</definedName>
    <definedName name="FEB">#REF!</definedName>
    <definedName name="Feb_Building">#REF!</definedName>
    <definedName name="fegt" hidden="1">{"'Eng (page2)'!$A$1:$D$52"}</definedName>
    <definedName name="FEK" hidden="1">{"POPULAR SANS BUDGET",#N/A,FALSE,"popular";"TOTAL SANS BUDGET",#N/A,FALSE,"TOTAL"}</definedName>
    <definedName name="few">#REF!</definedName>
    <definedName name="FEWF">#REF!</definedName>
    <definedName name="fewfwefew" hidden="1">#N/A</definedName>
    <definedName name="ff">#REF!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ffffffff" hidden="1">{#N/A,#N/A,FALSE,"Sheet1"}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fr">#REF!</definedName>
    <definedName name="fg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GTF" hidden="1">{#N/A,#N/A,FALSE,"Aging Summary";#N/A,#N/A,FALSE,"Ratio Analysis";#N/A,#N/A,FALSE,"Test 120 Day Accts";#N/A,#N/A,FALSE,"Tickmarks"}</definedName>
    <definedName name="fgh">#REF!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#N/A</definedName>
    <definedName name="FGMGF">#REF!</definedName>
    <definedName name="fgnfn" hidden="1">#REF!</definedName>
    <definedName name="fgrtr53q42we" hidden="1">{"'Eng (page2)'!$A$1:$D$52"}</definedName>
    <definedName name="fgsg" hidden="1">#REF!</definedName>
    <definedName name="fgt" hidden="1">{"'Model'!$A$1:$N$53"}</definedName>
    <definedName name="fgt324w" hidden="1">{"'Eng (page2)'!$A$1:$D$52"}</definedName>
    <definedName name="fgte4" hidden="1">{"'Eng (page2)'!$A$1:$D$52"}</definedName>
    <definedName name="fgtsryu7yh" hidden="1">{"'Eng (page2)'!$A$1:$D$52"}</definedName>
    <definedName name="fh" hidden="1">{#N/A,#N/A,FALSE,"BUDGET"}</definedName>
    <definedName name="FHJHD" hidden="1">{#N/A,#N/A,FALSE,"UNIT";#N/A,#N/A,FALSE,"UNIT";#N/A,#N/A,FALSE,"계정"}</definedName>
    <definedName name="fil" hidden="1">#REF!</definedName>
    <definedName name="fill" hidden="1">#REF!</definedName>
    <definedName name="fill1" hidden="1">#REF!</definedName>
    <definedName name="Final_Performance_Rating">'[3]RC data template'!$V$2:$V$135</definedName>
    <definedName name="Final880214">#REF!</definedName>
    <definedName name="findmthpend">#REF!</definedName>
    <definedName name="first" hidden="1">{#N/A,#N/A,FALSE,"FG2540"}</definedName>
    <definedName name="Fix" hidden="1">{"'Model'!$A$1:$N$53"}</definedName>
    <definedName name="FIXED">#N/A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CAB30SC">#REF!</definedName>
    <definedName name="FMMHD">#REF!</definedName>
    <definedName name="FNGH">#REF!</definedName>
    <definedName name="fob">#REF!</definedName>
    <definedName name="foc">#REF!</definedName>
    <definedName name="fojwp" hidden="1">{"'Eng (page2)'!$A$1:$D$52"}</definedName>
    <definedName name="FORECAST">#REF!</definedName>
    <definedName name="form" hidden="1">{"'Sheet1'!$L$16"}</definedName>
    <definedName name="Format">#REF!</definedName>
    <definedName name="fre">#REF!</definedName>
    <definedName name="free">#REF!</definedName>
    <definedName name="front" hidden="1">{"PFE",#N/A,TRUE,"FILMS"}</definedName>
    <definedName name="front2" hidden="1">{"PFE",#N/A,TRUE,"FILMS"}</definedName>
    <definedName name="frt">#REF!</definedName>
    <definedName name="frtitem">#REF!</definedName>
    <definedName name="frtmkt">#REF!</definedName>
    <definedName name="fs" hidden="1">{"'Income Statement'!$D$96:$E$101"}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dg" hidden="1">#REF!</definedName>
    <definedName name="fse" hidden="1">{"'Model'!$A$1:$N$53"}</definedName>
    <definedName name="fssdf" hidden="1">#N/A</definedName>
    <definedName name="ft6fdr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t6rdrfs5" hidden="1">{"'Eng (page2)'!$A$1:$D$52"}</definedName>
    <definedName name="ftd5sdyt" hidden="1">{"'Model'!$A$1:$N$53"}</definedName>
    <definedName name="ftftuhgyu" hidden="1">{"'Eng (page2)'!$A$1:$D$52"}</definedName>
    <definedName name="ftyfguug" hidden="1">{"'Eng (page2)'!$A$1:$D$52"}</definedName>
    <definedName name="FUEL">#REF!</definedName>
    <definedName name="Full_Print">#REF!</definedName>
    <definedName name="fw" hidden="1">{"'Income Statement'!$D$96:$E$101"}</definedName>
    <definedName name="FWP" hidden="1">{"'Eng (page2)'!$A$1:$D$52"}</definedName>
    <definedName name="fx" hidden="1">{"'Model'!$A$1:$N$53"}</definedName>
    <definedName name="fxd">#REF!</definedName>
    <definedName name="fxgfhgj">#REF!</definedName>
    <definedName name="fyf" hidden="1">{#N/A,#N/A,FALSE,"COVER1.XLS ";#N/A,#N/A,FALSE,"RACT1.XLS";#N/A,#N/A,FALSE,"RACT2.XLS";#N/A,#N/A,FALSE,"ECCMP";#N/A,#N/A,FALSE,"WELDER.XLS"}</definedName>
    <definedName name="fyhj">#REF!</definedName>
    <definedName name="fytg" hidden="1">{"'Model'!$A$1:$N$53"}</definedName>
    <definedName name="g">#REF!</definedName>
    <definedName name="g4y53erf" hidden="1">{"'Eng (page2)'!$A$1:$D$52"}</definedName>
    <definedName name="g6yv" hidden="1">{"'Eng (page2)'!$A$1:$D$52"}</definedName>
    <definedName name="GA">#REF!</definedName>
    <definedName name="gaee" hidden="1">{#N/A,#N/A,FALSE,"Sheet1"}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lsas" hidden="1">{"'Feb 99'!$A$1:$G$30"}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">#REF!</definedName>
    <definedName name="gbh" hidden="1">{"'Model'!$A$1:$N$53"}</definedName>
    <definedName name="gc">#REF!</definedName>
    <definedName name="gch">#REF!</definedName>
    <definedName name="gd">#REF!</definedName>
    <definedName name="gde" hidden="1">{"'Income Statement'!$D$96:$E$101"}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df" hidden="1">{#N/A,#N/A,FALSE,"Sheet1"}</definedName>
    <definedName name="gdh" hidden="1">#REF!</definedName>
    <definedName name="ge" hidden="1">{"'Model'!$A$1:$N$53"}</definedName>
    <definedName name="ge43ew" hidden="1">{"'Eng (page2)'!$A$1:$D$52"}</definedName>
    <definedName name="ge43rf" hidden="1">{"'Eng (page2)'!$A$1:$D$52"}</definedName>
    <definedName name="gec">#REF!</definedName>
    <definedName name="geer" hidden="1">{#N/A,#N/A,FALSE,"Sheet1"}</definedName>
    <definedName name="ger" hidden="1">#N/A</definedName>
    <definedName name="gerergr" hidden="1">#N/A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">#REF!</definedName>
    <definedName name="GFADS">#REF!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h" hidden="1">#REF!</definedName>
    <definedName name="GFNHGN">#REF!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f">#REF!</definedName>
    <definedName name="ggfkt" hidden="1">#REF!</definedName>
    <definedName name="ggg">#REF!</definedName>
    <definedName name="gggg" hidden="1">{#N/A,#N/A,FALSE,"Sheet1"}</definedName>
    <definedName name="GGGGG" hidden="1">{#N/A,#N/A,TRUE,"SUM";#N/A,#N/A,TRUE,"EE";#N/A,#N/A,TRUE,"AC";#N/A,#N/A,TRUE,"SN"}</definedName>
    <definedName name="gggggf">#REF!</definedName>
    <definedName name="gggggggggg" hidden="1">{#N/A,#N/A,FALSE,"Sheet1"}</definedName>
    <definedName name="gggggggggggggggggggggg" hidden="1">{#N/A,#N/A,FALSE,"Sheet1"}</definedName>
    <definedName name="GGH" hidden="1">{"POPULAR SANS BUDGET",#N/A,FALSE,"popular";"TOTAL SANS BUDGET",#N/A,FALSE,"TOTAL"}</definedName>
    <definedName name="ggkgk">#REF!</definedName>
    <definedName name="ggt" hidden="1">#REF!</definedName>
    <definedName name="gh" hidden="1">{"'Eng (page2)'!$A$1:$D$52"}</definedName>
    <definedName name="ghdf" hidden="1">{"'Eng (page2)'!$A$1:$D$52"}</definedName>
    <definedName name="GHI" hidden="1">{"POPULAR SANS BUDGET",#N/A,FALSE,"popular";"TOTAL SANS BUDGET",#N/A,FALSE,"TOTAL"}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kl">#REF!</definedName>
    <definedName name="ghkgkfgot" hidden="1">{#N/A,#N/A,FALSE,"ll-inves";#N/A,#N/A,FALSE,"bgt-cf 97";#N/A,#N/A,FALSE,"bgt-pl 97"}</definedName>
    <definedName name="ghuu" hidden="1">{"'Eng (page2)'!$A$1:$D$52"}</definedName>
    <definedName name="ghvj">#REF!</definedName>
    <definedName name="ghy" hidden="1">{"POPULAR SANS BUDGET",#N/A,FALSE,"popular";"TOTAL SANS BUDGET",#N/A,FALSE,"TOTAL"}</definedName>
    <definedName name="ghyu" hidden="1">{"'Eng (page2)'!$A$1:$D$52"}</definedName>
    <definedName name="giam" hidden="1">{#N/A,#N/A,FALSE,"Aging Summary";#N/A,#N/A,FALSE,"Ratio Analysis";#N/A,#N/A,FALSE,"Test 120 Day Accts";#N/A,#N/A,FALSE,"Tickmarks"}</definedName>
    <definedName name="GJ" hidden="1">{"'Income Statement'!$D$96:$E$101"}</definedName>
    <definedName name="gkgk">#REF!</definedName>
    <definedName name="gkhd" hidden="1">{#N/A,#N/A,FALSE,"Summary";#N/A,#N/A,FALSE,"Model";#N/A,#N/A,FALSE,"Sentivity";#N/A,#N/A,FALSE,"Capital"}</definedName>
    <definedName name="gkw" hidden="1">{"'Eng (page2)'!$A$1:$D$52"}</definedName>
    <definedName name="GL" hidden="1">{"PFE",#N/A,TRUE,"FILMS"}</definedName>
    <definedName name="GMM" hidden="1">#REF!</definedName>
    <definedName name="god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#N/A</definedName>
    <definedName name="Grade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ST" hidden="1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3w24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tr4y6" hidden="1">{"'Eng (page2)'!$A$1:$D$52"}</definedName>
    <definedName name="gtry6u75yrtg" hidden="1">{"'Eng (page2)'!$A$1:$D$52"}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">#REF!</definedName>
    <definedName name="gun" hidden="1">{#N/A,#N/A,FALSE,"Variables";#N/A,#N/A,FALSE,"NPV Cashflows NZ$";#N/A,#N/A,FALSE,"Cashflows NZ$"}</definedName>
    <definedName name="GV" hidden="1">{"'Eng (page2)'!$A$1:$D$52"}</definedName>
    <definedName name="GW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">#REF!</definedName>
    <definedName name="H_BHT">#REF!</definedName>
    <definedName name="H_MH">#REF!</definedName>
    <definedName name="H_SUM">#REF!</definedName>
    <definedName name="hahahaha" hidden="1">{#N/A,#N/A,FALSE,"Sheet1"}</definedName>
    <definedName name="half">#REF!</definedName>
    <definedName name="HdctTrnd" hidden="1">{#N/A,#N/A,TRUE,"CPRD";#N/A,#N/A,TRUE,"BCCPDR";#N/A,#N/A,TRUE,"EWRD";#N/A,#N/A,TRUE,"5100";#N/A,#N/A,TRUE,"5110"}</definedName>
    <definedName name="hdfuj" hidden="1">{"'Eng (page2)'!$A$1:$D$52"}</definedName>
    <definedName name="HDR_2">#REF!</definedName>
    <definedName name="HEADER_INFO">#REF!</definedName>
    <definedName name="Header_Row">ROW(#REF!)</definedName>
    <definedName name="Heading">#REF!</definedName>
    <definedName name="heare" hidden="1">{#N/A,#N/A,FALSE,"Sheet1"}</definedName>
    <definedName name="hee" hidden="1">{"'Eng (page2)'!$A$1:$D$52"}</definedName>
    <definedName name="hf" hidden="1">#N/A</definedName>
    <definedName name="hg">#REF!</definedName>
    <definedName name="hgdruiuyioe5nhio" hidden="1">#REF!</definedName>
    <definedName name="hgfgy" hidden="1">{"Book Income",#N/A,FALSE,"B&amp;T";"Taxable Income",#N/A,FALSE,"B&amp;T"}</definedName>
    <definedName name="hgk" hidden="1">{#N/A,#N/A,FALSE,"ll-inves";#N/A,#N/A,FALSE,"bgt-cf 97";#N/A,#N/A,FALSE,"bgt-pl 97"}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>#REF!</definedName>
    <definedName name="hhh">#REF!</definedName>
    <definedName name="hhhf">#REF!</definedName>
    <definedName name="hhhhhh" hidden="1">{#N/A,#N/A,FALSE,"Sheet1"}</definedName>
    <definedName name="hhhhhhhhhhhhhhhhhhhhhhhh" hidden="1">{#N/A,#N/A,FALSE,"Sheet1"}</definedName>
    <definedName name="hhj" hidden="1">#REF!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" hidden="1">{#N/A,#N/A,TRUE,"SUM";#N/A,#N/A,TRUE,"EE";#N/A,#N/A,TRUE,"AC";#N/A,#N/A,TRUE,"SN"}</definedName>
    <definedName name="HiddenRows" hidden="1">#REF!</definedName>
    <definedName name="hide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st">#REF!</definedName>
    <definedName name="hitech" hidden="1">#REF!</definedName>
    <definedName name="hitech123" hidden="1">#REF!</definedName>
    <definedName name="HJ" hidden="1">#REF!</definedName>
    <definedName name="hjj">#REF!</definedName>
    <definedName name="hjjkkkl">#REF!</definedName>
    <definedName name="hjk" hidden="1">#REF!</definedName>
    <definedName name="HJMM">#REF!</definedName>
    <definedName name="hjvkn">#REF!</definedName>
    <definedName name="hjy" hidden="1">{"'Eng (page2)'!$A$1:$D$52"}</definedName>
    <definedName name="hkuuyoi">#REF!</definedName>
    <definedName name="hold">#REF!</definedName>
    <definedName name="holiday">#REF!</definedName>
    <definedName name="holiday1">#REF!</definedName>
    <definedName name="howToChange">#REF!</definedName>
    <definedName name="howToCheck">#REF!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rt" hidden="1">{#N/A,#N/A,FALSE,"Sheet1"}</definedName>
    <definedName name="HRTW" hidden="1">{"'Eng (page2)'!$A$1:$D$52"}</definedName>
    <definedName name="HSCB">#REF!</definedName>
    <definedName name="hsd" hidden="1">{"'Feb 99'!$A$1:$G$30"}</definedName>
    <definedName name="hshe" hidden="1">{"'Eng (page2)'!$A$1:$D$52"}</definedName>
    <definedName name="HSHHADA" hidden="1">{#N/A,#N/A,FALSE,"Sheet1"}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>#REF!</definedName>
    <definedName name="hter" hidden="1">{"'Model'!$A$1:$N$53"}</definedName>
    <definedName name="HTH" hidden="1">#REF!</definedName>
    <definedName name="htjuk8" hidden="1">{"'Eng (page2)'!$A$1:$D$52"}</definedName>
    <definedName name="HTML" hidden="1">{"'Eng (page2)'!$A$1:$D$52"}</definedName>
    <definedName name="HTML_CodePage" hidden="1">874</definedName>
    <definedName name="HTML_Control" hidden="1">{"'onweb'!$A$1:$K$33"}</definedName>
    <definedName name="HTML_Control_2_1" hidden="1">{"'Summary'!$A$5:$H$42"}</definedName>
    <definedName name="HTML_Control_2_2" hidden="1">{"'Summary'!$A$5:$H$42"}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"Price Forecast by CMAI"</definedName>
    <definedName name="HTML_LastUpdate" hidden="1">"19/4/00"</definedName>
    <definedName name="HTML_LineAfter" hidden="1">FALSE</definedName>
    <definedName name="HTML_LineBefore" hidden="1">FALSE</definedName>
    <definedName name="HTML_Name" hidden="1">"cpp"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"D:\News\CPD-Report\forecast on web.htm"</definedName>
    <definedName name="HTML_PathTemplate" hidden="1">"C:\098htm\199h\KPI_Oct199.htm"</definedName>
    <definedName name="HTML_Title" hidden="1">"forecast on web"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huu">#REF!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u">#REF!</definedName>
    <definedName name="I">#REF!</definedName>
    <definedName name="IA_wrn.Book." hidden="1">{"EVA",#N/A,FALSE,"SMT2";#N/A,#N/A,FALSE,"Summary";#N/A,#N/A,FALSE,"Graphs";#N/A,#N/A,FALSE,"4 Panel"}</definedName>
    <definedName name="IA_wrn.Complete." hidden="1">{#N/A,#N/A,FALSE,"SMT1";#N/A,#N/A,FALSE,"SMT2";#N/A,#N/A,FALSE,"Summary";#N/A,#N/A,FALSE,"Graphs";#N/A,#N/A,FALSE,"4 Panel"}</definedName>
    <definedName name="IA_wrn.Complete._.Set." hidden="1">{#N/A,#N/A,FALSE,"Full";#N/A,#N/A,FALSE,"Half";#N/A,#N/A,FALSE,"Op Expenses";#N/A,#N/A,FALSE,"Cap Charge";#N/A,#N/A,FALSE,"Cost C";#N/A,#N/A,FALSE,"PP&amp;E";#N/A,#N/A,FALSE,"R&amp;D"}</definedName>
    <definedName name="ICE_CUM">#REF!</definedName>
    <definedName name="ICE_RPT">#REF!</definedName>
    <definedName name="ICE_SUM">#REF!</definedName>
    <definedName name="ICE_WKS">#REF!</definedName>
    <definedName name="icee">#REF!</definedName>
    <definedName name="Ideal_1">[3]Summary!$C$15</definedName>
    <definedName name="Ideal_2">[3]Summary!$C$14</definedName>
    <definedName name="Ideal_3">[3]Summary!$C$13</definedName>
    <definedName name="Ideal_4">[3]Summary!$C$12</definedName>
    <definedName name="Ideal_5">[3]Summary!$C$11</definedName>
    <definedName name="Ideal_Rating_Distribution">[3]Summary!$B$11:$C$15</definedName>
    <definedName name="idjfew">#REF!</definedName>
    <definedName name="idocddif">#REF!</definedName>
    <definedName name="idocddif2">#REF!</definedName>
    <definedName name="idocddif3">#REF!</definedName>
    <definedName name="idocddif4">#REF!</definedName>
    <definedName name="iDocObjRev">#REF!</definedName>
    <definedName name="iDocObjRev2">#REF!</definedName>
    <definedName name="iDocObjRev3">#REF!</definedName>
    <definedName name="iDocObjRev4">#REF!</definedName>
    <definedName name="iDocRev">#REF!</definedName>
    <definedName name="iDocRev2">#REF!</definedName>
    <definedName name="iDocRev3">#REF!</definedName>
    <definedName name="iDocRev4">#REF!</definedName>
    <definedName name="idsfji">#REF!</definedName>
    <definedName name="idsufj">#REF!</definedName>
    <definedName name="ienc" hidden="1">{"'Feb 99'!$A$1:$G$30"}</definedName>
    <definedName name="ier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{#N/A,#N/A,FALSE,"Sheet1"}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" hidden="1">{#N/A,#N/A,FALSE,"Sheet1"}</definedName>
    <definedName name="IK" hidden="1">{#N/A,#N/A,FALSE,"Aging Summary";#N/A,#N/A,FALSE,"Ratio Analysis";#N/A,#N/A,FALSE,"Test 120 Day Accts";#N/A,#N/A,FALSE,"Tickmarks"}</definedName>
    <definedName name="ikjx">#REF!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C">#REF!</definedName>
    <definedName name="incomestate">#REF!</definedName>
    <definedName name="Increase">#REF!</definedName>
    <definedName name="InfoPane">#REF!</definedName>
    <definedName name="InformationPane">#REF!</definedName>
    <definedName name="InfpPane">#REF!</definedName>
    <definedName name="INPUT">#REF!</definedName>
    <definedName name="InputBasis">#REF!</definedName>
    <definedName name="Insurance" hidden="1">{#N/A,#N/A,FALSE,"Sheet1"}</definedName>
    <definedName name="Int">#REF!</definedName>
    <definedName name="INTEREST">#REF!</definedName>
    <definedName name="Interest_Rate">#REF!</definedName>
    <definedName name="INTMONTHLY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i">#REF!</definedName>
    <definedName name="ion" hidden="1">{"'Eng (page2)'!$A$1:$D$52"}</definedName>
    <definedName name="iop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_EST" hidden="1">"c271"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41094.6879050926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REUT" hidden="1">"c3638"</definedName>
    <definedName name="IQ_REVISION_DATE_" hidden="1">39644.5297453704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ssue">#REF!</definedName>
    <definedName name="ity" hidden="1">{#N/A,#N/A,FALSE,"Sheet1"}</definedName>
    <definedName name="iu" hidden="1">{"'NPL @ 30 June 00'!$B$22"}</definedName>
    <definedName name="IUE" hidden="1">{"'Eng (page2)'!$A$1:$D$52"}</definedName>
    <definedName name="iuoo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>#REF!</definedName>
    <definedName name="jack" hidden="1">{"'Feb 99'!$A$1:$G$30"}</definedName>
    <definedName name="jakjhajrlhya" hidden="1">{#N/A,#N/A,FALSE,"Sheet1"}</definedName>
    <definedName name="JAN">#REF!</definedName>
    <definedName name="Jan_Building">#REF!</definedName>
    <definedName name="jas">#REF!</definedName>
    <definedName name="JBLKJ">#REF!</definedName>
    <definedName name="Jchaeyt" hidden="1">#REF!</definedName>
    <definedName name="jdfpe" hidden="1">{"'Eng (page2)'!$A$1:$D$52"}</definedName>
    <definedName name="jdkji" hidden="1">{"PFE",#N/A,TRUE,"FILMS"}</definedName>
    <definedName name="jeab">#REF!</definedName>
    <definedName name="jeClientName">#REF!</definedName>
    <definedName name="jeClientNumber">#REF!</definedName>
    <definedName name="jeProjectLocation">#REF!</definedName>
    <definedName name="jeProjectName">#REF!</definedName>
    <definedName name="jerr" hidden="1">{"'Eng (page2)'!$A$1:$D$52"}</definedName>
    <definedName name="jeSopID">#REF!</definedName>
    <definedName name="jeTitle1">#REF!</definedName>
    <definedName name="jeTitle2">#REF!</definedName>
    <definedName name="jeTitle3">#REF!</definedName>
    <definedName name="jeTypTitle">#REF!</definedName>
    <definedName name="jfdwaio" hidden="1">#REF!</definedName>
    <definedName name="jfhkdjhh" hidden="1">{"'Model'!$A$1:$N$53"}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fn" hidden="1">{#VALUE!,#N/A,FALSE,0}</definedName>
    <definedName name="jghkd" hidden="1">#REF!</definedName>
    <definedName name="JGL" hidden="1">{"'Income Statement'!$D$96:$E$101"}</definedName>
    <definedName name="jh" hidden="1">{#N/A,#N/A,FALSE,"Aging Summary";#N/A,#N/A,FALSE,"Ratio Analysis";#N/A,#N/A,FALSE,"Test 120 Day Accts";#N/A,#N/A,FALSE,"Tickmarks"}</definedName>
    <definedName name="jhg" hidden="1">{"'Eng (page2)'!$A$1:$D$52"}</definedName>
    <definedName name="jhj" hidden="1">{"'Feb 99'!$A$1:$G$30"}</definedName>
    <definedName name="jhk" hidden="1">#REF!</definedName>
    <definedName name="jhl" hidden="1">{#N/A,#N/A,FALSE,"Summary";#N/A,#N/A,FALSE,"Model";#N/A,#N/A,FALSE,"Sentivity";#N/A,#N/A,FALSE,"Capital"}</definedName>
    <definedName name="jhpoiwjfpoqj" hidden="1">{#N/A,#N/A,FALSE,"COVER1.XLS ";#N/A,#N/A,FALSE,"RACT1.XLS";#N/A,#N/A,FALSE,"RACT2.XLS";#N/A,#N/A,FALSE,"ECCMP";#N/A,#N/A,FALSE,"WELDER.XLS"}</definedName>
    <definedName name="ji">#REF!</definedName>
    <definedName name="JIJIIIJ" hidden="1">{#N/A,#N/A,FALSE,"Aging Summary";#N/A,#N/A,FALSE,"Ratio Analysis";#N/A,#N/A,FALSE,"Test 120 Day Accts";#N/A,#N/A,FALSE,"Tickmarks"}</definedName>
    <definedName name="jijiji" hidden="1">{"'Model'!$A$1:$N$53"}</definedName>
    <definedName name="jijo">#REF!</definedName>
    <definedName name="jin" hidden="1">{"'Eng (page2)'!$A$1:$D$52"}</definedName>
    <definedName name="JIO" hidden="1">{"'Eng (page2)'!$A$1:$D$52"}</definedName>
    <definedName name="jiratha" hidden="1">#REF!</definedName>
    <definedName name="jj">#REF!</definedName>
    <definedName name="jjaa">#REF!</definedName>
    <definedName name="JJJ">#REF!</definedName>
    <definedName name="jjjj" hidden="1">{"closed",#N/A,FALSE,"Consolidated Products - Budget";"expanded",#N/A,FALSE,"Consolidated Products - Budget"}</definedName>
    <definedName name="jjjjjjjjjjj" hidden="1">{"'Sell_Office'!$C$5:$D$6"}</definedName>
    <definedName name="jjjjjjjjjjjjjj" hidden="1">{#N/A,#N/A,FALSE,"Sheet1"}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#REF!</definedName>
    <definedName name="jjkkj" hidden="1">{#VALUE!,#N/A,FALSE,0}</definedName>
    <definedName name="JK" hidden="1">{"POPULAR SANS BUDGET",#N/A,FALSE,"popular";"TOTAL SANS BUDGET",#N/A,FALSE,"TOTAL"}</definedName>
    <definedName name="jk\" hidden="1">{#N/A,#N/A,FALSE,"ll-inves";#N/A,#N/A,FALSE,"bgt-cf 97";#N/A,#N/A,FALSE,"bgt-pl 97"}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jhjkyu" hidden="1">#REF!</definedName>
    <definedName name="jkk" hidden="1">{"'Eng (page2)'!$A$1:$D$52"}</definedName>
    <definedName name="jkl">#REF!</definedName>
    <definedName name="jkldjfpo" hidden="1">{"AnnualRentRoll",#N/A,FALSE,"RentRoll"}</definedName>
    <definedName name="JKLM" hidden="1">{"POPULAR SANS BUDGET",#N/A,FALSE,"popular";"TOTAL SANS BUDGET",#N/A,FALSE,"TOTAL"}</definedName>
    <definedName name="jkmhcd" hidden="1">{"'Eng (page2)'!$A$1:$D$52"}</definedName>
    <definedName name="jmyik" hidden="1">{"'Eng (page2)'!$A$1:$D$52"}</definedName>
    <definedName name="jner" hidden="1">{"'Eng (page2)'!$A$1:$D$52"}</definedName>
    <definedName name="JngjRENgre" hidden="1">{#N/A,#N/A,FALSE,"Sheet1"}</definedName>
    <definedName name="jnjjj" hidden="1">{#VALUE!,#N/A,FALSE,0}</definedName>
    <definedName name="jnm5r" hidden="1">{"'Eng (page2)'!$A$1:$D$52"}</definedName>
    <definedName name="Job">#REF!</definedName>
    <definedName name="john" hidden="1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IT_CPENG">#REF!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juhytdderrf" hidden="1">{"'Eng (page2)'!$A$1:$D$52"}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L">#REF!</definedName>
    <definedName name="Jul_00">#REF!</definedName>
    <definedName name="Jul_Building">#REF!</definedName>
    <definedName name="JUN">#REF!</definedName>
    <definedName name="Jun_Building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h" hidden="1">{"'Eng (page2)'!$A$1:$D$52"}</definedName>
    <definedName name="jyktu" hidden="1">{"'Eng (page2)'!$A$1:$D$52"}</definedName>
    <definedName name="jytjytyj" hidden="1">#N/A</definedName>
    <definedName name="K">#REF!</definedName>
    <definedName name="k.1" hidden="1">{"'Eng (page2)'!$A$1:$D$52"}</definedName>
    <definedName name="K2.1">#REF!</definedName>
    <definedName name="K2_WBEVMODE" hidden="1">-1</definedName>
    <definedName name="K2a" hidden="1">{#N/A,#N/A,FALSE,"Sheet1"}</definedName>
    <definedName name="K400_1" hidden="1">#REF!</definedName>
    <definedName name="K400CF" hidden="1">#REF!</definedName>
    <definedName name="k687t" hidden="1">{"'Eng (page2)'!$A$1:$D$52"}</definedName>
    <definedName name="K7a" hidden="1">255</definedName>
    <definedName name="KA">#REF!</definedName>
    <definedName name="kaa">#REF!</definedName>
    <definedName name="KAi" hidden="1">{#N/A,#N/A,FALSE,"Sheet1"}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m" hidden="1">{"'Feb 99'!$A$1:$G$30"}</definedName>
    <definedName name="kan" hidden="1">{"'Eng (page2)'!$A$1:$D$52"}</definedName>
    <definedName name="KAnalyze" hidden="1">#REF!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dk" hidden="1">{"POPULAR SANS BUDGET",#N/A,FALSE,"popular";"TOTAL SANS BUDGET",#N/A,FALSE,"TOTAL"}</definedName>
    <definedName name="kdkdk">#REF!</definedName>
    <definedName name="ke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 hidden="1">{"'Model'!$A$1:$N$53"}</definedName>
    <definedName name="Key" hidden="1">#REF!</definedName>
    <definedName name="keyword">#REF!</definedName>
    <definedName name="kghk" hidden="1">{#N/A,#N/A,FALSE,"ll-inves";#N/A,#N/A,FALSE,"bgt-cf 97";#N/A,#N/A,FALSE,"bgt-pl 97"}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or" hidden="1">{"'Feb 99'!$A$1:$G$30"}</definedName>
    <definedName name="ki" hidden="1">{#N/A,#N/A,FALSE,"Sheet1"}</definedName>
    <definedName name="kie" hidden="1">{"'Eng (page2)'!$A$1:$D$52"}</definedName>
    <definedName name="KIECO" hidden="1">#REF!</definedName>
    <definedName name="kik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il" hidden="1">{"POPULAR SANS BUDGET",#N/A,FALSE,"popular";"TOTAL SANS BUDGET",#N/A,FALSE,"TOTAL"}</definedName>
    <definedName name="kjj" hidden="1">#REF!</definedName>
    <definedName name="kjjhj" hidden="1">{"cashflow",#N/A,FALSE,"cash flow"}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kj" hidden="1">{#N/A,#N/A,FALSE,"Sheet1"}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">#REF!</definedName>
    <definedName name="kkjkk" hidden="1">{#N/A,#N/A,FALSE,"Sheet2"}</definedName>
    <definedName name="kkk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kkkkkkkkkkkkkkk" hidden="1">{#N/A,#N/A,FALSE,"Sheet1"}</definedName>
    <definedName name="kkl">#REF!</definedName>
    <definedName name="kklk">#REF!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">#REF!</definedName>
    <definedName name="klio" hidden="1">{"POPULAR SANS BUDGET",#N/A,FALSE,"popular";"TOTAL SANS BUDGET",#N/A,FALSE,"TOTAL"}</definedName>
    <definedName name="klk" hidden="1">{"'Eng (page2)'!$A$1:$D$52"}</definedName>
    <definedName name="KLO" hidden="1">{"'Eng (page2)'!$A$1:$D$52"}</definedName>
    <definedName name="kloy">#REF!</definedName>
    <definedName name="KMS">#REF!</definedName>
    <definedName name="ko">#REF!</definedName>
    <definedName name="koa" hidden="1">#REF!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>#REF!</definedName>
    <definedName name="kow" hidden="1">{"'Eng (page2)'!$A$1:$D$52"}</definedName>
    <definedName name="koy" hidden="1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PP" hidden="1">{#N/A,#N/A,FALSE,"Sheet1"}</definedName>
    <definedName name="kr" hidden="1">#REF!</definedName>
    <definedName name="kskk" hidden="1">{#N/A,#N/A,FALSE,"COVER.XLS";#N/A,#N/A,FALSE,"RACT1.XLS";#N/A,#N/A,FALSE,"RACT2.XLS";#N/A,#N/A,FALSE,"ECCMP";#N/A,#N/A,FALSE,"WELDER.XLS"}</definedName>
    <definedName name="KTB">#REF!</definedName>
    <definedName name="kue" hidden="1">{"'Model'!$A$1:$N$53"}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s" hidden="1">{#N/A,#N/A,FALSE,"FG2540"}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" hidden="1">{#N/A,#N/A,TRUE,"BT M200 da 10x20"}</definedName>
    <definedName name="Last_Row">#N/A</definedName>
    <definedName name="LAST11">#N/A</definedName>
    <definedName name="LastValDate">#REF!</definedName>
    <definedName name="LDLDLDLDDCD">#REF!</definedName>
    <definedName name="ldoiufeoiw">#REF!</definedName>
    <definedName name="ldp" hidden="1">{"'Model'!$A$1:$N$53"}</definedName>
    <definedName name="ldsa" hidden="1">#REF!</definedName>
    <definedName name="Le" hidden="1">{"POPULAR SANS BUDGET",#N/A,FALSE,"popular";"TOTAL SANS BUDGET",#N/A,FALSE,"TOTAL"}</definedName>
    <definedName name="LEASE">#REF!</definedName>
    <definedName name="LeaseAsset">[1]Details!$D$2:$D$12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SLIE" hidden="1">{#N/A,#N/A,FALSE,"Sheet1"}</definedName>
    <definedName name="LESLIE2" hidden="1">{#N/A,#N/A,FALSE,"Sheet1"}</definedName>
    <definedName name="lf" hidden="1">#REF!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dhalsfdhe.f" hidden="1">{"'Feb 99'!$A$1:$G$30"}</definedName>
    <definedName name="likuj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imcount" hidden="1">2</definedName>
    <definedName name="list">#REF!</definedName>
    <definedName name="LIT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hlhl" hidden="1">{#N/A,#N/A,FALSE,"Sheet1"}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>#REF!</definedName>
    <definedName name="lkkkkkk" hidden="1">{"'Eng (page2)'!$A$1:$D$52"}</definedName>
    <definedName name="lksjdf">#REF!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nbg" hidden="1">{"'Feb 99'!$A$1:$G$30"}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g" hidden="1">{#N/A,#N/A,TRUE,"SUM";#N/A,#N/A,TRUE,"EE";#N/A,#N/A,TRUE,"AC";#N/A,#N/A,TRUE,"SN"}</definedName>
    <definedName name="LOKE" hidden="1">{#N/A,#N/A,FALSE,"Sheet1"}</definedName>
    <definedName name="LOLD">1</definedName>
    <definedName name="LOLD_Table">101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p" hidden="1">{"'Model'!$A$1:$N$53"}</definedName>
    <definedName name="loplk">#REF!</definedName>
    <definedName name="lot">#REF!</definedName>
    <definedName name="LotusGraphChart1" hidden="1">#REF!</definedName>
    <definedName name="lotusgraphchart1b" hidden="1">#REF!</definedName>
    <definedName name="lotusgraphchart1x" hidden="1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veguide">#REF!</definedName>
    <definedName name="LOW" hidden="1">{"'Eng (page2)'!$A$1:$D$52"}</definedName>
    <definedName name="LowerAmount">#REF!</definedName>
    <definedName name="lowsulfurdiesel" hidden="1">{"PAGE1",#N/A,FALSE,"YIELDS";"PAGE2",#N/A,FALSE,"YIELDS";"PAGE3",#N/A,FALSE,"YIELDS"}</definedName>
    <definedName name="lp">#REF!</definedName>
    <definedName name="lpo">#REF!</definedName>
    <definedName name="lpppppppppp" hidden="1">{"'Sell_Office'!$C$5:$D$6"}</definedName>
    <definedName name="lSAp" hidden="1">{"'Eng (page2)'!$A$1:$D$52"}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V" hidden="1">{"'Eng (page2)'!$A$1:$D$52"}</definedName>
    <definedName name="LVDate">[2]Parameters!$B$11</definedName>
    <definedName name="LWK" hidden="1">{"'NPL @ 30 June 00'!$B$22"}</definedName>
    <definedName name="LY_AccDepre_Building">#REF!</definedName>
    <definedName name="LY_NBV_Building">#REF!</definedName>
    <definedName name="M" hidden="1">{"cashflow",#N/A,FALSE,"cash flow"}</definedName>
    <definedName name="M_Drama" hidden="1">#REF!</definedName>
    <definedName name="M2M" hidden="1">{#N/A,#N/A,FALSE,"Sheet1"}</definedName>
    <definedName name="mae" hidden="1">{"'Eng (page2)'!$A$1:$D$52"}</definedName>
    <definedName name="MAIL">#REF!</definedName>
    <definedName name="MajDoc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HOUR">#REF!</definedName>
    <definedName name="Mar" hidden="1">{"PFE",#N/A,TRUE,"FILMS"}</definedName>
    <definedName name="Mar_Building">#REF!</definedName>
    <definedName name="MASTER" hidden="1">{#N/A,#N/A,TRUE,"일정"}</definedName>
    <definedName name="Master_FG">#REF!</definedName>
    <definedName name="mat">#REF!</definedName>
    <definedName name="match">#REF!</definedName>
    <definedName name="Material">#REF!</definedName>
    <definedName name="mattt">#REF!</definedName>
    <definedName name="MAY">#REF!</definedName>
    <definedName name="May_Building">#REF!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ENU1">#REF!</definedName>
    <definedName name="MENU2">#REF!</definedName>
    <definedName name="MENU3">#REF!</definedName>
    <definedName name="MerrillPrintIt" hidden="1">#N/A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>#REF!</definedName>
    <definedName name="MH_SUM">#REF!</definedName>
    <definedName name="MH_TECH">#REF!</definedName>
    <definedName name="MHJM">#REF!</definedName>
    <definedName name="min" hidden="1">{"'Feb 99'!$A$1:$G$30"}</definedName>
    <definedName name="miujgf7drtd4\" hidden="1">{"'Model'!$A$1:$N$53"}</definedName>
    <definedName name="mix_date">#REF!</definedName>
    <definedName name="MJHMHJM">#REF!</definedName>
    <definedName name="MJHMJM">#REF!</definedName>
    <definedName name="mjk">#REF!</definedName>
    <definedName name="MJMGF">#REF!</definedName>
    <definedName name="mk">#REF!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kt">#REF!</definedName>
    <definedName name="mktg">#REF!</definedName>
    <definedName name="MLR">#N/A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JHM">#REF!</definedName>
    <definedName name="mmm">#REF!</definedName>
    <definedName name="mmmm" hidden="1">{"AnnualRentRoll",#N/A,FALSE,"RentRoll"}</definedName>
    <definedName name="MMMMM" hidden="1">{"POPULAR SANS BUDGET",#N/A,FALSE,"popular";"TOTAL SANS BUDGET",#N/A,FALSE,"TOTAL"}</definedName>
    <definedName name="mmmmmm" hidden="1">{#N/A,#N/A,FALSE,"Sheet1"}</definedName>
    <definedName name="MMMMMMM" hidden="1">{"POPULAR SANS BUDGET",#N/A,FALSE,"popular";"TOTAL SANS BUDGET",#N/A,FALSE,"TOTAL"}</definedName>
    <definedName name="mmmmmmmm" hidden="1">{#N/A,#N/A,FALSE,"Sheet1"}</definedName>
    <definedName name="mmmmmmmmm" hidden="1">{#N/A,#N/A,FALSE,"Sheet1"}</definedName>
    <definedName name="MMMMMMMMMM" hidden="1">{"POPULAR SANS BUDGET",#N/A,FALSE,"popular";"TOTAL SANS BUDGET",#N/A,FALSE,"TOTAL"}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nn">#REF!</definedName>
    <definedName name="mo" hidden="1">{#N/A,#N/A,FALSE,"COVER.XLS";#N/A,#N/A,FALSE,"RACT1.XLS";#N/A,#N/A,FALSE,"RACT2.XLS";#N/A,#N/A,FALSE,"ECCMP";#N/A,#N/A,FALSE,"WELDER.XLS"}</definedName>
    <definedName name="moderntrade" hidden="1">#REF!</definedName>
    <definedName name="MOL" hidden="1">{"'Eng (page2)'!$A$1:$D$52"}</definedName>
    <definedName name="Monetary_Precision">#REF!</definedName>
    <definedName name="monmon" hidden="1">{"'Model'!$A$1:$N$53"}</definedName>
    <definedName name="month">#REF!</definedName>
    <definedName name="MONTH1">#REF!</definedName>
    <definedName name="Month11">#REF!</definedName>
    <definedName name="MONTHLY">#N/A</definedName>
    <definedName name="MOO">#REF!</definedName>
    <definedName name="MOR">#N/A</definedName>
    <definedName name="motor">[4]MOTOR97!$A$6:$Z$24</definedName>
    <definedName name="mpic" hidden="1">{"PFE",#N/A,TRUE,"FILMS"}</definedName>
    <definedName name="MT" hidden="1">#REF!</definedName>
    <definedName name="mt5uy" hidden="1">{"'Model'!$A$1:$N$53"}</definedName>
    <definedName name="mth">#REF!</definedName>
    <definedName name="mthpo">#REF!</definedName>
    <definedName name="mun" hidden="1">{"'Model'!$A$1:$N$53"}</definedName>
    <definedName name="MWEP" hidden="1">{"'Eng (page2)'!$A$1:$D$52"}</definedName>
    <definedName name="my" hidden="1">{#N/A,#N/A,FALSE,"Sheet1"}</definedName>
    <definedName name="myut" hidden="1">{"'Eng (page2)'!$A$1:$D$52"}</definedName>
    <definedName name="n">#REF!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m" hidden="1">#REF!</definedName>
    <definedName name="name">#REF!</definedName>
    <definedName name="Nat" hidden="1">{"POPULAR SANS BUDGET",#N/A,FALSE,"popular";"TOTAL SANS BUDGET",#N/A,FALSE,"TOTAL"}</definedName>
    <definedName name="NATURE" hidden="1">{"'Eng (page2)'!$A$1:$D$52"}</definedName>
    <definedName name="NavPane">#REF!</definedName>
    <definedName name="nb" hidden="1">{#N/A,#N/A,FALSE,"COVER.XLS";#N/A,#N/A,FALSE,"RACT1.XLS";#N/A,#N/A,FALSE,"RACT2.XLS";#N/A,#N/A,FALSE,"ECCMP";#N/A,#N/A,FALSE,"WELDER.XLS"}</definedName>
    <definedName name="NB2A.">#REF!</definedName>
    <definedName name="nbk">#REF!</definedName>
    <definedName name="nbvc">#REF!</definedName>
    <definedName name="ne" hidden="1">{"'Eng (page2)'!$A$1:$D$52"}</definedName>
    <definedName name="nee">#REF!</definedName>
    <definedName name="neg" hidden="1">{"'Eng (page2)'!$A$1:$D$52"}</definedName>
    <definedName name="new">#REF!</definedName>
    <definedName name="New_EY_Rank">'[3]RC data template'!$Z$2:$Z$135</definedName>
    <definedName name="NewRange" hidden="1">#N/A</definedName>
    <definedName name="NFS" hidden="1">#REF!</definedName>
    <definedName name="ngf" hidden="1">{"'Feb 99'!$A$1:$G$30"}</definedName>
    <definedName name="nhaslk">#REF!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i" hidden="1">#REF!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va" hidden="1">{"'Feb 99'!$A$1:$G$30"}</definedName>
    <definedName name="njjl" hidden="1">#REF!</definedName>
    <definedName name="nklnj">#REF!</definedName>
    <definedName name="nko">#REF!</definedName>
    <definedName name="NL">#REF!</definedName>
    <definedName name="nm" hidden="1">{"'Eng (page2)'!$A$1:$D$52"}</definedName>
    <definedName name="NMGFM">#REF!</definedName>
    <definedName name="nmkl">#REF!</definedName>
    <definedName name="nmyj" hidden="1">{"'Eng (page2)'!$A$1:$D$52"}</definedName>
    <definedName name="nn" hidden="1">{"'Model'!$A$1:$N$53"}</definedName>
    <definedName name="nnn">#REF!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" hidden="1">{"Book Income",#N/A,FALSE,"B&amp;T";"Taxable Income",#N/A,FALSE,"B&amp;T"}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l" hidden="1">{#N/A,#N/A,FALSE,"Sheet1"}</definedName>
    <definedName name="nok" hidden="1">#REF!</definedName>
    <definedName name="NominalAmount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g" hidden="1">{#N/A,#N/A,TRUE,"Str.";#N/A,#N/A,TRUE,"Steel &amp; Roof";#N/A,#N/A,TRUE,"Arc.";#N/A,#N/A,TRUE,"Preliminary";#N/A,#N/A,TRUE,"Sum_Prelim"}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>#REF!</definedName>
    <definedName name="NOPQ" hidden="1">{"POPULAR SANS BUDGET",#N/A,FALSE,"popular";"TOTAL SANS BUDGET",#N/A,FALSE,"TOTAL"}</definedName>
    <definedName name="note" hidden="1">#REF!</definedName>
    <definedName name="notused" hidden="1">{#N/A,#N/A,TRUE,"CPRD";#N/A,#N/A,TRUE,"BCCPDR";#N/A,#N/A,TRUE,"EWRD";#N/A,#N/A,TRUE,"5100";#N/A,#N/A,TRUE,"5110"}</definedName>
    <definedName name="Nov_Building">#REF!</definedName>
    <definedName name="November" hidden="1">{"Sensitivity1",#N/A,FALSE,"Sensitivity";"Sensitivity2",#N/A,FALSE,"Sensitivity"}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per">#REF!</definedName>
    <definedName name="npi">#REF!</definedName>
    <definedName name="npl">#REF!</definedName>
    <definedName name="nrttt" hidden="1">{#N/A,#N/A,FALSE,"Sheet1"}</definedName>
    <definedName name="nrtttttt" hidden="1">{#N/A,#N/A,FALSE,"Sheet1"}</definedName>
    <definedName name="NTTTT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c">#REF!</definedName>
    <definedName name="nuch">#REF!</definedName>
    <definedName name="Num_Pmt_Per_Year">#REF!</definedName>
    <definedName name="Number_of_Payments">MATCH(0.01,End_Bal,-1)+1</definedName>
    <definedName name="nung" hidden="1">{#N/A,#N/A,FALSE,"COVER.XLS";#N/A,#N/A,FALSE,"RACT1.XLS";#N/A,#N/A,FALSE,"RACT2.XLS";#N/A,#N/A,FALSE,"ECCMP";#N/A,#N/A,FALSE,"WELDER.XLS"}</definedName>
    <definedName name="nut" hidden="1">{"Golf Assumptions",#N/A,FALSE,"Asu";"Golf PF1",#N/A,FALSE,"Golf";"Golf PF2",#N/A,FALSE,"Golf";"Golf Dep1",#N/A,FALSE,"Golf";"Golf Dep2",#N/A,FALSE,"Golf"}</definedName>
    <definedName name="nuu" hidden="1">{"cashflow",#N/A,FALSE,"cash flow"}</definedName>
    <definedName name="nwp">#REF!</definedName>
    <definedName name="o">#REF!</definedName>
    <definedName name="ociuhdsoic">#REF!</definedName>
    <definedName name="oCT_bUILDING">#REF!</definedName>
    <definedName name="OCTAP" hidden="1">#REF!</definedName>
    <definedName name="oeoeoeoeo" hidden="1">{"'Model'!$A$1:$N$53"}</definedName>
    <definedName name="oer" hidden="1">{"'Eng (page2)'!$A$1:$D$52"}</definedName>
    <definedName name="oh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E" hidden="1">{"'Eng (page2)'!$A$1:$D$52"}</definedName>
    <definedName name="OIKM" hidden="1">{"'Eng (page2)'!$A$1:$D$52"}</definedName>
    <definedName name="oio">#REF!</definedName>
    <definedName name="oise">#REF!</definedName>
    <definedName name="oiseufjd">#REF!</definedName>
    <definedName name="oiuefd" hidden="1">#REF!</definedName>
    <definedName name="oiweujd" hidden="1">#REF!</definedName>
    <definedName name="ok" hidden="1">{"Book Income",#N/A,FALSE,"B&amp;T";"Taxable Income",#N/A,FALSE,"B&amp;T"}</definedName>
    <definedName name="oku" hidden="1">{"'Eng (page2)'!$A$1:$D$52"}</definedName>
    <definedName name="OL" hidden="1">{"'Eng (page2)'!$A$1:$D$52"}</definedName>
    <definedName name="old" hidden="1">#REF!</definedName>
    <definedName name="oldData">#REF!</definedName>
    <definedName name="oldData1">#REF!</definedName>
    <definedName name="Oleochem" hidden="1">{"'onweb'!$A$1:$K$33"}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nhand">#REF!</definedName>
    <definedName name="ONUMA" hidden="1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{#N/A,#N/A,FALSE,"Sheet1"}</definedName>
    <definedName name="oooooooooo" hidden="1">{"'Sell_Office'!$C$5:$D$6"}</definedName>
    <definedName name="oooooooooooo" hidden="1">{#N/A,#N/A,FALSE,"Sheet1"}</definedName>
    <definedName name="op" hidden="1">{"'Model'!$A$1:$N$53"}</definedName>
    <definedName name="OPEN_USR_REC_USD">#REF!</definedName>
    <definedName name="opgw" hidden="1">{"'Eng (page2)'!$A$1:$D$52"}</definedName>
    <definedName name="oplease">[5]Details!$C$2:$C$28</definedName>
    <definedName name="OPLL" hidden="1">{"'Eng (page2)'!$A$1:$D$52"}</definedName>
    <definedName name="opo" hidden="1">#REF!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tape">#REF!</definedName>
    <definedName name="orawan_ru" hidden="1">{"FB Assumptions",#N/A,FALSE,"Asu";"FB Cashflow 1",#N/A,FALSE,"F&amp;B";"FB Cashflow 2",#N/A,FALSE,"F&amp;B"}</definedName>
    <definedName name="order">#REF!</definedName>
    <definedName name="Order2" hidden="1">255</definedName>
    <definedName name="OrderTable" hidden="1">#REF!</definedName>
    <definedName name="original">#REF!</definedName>
    <definedName name="orn">#REF!</definedName>
    <definedName name="ot" hidden="1">{#VALUE!,#N/A,FALSE,0}</definedName>
    <definedName name="OT.Hours" hidden="1">{#N/A,#N/A,TRUE,"BT M200 da 10x20"}</definedName>
    <definedName name="OtherBasis">#REF!</definedName>
    <definedName name="ots" hidden="1">{#VALUE!,#N/A,FALSE,0}</definedName>
    <definedName name="OUTPUTDE">#N/A</definedName>
    <definedName name="OUTPUTUP">#N/A</definedName>
    <definedName name="OVERHEAD">#REF!</definedName>
    <definedName name="P_BHT">#REF!</definedName>
    <definedName name="P_MH">#REF!</definedName>
    <definedName name="P_MH_TECH">#REF!</definedName>
    <definedName name="P_SULP">#REF!</definedName>
    <definedName name="P_SUM">#REF!</definedName>
    <definedName name="P_SUMP">#REF!</definedName>
    <definedName name="PACKING_PL">#REF!</definedName>
    <definedName name="paew" hidden="1">#REF!</definedName>
    <definedName name="paeww" hidden="1">#REF!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" hidden="1">#REF!</definedName>
    <definedName name="Panel" hidden="1">{#N/A,#N/A,TRUE,"SUM";#N/A,#N/A,TRUE,"EE";#N/A,#N/A,TRUE,"AC";#N/A,#N/A,TRUE,"SN"}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" hidden="1">{"'Eng (page2)'!$A$1:$D$52"}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>DATE(YEAR(Loan_Start),MONTH(Loan_Start)+Payment_Number,DAY(Loan_Start))</definedName>
    <definedName name="payroll">#REF!</definedName>
    <definedName name="PBDITJanProj">#REF!</definedName>
    <definedName name="PCN" hidden="1">{#N/A,#N/A,FALSE,"MAIN";#N/A,#N/A,FALSE,"ACTvsBUD"}</definedName>
    <definedName name="pcs" hidden="1">{#N/A,#N/A,FALSE,"Eff-SSC2"}</definedName>
    <definedName name="PD_Order">#REF!</definedName>
    <definedName name="ped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iodInYear">#REF!</definedName>
    <definedName name="PeriodsInYear">#REF!</definedName>
    <definedName name="pfdoij" hidden="1">#REF!</definedName>
    <definedName name="Pfdusiof">#REF!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one" hidden="1">#REF!</definedName>
    <definedName name="Physical">#REF!</definedName>
    <definedName name="PHYSICAL_SIGHT_TAC">#REF!</definedName>
    <definedName name="PHYSICAL_SIGHT_TIC">#REF!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">#REF!</definedName>
    <definedName name="pl_bak" hidden="1">{#N/A,#N/A,FALSE,"ll-inves";#N/A,#N/A,FALSE,"bgt-cf 97";#N/A,#N/A,FALSE,"bgt-pl 97"}</definedName>
    <definedName name="PL_Def_Numeric_List_11_05">#REF!</definedName>
    <definedName name="pla">#REF!</definedName>
    <definedName name="Planner00">#REF!</definedName>
    <definedName name="Planner99">#REF!</definedName>
    <definedName name="PlanningAmount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new" hidden="1">{#N/A,#N/A,FALSE,"ll-inves";#N/A,#N/A,FALSE,"bgt-cf 97";#N/A,#N/A,FALSE,"bgt-pl 97"}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nAssetSoldII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harePLfromSubCom">#REF!</definedName>
    <definedName name="plt">#REF!</definedName>
    <definedName name="pmip04" hidden="1">{#VALUE!,#N/A,FALSE,0}</definedName>
    <definedName name="PMIPJV" hidden="1">{#VALUE!,#N/A,FALSE,0}</definedName>
    <definedName name="pmr">#REF!</definedName>
    <definedName name="PNT">#REF!</definedName>
    <definedName name="po" hidden="1">#REF!</definedName>
    <definedName name="PO0" hidden="1">{"'Eng (page2)'!$A$1:$D$52"}</definedName>
    <definedName name="pobu">#REF!</definedName>
    <definedName name="poer" hidden="1">{"'Eng (page2)'!$A$1:$D$52"}</definedName>
    <definedName name="poi" hidden="1">{"'Model'!$A$1:$N$53"}</definedName>
    <definedName name="poil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>#REF!</definedName>
    <definedName name="pooh" hidden="1">{"PAGE1",#N/A,FALSE,"YIELDS";"PAGE2",#N/A,FALSE,"YIELDS";"PAGE3",#N/A,FALSE,"YIELDS"}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_1" hidden="1">{"cashflow",#N/A,FALSE,"cash flow"}</definedName>
    <definedName name="pop_2" hidden="1">{"cashflow",#N/A,FALSE,"cash flow"}</definedName>
    <definedName name="popend">#REF!</definedName>
    <definedName name="possible">#REF!</definedName>
    <definedName name="Poste">#REF!</definedName>
    <definedName name="pp">#REF!</definedName>
    <definedName name="ppl">#REF!</definedName>
    <definedName name="ppp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" hidden="1">{"PFE",#N/A,TRUE,"FILMS"}</definedName>
    <definedName name="ppppppppppppp" hidden="1">{"'Model'!$A$1:$N$53"}</definedName>
    <definedName name="pppppppppppppp" hidden="1">{"'Sell_Office'!$C$5:$D$6"}</definedName>
    <definedName name="ppppppppppppppppp" hidden="1">{#N/A,#N/A,FALSE,"Sheet1"}</definedName>
    <definedName name="ppppppppppppppppppppppppppppppppppppppppppppppppppppppp" hidden="1">{#N/A,#N/A,FALSE,"Sheet1"}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atds" hidden="1">#REF!,#REF!,#REF!</definedName>
    <definedName name="Predic_12" hidden="1">{"'Eng (page2)'!$A$1:$D$52"}</definedName>
    <definedName name="PREP_DT_SIGN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t">#REF!</definedName>
    <definedName name="Print_a">#REF!</definedName>
    <definedName name="_xlnm.Print_Area" localSheetId="0">BS!$A$1:$L$96</definedName>
    <definedName name="_xlnm.Print_Area" localSheetId="4">CF!$A$1:$K$77</definedName>
    <definedName name="_xlnm.Print_Area" localSheetId="2">Consolidated!$A$1:$U$21</definedName>
    <definedName name="_xlnm.Print_Area" localSheetId="1">PL!$A$1:$L$39</definedName>
    <definedName name="_xlnm.Print_Area" localSheetId="3">'The Company'!$A$1:$P$18</definedName>
    <definedName name="_xlnm.Print_Area">#REF!</definedName>
    <definedName name="Print_Area_MI">#REF!</definedName>
    <definedName name="Print_Area_Reset">OFFSET(Full_Print,0,0,Last_Row)</definedName>
    <definedName name="_xlnm.Print_Titles">#N/A</definedName>
    <definedName name="Print_Titles_MI">#REF!</definedName>
    <definedName name="PrintArea">#REF!</definedName>
    <definedName name="PrintC1">#REF!</definedName>
    <definedName name="PrintC2">#REF!</definedName>
    <definedName name="PRINTMENU">#REF!</definedName>
    <definedName name="PrintP1">#REF!</definedName>
    <definedName name="PrintP2">#REF!</definedName>
    <definedName name="Printysdf">#REF!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">#REF!</definedName>
    <definedName name="ProdForm" hidden="1">#REF!</definedName>
    <definedName name="Product">#REF!</definedName>
    <definedName name="project" hidden="1">#REF!</definedName>
    <definedName name="PROMMIS">#REF!</definedName>
    <definedName name="PROMOTION">#REF!</definedName>
    <definedName name="Promotion_Progression_status">'[3]RC data template'!$Y$2:$Y$135</definedName>
    <definedName name="PSD" hidden="1">{"'Eng (page2)'!$A$1:$D$52"}</definedName>
    <definedName name="ptp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>#REF!</definedName>
    <definedName name="Q1kka" hidden="1">{"'Eng (page2)'!$A$1:$D$52"}</definedName>
    <definedName name="q34tr" hidden="1">{"'Eng (page2)'!$A$1:$D$52"}</definedName>
    <definedName name="QA" hidden="1">{"conso",#N/A,FALSE,"cash flow"}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wder" hidden="1">{"'Eng (page2)'!$A$1:$D$52"}</definedName>
    <definedName name="QE" hidden="1">{"cashflow",#N/A,FALSE,"cash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wf" hidden="1">{"'Eng (page2)'!$A$1:$D$52"}</definedName>
    <definedName name="qewfsd" hidden="1">{"'Eng (page2)'!$A$1:$D$52"}</definedName>
    <definedName name="qgq" hidden="1">#N/A</definedName>
    <definedName name="qq">#REF!</definedName>
    <definedName name="qqq">#REF!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{"POPULAR SANS BUDGET",#N/A,FALSE,"popular";"TOTAL SANS BUDGET",#N/A,FALSE,"TOTAL"}</definedName>
    <definedName name="qqqqqqqq" hidden="1">{"'Model'!$A$1:$N$53"}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y">#REF!</definedName>
    <definedName name="quant" hidden="1">{#N/A,#N/A,TRUE,"Str.";#N/A,#N/A,TRUE,"Steel &amp; Roof";#N/A,#N/A,TRUE,"Arc.";#N/A,#N/A,TRUE,"Preliminary";#N/A,#N/A,TRUE,"Sum_Prelim"}</definedName>
    <definedName name="Quatile">#REF!</definedName>
    <definedName name="Query1">#REF!</definedName>
    <definedName name="qw" hidden="1">#REF!</definedName>
    <definedName name="qwa" hidden="1">{"'Income Statement'!$D$96:$E$101"}</definedName>
    <definedName name="qwe" hidden="1">#REF!</definedName>
    <definedName name="qwer" hidden="1">{#N/A,#N/A,TRUE,"SUM";#N/A,#N/A,TRUE,"EE";#N/A,#N/A,TRUE,"AC";#N/A,#N/A,TRUE,"SN"}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wsd">#REF!</definedName>
    <definedName name="qww" hidden="1">{"'Feb 99'!$A$1:$G$30"}</definedName>
    <definedName name="qwww">#REF!</definedName>
    <definedName name="qwwww" hidden="1">{"'Income Statement'!$D$96:$E$101"}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_Factor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rate">'[6]401k'!$H$22</definedName>
    <definedName name="RangeHigher">#REF!</definedName>
    <definedName name="RangeLower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CArea" hidden="1">#REF!</definedName>
    <definedName name="re" hidden="1">{"'Model'!$A$1:$N$53"}</definedName>
    <definedName name="re4gr" hidden="1">{"'Eng (page2)'!$A$1:$D$52"}</definedName>
    <definedName name="rea" hidden="1">{"'Model'!$A$1:$N$53"}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" hidden="1">{#N/A,#N/A,FALSE,"Aging Summary";#N/A,#N/A,FALSE,"Ratio Analysis";#N/A,#N/A,FALSE,"Test 120 Day Accts";#N/A,#N/A,FALSE,"Tickmarks"}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#N/A</definedName>
    <definedName name="Ref_1">#REF!</definedName>
    <definedName name="Ref_2">#REF!</definedName>
    <definedName name="Ref_3">#REF!</definedName>
    <definedName name="REF_CN">#REF!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reg" hidden="1">{#N/A,#N/A,FALSE,"Sheet1"}</definedName>
    <definedName name="reo" hidden="1">{#N/A,#N/A,FALSE,"COVER.XLS";#N/A,#N/A,FALSE,"RACT1.XLS";#N/A,#N/A,FALSE,"RACT2.XLS";#N/A,#N/A,FALSE,"ECCMP";#N/A,#N/A,FALSE,"WELDER.XLS"}</definedName>
    <definedName name="RepairsAndMaintainanceFeb">#REF!</definedName>
    <definedName name="RepairsAndMaintainanceJan">#REF!</definedName>
    <definedName name="Report">#REF!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idual_difference">#REF!</definedName>
    <definedName name="RespModif">#REF!</definedName>
    <definedName name="rety" hidden="1">{"'Eng (page2)'!$A$1:$D$52"}</definedName>
    <definedName name="reval_acc_name">#REF!</definedName>
    <definedName name="ReviewMonitor">#REF!</definedName>
    <definedName name="Revised" hidden="1">{"'Sheet1'!$L$16"}</definedName>
    <definedName name="rew" hidden="1">{"'Model'!$A$1:$N$53"}</definedName>
    <definedName name="rewa">#REF!</definedName>
    <definedName name="rewfre" hidden="1">{"'Model'!$A$1:$N$53"}</definedName>
    <definedName name="rfg">#REF!</definedName>
    <definedName name="rfyg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vvfv" hidden="1">{#N/A,#N/A,FALSE,"Sheet1"}</definedName>
    <definedName name="rgw" hidden="1">#N/A</definedName>
    <definedName name="rina" hidden="1">{"'Feb 99'!$A$1:$G$30"}</definedName>
    <definedName name="riovo" hidden="1">{#N/A,#N/A,FALSE,"COVER1.XLS ";#N/A,#N/A,FALSE,"RACT1.XLS";#N/A,#N/A,FALSE,"RACT2.XLS";#N/A,#N/A,FALSE,"ECCMP";#N/A,#N/A,FALSE,"WELDER.XLS"}</definedName>
    <definedName name="Risk_category">[7]Table!$B$2:$B$8</definedName>
    <definedName name="riza" hidden="1">{#N/A,#N/A,FALSE,"Sheet1"}</definedName>
    <definedName name="RJE_Owner" hidden="1">{"Book Income",#N/A,FALSE,"B&amp;T";"Taxable Income",#N/A,FALSE,"B&amp;T"}</definedName>
    <definedName name="RJO" hidden="1">{"'Eng (page2)'!$A$1:$D$52"}</definedName>
    <definedName name="RM">#REF!</definedName>
    <definedName name="RM_CODE">#REF!</definedName>
    <definedName name="RMB_BPE">#REF!</definedName>
    <definedName name="RMB_CLS">#REF!</definedName>
    <definedName name="RMF">#REF!</definedName>
    <definedName name="ROW">#N/A</definedName>
    <definedName name="rp" hidden="1">{"'Model'!$A$1:$N$53"}</definedName>
    <definedName name="RPB" hidden="1">#REF!</definedName>
    <definedName name="rqr" hidden="1">{"'Eng (page2)'!$A$1:$D$52"}</definedName>
    <definedName name="rr">#REF!</definedName>
    <definedName name="rrr" hidden="1">{#N/A,#N/A,FALSE,"Sheet1"}</definedName>
    <definedName name="rrrr" hidden="1">{#N/A,#N/A,FALSE,"Sheet1"}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edt">#REF!</definedName>
    <definedName name="RST" hidden="1">{"POPULAR SANS BUDGET",#N/A,FALSE,"popular";"TOTAL SANS BUDGET",#N/A,FALSE,"TOTAL"}</definedName>
    <definedName name="rt" hidden="1">#N/A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g">#REF!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">#REF!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mc">#REF!</definedName>
    <definedName name="run">#REF!</definedName>
    <definedName name="rung" hidden="1">{#N/A,#N/A,FALSE,"Eff-SSC2"}</definedName>
    <definedName name="rutrut" hidden="1">{"'Model'!$A$1:$N$53"}</definedName>
    <definedName name="RV.Sales">#REF!</definedName>
    <definedName name="rw" hidden="1">{"Sensitivity1",#N/A,FALSE,"Sensitivity";"Sensitivity2",#N/A,FALSE,"Sensitivity"}</definedName>
    <definedName name="rwe" hidden="1">{#N/A,#N/A,FALSE,"SMT1";#N/A,#N/A,FALSE,"SMT2";#N/A,#N/A,FALSE,"Summary";#N/A,#N/A,FALSE,"Graphs";#N/A,#N/A,FALSE,"4 Panel"}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{#N/A,#N/A,FALSE,"Sheet1"}</definedName>
    <definedName name="RY1.1">#REF!</definedName>
    <definedName name="ryt" hidden="1">{"'Income Statement'!$D$96:$E$101"}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2_">#REF!</definedName>
    <definedName name="sa">#REF!</definedName>
    <definedName name="SAB" hidden="1">{"'Eng (page2)'!$A$1:$D$52"}</definedName>
    <definedName name="SAD">#REF!</definedName>
    <definedName name="sadas" hidden="1">#N/A</definedName>
    <definedName name="sadasd" hidden="1">{#N/A,#N/A,FALSE,"Sheet1"}</definedName>
    <definedName name="sadfasdf" hidden="1">#REF!</definedName>
    <definedName name="sadre" hidden="1">#REF!</definedName>
    <definedName name="sadsa" hidden="1">{#N/A,#N/A,FALSE,"Sheet1"}</definedName>
    <definedName name="SAE" hidden="1">{"'Eng (page2)'!$A$1:$D$52"}</definedName>
    <definedName name="safas" hidden="1">#N/A</definedName>
    <definedName name="safdsadsa" hidden="1">{#N/A,#N/A,FALSE,"COVER1.XLS ";#N/A,#N/A,FALSE,"RACT1.XLS";#N/A,#N/A,FALSE,"RACT2.XLS";#N/A,#N/A,FALSE,"ECCMP";#N/A,#N/A,FALSE,"WELDER.XLS"}</definedName>
    <definedName name="safety">#REF!</definedName>
    <definedName name="safw2" hidden="1">{"'Model'!$A$1:$N$53"}</definedName>
    <definedName name="sai">#REF!</definedName>
    <definedName name="sakda" hidden="1">{"cashflow",#N/A,FALSE,"cash flow"}</definedName>
    <definedName name="sakda.p" hidden="1">{"conso",#N/A,FALSE,"cash flow"}</definedName>
    <definedName name="SAL">#REF!</definedName>
    <definedName name="sale">#REF!</definedName>
    <definedName name="sale_1">#REF!</definedName>
    <definedName name="sale_2019">#REF!</definedName>
    <definedName name="Sale_202">#REF!</definedName>
    <definedName name="Sale_2020">#REF!</definedName>
    <definedName name="sale_BW2020">#REF!</definedName>
    <definedName name="sale_tar">#REF!</definedName>
    <definedName name="sale19">#REF!</definedName>
    <definedName name="sale2019">#REF!</definedName>
    <definedName name="Sale22">#REF!</definedName>
    <definedName name="Sales" hidden="1">{"'Feb 99'!$A$1:$G$30"}</definedName>
    <definedName name="sap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tff10" hidden="1">{#N/A,#N/A,FALSE,"Sheet1"}</definedName>
    <definedName name="SAVE_FLAG">#REF!</definedName>
    <definedName name="sc03jun" hidden="1">#REF!</definedName>
    <definedName name="SCB">#REF!</definedName>
    <definedName name="Sched_Pay">#REF!</definedName>
    <definedName name="Scheduled_Extra_Payments">#REF!</definedName>
    <definedName name="Scheduled_Monthly_Payment">#REF!</definedName>
    <definedName name="scrap">#REF!</definedName>
    <definedName name="scs" hidden="1">{"'Eng (page2)'!$A$1:$D$52"}</definedName>
    <definedName name="scv" hidden="1">{"'Eng (page2)'!$A$1:$D$52"}</definedName>
    <definedName name="scx" hidden="1">#REF!</definedName>
    <definedName name="sd">#REF!</definedName>
    <definedName name="sdasa" hidden="1">{#N/A,#N/A,TRUE,"SUM";#N/A,#N/A,TRUE,"EE";#N/A,#N/A,TRUE,"AC";#N/A,#N/A,TRUE,"SN"}</definedName>
    <definedName name="sdAWSD" hidden="1">{"'Feb 99'!$A$1:$G$30"}</definedName>
    <definedName name="sdcfvq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dsfd" hidden="1">{"'Feb 99'!$A$1:$G$30"}</definedName>
    <definedName name="sdds">#REF!</definedName>
    <definedName name="sderw3ws" hidden="1">{"'Eng (page2)'!$A$1:$D$52"}</definedName>
    <definedName name="sdf" hidden="1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g">#REF!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eyuh" hidden="1">{"'Eng (page2)'!$A$1:$D$52"}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gh" hidden="1">{"'Model'!$A$1:$N$53"}</definedName>
    <definedName name="sdfhdfjhgkg" hidden="1">{#N/A,#N/A,FALSE,"Summary";#N/A,#N/A,FALSE,"Model";#N/A,#N/A,FALSE,"Sentivity";#N/A,#N/A,FALSE,"Capital"}</definedName>
    <definedName name="sdfq2" hidden="1">{"'Eng (page2)'!$A$1:$D$52"}</definedName>
    <definedName name="sdfret5w34es" hidden="1">{"'Model'!$A$1:$N$53"}</definedName>
    <definedName name="sdfsd" hidden="1">#N/A</definedName>
    <definedName name="sdfsdfdsfdgdfgdfsdfdgd" hidden="1">{"cashflow",#N/A,FALSE,"cash flow"}</definedName>
    <definedName name="sdfw2" hidden="1">{"'Model'!$A$1:$N$53"}</definedName>
    <definedName name="sdfw3g" hidden="1">{"'Eng (page2)'!$A$1:$D$52"}</definedName>
    <definedName name="sdgfds" hidden="1">#N/A</definedName>
    <definedName name="sdgsdfg" hidden="1">#N/A</definedName>
    <definedName name="sdhg" hidden="1">{"'Eng (page2)'!$A$1:$D$52"}</definedName>
    <definedName name="sdisu">#REF!</definedName>
    <definedName name="sdr" hidden="1">{"'Eng (page2)'!$A$1:$D$52"}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>#REF!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vvv" hidden="1">{#N/A,#N/A,FALSE,"Sheet1"}</definedName>
    <definedName name="sdwq2ws" hidden="1">{"'Eng (page2)'!$A$1:$D$52"}</definedName>
    <definedName name="sdwsdwdw" hidden="1">#REF!</definedName>
    <definedName name="SDX" hidden="1">{#N/A,#N/A,FALSE,"UNIT";#N/A,#N/A,FALSE,"UNIT";#N/A,#N/A,FALSE,"계정"}</definedName>
    <definedName name="seacc" hidden="1">{"cashflow",#N/A,FALSE,"cash flow"}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dter5d" hidden="1">{"'Model'!$A$1:$N$53"}</definedName>
    <definedName name="Select14obgt">#REF!</definedName>
    <definedName name="sell" hidden="1">{"'Eng (page2)'!$A$1:$D$52"}</definedName>
    <definedName name="Sell30" hidden="1">{"'Eng (page2)'!$A$1:$D$52"}</definedName>
    <definedName name="sencount" hidden="1">2</definedName>
    <definedName name="SEP">#REF!</definedName>
    <definedName name="Sep_Building">#REF!</definedName>
    <definedName name="ser" hidden="1">{#N/A,#N/A,FALSE,"Sheet1"}</definedName>
    <definedName name="serc" hidden="1">{#N/A,#N/A,FALSE,"COVER1.XLS ";#N/A,#N/A,FALSE,"RACT1.XLS";#N/A,#N/A,FALSE,"RACT2.XLS";#N/A,#N/A,FALSE,"ECCMP";#N/A,#N/A,FALSE,"WELDER.XLS"}</definedName>
    <definedName name="servttcvyyhfyuyu" hidden="1">{"'Model'!$A$1:$N$53"}</definedName>
    <definedName name="SET">#REF!</definedName>
    <definedName name="sf" hidden="1">39420.9212731481</definedName>
    <definedName name="sfgf" hidden="1">#N/A</definedName>
    <definedName name="sfgrds" hidden="1">#REF!</definedName>
    <definedName name="sfgsdg" hidden="1">#N/A</definedName>
    <definedName name="sfhdsfhsdhgs" hidden="1">{#N/A,#N/A,FALSE,"ll-inves";#N/A,#N/A,FALSE,"bgt-cf 97";#N/A,#N/A,FALSE,"bgt-pl 97"}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FWDFV">#REF!</definedName>
    <definedName name="SFWGERGEQG">#REF!</definedName>
    <definedName name="sg" hidden="1">{"'Model'!$A$1:$N$53"}</definedName>
    <definedName name="sh">#REF!</definedName>
    <definedName name="sha" hidden="1">{#VALUE!,#N/A,FALSE,0}</definedName>
    <definedName name="sheet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REFERENCE1" hidden="1">#REF!</definedName>
    <definedName name="Sheet1_GL_INTERFACE_REFERENCE10" hidden="1">#REF!</definedName>
    <definedName name="Sheet1_GL_INTERFACE_REFERENCE4" hidden="1">#REF!</definedName>
    <definedName name="Sheet1_GL_INTERFACE_REFERENCE5" hidden="1">#REF!</definedName>
    <definedName name="Sheet1_GL_INTERFACE_REFERENCE6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itttt" hidden="1">255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shryhasyhj" hidden="1">#N/A</definedName>
    <definedName name="shss" hidden="1">#N/A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dh" hidden="1">{#VALUE!,#N/A,FALSE,0}</definedName>
    <definedName name="sifn" hidden="1">{"Sensitivity1",#N/A,FALSE,"Sensitivity";"Sensitivity2",#N/A,FALSE,"Sensitivity"}</definedName>
    <definedName name="signi2" hidden="1">{#N/A,#N/A,FALSE,"Summary";#N/A,#N/A,FALSE,"Model";#N/A,#N/A,FALSE,"Sentivity";#N/A,#N/A,FALSE,"Capital"}</definedName>
    <definedName name="siisi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jk" hidden="1">0</definedName>
    <definedName name="sjkdf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u">#REF!</definedName>
    <definedName name="skuall">#REF!</definedName>
    <definedName name="skuis">#REF!</definedName>
    <definedName name="skupl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P_Favorite_Name">"Actual Sale"</definedName>
    <definedName name="SOP_Planning_Area">"ZSAPIBP1"</definedName>
    <definedName name="SOP_Refresh_Timestamp">44101.6936921296</definedName>
    <definedName name="SOP_Template_Name">"SOP 040 Consensus Demand Plan"</definedName>
    <definedName name="Sort" hidden="1">#REF!</definedName>
    <definedName name="sortwithdraw" hidden="1">{"AnnualRentRoll",#N/A,FALSE,"RentRoll"}</definedName>
    <definedName name="SousEnsemble">#REF!</definedName>
    <definedName name="sp">#REF!</definedName>
    <definedName name="SPACE">#REF!</definedName>
    <definedName name="SPEC">#REF!</definedName>
    <definedName name="SpecialPrice" hidden="1">#REF!</definedName>
    <definedName name="split">#REF!</definedName>
    <definedName name="SplitColumns">#REF!</definedName>
    <definedName name="splitdemand">#REF!</definedName>
    <definedName name="sr5fttfcd5" hidden="1">{"'Eng (page2)'!$A$1:$D$52"}</definedName>
    <definedName name="srd" hidden="1">{"'Eng (page2)'!$A$1:$D$52"}</definedName>
    <definedName name="srfge" hidden="1">{"'Eng (page2)'!$A$1:$D$52"}</definedName>
    <definedName name="srn" hidden="1">{"POPULAR SANS BUDGET",#N/A,FALSE,"popular";"TOTAL SANS BUDGET",#N/A,FALSE,"TOTAL"}</definedName>
    <definedName name="SS">#REF!</definedName>
    <definedName name="SS_1" hidden="1">{"Physical Count Securities",#N/A,FALSE,"BFIT B&amp;D Valuation"}</definedName>
    <definedName name="SSA">#REF!</definedName>
    <definedName name="SSAB" hidden="1">{"'Eng (page2)'!$A$1:$D$52"}</definedName>
    <definedName name="ssadsa" hidden="1">{"Page1",#N/A,FALSE,"CompCo";"Page2",#N/A,FALSE,"CompCo"}</definedName>
    <definedName name="ssd">#REF!</definedName>
    <definedName name="ssdfds" hidden="1">{"Page1",#N/A,FALSE,"CompCo";"Page2",#N/A,FALSE,"CompCo"}</definedName>
    <definedName name="ssf" hidden="1">{"POPULAR SANS BUDGET",#N/A,FALSE,"popular";"TOTAL SANS BUDGET",#N/A,FALSE,"TOTAL"}</definedName>
    <definedName name="sss">#REF!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ssssssss" hidden="1">#REF!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#N/A</definedName>
    <definedName name="st">#REF!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mp" hidden="1">{"'Eng (page2)'!$A$1:$D$52"}</definedName>
    <definedName name="START">#REF!</definedName>
    <definedName name="StartDate">#REF!</definedName>
    <definedName name="STATUS" hidden="1">#REF!</definedName>
    <definedName name="status_bulk">#REF!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ock">#REF!</definedName>
    <definedName name="stock_daily">#REF!</definedName>
    <definedName name="stu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SYS_NAME">#REF!</definedName>
    <definedName name="subcon" hidden="1">{#N/A,#N/A,FALSE,"Sheet1"}</definedName>
    <definedName name="Sui">#REF!</definedName>
    <definedName name="SULP">#REF!</definedName>
    <definedName name="sum" hidden="1">{#N/A,#N/A,TRUE,"SUM";#N/A,#N/A,TRUE,"EE";#N/A,#N/A,TRUE,"AC";#N/A,#N/A,TRUE,"SN"}</definedName>
    <definedName name="SUM_LCL_ESC">#REF!</definedName>
    <definedName name="SUM_P">#REF!</definedName>
    <definedName name="SUM_REC_USD">#REF!</definedName>
    <definedName name="summar" hidden="1">{#N/A,#N/A,TRUE,"SUM";#N/A,#N/A,TRUE,"EE";#N/A,#N/A,TRUE,"AC";#N/A,#N/A,TRUE,"SN"}</definedName>
    <definedName name="Summarized_depre_cal">#REF!</definedName>
    <definedName name="SUNG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zee" hidden="1">{#N/A,#N/A,FALSE,"Sheet1"}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sy" hidden="1">#REF!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NF">#REF!</definedName>
    <definedName name="t" hidden="1">{"'Model'!$A$1:$N$53"}</definedName>
    <definedName name="TABLE_LOTFG">#REF!</definedName>
    <definedName name="TABLE_LOTSHIP">#REF!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r">#REF!</definedName>
    <definedName name="target">#REF!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ayo" hidden="1">{"PFE",#N/A,TRUE,"FILMS"}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Data">#REF!</definedName>
    <definedName name="tbIndex">#REF!</definedName>
    <definedName name="tbl_ProdInfo" hidden="1">#REF!</definedName>
    <definedName name="tbold">#REF!</definedName>
    <definedName name="TBs" hidden="1">#REF!</definedName>
    <definedName name="tbt" hidden="1">{#N/A,#N/A,FALSE,"Sheet1"}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B">#REF!</definedName>
    <definedName name="TE">#REF!</definedName>
    <definedName name="TE_Pct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CH">#REF!</definedName>
    <definedName name="Tem" hidden="1">{"'Income Statement'!$D$96:$E$101"}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>#REF!</definedName>
    <definedName name="temp1">#REF!</definedName>
    <definedName name="temp2">#REF!</definedName>
    <definedName name="terence" hidden="1">{"'Feb 99'!$A$1:$G$30"}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{"PAGE1",#N/A,FALSE,"YIELDS";"PAGE2",#N/A,FALSE,"YIELDS";"PAGE3",#N/A,FALSE,"YIELDS"}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0">#REF!</definedName>
    <definedName name="TEST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2">#REF!</definedName>
    <definedName name="TEST3">#REF!</definedName>
    <definedName name="test3_1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>#REF!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>#REF!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VKEY">#REF!</definedName>
    <definedName name="tewtret" hidden="1">{#N/A,#N/A,TRUE,"SUM";#N/A,#N/A,TRUE,"EE";#N/A,#N/A,TRUE,"AC";#N/A,#N/A,TRUE,"SN"}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4">#REF!</definedName>
    <definedName name="TextRefCopy45">#REF!</definedName>
    <definedName name="TextRefCopy47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31</definedName>
    <definedName name="TFB">#N/A</definedName>
    <definedName name="tg" hidden="1">{"bs",#N/A,FALSE,"SCF"}</definedName>
    <definedName name="tgkj" hidden="1">{"'Eng (page2)'!$A$1:$D$52"}</definedName>
    <definedName name="tgt">#REF!</definedName>
    <definedName name="tgy6u7i" hidden="1">{"'Eng (page2)'!$A$1:$D$52"}</definedName>
    <definedName name="th" hidden="1">{#N/A,#N/A,FALSE,"17MAY";#N/A,#N/A,FALSE,"24MAY"}</definedName>
    <definedName name="thanh" hidden="1">{#N/A,#N/A,FALSE,"Aging Summary";#N/A,#N/A,FALSE,"Ratio Analysis";#N/A,#N/A,FALSE,"Test 120 Day Accts";#N/A,#N/A,FALSE,"Tickmarks"}</definedName>
    <definedName name="thep" hidden="1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reshold">#REF!</definedName>
    <definedName name="TISCO">#N/A</definedName>
    <definedName name="tkk" hidden="1">{#N/A,#N/A,FALSE,"17MAY";#N/A,#N/A,FALSE,"24MAY"}</definedName>
    <definedName name="TLA.028" hidden="1">#REF!</definedName>
    <definedName name="TLA.056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COPY">#N/A</definedName>
    <definedName name="TOCOPYNEW">#N/A</definedName>
    <definedName name="TOCOPYRE">#N/A</definedName>
    <definedName name="today1">#REF!</definedName>
    <definedName name="tok" hidden="1">#REF!</definedName>
    <definedName name="ton" hidden="1">#REF!</definedName>
    <definedName name="tong" hidden="1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p">#REF!</definedName>
    <definedName name="Total_Interest">#REF!</definedName>
    <definedName name="Total_Pay">#REF!</definedName>
    <definedName name="Total_Payment">Scheduled_Payment+Extra_Payment</definedName>
    <definedName name="Total2">#REF!</definedName>
    <definedName name="TotalDepre_Building">#REF!</definedName>
    <definedName name="tps" hidden="1">{#N/A,#N/A,FALSE,"COVER1.XLS ";#N/A,#N/A,FALSE,"RACT1.XLS";#N/A,#N/A,FALSE,"RACT2.XLS";#N/A,#N/A,FALSE,"ECCMP";#N/A,#N/A,FALSE,"WELDER.XLS"}</definedName>
    <definedName name="TQA">#REF!</definedName>
    <definedName name="tr">#REF!</definedName>
    <definedName name="TRANG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tert" hidden="1">{#N/A,#N/A,TRUE,"SUM";#N/A,#N/A,TRUE,"EE";#N/A,#N/A,TRUE,"AC";#N/A,#N/A,TRUE,"SN"}</definedName>
    <definedName name="trial">#REF!</definedName>
    <definedName name="tribal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">#REF!</definedName>
    <definedName name="try" hidden="1">#REF!</definedName>
    <definedName name="TT">#REF!</definedName>
    <definedName name="ttech" hidden="1">{#N/A,#N/A,FALSE,"COVER1.XLS ";#N/A,#N/A,FALSE,"RACT1.XLS";#N/A,#N/A,FALSE,"RACT2.XLS";#N/A,#N/A,FALSE,"ECCMP";#N/A,#N/A,FALSE,"WELDER.XLS"}</definedName>
    <definedName name="TTL" hidden="1">{"POPULAR SANS BUDGET",#N/A,FALSE,"popular";"TOTAL SANS BUDGET",#N/A,FALSE,"TOTAL"}</definedName>
    <definedName name="ttr">#REF!</definedName>
    <definedName name="ttt">#REF!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{#N/A,#N/A,FALSE,"Sheet1"}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 hidden="1">{#N/A,#N/A,FALSE,"Sheet1"}</definedName>
    <definedName name="ttttttttt" hidden="1">{#N/A,#N/A,FALSE,"Sheet1"}</definedName>
    <definedName name="tty" hidden="1">{#N/A,#N/A,FALSE,"Sheet1"}</definedName>
    <definedName name="ttys" hidden="1">#REF!</definedName>
    <definedName name="tuilo" hidden="1">{"'Model'!$A$1:$N$53"}</definedName>
    <definedName name="tun" hidden="1">#REF!</definedName>
    <definedName name="twtwe" hidden="1">{#N/A,#N/A,FALSE,"Sheet1"}</definedName>
    <definedName name="ty" hidden="1">#REF!</definedName>
    <definedName name="tyghg" hidden="1">{#N/A,#N/A,FALSE,"17MAY";#N/A,#N/A,FALSE,"24MAY"}</definedName>
    <definedName name="tyi" hidden="1">{#N/A,#N/A,FALSE,"Sheet1"}</definedName>
    <definedName name="type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ty" hidden="1">#REF!</definedName>
    <definedName name="u" hidden="1">{"'Model'!$A$1:$N$53"}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a" hidden="1">{"Sensitivity1",#N/A,FALSE,"Sensitivity";"Sensitivity2",#N/A,FALSE,"Sensitivity"}</definedName>
    <definedName name="UDV" hidden="1">{"POPULAR SANS BUDGET",#N/A,FALSE,"popular";"TOTAL SANS BUDGET",#N/A,FALSE,"TOTAL"}</definedName>
    <definedName name="ueda1" hidden="1">#REF!</definedName>
    <definedName name="UH" hidden="1">{#N/A,#N/A,FALSE,"Aging Summary";#N/A,#N/A,FALSE,"Ratio Analysis";#N/A,#N/A,FALSE,"Test 120 Day Accts";#N/A,#N/A,FALSE,"Tickmarks"}</definedName>
    <definedName name="uhuh" hidden="1">{"'Feb 99'!$A$1:$G$30"}</definedName>
    <definedName name="ui" hidden="1">#REF!</definedName>
    <definedName name="uio">#REF!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" hidden="1">#REF!</definedName>
    <definedName name="unew" hidden="1">{"'Model'!$A$1:$N$53"}</definedName>
    <definedName name="UNI_AA_VERSION" hidden="1">"320.1.0"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price">#REF!</definedName>
    <definedName name="unmatch">#REF!</definedName>
    <definedName name="uo" hidden="1">{#VALUE!,#N/A,FALSE,0}</definedName>
    <definedName name="UOO" hidden="1">{"'Eng (page2)'!$A$1:$D$52"}</definedName>
    <definedName name="uop">#REF!</definedName>
    <definedName name="uopp" hidden="1">{"'Eng (page2)'!$A$1:$D$52"}</definedName>
    <definedName name="Uor" hidden="1">{"'Eng (page2)'!$A$1:$D$52"}</definedName>
    <definedName name="UPDATE">#N/A</definedName>
    <definedName name="US">#REF!</definedName>
    <definedName name="usa">#REF!</definedName>
    <definedName name="USD">#REF!</definedName>
    <definedName name="USDD">#REF!</definedName>
    <definedName name="UsedIPE">#REF!</definedName>
    <definedName name="utty" hidden="1">{#N/A,#N/A,FALSE,"Sheet1"}</definedName>
    <definedName name="uu" hidden="1">{#N/A,#N/A,FALSE,"Sheet1"}</definedName>
    <definedName name="UUS" hidden="1">{"'Feb 99'!$A$1:$G$30"}</definedName>
    <definedName name="uuu" hidden="1">{"POPULAR SANS BUDGET",#N/A,FALSE,"popular";"TOTAL SANS BUDGET",#N/A,FALSE,"TOTAL"}</definedName>
    <definedName name="uuuu">#REF!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{"cashflow",#N/A,FALSE,"cash flow"}</definedName>
    <definedName name="V.2">#REF!</definedName>
    <definedName name="vaaaaaavavv" hidden="1">#N/A</definedName>
    <definedName name="valdate">'[8]Input Sheet Comp'!$E$6</definedName>
    <definedName name="Values_Entered">IF(Loan_Amount*Interest_Rate*Loan_Years*Loan_Start&gt;0,1,0)</definedName>
    <definedName name="vberge3" hidden="1">{"'Model'!$A$1:$N$53"}</definedName>
    <definedName name="vbfreth" hidden="1">{"'Model'!$A$1:$N$53"}</definedName>
    <definedName name="vbs" hidden="1">{"'Model'!$A$1:$N$53"}</definedName>
    <definedName name="vcd" hidden="1">{#N/A,#N/A,FALSE,"Summary";#N/A,#N/A,FALSE,"Model";#N/A,#N/A,FALSE,"Sentivity";#N/A,#N/A,FALSE,"Capital"}</definedName>
    <definedName name="vctydareruj" hidden="1">{"'Model'!$A$1:$N$53"}</definedName>
    <definedName name="vcx" hidden="1">{"'Model'!$A$1:$N$53"}</definedName>
    <definedName name="VDate">[2]Parameters!$B$10</definedName>
    <definedName name="vdf">#REF!</definedName>
    <definedName name="VDFV">#REF!</definedName>
    <definedName name="VDFVF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" hidden="1">{#VALUE!,#N/A,FALSE,0}</definedName>
    <definedName name="vdsvgnfn" hidden="1">{#VALUE!,#N/A,FALSE,0}</definedName>
    <definedName name="VEDFV">#REF!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hidden="1">{#N/A,#N/A,FALSE,"Sheet1"}</definedName>
    <definedName name="vfbgrtu" hidden="1">{"'Eng (page2)'!$A$1:$D$52"}</definedName>
    <definedName name="vfghtr" hidden="1">{"'Eng (page2)'!$A$1:$D$52"}</definedName>
    <definedName name="VFVFEV">#REF!</definedName>
    <definedName name="VFVFVV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4ewd" hidden="1">{"'Eng (page2)'!$A$1:$D$52"}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j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MI_Top">#REF!</definedName>
    <definedName name="VRp" hidden="1">{"'Feb 99'!$A$1:$G$30"}</definedName>
    <definedName name="VS" hidden="1">{#N/A,#N/A,FALSE,"Sheet1"}</definedName>
    <definedName name="vut">#REF!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EVEV">#REF!</definedName>
    <definedName name="vvv" hidden="1">{"cashflow",#N/A,FALSE,"cash flow"}</definedName>
    <definedName name="vvvv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vwea">#REF!</definedName>
    <definedName name="vxvx" hidden="1">{"'Eng (page2)'!$A$1:$D$52"}</definedName>
    <definedName name="w" hidden="1">#REF!</definedName>
    <definedName name="w3sdc" hidden="1">{"'Eng (page2)'!$A$1:$D$52"}</definedName>
    <definedName name="w4rsdz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na" hidden="1">{"'Model'!$A$1:$N$53"}</definedName>
    <definedName name="was">#REF!</definedName>
    <definedName name="watcvcv" hidden="1">{#N/A,#N/A,FALSE,"Sheet1"}</definedName>
    <definedName name="watd" hidden="1">{#N/A,#N/A,FALSE,"Sheet1"}</definedName>
    <definedName name="WATER" hidden="1">#REF!</definedName>
    <definedName name="watf" hidden="1">{#N/A,#N/A,FALSE,"Sheet1"}</definedName>
    <definedName name="WATWR1" hidden="1">#REF!</definedName>
    <definedName name="WDEWFCD" hidden="1">#REF!</definedName>
    <definedName name="we">#REF!</definedName>
    <definedName name="we4asd" hidden="1">{"'Eng (page2)'!$A$1:$D$52"}</definedName>
    <definedName name="WED" hidden="1">{"'Eng (page2)'!$A$1:$D$52"}</definedName>
    <definedName name="wedfg">#REF!</definedName>
    <definedName name="wedfrq" hidden="1">#REF!</definedName>
    <definedName name="weee" hidden="1">{"'Eng (page2)'!$A$1:$D$52"}</definedName>
    <definedName name="WEEK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{"cashflow",#N/A,FALSE,"cash flow"}</definedName>
    <definedName name="weg" hidden="1">{"'Model'!$A$1:$N$53"}</definedName>
    <definedName name="wer" hidden="1">#REF!</definedName>
    <definedName name="wer3gw" hidden="1">{"'Eng (page2)'!$A$1:$D$52"}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#N/A</definedName>
    <definedName name="werhtyu" hidden="1">#REF!</definedName>
    <definedName name="werrtfd">#REF!</definedName>
    <definedName name="wersdf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ert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rwert" hidden="1">{#N/A,#N/A,TRUE,"SUM";#N/A,#N/A,TRUE,"EE";#N/A,#N/A,TRUE,"AC";#N/A,#N/A,TRUE,"SN"}</definedName>
    <definedName name="wetr" hidden="1">{"'Eng (page2)'!$A$1:$D$52"}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ewfdfv" hidden="1">{"'Eng (page2)'!$A$1:$D$52"}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_Apr" hidden="1">{#N/A,#N/A,FALSE,"Oil-Based Mud"}</definedName>
    <definedName name="Working_Jan08" hidden="1">{#N/A,#N/A,FALSE,"Oil-Based Mud"}</definedName>
    <definedName name="wp">#REF!</definedName>
    <definedName name="wq">#REF!</definedName>
    <definedName name="WQE" hidden="1">{#N/A,#N/A,FALSE,"UNIT";#N/A,#N/A,FALSE,"UNIT";#N/A,#N/A,FALSE,"계정"}</definedName>
    <definedName name="wqqq" hidden="1">{"'Income Statement'!$D$96:$E$101"}</definedName>
    <definedName name="wqrefv" hidden="1">{"'Eng (page2)'!$A$1:$D$52"}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">#REF!</definedName>
    <definedName name="wrefgd" hidden="1">{"'Eng (page2)'!$A$1:$D$52"}</definedName>
    <definedName name="wretr" hidden="1">{"'Model'!$A$1:$N$53"}</definedName>
    <definedName name="wrf" hidden="1">{"Golf Assumptions",#N/A,FALSE,"Asu";"Golf PF1",#N/A,FALSE,"Golf";"Golf PF2",#N/A,FALSE,"Golf";"Golf Dep1",#N/A,FALSE,"Golf";"Golf Dep2",#N/A,FALSE,"Golf"}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K_EXP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{#N/A,#N/A,FALSE,"I-1";#N/A,#N/A,FALSE,"I-2";#N/A,#N/A,FALSE,"Forecast, NYH";#N/A,#N/A,FALSE,"Forecast - Gulf";#N/A,#N/A,FALSE,"Ratios";#N/A,#N/A,FALSE,"Yields, Bpd";#N/A,#N/A,FALSE,"Yields, %";#N/A,#N/A,FALSE,"Crude_USGC";#N/A,#N/A,FALSE,"Differentials";#N/A,#N/A,FALSE,"Prices, NYH";#N/A,#N/A,FALSE,"Prices, Gulf";#N/A,#N/A,FALSE,"Price_FOB";#N/A,#N/A,FALSE,"PR-CIF";#N/A,#N/A,FALSE,"PR-Vol";#N/A,#N/A,FALSE,"PR-Comp";#N/A,#N/A,FALSE,"PR-GM";#N/A,#N/A,FALSE,"PR-OpExp";#N/A,#N/A,FALSE,"PR-Adj";#N/A,#N/A,FALSE,"PR-Tax";#N/A,#N/A,FALSE,"PR-DCF";#N/A,#N/A,FALSE,"Crude,St. Croix";#N/A,#N/A,FALSE,"SC-CIF";#N/A,#N/A,FALSE,"SC-Vol";#N/A,#N/A,FALSE,"SC-Comp";#N/A,#N/A,FALSE,"SC-GM";#N/A,#N/A,FALSE,"SC-OpExp";#N/A,#N/A,FALSE,"SC-Adj";#N/A,#N/A,FALSE,"SC-Tax";#N/A,#N/A,FALSE,"SC-DCF";#N/A,#N/A,FALSE,"SL-Tax";#N/A,#N/A,FALSE,"SL-DCF"}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" hidden="1">{"Balsheet",#N/A,FALSE,"BalSheet"}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TCH." hidden="1">{#N/A,#N/A,FALSE,"V-NOTCH FLOW"}</definedName>
    <definedName name="wrn.Berre." hidden="1">{#N/A,#N/A,FALSE,"BLE-1";#N/A,#N/A,FALSE,"BLE-2";#N/A,#N/A,FALSE,"T-5";#N/A,#N/A,FALSE,"BLE-3";#N/A,#N/A,FALSE,"T-6";#N/A,#N/A,FALSE,"BLE-4";#N/A,#N/A,FALSE,"T-7";#N/A,#N/A,FALSE,"BLE-5";#N/A,#N/A,FALSE,"T-8"}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ook.IU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ARISON._1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IU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IU" hidden="1">{#N/A,#N/A,FALSE,"SMT1";#N/A,#N/A,FALSE,"SMT2";#N/A,#N/A,FALSE,"Summary";#N/A,#N/A,FALSE,"Graphs";#N/A,#N/A,FALSE,"4 Panel"}</definedName>
    <definedName name="wrn.condensate." hidden="1">{"condensate",#N/A,FALSE,"CNTRYTYPE"}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rude." hidden="1">{"Padd1crd",#N/A,FALSE,"REFINERY";"padd2crd",#N/A,FALSE,"REFINERY";"padd3crd",#N/A,FALSE,"REFINERY";"padd4crd",#N/A,FALSE,"REFINERY";"padd5crd",#N/A,FALSE,"REFINERY"}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osit._.By._.Day." hidden="1">{#N/A,#N/A,FALSE,"Deposits by day"}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hidden="1">{#N/A,#N/A,TRUE,"CPRD";#N/A,#N/A,TRUE,"BCCPDR";#N/A,#N/A,TRUE,"EWRD";#N/A,#N/A,TRUE,"5100";#N/A,#N/A,TRUE,"5110"}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ctory._.Model." hidden="1">{#N/A,#N/A,TRUE,"Data";#N/A,#N/A,TRUE,"Steam";#N/A,#N/A,TRUE,"Process Flows"}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put._.and._.Growths." hidden="1">{"Product Demands Input",#N/A,TRUE,"PRDEMPOR";"Annual Growth Rates",#N/A,TRUE,"PRDEMPOR"}</definedName>
    <definedName name="wrn.isdn." hidden="1">{#N/A,#N/A,FALSE,"Summary";#N/A,#N/A,FALSE,"Model";#N/A,#N/A,FALSE,"Sentivity";#N/A,#N/A,FALSE,"Capital"}</definedName>
    <definedName name="wrn.jan." hidden="1">{#N/A,#N/A,FALSE,"Jan"}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Kleinwort._.Benson._.Tables." hidden="1">{#N/A,#N/A,FALSE,"Forecast - Gulf";#N/A,#N/A,FALSE,"Forecast, NYH";#N/A,#N/A,FALSE,"PR-Vol";#N/A,#N/A,FALSE,"PR-Comp";#N/A,#N/A,FALSE,"PR-OpExp";#N/A,#N/A,FALSE,"PR-Adj";#N/A,#N/A,FALSE,"PR-DCF";#N/A,#N/A,FALSE,"Crude,St. Croix";#N/A,#N/A,FALSE,"SC-Vol";#N/A,#N/A,FALSE,"SC-Comp";#N/A,#N/A,FALSE,"SC-OpExp";#N/A,#N/A,FALSE,"SC-Adj";#N/A,#N/A,FALSE,"SC-DCF";#N/A,#N/A,FALSE,"SL-DCF"}</definedName>
    <definedName name="wrn.KPI." hidden="1">{"kpi",#N/A,FALSE,"KPI"}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M.GOH." hidden="1">{"M.GOH",#N/A,FALSE}</definedName>
    <definedName name="wrn.M.GOH._1" hidden="1">{"M.GOH",#N/A,FALSE}</definedName>
    <definedName name="wrn.market." hidden="1">{#N/A,#N/A,FALSE,"C-12";#N/A,#N/A,FALSE,"T-7";#N/A,#N/A,FALSE,"T-8";#N/A,#N/A,FALSE,"T-9";#N/A,#N/A,FALSE,"T-10";#N/A,#N/A,FALSE,"T-11";#N/A,#N/A,FALSE,"C-13";#N/A,#N/A,FALSE,"T-12"}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iscellaneous." hidden="1">{"Misc",#N/A,FALSE,"Misc"}</definedName>
    <definedName name="wrn.MODEL." hidden="1">{"MODEL",#N/A,FALSE}</definedName>
    <definedName name="wrn.MODEL._1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PLTC." hidden="1">{#N/A,#N/A,FALSE,"Sheet1"}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New._.York." hidden="1">{"NY PRICES",#N/A,FALSE,"CURRENT";"NY PRICES B",#N/A,FALSE,"CURRENT";"NY PRICES",#N/A,FALSE,"CONSTANT";"NY PRICES B",#N/A,FALSE,"CONSTANT"}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BM." hidden="1">{#N/A,#N/A,FALSE,"Oil-Based Mud"}</definedName>
    <definedName name="wrn.OperatingAssumtions." hidden="1">{#N/A,#N/A,FALSE,"OperatingAssumptions"}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it." hidden="1">{#N/A,#N/A,FALSE,"PC-1";#N/A,#N/A,FALSE,"PC-2";#N/A,#N/A,FALSE,"T-9";#N/A,#N/A,FALSE,"PC-3";#N/A,#N/A,FALSE,"T-10";#N/A,#N/A,FALSE,"PC-4";#N/A,#N/A,FALSE,"T-11";#N/A,#N/A,FALSE,"PC-5";#N/A,#N/A,FALSE,"T-12"}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._.Reading." hidden="1">{#N/A,#N/A,FALSE,"PR-CIF";#N/A,#N/A,FALSE,"PR-Vol";#N/A,#N/A,FALSE,"PR-Comp";#N/A,#N/A,FALSE,"PR-GM";#N/A,#N/A,FALSE,"PR-OpExp";#N/A,#N/A,FALSE,"PR-Adj";#N/A,#N/A,FALSE,"PR-Tax";#N/A,#N/A,FALSE,"PR-DCF"}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" hidden="1">{"yields",#N/A,TRUE,"Yields";"diff",#N/A,TRUE,"Differentials"}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Capex." hidden="1">{"capex",#N/A,FALSE,"BINCAP98"}</definedName>
    <definedName name="wrn.print._.graphs." hidden="1">{"cap_structure",#N/A,FALSE,"Graph-Mkt Cap";"price",#N/A,FALSE,"Graph-Price";"ebit",#N/A,FALSE,"Graph-EBITDA";"ebitda",#N/A,FALSE,"Graph-EBITDA"}</definedName>
    <definedName name="wrn.Print._.Output." hidden="1">{#N/A,#N/A,FALSE,"OUTPUT SHEET 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" hidden="1">{"summary",#N/A,FALSE,"BINCAP98"}</definedName>
    <definedName name="wrn.print._.summary._.sheets." hidden="1">{"summary1",#N/A,TRUE,"Comps";"summary2",#N/A,TRUE,"Comps";"summary3",#N/A,TRUE,"Comps"}</definedName>
    <definedName name="wrn.prodcon." hidden="1">{"closed",#N/A,FALSE,"Consolidated Products - Budget";"expanded",#N/A,FALSE,"Consolidated Products - Budget"}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ion._.Finished._.Goods._.Stock._.Valuation." hidden="1">{#N/A,#N/A,FALSE,"FG2540"}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._.Statement." hidden="1">{"profit",#N/A,FALSE,"Profit"}</definedName>
    <definedName name="wrn.profit_1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{#N/A,#N/A,FALSE,"T-1";#N/A,#N/A,FALSE,"C-7";#N/A,#N/A,FALSE,"C-8";#N/A,#N/A,FALSE,"T-2";#N/A,#N/A,FALSE,"C-9A";#N/A,#N/A,FALSE,"C-9B";#N/A,#N/A,FALSE,"T-3";#N/A,#N/A,FALSE,"T-4";#N/A,#N/A,FALSE,"C-10";#N/A,#N/A,FALSE,"T-5";#N/A,#N/A,FALSE,"C-11";#N/A,#N/A,FALSE,"T-6"}</definedName>
    <definedName name="wrn.region." hidden="1">{"Region",#N/A,FALSE,"CNTRYTYPE"}</definedName>
    <definedName name="wrn.Reich." hidden="1">{#N/A,#N/A,FALSE,"RS-1";#N/A,#N/A,FALSE,"RS-2";#N/A,#N/A,FALSE,"T-13";#N/A,#N/A,FALSE,"RS-3";#N/A,#N/A,FALSE,"T-14";#N/A,#N/A,FALSE,"RS-4";#N/A,#N/A,FALSE,"T-15";#N/A,#N/A,FALSE,"RS-5";#N/A,#N/A,FALSE,"T-16"}</definedName>
    <definedName name="wrn.Rent." hidden="1">{"Rent1",#N/A,FALSE,"RENT";"Rent2",#N/A,FALSE,"RENT"}</definedName>
    <definedName name="wrn.report." hidden="1">{#N/A,#N/A,FALSE,"I-1";#N/A,#N/A,FALSE,"I-2";#N/A,#N/A,FALSE,"C-1M";#N/A,#N/A,FALSE,"C-2M";#N/A,#N/A,FALSE,"C-3M";#N/A,#N/A,FALSE,"C-4E";#N/A,#N/A,FALSE,"C-5E";#N/A,#N/A,FALSE,"C-6E";#N/A,#N/A,FALSE,"T-1";#N/A,#N/A,FALSE,"C-7";#N/A,#N/A,FALSE,"C-8";#N/A,#N/A,FALSE,"T-2";#N/A,#N/A,FALSE,"C-9A";#N/A,#N/A,FALSE,"C-9B";#N/A,#N/A,FALSE,"T-3";#N/A,#N/A,FALSE,"T-4";#N/A,#N/A,FALSE,"C-10A";#N/A,#N/A,FALSE,"C-10B";#N/A,#N/A,FALSE,"T-5";#N/A,#N/A,FALSE,"C-11";#N/A,#N/A,FALSE,"T-6";#N/A,#N/A,FALSE,"C-12";#N/A,#N/A,FALSE,"T-7";#N/A,#N/A,FALSE,"T-8";#N/A,#N/A,FALSE,"T-9";#N/A,#N/A,FALSE,"T-10";#N/A,#N/A,FALSE,"T-11";#N/A,#N/A,FALSE,"C-13";#N/A,#N/A,FALSE,"T-12"}</definedName>
    <definedName name="wrn.REPORT_EST." hidden="1">{"PRINT_EST",#N/A,FALSE,"ESTMON"}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AMPLE." hidden="1">{#N/A,#N/A,TRUE,"Crude";#N/A,#N/A,TRUE,"Products"}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.._.Croix." hidden="1">{#N/A,#N/A,FALSE,"Crude,St. Croix";#N/A,#N/A,FALSE,"SC-CIF";#N/A,#N/A,FALSE,"SC-Vol";#N/A,#N/A,FALSE,"SC-Comp";#N/A,#N/A,FALSE,"SC-GM";#N/A,#N/A,FALSE,"SC-OpExp";#N/A,#N/A,FALSE,"SC-Adj";#N/A,#N/A,FALSE,"SC-Tax";#N/A,#N/A,FALSE,"SC-DCF"}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" hidden="1">{#N/A,#N/A,FALSE,"fg";#N/A,#N/A,FALSE,"material";#N/A,#N/A,FALSE,"packaging";#N/A,#N/A,FALSE,"consumable"}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{"Growth Supply Demand",#N/A,TRUE,"Summary";"Primary Energy Balance",#N/A,TRUE,"Summary"}</definedName>
    <definedName name="wrn.sweet." hidden="1">{"sweet",#N/A,FALSE,"CNTRYTYPE"}</definedName>
    <definedName name="wrn.tables." hidden="1">{#N/A,#N/A,FALSE,"T-1";#N/A,#N/A,FALSE,"T-2";#N/A,#N/A,FALSE,"T-3";#N/A,#N/A,FALSE,"T-4";#N/A,#N/A,FALSE,"T-5";#N/A,#N/A,FALSE,"T-6";#N/A,#N/A,FALSE,"T-7";#N/A,#N/A,FALSE,"T-8";#N/A,#N/A,FALSE,"T-9";#N/A,#N/A,FALSE,"T-10";#N/A,#N/A,FALSE,"T-11";#N/A,#N/A,FALSE,"T-12"}</definedName>
    <definedName name="wrn.Title._.Page." hidden="1">{"title",#N/A,FALSE,"title"}</definedName>
    <definedName name="wrn.total." hidden="1">{"total",#N/A,FALSE,"CNTRYTYPE"}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acking." hidden="1">{"tracking",#N/A,FALSE,"tracking"}</definedName>
    <definedName name="wrn.TREND." hidden="1">{"PC",#N/A,FALSE,"CONSTANT";"PCFULL",#N/A,FALSE,"CONSTANT"}</definedName>
    <definedName name="wrn.UK._.Retail._.PLs." hidden="1">{"Clothing PL",#N/A,FALSE,"H1H2";"Food PL",#N/A,FALSE,"H1H2";"Group PL",#N/A,FALSE,"H1H2";"Home Furnishings PL",#N/A,FALSE,"H1H2"}</definedName>
    <definedName name="wrn.USGC._.Forecast." hidden="1">{#N/A,#N/A,FALSE,"I-1";#N/A,#N/A,FALSE,"I-2";#N/A,#N/A,FALSE,"Forecast, NYH";#N/A,#N/A,FALSE,"Forecast - Gulf";#N/A,#N/A,FALSE,"Ratios";#N/A,#N/A,FALSE,"Yields, Bpd";#N/A,#N/A,FALSE,"Yields, %";#N/A,#N/A,FALSE,"Crude_USGC";#N/A,#N/A,FALSE,"Prices, Gulf";#N/A,#N/A,FALSE,"Prices, NYH";#N/A,#N/A,FALSE,"Differentials"}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ytd." hidden="1">{#N/A,#N/A,FALSE,"YTD"}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채권채무조회서." hidden="1">{#N/A,#N/A,FALSE,"채권채무";#N/A,#N/A,FALSE,"control sheet"}</definedName>
    <definedName name="wrn1.comparison" hidden="1">{"COMPARISON",#N/A,FALSE,"Sheet1"}</definedName>
    <definedName name="wrn1.comparison_1" hidden="1">{"COMPARISON",#N/A,FALSE,"Sheet1"}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gasodem." hidden="1">{"monthly",#N/A,FALSE,"GASODEM";"qtr to yr",#N/A,FALSE,"GASODEM"}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n.all." hidden="1">{#N/A,#N/A,FALSE,"SUM";#N/A,#N/A,FALSE,"SK_TOT";#N/A,#N/A,FALSE,"YM";#N/A,#N/A,FALSE,"TSMC";#N/A,#N/A,FALSE,"ICW";#N/A,#N/A,FALSE,"Sheet1"}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d">#REF!</definedName>
    <definedName name="wsxwe" hidden="1">{"'Eng (page2)'!$A$1:$D$52"}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>#REF!</definedName>
    <definedName name="wweg">#REF!</definedName>
    <definedName name="WWfdb57c2212d5454181de06c3629a5199_C6F8" hidden="1">#REF!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.">#REF!</definedName>
    <definedName name="www..">#REF!</definedName>
    <definedName name="wwwww" hidden="1">{#N/A,#N/A,FALSE,"Sheet1"}</definedName>
    <definedName name="wwwwwww" hidden="1">{#N/A,#N/A,FALSE,"PropertyInfo"}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" hidden="1">#REF!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kPRN">#REF!</definedName>
    <definedName name="xchkUPS">#REF!</definedName>
    <definedName name="xcv">#REF!</definedName>
    <definedName name="xdcfvgh">#REF!</definedName>
    <definedName name="xdftr" hidden="1">{"'Eng (page2)'!$A$1:$D$52"}</definedName>
    <definedName name="xExcel">#REF!</definedName>
    <definedName name="xfcg">#REF!</definedName>
    <definedName name="xfhs" hidden="1">#N/A</definedName>
    <definedName name="xjdjkj" hidden="1">{#N/A,#N/A,FALSE,"ll-inves";#N/A,#N/A,FALSE,"bgt-cf 97";#N/A,#N/A,FALSE,"bgt-pl 97"}</definedName>
    <definedName name="xls" hidden="1">{"'Sheet1'!$L$16"}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XX" hidden="1">{"conso",#N/A,FALSE,"cash flow"}</definedName>
    <definedName name="xxx_Export_Fcst">#REF!</definedName>
    <definedName name="xxxx" hidden="1">#REF!</definedName>
    <definedName name="xxxxx" hidden="1">{"monthly",#N/A,FALSE,"GASODEM";"qtr to yr",#N/A,FALSE,"GASODEM"}</definedName>
    <definedName name="XXXXXXXX" hidden="1">{"PFE",#N/A,TRUE,"FILMS"}</definedName>
    <definedName name="xxxxxxxxxxxxxxxxxxx" hidden="1">{#N/A,#N/A,FALSE,"Sheet1"}</definedName>
    <definedName name="YE">#REF!</definedName>
    <definedName name="year">#REF!</definedName>
    <definedName name="Year_end">#REF!</definedName>
    <definedName name="year2">#REF!</definedName>
    <definedName name="YearEnd">#REF!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fguio">#REF!</definedName>
    <definedName name="yfy" hidden="1">{"'NPL @ 30 June 00'!$B$22"}</definedName>
    <definedName name="yhu6" hidden="1">{"'Eng (page2)'!$A$1:$D$52"}</definedName>
    <definedName name="yi" hidden="1">{#N/A,#N/A,FALSE,"Sheet1"}</definedName>
    <definedName name="yikiukui" hidden="1">{"summary1",#N/A,TRUE,"Comps";"summary2",#N/A,TRUE,"Comps";"summary3",#N/A,TRUE,"Comps"}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kfetu" hidden="1">{#N/A,#N/A,FALSE,"ll-inves";#N/A,#N/A,FALSE,"bgt-cf 97";#N/A,#N/A,FALSE,"bgt-pl 97"}</definedName>
    <definedName name="ympp516">#REF!</definedName>
    <definedName name="YN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u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D">"SUM(AA8:AD8)"</definedName>
    <definedName name="ytgn">#REF!</definedName>
    <definedName name="ytjy" hidden="1">#N/A</definedName>
    <definedName name="ytnmt" hidden="1">#N/A</definedName>
    <definedName name="ytu">#REF!</definedName>
    <definedName name="ytuio">#REF!</definedName>
    <definedName name="yu">#REF!</definedName>
    <definedName name="yui" hidden="1">{"'Eng (page2)'!$A$1:$D$52"}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k" hidden="1">{"'Eng (page2)'!$A$1:$D$52"}</definedName>
    <definedName name="yukiyu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{#N/A,#N/A,FALSE,"Sheet1"}</definedName>
    <definedName name="yyy">#REF!</definedName>
    <definedName name="yyyy" hidden="1">{#N/A,#N/A,FALSE,"Summary"}</definedName>
    <definedName name="yyyyy" hidden="1">{#N/A,#N/A,FALSE,"Sheet1"}</definedName>
    <definedName name="yyyyyyyyy" hidden="1">{#N/A,#N/A,FALSE,"Sheet1"}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711050D_B2D8_42FB_A40D_E4BD90297684_.wvu.Cols" hidden="1">#REF!,#REF!,#REF!,#REF!,#REF!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1q">#REF!</definedName>
    <definedName name="ZA">#REF!</definedName>
    <definedName name="ZASAZX">#REF!</definedName>
    <definedName name="zasw3t4re" hidden="1">{"'Model'!$A$1:$N$53"}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one_saisie">#REF!,#REF!,#REF!,#REF!,#REF!</definedName>
    <definedName name="ZS">#REF!</definedName>
    <definedName name="zsa" hidden="1">{"'Eng (page2)'!$A$1:$D$52"}</definedName>
    <definedName name="zsdfg">#REF!</definedName>
    <definedName name="zx" hidden="1">{"'Eng (page2)'!$A$1:$D$52"}</definedName>
    <definedName name="zxcvb">#REF!</definedName>
    <definedName name="zxcvbmn">#REF!</definedName>
    <definedName name="Zxcvbnm">#REF!</definedName>
    <definedName name="zxv">#REF!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" hidden="1">{#N/A,#N/A,FALSE,"Sheet1"}</definedName>
    <definedName name="เ1149">#REF!</definedName>
    <definedName name="เขต21" hidden="1">#REF!</definedName>
    <definedName name="เงิน" hidden="1">#REF!</definedName>
    <definedName name="เงินเดือน" hidden="1">{"'Eng (page2)'!$A$1:$D$52"}</definedName>
    <definedName name="เงินฝากประจำ">#REF!</definedName>
    <definedName name="เงินยืมทดลอง" hidden="1">#REF!</definedName>
    <definedName name="เชียงใหม่">#REF!</definedName>
    <definedName name="เชียงราย">#REF!</definedName>
    <definedName name="เบี้ยประกันจ่ายล่วงหน้า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" hidden="1">#REF!</definedName>
    <definedName name="แกดหก" hidden="1">#REF!</definedName>
    <definedName name="แบบฟอร์มขอทำงาน_OT_วันหยุด">#REF!</definedName>
    <definedName name="แบบฟอร์มจัดทำ2" hidden="1">#REF!</definedName>
    <definedName name="แบบฟอร์มจัดทำ3.1" hidden="1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มเดริน" hidden="1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#REF!</definedName>
    <definedName name="ก9">#REF!</definedName>
    <definedName name="กก">#REF!</definedName>
    <definedName name="กกก" hidden="1">#REF!</definedName>
    <definedName name="กกกกกก" hidden="1">{"conso",#N/A,FALSE,"cash flow"}</definedName>
    <definedName name="กกหดกส่ดสก" hidden="1">{"'Eng (page2)'!$A$1:$D$52"}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แล" hidden="1">#REF!</definedName>
    <definedName name="กดกด" hidden="1">#REF!</definedName>
    <definedName name="กดากดน" hidden="1">{"'Eng (page2)'!$A$1:$D$52"}</definedName>
    <definedName name="กตจ">#REF!</definedName>
    <definedName name="กฟหฟก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ลอย">#REF!</definedName>
    <definedName name="กว" hidden="1">{#N/A,#N/A,FALSE,"COVER1.XLS ";#N/A,#N/A,FALSE,"RACT1.XLS";#N/A,#N/A,FALSE,"RACT2.XLS";#N/A,#N/A,FALSE,"ECCMP";#N/A,#N/A,FALSE,"WELDER.XLS"}</definedName>
    <definedName name="กห">#REF!</definedName>
    <definedName name="กหก" hidden="1">#REF!</definedName>
    <definedName name="กหหกหฟ" hidden="1">#REF!</definedName>
    <definedName name="กาน" hidden="1">#REF!</definedName>
    <definedName name="กาน123" hidden="1">#REF!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ขอนแก่น">#REF!</definedName>
    <definedName name="งบ" hidden="1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จจจจจจ" hidden="1">{"conso",#N/A,FALSE,"cash flow"}</definedName>
    <definedName name="จัดทำ2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ุมพร">#REF!</definedName>
    <definedName name="ฐานwithdraw2" hidden="1">{"AnnualRentRoll",#N/A,FALSE,"RentRoll"}</definedName>
    <definedName name="ด" hidden="1">#REF!</definedName>
    <definedName name="ดkkk" hidden="1">{"PFE",#N/A,TRUE,"FILMS"}</definedName>
    <definedName name="ดกดก" hidden="1">{"revable",#N/A,FALSE,"REVABLE"}</definedName>
    <definedName name="ดกาดกวสาหกย" hidden="1">#REF!</definedName>
    <definedName name="ดดด">#REF!</definedName>
    <definedName name="ดพพ" hidden="1">{#N/A,#N/A,FALSE,"COVER1.XLS ";#N/A,#N/A,FALSE,"RACT1.XLS";#N/A,#N/A,FALSE,"RACT2.XLS";#N/A,#N/A,FALSE,"ECCMP";#N/A,#N/A,FALSE,"WELDER.XLS"}</definedName>
    <definedName name="ดสแ">#REF!</definedName>
    <definedName name="ดะกะรารีรเ" hidden="1">{#N/A,#N/A,FALSE,"COVER1.XLS ";#N/A,#N/A,FALSE,"RACT1.XLS";#N/A,#N/A,FALSE,"RACT2.XLS";#N/A,#N/A,FALSE,"ECCMP";#N/A,#N/A,FALSE,"WELDER.XLS"}</definedName>
    <definedName name="ดำพำดำรนีรดีนี" hidden="1">{"'Eng (page2)'!$A$1:$D$52"}</definedName>
    <definedName name="ดๅถุ">#REF!</definedName>
    <definedName name="ตรัง">#REF!</definedName>
    <definedName name="ตาราง" hidden="1">#REF!</definedName>
    <definedName name="ตารางภาษี">#REF!</definedName>
    <definedName name="ตารางภาษีMax">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ธฌฏฌ" hidden="1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า" hidden="1">#REF!</definedName>
    <definedName name="นื" hidden="1">#REF!</definedName>
    <definedName name="บช" hidden="1">{"MonthlyRentRoll",#N/A,FALSE,"RentRoll"}</definedName>
    <definedName name="บัญชีพักด9" hidden="1">{"AnnualRentRoll",#N/A,FALSE,"RentRoll"}</definedName>
    <definedName name="บำรุงเมือง" hidden="1">#REF!</definedName>
    <definedName name="ป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ระมาณการรายได้1" hidden="1">#REF!</definedName>
    <definedName name="ประหน้างบบรรจุ1" hidden="1">#REF!</definedName>
    <definedName name="ปห" hidden="1">{"AnnualRentRoll",#N/A,FALSE,"RentRoll"}</definedName>
    <definedName name="ปัตตานี">#REF!</definedName>
    <definedName name="ผ17">#REF!</definedName>
    <definedName name="ผผ">#REF!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ทยา">#REF!</definedName>
    <definedName name="พันธบัตร">#REF!</definedName>
    <definedName name="พิท" hidden="1">{#N/A,#N/A,FALSE,"COVER1.XLS ";#N/A,#N/A,FALSE,"RACT1.XLS";#N/A,#N/A,FALSE,"RACT2.XLS";#N/A,#N/A,FALSE,"ECCMP";#N/A,#N/A,FALSE,"WELDER.XLS"}</definedName>
    <definedName name="ฟ" hidden="1">{"cashflow",#N/A,FALSE,"cash flow"}</definedName>
    <definedName name="ฟ_1" hidden="1">{"conso",#N/A,FALSE,"cash flow"}</definedName>
    <definedName name="ฟ_2" hidden="1">{"conso",#N/A,FALSE,"cash flow"}</definedName>
    <definedName name="ฟ218">#REF!</definedName>
    <definedName name="ฟ255">#REF!</definedName>
    <definedName name="ฟ35">#REF!</definedName>
    <definedName name="ฟ41">#REF!</definedName>
    <definedName name="ฟ420">#REF!</definedName>
    <definedName name="ฟ70">#REF!</definedName>
    <definedName name="ฟ80">#REF!</definedName>
    <definedName name="ฟก">#REF!</definedName>
    <definedName name="ฟฟ" hidden="1">#REF!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ะ62">[9]Conso!$BJ$182</definedName>
    <definedName name="ฟๅ">#REF!</definedName>
    <definedName name="ฟๅจ">#REF!</definedName>
    <definedName name="ภาษีนิติ">#REF!</definedName>
    <definedName name="ภูเก็ต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นาก" hidden="1">#REF!</definedName>
    <definedName name="รวม1" hidden="1">#REF!</definedName>
    <definedName name="รัชดา">#REF!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1">#REF!</definedName>
    <definedName name="ฤ1121">#REF!</definedName>
    <definedName name="ฤฎ๐" hidden="1">{"'Income Statement'!$D$96:$E$101"}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รีนครินทร์">#REF!</definedName>
    <definedName name="ศูนย์คลองตัน">#REF!</definedName>
    <definedName name="ส" hidden="1">#REF!</definedName>
    <definedName name="ส่งงบ" hidden="1">{"cashflow",#N/A,FALSE,"cash flow"}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สป." hidden="1">{"'Model'!$A$1:$N$53"}</definedName>
    <definedName name="ส่วนลดจ่าย" hidden="1">{"'Eng (page2)'!$A$1:$D$52"}</definedName>
    <definedName name="สส" hidden="1">#REF!</definedName>
    <definedName name="สสส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ับสน" hidden="1">{"'Eng (page2)'!$A$1:$D$52"}</definedName>
    <definedName name="สุราษฎร์">#REF!</definedName>
    <definedName name="ห" hidden="1">#REF!</definedName>
    <definedName name="หกห" hidden="1">{"revsale",#N/A,FALSE,"REV-ยุพดี"}</definedName>
    <definedName name="หด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หาดใหญ่">#REF!</definedName>
    <definedName name="หุ้นกู้">#REF!</definedName>
    <definedName name="อแอ่หสก่" hidden="1">#REF!</definedName>
    <definedName name="อท" hidden="1">{"'Model'!$A$1:$N$53"}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ระหว่างก่อสร้าง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ดร">#REF!</definedName>
    <definedName name="อุบล">#REF!</definedName>
    <definedName name="อุ้ย" hidden="1">#REF!</definedName>
    <definedName name="าาา" hidden="1">{"'Model'!$A$1:$N$53"}</definedName>
    <definedName name="าาาา" hidden="1">{"'Model'!$A$1:$N$53"}</definedName>
    <definedName name="ิ19">#REF!</definedName>
    <definedName name="ื17">#REF!,#REF!,#REF!</definedName>
    <definedName name="ๆๆ" hidden="1">{#N/A,#N/A,FALSE,"OperatingAssumptions"}</definedName>
    <definedName name="ๆๆๆ" hidden="1">{"AnnualRentRoll",#N/A,FALSE,"RentRoll"}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" hidden="1">{#N/A,#N/A,FALSE,"UNIT";#N/A,#N/A,FALSE,"UNIT";#N/A,#N/A,FALSE,"계정"}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개나리" hidden="1">{#N/A,#N/A,FALSE,"UNIT";#N/A,#N/A,FALSE,"UNIT";#N/A,#N/A,FALSE,"계정"}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석기" hidden="1">{#N/A,#N/A,FALSE,"UNIT";#N/A,#N/A,FALSE,"UNIT";#N/A,#N/A,FALSE,"계정"}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ㄳ" hidden="1">{#N/A,#N/A,FALSE,"UNIT";#N/A,#N/A,FALSE,"UNIT";#N/A,#N/A,FALSE,"계정"}</definedName>
    <definedName name="ㄷㄷ" hidden="1">{#N/A,#N/A,TRUE,"일정"}</definedName>
    <definedName name="ㄷㄷㄷ" hidden="1">{#N/A,#N/A,TRUE,"일정"}</definedName>
    <definedName name="ㄷㅈㄱㅈㄷ" hidden="1">{#N/A,#N/A,FALSE,"UNIT";#N/A,#N/A,FALSE,"UNIT";#N/A,#N/A,FALSE,"계정"}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ㄹㄴㅇㄹㄴ" hidden="1">{#N/A,#N/A,FALSE,"UNIT";#N/A,#N/A,FALSE,"UNIT";#N/A,#N/A,FALSE,"계정"}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" hidden="1">{#N/A,#N/A,FALSE,"UNIT";#N/A,#N/A,FALSE,"UNIT";#N/A,#N/A,FALSE,"계정"}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ㅅ" hidden="1">{#N/A,#N/A,FALSE,"UNIT";#N/A,#N/A,FALSE,"UNIT";#N/A,#N/A,FALSE,"계정"}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손익3" hidden="1">{#N/A,#N/A,FALSE,"UNIT";#N/A,#N/A,FALSE,"UNIT";#N/A,#N/A,FALSE,"계정"}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ㄴㄹㄴㅇ" hidden="1">{#N/A,#N/A,FALSE,"UNIT";#N/A,#N/A,FALSE,"UNIT";#N/A,#N/A,FALSE,"계정"}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량SVC" hidden="1">{#N/A,#N/A,FALSE,"UNIT";#N/A,#N/A,FALSE,"UNIT";#N/A,#N/A,FALSE,"계정"}</definedName>
    <definedName name="최재호" hidden="1">#REF!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ㅎ" hidden="1">{#N/A,#N/A,FALSE,"UNIT";#N/A,#N/A,FALSE,"UNIT";#N/A,#N/A,FALSE,"계정"}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ㅣㅑ" hidden="1">{#N/A,#N/A,FALSE,"UNIT";#N/A,#N/A,FALSE,"UNIT";#N/A,#N/A,FALSE,"계정"}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ㅕㅏㅏㅣ" hidden="1">{#N/A,#N/A,FALSE,"UNIT";#N/A,#N/A,FALSE,"UNIT";#N/A,#N/A,FALSE,"계정"}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印刷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5" l="1"/>
  <c r="G58" i="5"/>
  <c r="E58" i="5"/>
  <c r="I58" i="5"/>
  <c r="E37" i="2"/>
  <c r="I67" i="5"/>
  <c r="E67" i="5"/>
  <c r="K65" i="5"/>
  <c r="I65" i="5"/>
  <c r="G65" i="5"/>
  <c r="E65" i="5"/>
  <c r="G9" i="5"/>
  <c r="G24" i="5" s="1"/>
  <c r="G33" i="5" s="1"/>
  <c r="G37" i="5" s="1"/>
  <c r="E9" i="5"/>
  <c r="E24" i="5" s="1"/>
  <c r="E33" i="5" s="1"/>
  <c r="E37" i="5" s="1"/>
  <c r="K16" i="4"/>
  <c r="I16" i="4"/>
  <c r="G16" i="4"/>
  <c r="E16" i="4"/>
  <c r="O14" i="4"/>
  <c r="K12" i="4"/>
  <c r="I12" i="4"/>
  <c r="G12" i="4"/>
  <c r="E12" i="4"/>
  <c r="O10" i="4"/>
  <c r="S20" i="3"/>
  <c r="S19" i="3"/>
  <c r="M18" i="3"/>
  <c r="K18" i="3"/>
  <c r="I18" i="3"/>
  <c r="G18" i="3"/>
  <c r="E18" i="3"/>
  <c r="Q16" i="3"/>
  <c r="U16" i="3" s="1"/>
  <c r="S14" i="3"/>
  <c r="M14" i="3"/>
  <c r="K14" i="3"/>
  <c r="I14" i="3"/>
  <c r="G14" i="3"/>
  <c r="E14" i="3"/>
  <c r="S13" i="3"/>
  <c r="Q12" i="3"/>
  <c r="G34" i="2"/>
  <c r="E34" i="2"/>
  <c r="S17" i="3" s="1"/>
  <c r="S18" i="3" s="1"/>
  <c r="E87" i="1" s="1"/>
  <c r="G22" i="2"/>
  <c r="G26" i="2" s="1"/>
  <c r="G29" i="2" s="1"/>
  <c r="E22" i="2"/>
  <c r="E26" i="2" s="1"/>
  <c r="E29" i="2" s="1"/>
  <c r="K17" i="2"/>
  <c r="K18" i="2" s="1"/>
  <c r="K20" i="2" s="1"/>
  <c r="K9" i="5" s="1"/>
  <c r="K24" i="5" s="1"/>
  <c r="K33" i="5" s="1"/>
  <c r="K37" i="5" s="1"/>
  <c r="I17" i="2"/>
  <c r="I18" i="2" s="1"/>
  <c r="I20" i="2" s="1"/>
  <c r="I9" i="5" s="1"/>
  <c r="I24" i="5" s="1"/>
  <c r="I33" i="5" s="1"/>
  <c r="I37" i="5" s="1"/>
  <c r="G17" i="2"/>
  <c r="G18" i="2" s="1"/>
  <c r="G20" i="2" s="1"/>
  <c r="E17" i="2"/>
  <c r="E18" i="2" s="1"/>
  <c r="E20" i="2" s="1"/>
  <c r="K12" i="2"/>
  <c r="I12" i="2"/>
  <c r="G12" i="2"/>
  <c r="E12" i="2"/>
  <c r="G87" i="1"/>
  <c r="K84" i="1"/>
  <c r="G84" i="1"/>
  <c r="O19" i="3" s="1"/>
  <c r="K83" i="1"/>
  <c r="I83" i="1"/>
  <c r="G83" i="1"/>
  <c r="E83" i="1"/>
  <c r="G81" i="1"/>
  <c r="K19" i="3" s="1"/>
  <c r="K79" i="1"/>
  <c r="G79" i="1"/>
  <c r="I19" i="3" s="1"/>
  <c r="K78" i="1"/>
  <c r="G78" i="1"/>
  <c r="G19" i="3" s="1"/>
  <c r="K77" i="1"/>
  <c r="G77" i="1"/>
  <c r="E19" i="3" s="1"/>
  <c r="E77" i="1"/>
  <c r="K60" i="1"/>
  <c r="K61" i="1" s="1"/>
  <c r="I60" i="1"/>
  <c r="I61" i="1" s="1"/>
  <c r="G60" i="1"/>
  <c r="E60" i="1"/>
  <c r="K52" i="1"/>
  <c r="I52" i="1"/>
  <c r="G52" i="1"/>
  <c r="E52" i="1"/>
  <c r="E61" i="1" s="1"/>
  <c r="K28" i="1"/>
  <c r="I28" i="1"/>
  <c r="G28" i="1"/>
  <c r="E28" i="1"/>
  <c r="K18" i="1"/>
  <c r="K29" i="1" s="1"/>
  <c r="I18" i="1"/>
  <c r="I29" i="1" s="1"/>
  <c r="G18" i="1"/>
  <c r="G29" i="1" s="1"/>
  <c r="E18" i="1"/>
  <c r="K66" i="5" l="1"/>
  <c r="K68" i="5" s="1"/>
  <c r="I66" i="5"/>
  <c r="I68" i="5" s="1"/>
  <c r="I69" i="5" s="1"/>
  <c r="E66" i="5"/>
  <c r="E68" i="5" s="1"/>
  <c r="E69" i="5" s="1"/>
  <c r="G66" i="5"/>
  <c r="G68" i="5" s="1"/>
  <c r="K85" i="1"/>
  <c r="K88" i="1" s="1"/>
  <c r="K89" i="1" s="1"/>
  <c r="K90" i="1" s="1"/>
  <c r="G85" i="1"/>
  <c r="G61" i="1"/>
  <c r="E29" i="1"/>
  <c r="K17" i="4"/>
  <c r="G88" i="1"/>
  <c r="G89" i="1" s="1"/>
  <c r="G90" i="1" s="1"/>
  <c r="Q19" i="3"/>
  <c r="E20" i="3"/>
  <c r="O17" i="3"/>
  <c r="E78" i="1"/>
  <c r="G20" i="3" s="1"/>
  <c r="I78" i="1"/>
  <c r="G17" i="4" s="1"/>
  <c r="K22" i="2"/>
  <c r="E81" i="1"/>
  <c r="K20" i="3"/>
  <c r="E31" i="2"/>
  <c r="G31" i="2"/>
  <c r="E33" i="2"/>
  <c r="E35" i="2" s="1"/>
  <c r="M19" i="3"/>
  <c r="E79" i="1"/>
  <c r="I20" i="3" s="1"/>
  <c r="G33" i="2"/>
  <c r="G35" i="2" s="1"/>
  <c r="G37" i="2"/>
  <c r="O13" i="3"/>
  <c r="U12" i="3"/>
  <c r="I22" i="2"/>
  <c r="M20" i="3"/>
  <c r="I77" i="1"/>
  <c r="I79" i="1"/>
  <c r="U19" i="3" l="1"/>
  <c r="Q17" i="3"/>
  <c r="O18" i="3"/>
  <c r="I29" i="2"/>
  <c r="I37" i="2" s="1"/>
  <c r="I26" i="2"/>
  <c r="I33" i="2" s="1"/>
  <c r="M15" i="4"/>
  <c r="E17" i="4"/>
  <c r="I17" i="4"/>
  <c r="Q13" i="3"/>
  <c r="O14" i="3"/>
  <c r="K29" i="2"/>
  <c r="K37" i="2" s="1"/>
  <c r="K26" i="2"/>
  <c r="K33" i="2" s="1"/>
  <c r="M11" i="4"/>
  <c r="M16" i="4" l="1"/>
  <c r="O15" i="4"/>
  <c r="O16" i="4" s="1"/>
  <c r="E84" i="1"/>
  <c r="U13" i="3"/>
  <c r="U14" i="3" s="1"/>
  <c r="Q14" i="3"/>
  <c r="O11" i="4"/>
  <c r="O12" i="4" s="1"/>
  <c r="M12" i="4"/>
  <c r="U17" i="3"/>
  <c r="U18" i="3" s="1"/>
  <c r="Q18" i="3"/>
  <c r="E85" i="1" l="1"/>
  <c r="E88" i="1" s="1"/>
  <c r="E89" i="1" s="1"/>
  <c r="E90" i="1" s="1"/>
  <c r="O20" i="3"/>
  <c r="I84" i="1"/>
  <c r="M17" i="4"/>
  <c r="I85" i="1" l="1"/>
  <c r="I88" i="1" s="1"/>
  <c r="U20" i="3"/>
  <c r="Q20" i="3"/>
  <c r="I89" i="1" l="1"/>
  <c r="I90" i="1" s="1"/>
  <c r="O17" i="4"/>
</calcChain>
</file>

<file path=xl/sharedStrings.xml><?xml version="1.0" encoding="utf-8"?>
<sst xmlns="http://schemas.openxmlformats.org/spreadsheetml/2006/main" count="287" uniqueCount="192">
  <si>
    <t>บริษัท นีโอ คอร์ปอเรท จำกัด (มหาชน) และบริษัทย่อย</t>
  </si>
  <si>
    <t>งบฐานะการเงิน</t>
  </si>
  <si>
    <t>ณ วันที่ 31 มีนาคม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</si>
  <si>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</si>
  <si>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</si>
  <si>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</si>
  <si>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</si>
  <si>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</si>
  <si>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</si>
  <si>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</si>
  <si>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</si>
  <si>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</si>
  <si>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</si>
  <si>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</si>
  <si>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</si>
  <si>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</si>
  <si>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</si>
  <si>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 xml:space="preserve">สินค้าคงเหลือ 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</si>
  <si>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</si>
  <si>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</si>
  <si>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</si>
  <si>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</si>
  <si>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</si>
  <si>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เงินจ่ายล่วงหน้าค่าก่อสร้าง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</si>
  <si>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</si>
  <si>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</si>
  <si>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</si>
  <si>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</si>
  <si>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</si>
  <si>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</si>
  <si>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</si>
  <si>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</si>
  <si>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</si>
  <si>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</si>
  <si>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</si>
  <si>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</si>
  <si>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</si>
  <si>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</si>
  <si>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</si>
  <si>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</si>
  <si>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</si>
  <si>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</si>
  <si>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ภาษีเงินได้ค้างจ่าย</t>
  </si>
  <si>
    <t>เจ้าหนี้กรมสรรพากร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</si>
  <si>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</si>
  <si>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</si>
  <si>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</si>
  <si>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</si>
  <si>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</si>
  <si>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</si>
  <si>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</si>
  <si>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</si>
  <si>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</si>
  <si>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</si>
  <si>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</si>
  <si>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</si>
  <si>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</si>
  <si>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</si>
  <si>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</si>
  <si>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</si>
  <si>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</si>
  <si>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</si>
  <si>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</si>
  <si>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ส่วนเกินทุนจากการรวมธุรกิจ</t>
  </si>
  <si>
    <t xml:space="preserve">   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</si>
  <si>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</si>
  <si>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</si>
  <si>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</si>
  <si>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</si>
  <si>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</si>
  <si>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</si>
  <si>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</si>
  <si>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</si>
  <si>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</si>
  <si>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</si>
  <si>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</si>
  <si>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2569</t>
  </si>
  <si>
    <t>(หน่วย: พันบาท ยกเว้นกำไรต่อหุ้นขั้นพื้นฐานแสดงเป็นบาท)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</si>
  <si>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</si>
  <si>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</si>
  <si>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</si>
  <si>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</si>
  <si>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</si>
  <si>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</si>
  <si>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</si>
  <si>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</si>
  <si>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</si>
  <si>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</si>
  <si>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</si>
  <si>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</si>
  <si>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</si>
  <si>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</si>
  <si>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</si>
  <si>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</si>
  <si>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</si>
  <si>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</si>
  <si>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</si>
  <si>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</si>
  <si>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</si>
  <si>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</si>
  <si>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</si>
  <si>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กำไรส่วนที่เป็นของผู้ถือหุ้นของบริษัทฯ</t>
  </si>
  <si>
    <t>งบการเปลี่ยนแปลงส่วนของผู้ถือหุ้น</t>
  </si>
  <si>
    <t xml:space="preserve">(หน่วย: พันบาท)  </t>
  </si>
  <si>
    <t>ส่วนของผู้มี</t>
  </si>
  <si>
    <t>ส่วนเกินทุน</t>
  </si>
  <si>
    <t>ส่วนเกินทุนจากการ</t>
  </si>
  <si>
    <t>รวม</t>
  </si>
  <si>
    <t>ส่วนได้เสียที่</t>
  </si>
  <si>
    <t>ส่วนเกินมูลค่า</t>
  </si>
  <si>
    <t>จากการจ่ายโดยใช้</t>
  </si>
  <si>
    <t>รวมธุรกิจภายใต้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</si>
  <si>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</si>
  <si>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</si>
  <si>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</si>
  <si>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</si>
  <si>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หุ้นเป็นเกณฑ์</t>
  </si>
  <si>
    <t>การควบคุมเดียวกัน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</si>
  <si>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</si>
  <si>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</si>
  <si>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</si>
  <si>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</si>
  <si>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</si>
  <si>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</si>
  <si>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ยอดคงเหลือ ณ วันที่ 31 มีนาคม 2568</t>
  </si>
  <si>
    <t xml:space="preserve">ยอดคงเหลือ ณ วันที่ 1 มกราคม 2569 </t>
  </si>
  <si>
    <t>ยอดคงเหลือ ณ วันที่ 31 มีนาคม 2569</t>
  </si>
  <si>
    <t>งบการเปลี่ยนแปลงส่วนของผู้ถือหุ้น (ต่อ)</t>
  </si>
  <si>
    <t>จากการจ่าย</t>
  </si>
  <si>
    <t>รวมส่วนของ</t>
  </si>
  <si>
    <t>โดยใช้หุ้นเป็นเกณฑ์</t>
  </si>
  <si>
    <t>ยอดคงเหลือ ณ วันที่ 1 มกราคม 2569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</si>
  <si>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</si>
  <si>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</si>
  <si>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</si>
  <si>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</si>
  <si>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</si>
  <si>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</si>
  <si>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</si>
  <si>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 (โอนกลับ) </t>
  </si>
  <si>
    <t xml:space="preserve">   ค่าเผื่อสำรองสินค้ารับคืน (โอนกลับ)</t>
  </si>
  <si>
    <t xml:space="preserve">   ขาดทุน (กำไร) จากการจำหน่ายอุปกรณ์</t>
  </si>
  <si>
    <t xml:space="preserve">   ประมาณการหนี้สินไม่หมุนเวียนสำหรับผลประโยชน์พนักงาน</t>
  </si>
  <si>
    <t xml:space="preserve">   ขาดทุน (กำไร) จากการปรับมูลค่ายุติธรรมของสินทรัพย์ทางการเงิน</t>
  </si>
  <si>
    <t xml:space="preserve">      หมุนเวียนอื่น</t>
  </si>
  <si>
    <t xml:space="preserve">   กำไรจากอัตราแลกเปลี่ยนที่ยังไม่เกิดขึ้นจริง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</si>
  <si>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</si>
  <si>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</si>
  <si>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</si>
  <si>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</si>
  <si>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</si>
  <si>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</si>
  <si>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</si>
  <si>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</si>
  <si>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</si>
  <si>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</si>
  <si>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</si>
  <si>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</si>
  <si>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</si>
  <si>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</si>
  <si>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</si>
  <si>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</si>
  <si>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</si>
  <si>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</si>
  <si>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</si>
  <si>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</si>
  <si>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เงินสดจ่ายซื้ออาคารและอุปกรณ์</t>
  </si>
  <si>
    <t>เงินสดจ่ายเจ้าหนี้ค่าอาคารและอุปกรณ์</t>
  </si>
  <si>
    <t>เงินสดจ่ายล่วงหน้าค่าก่อสร้าง</t>
  </si>
  <si>
    <t>เงินสดรับจากการจำหน่ายอุปกรณ์</t>
  </si>
  <si>
    <t>เงินสดจ่ายซื้อโปรแกรมคอมพิวเตอร์</t>
  </si>
  <si>
    <t>เงินสดรับจากเงินปันผลจากเงินลงทุนในบริษัทย่อย</t>
  </si>
  <si>
    <t>เงินสดรับจากดอกเบี้ยจากเงินให้กู้ยืมระยะสั้นแก่บริษัทย่อย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</si>
  <si>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</si>
  <si>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</si>
  <si>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</si>
  <si>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เงินปันผลจ่ายแก่ผู้มีส่วนได้เสียที่ไม่มีอำนาจควบคุมในบริษัทย่อย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</si>
  <si>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</si>
  <si>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</si>
  <si>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</si>
  <si>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</si>
  <si>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</si>
  <si>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</si>
  <si>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โอนเงินจ่ายล่วงหน้าค่าก่อสร้างไปเป็นอาคารและอุปกรณ์</t>
  </si>
  <si>
    <t xml:space="preserve">   เจ้าหนี้ค่าซื้อโปรแกรมคอมพิวเตอร์ที่ยังไม่ได้ชำระ</t>
  </si>
  <si>
    <t xml:space="preserve">   สินทรัพย์สิทธิการใช้ได้มาภายใต้สัญญาเช่า</t>
  </si>
  <si>
    <t>เงินสดจ่ายเจ้าหนี้ค่าโปรแกรมคอมพิวเตอร์</t>
  </si>
  <si>
    <t xml:space="preserve">   เจ้าหนี้ค่าก่อสร้างและซื้ออุปกรณ์ที่ยังไม่ได้ชำระ</t>
  </si>
  <si>
    <t xml:space="preserve">เงินสดรับจากเงินกู้ยืมระยะยาว </t>
  </si>
  <si>
    <t>ชำระคืนเงินกู้ยืมระยะยาว</t>
  </si>
  <si>
    <t>สินทรัพย์ทางการเงินหมุนเวียนลดลง</t>
  </si>
  <si>
    <t>เงินกู้ยืมระยะสั้นจากธนาคารเพิ่มขึ้น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</si>
</sst>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00B0F0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1" fillId="0" borderId="0"/>
  </cellStyleXfs>
  <cellXfs count="112">
    <xf numFmtId="0" fontId="0" fillId="0" borderId="0" xfId="0"/>
    <xf numFmtId="0" fontId="3" fillId="0" borderId="0" xfId="1" quotePrefix="1" applyFont="1" applyAlignment="1">
      <alignment horizontal="left" vertical="top"/>
    </xf>
    <xf numFmtId="164" fontId="4" fillId="0" borderId="0" xfId="1" quotePrefix="1" applyNumberFormat="1" applyFont="1" applyAlignment="1">
      <alignment horizontal="centerContinuous" vertical="top"/>
    </xf>
    <xf numFmtId="0" fontId="4" fillId="0" borderId="0" xfId="1" applyFont="1" applyAlignment="1">
      <alignment horizontal="centerContinuous" vertical="top"/>
    </xf>
    <xf numFmtId="164" fontId="4" fillId="0" borderId="0" xfId="1" applyNumberFormat="1" applyFont="1" applyAlignment="1">
      <alignment horizontal="centerContinuous" vertical="top"/>
    </xf>
    <xf numFmtId="164" fontId="4" fillId="0" borderId="0" xfId="1" applyNumberFormat="1" applyFont="1" applyAlignment="1">
      <alignment horizontal="left" vertical="top"/>
    </xf>
    <xf numFmtId="43" fontId="4" fillId="0" borderId="0" xfId="2" applyFont="1" applyFill="1" applyAlignment="1">
      <alignment horizontal="left" vertical="top"/>
    </xf>
    <xf numFmtId="37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37" fontId="4" fillId="0" borderId="0" xfId="1" applyNumberFormat="1" applyFont="1" applyAlignment="1">
      <alignment horizontal="right" vertical="top"/>
    </xf>
    <xf numFmtId="164" fontId="4" fillId="0" borderId="0" xfId="1" applyNumberFormat="1" applyFont="1" applyAlignment="1">
      <alignment vertical="top"/>
    </xf>
    <xf numFmtId="43" fontId="4" fillId="0" borderId="0" xfId="2" applyFont="1" applyFill="1" applyAlignment="1">
      <alignment vertical="top"/>
    </xf>
    <xf numFmtId="0" fontId="4" fillId="0" borderId="0" xfId="1" applyFont="1" applyAlignment="1">
      <alignment vertical="top"/>
    </xf>
    <xf numFmtId="164" fontId="3" fillId="0" borderId="1" xfId="1" applyNumberFormat="1" applyFont="1" applyBorder="1" applyAlignment="1">
      <alignment horizontal="center" vertical="top"/>
    </xf>
    <xf numFmtId="164" fontId="3" fillId="0" borderId="0" xfId="1" applyNumberFormat="1" applyFont="1" applyAlignment="1">
      <alignment vertical="top"/>
    </xf>
    <xf numFmtId="0" fontId="4" fillId="0" borderId="1" xfId="1" applyFont="1" applyBorder="1" applyAlignment="1">
      <alignment horizontal="center" vertical="top"/>
    </xf>
    <xf numFmtId="164" fontId="5" fillId="0" borderId="0" xfId="1" applyNumberFormat="1" applyFont="1" applyAlignment="1">
      <alignment horizontal="right" vertical="top"/>
    </xf>
    <xf numFmtId="0" fontId="4" fillId="0" borderId="1" xfId="1" quotePrefix="1" applyFont="1" applyBorder="1" applyAlignment="1">
      <alignment horizontal="center" vertical="top"/>
    </xf>
    <xf numFmtId="1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4" fillId="0" borderId="0" xfId="1" quotePrefix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6" fillId="0" borderId="0" xfId="1" applyFont="1" applyAlignment="1">
      <alignment horizontal="center" vertical="top"/>
    </xf>
    <xf numFmtId="41" fontId="4" fillId="0" borderId="0" xfId="1" applyNumberFormat="1" applyFont="1" applyAlignment="1">
      <alignment horizontal="center" vertical="top"/>
    </xf>
    <xf numFmtId="41" fontId="4" fillId="0" borderId="0" xfId="1" applyNumberFormat="1" applyFont="1" applyAlignment="1">
      <alignment horizontal="right" vertical="top"/>
    </xf>
    <xf numFmtId="41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top"/>
    </xf>
    <xf numFmtId="164" fontId="6" fillId="0" borderId="0" xfId="1" applyNumberFormat="1" applyFont="1" applyAlignment="1">
      <alignment horizontal="center" vertical="top"/>
    </xf>
    <xf numFmtId="0" fontId="4" fillId="0" borderId="0" xfId="1" quotePrefix="1" applyFont="1" applyAlignment="1">
      <alignment horizontal="left" vertical="top"/>
    </xf>
    <xf numFmtId="164" fontId="4" fillId="0" borderId="0" xfId="1" quotePrefix="1" applyNumberFormat="1" applyFont="1" applyAlignment="1">
      <alignment horizontal="left" vertical="top"/>
    </xf>
    <xf numFmtId="41" fontId="4" fillId="0" borderId="0" xfId="1" applyNumberFormat="1" applyFont="1" applyAlignment="1">
      <alignment horizontal="left" vertical="top"/>
    </xf>
    <xf numFmtId="41" fontId="4" fillId="0" borderId="2" xfId="1" applyNumberFormat="1" applyFont="1" applyBorder="1" applyAlignment="1">
      <alignment horizontal="right" vertical="top"/>
    </xf>
    <xf numFmtId="41" fontId="7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top"/>
    </xf>
    <xf numFmtId="41" fontId="4" fillId="0" borderId="1" xfId="1" applyNumberFormat="1" applyFont="1" applyBorder="1" applyAlignment="1">
      <alignment horizontal="center" vertical="top"/>
    </xf>
    <xf numFmtId="41" fontId="4" fillId="0" borderId="1" xfId="1" applyNumberFormat="1" applyFont="1" applyBorder="1" applyAlignment="1">
      <alignment horizontal="right" vertical="top"/>
    </xf>
    <xf numFmtId="41" fontId="4" fillId="0" borderId="3" xfId="1" applyNumberFormat="1" applyFont="1" applyBorder="1" applyAlignment="1">
      <alignment horizontal="right" vertical="top"/>
    </xf>
    <xf numFmtId="0" fontId="3" fillId="0" borderId="0" xfId="1" applyFont="1" applyAlignment="1">
      <alignment horizontal="left" vertical="top"/>
    </xf>
    <xf numFmtId="37" fontId="4" fillId="0" borderId="0" xfId="3" applyNumberFormat="1" applyFont="1" applyAlignment="1">
      <alignment vertical="top"/>
    </xf>
    <xf numFmtId="41" fontId="4" fillId="0" borderId="0" xfId="1" applyNumberFormat="1" applyFont="1" applyAlignment="1">
      <alignment vertical="top"/>
    </xf>
    <xf numFmtId="0" fontId="8" fillId="0" borderId="0" xfId="1" quotePrefix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41" fontId="4" fillId="0" borderId="2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right" vertical="top"/>
    </xf>
    <xf numFmtId="41" fontId="4" fillId="0" borderId="4" xfId="1" applyNumberFormat="1" applyFont="1" applyBorder="1" applyAlignment="1">
      <alignment horizontal="right" vertical="top"/>
    </xf>
    <xf numFmtId="0" fontId="4" fillId="0" borderId="5" xfId="1" applyFont="1" applyBorder="1" applyAlignment="1">
      <alignment vertical="top"/>
    </xf>
    <xf numFmtId="37" fontId="4" fillId="0" borderId="0" xfId="4" applyNumberFormat="1" applyFont="1" applyAlignment="1">
      <alignment horizontal="right" vertical="top"/>
    </xf>
    <xf numFmtId="164" fontId="10" fillId="0" borderId="0" xfId="1" quotePrefix="1" applyNumberFormat="1" applyFont="1" applyAlignment="1">
      <alignment horizontal="centerContinuous" vertical="top"/>
    </xf>
    <xf numFmtId="0" fontId="10" fillId="0" borderId="0" xfId="1" applyFont="1" applyAlignment="1">
      <alignment horizontal="centerContinuous" vertical="top"/>
    </xf>
    <xf numFmtId="1" fontId="4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37" fontId="4" fillId="0" borderId="0" xfId="1" applyNumberFormat="1" applyFont="1" applyAlignment="1">
      <alignment vertical="top"/>
    </xf>
    <xf numFmtId="165" fontId="3" fillId="0" borderId="0" xfId="1" applyNumberFormat="1" applyFont="1" applyAlignment="1">
      <alignment vertical="top"/>
    </xf>
    <xf numFmtId="1" fontId="3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1" fontId="3" fillId="0" borderId="0" xfId="1" applyNumberFormat="1" applyFont="1" applyAlignment="1">
      <alignment vertical="top"/>
    </xf>
    <xf numFmtId="41" fontId="3" fillId="0" borderId="0" xfId="1" applyNumberFormat="1" applyFont="1" applyAlignment="1">
      <alignment horizontal="right" vertical="top"/>
    </xf>
    <xf numFmtId="165" fontId="4" fillId="0" borderId="0" xfId="1" applyNumberFormat="1" applyFont="1" applyAlignment="1">
      <alignment vertical="top"/>
    </xf>
    <xf numFmtId="1" fontId="4" fillId="0" borderId="0" xfId="1" applyNumberFormat="1" applyFont="1" applyAlignment="1">
      <alignment horizontal="center" vertical="top"/>
    </xf>
    <xf numFmtId="41" fontId="4" fillId="0" borderId="1" xfId="1" applyNumberFormat="1" applyFont="1" applyBorder="1" applyAlignment="1">
      <alignment vertical="top"/>
    </xf>
    <xf numFmtId="49" fontId="4" fillId="0" borderId="0" xfId="1" applyNumberFormat="1" applyFont="1" applyAlignment="1">
      <alignment vertical="top"/>
    </xf>
    <xf numFmtId="41" fontId="4" fillId="0" borderId="3" xfId="1" applyNumberFormat="1" applyFont="1" applyBorder="1" applyAlignment="1">
      <alignment horizontal="center" vertical="top"/>
    </xf>
    <xf numFmtId="43" fontId="4" fillId="0" borderId="4" xfId="1" applyNumberFormat="1" applyFont="1" applyBorder="1" applyAlignment="1">
      <alignment horizontal="right" vertical="top"/>
    </xf>
    <xf numFmtId="38" fontId="4" fillId="0" borderId="0" xfId="1" applyNumberFormat="1" applyFont="1" applyAlignment="1">
      <alignment horizontal="centerContinuous" vertical="top"/>
    </xf>
    <xf numFmtId="164" fontId="4" fillId="0" borderId="0" xfId="1" applyNumberFormat="1" applyFont="1" applyAlignment="1">
      <alignment horizontal="center" vertical="top"/>
    </xf>
    <xf numFmtId="164" fontId="3" fillId="0" borderId="0" xfId="1" applyNumberFormat="1" applyFont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10" fillId="0" borderId="0" xfId="1" applyNumberFormat="1" applyFont="1" applyAlignment="1">
      <alignment vertical="top"/>
    </xf>
    <xf numFmtId="41" fontId="4" fillId="0" borderId="3" xfId="1" applyNumberFormat="1" applyFont="1" applyBorder="1" applyAlignment="1">
      <alignment vertical="top"/>
    </xf>
    <xf numFmtId="41" fontId="4" fillId="0" borderId="3" xfId="1" quotePrefix="1" applyNumberFormat="1" applyFont="1" applyBorder="1" applyAlignment="1">
      <alignment vertical="top"/>
    </xf>
    <xf numFmtId="41" fontId="4" fillId="0" borderId="0" xfId="1" quotePrefix="1" applyNumberFormat="1" applyFont="1" applyAlignment="1">
      <alignment vertical="top"/>
    </xf>
    <xf numFmtId="0" fontId="3" fillId="0" borderId="0" xfId="1" quotePrefix="1" applyFont="1" applyAlignment="1">
      <alignment horizontal="left" vertical="center"/>
    </xf>
    <xf numFmtId="164" fontId="4" fillId="0" borderId="0" xfId="1" applyNumberFormat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37" fontId="4" fillId="0" borderId="0" xfId="4" applyNumberFormat="1" applyFont="1" applyAlignment="1">
      <alignment horizontal="right" vertical="center"/>
    </xf>
    <xf numFmtId="164" fontId="4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64" fontId="4" fillId="0" borderId="0" xfId="1" quotePrefix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41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41" fontId="4" fillId="0" borderId="1" xfId="1" applyNumberFormat="1" applyFont="1" applyBorder="1" applyAlignment="1">
      <alignment horizontal="center" vertical="center"/>
    </xf>
    <xf numFmtId="164" fontId="4" fillId="0" borderId="0" xfId="1" quotePrefix="1" applyNumberFormat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41" fontId="4" fillId="0" borderId="0" xfId="1" applyNumberFormat="1" applyFont="1" applyAlignment="1">
      <alignment horizontal="right" vertical="center"/>
    </xf>
    <xf numFmtId="41" fontId="4" fillId="0" borderId="2" xfId="1" applyNumberFormat="1" applyFont="1" applyBorder="1" applyAlignment="1">
      <alignment horizontal="center" vertical="center"/>
    </xf>
    <xf numFmtId="41" fontId="4" fillId="0" borderId="4" xfId="1" applyNumberFormat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164" fontId="11" fillId="0" borderId="0" xfId="1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43" fontId="4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top"/>
    </xf>
    <xf numFmtId="164" fontId="4" fillId="0" borderId="2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center"/>
    </xf>
  </cellXfs>
  <cellStyles count="5">
    <cellStyle name="Comma 6" xfId="2" xr:uid="{CFA53C8D-F8B4-4D57-946B-183A51D28401}"/>
    <cellStyle name="Normal" xfId="0" builtinId="0"/>
    <cellStyle name="Normal 2 4" xfId="4" xr:uid="{DAB35697-0AA7-43E4-9B6C-7DC48E3C277F}"/>
    <cellStyle name="Normal 5 3" xfId="1" xr:uid="{42D00887-3DA8-401F-BEE8-15EF5C26D306}"/>
    <cellStyle name="Normal_BS&amp;PLT Q1'2006" xfId="3" xr:uid="{3116CD14-5BC6-4572-A367-FCF78E5995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eenat-lnu\Desktop\Ericsson\2021_ERIC45_Ericsson_TACT_v01-01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unida.Eksaengsri\Desktop\EY%20OTHER\__PMDP%20Champion\20130611_Data%20for%20Round%20Table\ASEANThailandAssuranceAuditT5SnrStaff_20130606143509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Fixed\Data\Vehic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admin/Local%20Settings/Temporary%20Internet%20Files/Content.IE5/674ZPQJ2/Auto%20Program/2005/profile/Financial%20statement/FS%202005/Report%202005/OpLeaseRegister%20Wilson%2020041027%20v_1.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imakorn/AppData/Local/Microsoft/Windows/Temporary%20Internet%20Files/Content.IE5/1N1JU1PE/Desktop%20Network%20FP/401k-calculato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RCM3/RCM_EWP_CFG_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porn.ALLITSERVICES\AppData\Local\Microsoft\Windows\Temporary%20Internet%20Files\Content.Outlook\WYADBY5T\Precious%20Shipping_LSP%20(IAS%2019R)%20Disclosures_31%20Dec%202015%20(Draft)_Breakdown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Krit.Kriengprasert/Documents/CanvasDocHelper/Evidence/7d14dcccedcb4737a23762081f31c3a4/2019-PSL-YE-NFS#27-BO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Log"/>
      <sheetName val="Parameters"/>
      <sheetName val="CY Active"/>
      <sheetName val="CY Exits"/>
      <sheetName val="PY Active"/>
      <sheetName val="Tables"/>
      <sheetName val="Assumptions"/>
      <sheetName val="TEST CASE"/>
      <sheetName val="CY RESULTS"/>
      <sheetName val="GL"/>
      <sheetName val="Benefit"/>
      <sheetName val="Individual Output"/>
      <sheetName val="PY RESULTS"/>
      <sheetName val="DURATION"/>
      <sheetName val="Signoff"/>
    </sheetNames>
    <sheetDataSet>
      <sheetData sheetId="0" refreshError="1"/>
      <sheetData sheetId="1" refreshError="1">
        <row r="6">
          <cell r="B6" t="str">
            <v>Ericsson (Thailand) Ltd.</v>
          </cell>
        </row>
        <row r="10">
          <cell r="B10">
            <v>44561</v>
          </cell>
        </row>
        <row r="11">
          <cell r="B11">
            <v>44196</v>
          </cell>
        </row>
      </sheetData>
      <sheetData sheetId="2" refreshError="1">
        <row r="20">
          <cell r="A20" t="str">
            <v>ID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able Macros"/>
      <sheetName val="RC data template"/>
      <sheetName val="Summary"/>
      <sheetName val="Criteria"/>
    </sheetNames>
    <sheetDataSet>
      <sheetData sheetId="0" refreshError="1"/>
      <sheetData sheetId="1" refreshError="1">
        <row r="2">
          <cell r="A2" t="str">
            <v>0065382</v>
          </cell>
          <cell r="Y2" t="str">
            <v>N</v>
          </cell>
          <cell r="Z2" t="str">
            <v>NA</v>
          </cell>
        </row>
        <row r="3">
          <cell r="A3" t="str">
            <v>3201821</v>
          </cell>
          <cell r="V3"/>
          <cell r="Y3"/>
          <cell r="Z3"/>
        </row>
        <row r="4">
          <cell r="A4" t="str">
            <v>0070795</v>
          </cell>
          <cell r="V4"/>
          <cell r="Y4"/>
          <cell r="Z4"/>
        </row>
        <row r="5">
          <cell r="A5" t="str">
            <v>3201892</v>
          </cell>
          <cell r="V5"/>
          <cell r="Y5"/>
          <cell r="Z5"/>
        </row>
        <row r="6">
          <cell r="A6" t="str">
            <v>3201769</v>
          </cell>
          <cell r="V6"/>
          <cell r="Y6"/>
          <cell r="Z6"/>
        </row>
        <row r="7">
          <cell r="A7" t="str">
            <v>0065642</v>
          </cell>
          <cell r="V7"/>
          <cell r="Y7"/>
          <cell r="Z7"/>
        </row>
        <row r="8">
          <cell r="A8" t="str">
            <v>3201067</v>
          </cell>
          <cell r="V8"/>
          <cell r="Y8"/>
          <cell r="Z8"/>
        </row>
        <row r="9">
          <cell r="A9" t="str">
            <v>0065594</v>
          </cell>
          <cell r="V9"/>
          <cell r="Y9"/>
          <cell r="Z9"/>
        </row>
        <row r="10">
          <cell r="A10" t="str">
            <v>3201525</v>
          </cell>
          <cell r="V10"/>
          <cell r="Y10"/>
          <cell r="Z10"/>
        </row>
        <row r="11">
          <cell r="A11" t="str">
            <v>3201826</v>
          </cell>
          <cell r="V11"/>
          <cell r="Y11"/>
          <cell r="Z11"/>
        </row>
        <row r="12">
          <cell r="A12" t="str">
            <v>3201801</v>
          </cell>
          <cell r="V12"/>
          <cell r="Y12"/>
          <cell r="Z12"/>
        </row>
        <row r="13">
          <cell r="A13" t="str">
            <v>3201349</v>
          </cell>
          <cell r="V13"/>
          <cell r="Y13"/>
          <cell r="Z13"/>
        </row>
        <row r="14">
          <cell r="A14" t="str">
            <v>3201050</v>
          </cell>
          <cell r="V14"/>
          <cell r="Y14"/>
          <cell r="Z14"/>
        </row>
        <row r="15">
          <cell r="A15" t="str">
            <v>0065512</v>
          </cell>
          <cell r="V15"/>
          <cell r="Y15"/>
          <cell r="Z15"/>
        </row>
        <row r="16">
          <cell r="A16" t="str">
            <v>3200842</v>
          </cell>
          <cell r="V16"/>
          <cell r="Y16"/>
          <cell r="Z16"/>
        </row>
        <row r="17">
          <cell r="A17" t="str">
            <v>0070803</v>
          </cell>
          <cell r="V17"/>
          <cell r="Y17"/>
          <cell r="Z17"/>
        </row>
        <row r="18">
          <cell r="A18" t="str">
            <v>3201865</v>
          </cell>
          <cell r="V18"/>
          <cell r="Y18"/>
          <cell r="Z18"/>
        </row>
        <row r="19">
          <cell r="A19" t="str">
            <v>3201880</v>
          </cell>
          <cell r="V19"/>
          <cell r="Y19"/>
          <cell r="Z19"/>
        </row>
        <row r="20">
          <cell r="A20" t="str">
            <v>3201888</v>
          </cell>
          <cell r="V20"/>
          <cell r="Y20"/>
          <cell r="Z20"/>
        </row>
        <row r="21">
          <cell r="A21" t="str">
            <v>3201906</v>
          </cell>
          <cell r="V21"/>
          <cell r="Y21"/>
          <cell r="Z21"/>
        </row>
        <row r="22">
          <cell r="A22" t="str">
            <v>0065611</v>
          </cell>
          <cell r="V22"/>
          <cell r="Y22"/>
          <cell r="Z22"/>
        </row>
        <row r="23">
          <cell r="A23" t="str">
            <v>3201555</v>
          </cell>
          <cell r="V23"/>
          <cell r="Y23"/>
          <cell r="Z23"/>
        </row>
        <row r="24">
          <cell r="A24" t="str">
            <v>3201822</v>
          </cell>
          <cell r="V24"/>
          <cell r="Y24"/>
          <cell r="Z24"/>
        </row>
        <row r="25">
          <cell r="A25" t="str">
            <v>3201844</v>
          </cell>
          <cell r="V25"/>
          <cell r="Y25"/>
          <cell r="Z25"/>
        </row>
        <row r="26">
          <cell r="A26" t="str">
            <v>3201214</v>
          </cell>
          <cell r="V26"/>
          <cell r="Y26"/>
          <cell r="Z26"/>
        </row>
        <row r="27">
          <cell r="A27" t="str">
            <v>3201320</v>
          </cell>
          <cell r="V27"/>
          <cell r="Y27"/>
          <cell r="Z27"/>
        </row>
        <row r="28">
          <cell r="A28" t="str">
            <v>3201811</v>
          </cell>
          <cell r="V28"/>
          <cell r="Y28"/>
          <cell r="Z28"/>
        </row>
        <row r="29">
          <cell r="A29" t="str">
            <v>3201909</v>
          </cell>
          <cell r="V29"/>
          <cell r="Y29"/>
          <cell r="Z29"/>
        </row>
        <row r="30">
          <cell r="A30" t="str">
            <v>3201360</v>
          </cell>
          <cell r="V30"/>
          <cell r="Y30"/>
          <cell r="Z30"/>
        </row>
        <row r="31">
          <cell r="A31" t="str">
            <v>3201093</v>
          </cell>
          <cell r="V31"/>
          <cell r="Y31"/>
          <cell r="Z31"/>
        </row>
        <row r="32">
          <cell r="A32" t="str">
            <v>3201874</v>
          </cell>
          <cell r="V32"/>
          <cell r="Y32"/>
          <cell r="Z32"/>
        </row>
        <row r="33">
          <cell r="A33" t="str">
            <v>3200532</v>
          </cell>
          <cell r="V33"/>
          <cell r="Y33"/>
          <cell r="Z33"/>
        </row>
        <row r="34">
          <cell r="A34" t="str">
            <v>0065543</v>
          </cell>
          <cell r="V34"/>
          <cell r="Y34"/>
          <cell r="Z34"/>
        </row>
        <row r="35">
          <cell r="A35" t="str">
            <v>0065618</v>
          </cell>
          <cell r="V35"/>
          <cell r="Y35"/>
          <cell r="Z35"/>
        </row>
        <row r="36">
          <cell r="A36" t="str">
            <v>0065557</v>
          </cell>
          <cell r="V36"/>
          <cell r="Y36"/>
          <cell r="Z36"/>
        </row>
        <row r="37">
          <cell r="A37" t="str">
            <v>3201288</v>
          </cell>
          <cell r="V37"/>
          <cell r="Y37"/>
          <cell r="Z37"/>
        </row>
        <row r="38">
          <cell r="A38" t="str">
            <v>3201799</v>
          </cell>
          <cell r="V38"/>
          <cell r="Y38"/>
          <cell r="Z38"/>
        </row>
        <row r="39">
          <cell r="A39" t="str">
            <v>0057814</v>
          </cell>
          <cell r="V39"/>
          <cell r="Y39"/>
          <cell r="Z39"/>
        </row>
        <row r="40">
          <cell r="A40" t="str">
            <v>3201085</v>
          </cell>
          <cell r="V40"/>
          <cell r="Y40"/>
          <cell r="Z40"/>
        </row>
        <row r="41">
          <cell r="A41" t="str">
            <v>3201025</v>
          </cell>
          <cell r="V41"/>
          <cell r="Y41"/>
          <cell r="Z41"/>
        </row>
        <row r="42">
          <cell r="A42" t="str">
            <v>0080760</v>
          </cell>
          <cell r="V42"/>
          <cell r="Y42"/>
          <cell r="Z42"/>
        </row>
        <row r="43">
          <cell r="A43" t="str">
            <v>3201552</v>
          </cell>
          <cell r="V43"/>
          <cell r="Y43"/>
          <cell r="Z43"/>
        </row>
        <row r="44">
          <cell r="A44" t="str">
            <v>3201363</v>
          </cell>
          <cell r="V44"/>
          <cell r="Y44"/>
          <cell r="Z44"/>
        </row>
        <row r="45">
          <cell r="A45" t="str">
            <v>3201883</v>
          </cell>
          <cell r="V45"/>
          <cell r="Y45"/>
          <cell r="Z45"/>
        </row>
        <row r="46">
          <cell r="A46" t="str">
            <v>0070806</v>
          </cell>
          <cell r="V46"/>
          <cell r="Y46"/>
          <cell r="Z46"/>
        </row>
        <row r="47">
          <cell r="A47" t="str">
            <v>3201890</v>
          </cell>
          <cell r="V47"/>
          <cell r="Y47"/>
          <cell r="Z47"/>
        </row>
        <row r="48">
          <cell r="A48" t="str">
            <v>3201767</v>
          </cell>
          <cell r="V48"/>
          <cell r="Y48"/>
          <cell r="Z48"/>
        </row>
        <row r="49">
          <cell r="A49" t="str">
            <v>3201841</v>
          </cell>
          <cell r="V49"/>
          <cell r="Y49"/>
          <cell r="Z49"/>
        </row>
        <row r="50">
          <cell r="A50" t="str">
            <v>0060204</v>
          </cell>
          <cell r="V50"/>
          <cell r="Y50"/>
          <cell r="Z50"/>
        </row>
        <row r="51">
          <cell r="A51" t="str">
            <v>0130846</v>
          </cell>
          <cell r="V51"/>
          <cell r="Y51"/>
          <cell r="Z51"/>
        </row>
        <row r="52">
          <cell r="A52" t="str">
            <v>0091835</v>
          </cell>
          <cell r="V52"/>
          <cell r="Y52"/>
          <cell r="Z52"/>
        </row>
        <row r="53">
          <cell r="A53" t="str">
            <v>0131344</v>
          </cell>
          <cell r="V53"/>
          <cell r="Y53"/>
          <cell r="Z53"/>
        </row>
        <row r="54">
          <cell r="A54" t="str">
            <v>0132043</v>
          </cell>
          <cell r="V54"/>
          <cell r="Y54"/>
          <cell r="Z54"/>
        </row>
        <row r="55">
          <cell r="A55" t="str">
            <v>0092911</v>
          </cell>
          <cell r="V55"/>
          <cell r="Y55"/>
          <cell r="Z55"/>
        </row>
        <row r="56">
          <cell r="A56" t="str">
            <v>0137032</v>
          </cell>
          <cell r="V56"/>
          <cell r="Y56"/>
          <cell r="Z56"/>
        </row>
        <row r="57">
          <cell r="A57" t="str">
            <v>0093132</v>
          </cell>
          <cell r="V57"/>
          <cell r="Y57"/>
          <cell r="Z57"/>
        </row>
        <row r="58">
          <cell r="A58" t="str">
            <v>0130849</v>
          </cell>
          <cell r="V58"/>
          <cell r="Y58"/>
          <cell r="Z58"/>
        </row>
        <row r="59">
          <cell r="A59" t="str">
            <v>0064923</v>
          </cell>
          <cell r="V59"/>
          <cell r="Y59"/>
          <cell r="Z59"/>
        </row>
        <row r="60">
          <cell r="A60" t="str">
            <v>0101750</v>
          </cell>
          <cell r="V60"/>
          <cell r="Y60"/>
          <cell r="Z60"/>
        </row>
        <row r="61">
          <cell r="A61" t="str">
            <v>0132625</v>
          </cell>
          <cell r="V61"/>
          <cell r="Y61"/>
          <cell r="Z61"/>
        </row>
        <row r="62">
          <cell r="A62" t="str">
            <v>0096040</v>
          </cell>
          <cell r="V62"/>
          <cell r="Y62"/>
          <cell r="Z62"/>
        </row>
        <row r="63">
          <cell r="A63" t="str">
            <v>0092900</v>
          </cell>
          <cell r="V63"/>
          <cell r="Y63"/>
          <cell r="Z63"/>
        </row>
        <row r="64">
          <cell r="A64" t="str">
            <v>0137897</v>
          </cell>
          <cell r="V64"/>
          <cell r="Y64"/>
          <cell r="Z64"/>
        </row>
        <row r="65">
          <cell r="A65" t="str">
            <v>0115365</v>
          </cell>
          <cell r="V65"/>
          <cell r="Y65"/>
          <cell r="Z65"/>
        </row>
        <row r="66">
          <cell r="A66" t="str">
            <v>0093164</v>
          </cell>
          <cell r="V66"/>
          <cell r="Y66"/>
          <cell r="Z66"/>
        </row>
        <row r="67">
          <cell r="A67" t="str">
            <v>0137680</v>
          </cell>
          <cell r="V67"/>
          <cell r="Y67"/>
          <cell r="Z67"/>
        </row>
        <row r="68">
          <cell r="A68" t="str">
            <v>0094599</v>
          </cell>
          <cell r="V68"/>
          <cell r="Y68"/>
          <cell r="Z68"/>
        </row>
        <row r="69">
          <cell r="A69" t="str">
            <v>0095182</v>
          </cell>
          <cell r="V69"/>
          <cell r="Y69"/>
          <cell r="Z69"/>
        </row>
        <row r="70">
          <cell r="A70" t="str">
            <v>0132193</v>
          </cell>
          <cell r="V70"/>
          <cell r="Y70"/>
          <cell r="Z70"/>
        </row>
        <row r="71">
          <cell r="A71" t="str">
            <v>0134008</v>
          </cell>
          <cell r="V71"/>
          <cell r="Y71"/>
          <cell r="Z71"/>
        </row>
        <row r="72">
          <cell r="A72" t="str">
            <v>0064942</v>
          </cell>
          <cell r="V72"/>
          <cell r="Y72"/>
          <cell r="Z72"/>
        </row>
        <row r="73">
          <cell r="A73" t="str">
            <v>0092734</v>
          </cell>
          <cell r="V73"/>
          <cell r="Y73"/>
          <cell r="Z73"/>
        </row>
        <row r="74">
          <cell r="A74" t="str">
            <v>0133148</v>
          </cell>
          <cell r="V74"/>
          <cell r="Y74"/>
          <cell r="Z74"/>
        </row>
        <row r="75">
          <cell r="A75" t="str">
            <v>0131042</v>
          </cell>
          <cell r="V75"/>
          <cell r="Y75"/>
          <cell r="Z75"/>
        </row>
        <row r="76">
          <cell r="A76" t="str">
            <v>0137016</v>
          </cell>
          <cell r="V76"/>
          <cell r="Y76"/>
          <cell r="Z76"/>
        </row>
        <row r="77">
          <cell r="A77" t="str">
            <v>0138518</v>
          </cell>
          <cell r="V77"/>
          <cell r="Y77"/>
          <cell r="Z77"/>
        </row>
        <row r="78">
          <cell r="A78" t="str">
            <v>0130874</v>
          </cell>
          <cell r="V78"/>
          <cell r="Y78"/>
          <cell r="Z78"/>
        </row>
        <row r="79">
          <cell r="A79" t="str">
            <v>0094664</v>
          </cell>
          <cell r="V79"/>
          <cell r="Y79"/>
          <cell r="Z79"/>
        </row>
        <row r="80">
          <cell r="A80" t="str">
            <v>0095555</v>
          </cell>
          <cell r="V80"/>
          <cell r="Y80"/>
          <cell r="Z80"/>
        </row>
        <row r="81">
          <cell r="A81" t="str">
            <v>0132198</v>
          </cell>
          <cell r="V81"/>
          <cell r="Y81"/>
          <cell r="Z81"/>
        </row>
        <row r="82">
          <cell r="A82" t="str">
            <v>0130573</v>
          </cell>
          <cell r="V82"/>
          <cell r="Y82"/>
          <cell r="Z82"/>
        </row>
        <row r="83">
          <cell r="A83" t="str">
            <v>0092719</v>
          </cell>
          <cell r="V83"/>
          <cell r="Y83"/>
          <cell r="Z83"/>
        </row>
        <row r="84">
          <cell r="A84" t="str">
            <v>0091922</v>
          </cell>
          <cell r="V84"/>
          <cell r="Y84"/>
          <cell r="Z84"/>
        </row>
        <row r="85">
          <cell r="A85" t="str">
            <v>0152758</v>
          </cell>
          <cell r="V85"/>
          <cell r="Y85"/>
          <cell r="Z85"/>
        </row>
        <row r="86">
          <cell r="A86" t="str">
            <v>0133231</v>
          </cell>
          <cell r="V86"/>
          <cell r="Y86"/>
          <cell r="Z86"/>
        </row>
        <row r="87">
          <cell r="A87" t="str">
            <v>0065067</v>
          </cell>
          <cell r="V87"/>
          <cell r="Y87"/>
          <cell r="Z87"/>
        </row>
        <row r="88">
          <cell r="A88" t="str">
            <v>0093156</v>
          </cell>
          <cell r="V88"/>
          <cell r="Y88"/>
          <cell r="Z88"/>
        </row>
        <row r="89">
          <cell r="A89" t="str">
            <v>0093135</v>
          </cell>
          <cell r="V89"/>
          <cell r="Y89"/>
          <cell r="Z89"/>
        </row>
        <row r="90">
          <cell r="A90" t="str">
            <v>0095603</v>
          </cell>
          <cell r="V90"/>
          <cell r="Y90"/>
          <cell r="Z90"/>
        </row>
        <row r="91">
          <cell r="A91" t="str">
            <v>0145968</v>
          </cell>
          <cell r="V91"/>
          <cell r="Y91"/>
          <cell r="Z91"/>
        </row>
        <row r="92">
          <cell r="A92" t="str">
            <v>0137025</v>
          </cell>
          <cell r="V92"/>
          <cell r="Y92"/>
          <cell r="Z92"/>
        </row>
        <row r="93">
          <cell r="A93" t="str">
            <v>0134104</v>
          </cell>
          <cell r="V93"/>
          <cell r="Y93"/>
          <cell r="Z93"/>
        </row>
        <row r="94">
          <cell r="A94" t="str">
            <v>0092072</v>
          </cell>
          <cell r="V94"/>
          <cell r="Y94"/>
          <cell r="Z94"/>
        </row>
        <row r="95">
          <cell r="A95" t="str">
            <v>0095602</v>
          </cell>
          <cell r="V95"/>
          <cell r="Y95"/>
          <cell r="Z95"/>
        </row>
        <row r="96">
          <cell r="A96" t="str">
            <v>0133222</v>
          </cell>
          <cell r="V96"/>
          <cell r="Y96"/>
          <cell r="Z96"/>
        </row>
        <row r="97">
          <cell r="A97" t="str">
            <v>0138637</v>
          </cell>
          <cell r="V97"/>
          <cell r="Y97"/>
          <cell r="Z97"/>
        </row>
        <row r="98">
          <cell r="A98" t="str">
            <v>0133258</v>
          </cell>
          <cell r="V98"/>
          <cell r="Y98"/>
          <cell r="Z98"/>
        </row>
        <row r="99">
          <cell r="A99" t="str">
            <v>0134022</v>
          </cell>
          <cell r="V99"/>
          <cell r="Y99"/>
          <cell r="Z99"/>
        </row>
        <row r="100">
          <cell r="A100" t="str">
            <v>0130853</v>
          </cell>
          <cell r="V100"/>
          <cell r="Y100"/>
          <cell r="Z100"/>
        </row>
        <row r="101">
          <cell r="A101" t="str">
            <v>0132562</v>
          </cell>
          <cell r="V101"/>
          <cell r="Y101"/>
          <cell r="Z101"/>
        </row>
        <row r="102">
          <cell r="A102" t="str">
            <v>0134057</v>
          </cell>
          <cell r="V102"/>
          <cell r="Y102"/>
          <cell r="Z102"/>
        </row>
        <row r="103">
          <cell r="A103" t="str">
            <v>0115371</v>
          </cell>
          <cell r="V103"/>
          <cell r="Y103"/>
          <cell r="Z103"/>
        </row>
        <row r="104">
          <cell r="A104" t="str">
            <v>0094515</v>
          </cell>
          <cell r="V104"/>
          <cell r="Y104"/>
          <cell r="Z104"/>
        </row>
        <row r="105">
          <cell r="A105" t="str">
            <v>0095526</v>
          </cell>
          <cell r="V105"/>
          <cell r="Y105"/>
          <cell r="Z105"/>
        </row>
        <row r="106">
          <cell r="A106" t="str">
            <v>0094514</v>
          </cell>
          <cell r="V106"/>
          <cell r="Y106"/>
          <cell r="Z106"/>
        </row>
        <row r="107">
          <cell r="A107" t="str">
            <v>0132120</v>
          </cell>
          <cell r="V107"/>
          <cell r="Y107"/>
          <cell r="Z107"/>
        </row>
        <row r="108">
          <cell r="A108" t="str">
            <v>0094799</v>
          </cell>
          <cell r="V108"/>
          <cell r="Y108"/>
          <cell r="Z108"/>
        </row>
        <row r="109">
          <cell r="A109" t="str">
            <v>0094822</v>
          </cell>
          <cell r="V109"/>
          <cell r="Y109"/>
          <cell r="Z109"/>
        </row>
        <row r="110">
          <cell r="A110" t="str">
            <v>0093297</v>
          </cell>
          <cell r="V110"/>
          <cell r="Y110"/>
          <cell r="Z110"/>
        </row>
        <row r="111">
          <cell r="A111" t="str">
            <v>0132110</v>
          </cell>
          <cell r="V111"/>
          <cell r="Y111"/>
          <cell r="Z111"/>
        </row>
        <row r="112">
          <cell r="A112" t="str">
            <v>0101542</v>
          </cell>
          <cell r="V112"/>
          <cell r="Y112"/>
          <cell r="Z112"/>
        </row>
        <row r="113">
          <cell r="A113" t="str">
            <v>0133224</v>
          </cell>
          <cell r="V113"/>
          <cell r="Y113"/>
          <cell r="Z113"/>
        </row>
        <row r="114">
          <cell r="A114" t="str">
            <v>0057097</v>
          </cell>
          <cell r="V114"/>
          <cell r="Y114"/>
          <cell r="Z114"/>
        </row>
        <row r="115">
          <cell r="A115" t="str">
            <v>0130847</v>
          </cell>
          <cell r="V115"/>
          <cell r="Y115"/>
          <cell r="Z115"/>
        </row>
        <row r="116">
          <cell r="A116" t="str">
            <v>0137920</v>
          </cell>
          <cell r="V116"/>
          <cell r="Y116"/>
          <cell r="Z116"/>
        </row>
        <row r="117">
          <cell r="A117" t="str">
            <v>0092828</v>
          </cell>
          <cell r="V117"/>
          <cell r="Y117"/>
          <cell r="Z117"/>
        </row>
        <row r="118">
          <cell r="A118" t="str">
            <v>0094793</v>
          </cell>
          <cell r="V118"/>
          <cell r="Y118"/>
          <cell r="Z118"/>
        </row>
        <row r="119">
          <cell r="A119" t="str">
            <v>0132217</v>
          </cell>
          <cell r="V119"/>
          <cell r="Y119"/>
          <cell r="Z119"/>
        </row>
        <row r="120">
          <cell r="A120" t="str">
            <v>0131038</v>
          </cell>
          <cell r="V120"/>
          <cell r="Y120"/>
          <cell r="Z120"/>
        </row>
        <row r="121">
          <cell r="A121" t="str">
            <v>0094600</v>
          </cell>
          <cell r="V121"/>
          <cell r="Y121"/>
          <cell r="Z121"/>
        </row>
        <row r="122">
          <cell r="A122" t="str">
            <v>0101756</v>
          </cell>
          <cell r="V122"/>
          <cell r="Y122"/>
          <cell r="Z122"/>
        </row>
        <row r="123">
          <cell r="A123" t="str">
            <v>0093133</v>
          </cell>
          <cell r="V123"/>
          <cell r="Y123"/>
          <cell r="Z123"/>
        </row>
        <row r="124">
          <cell r="A124" t="str">
            <v>0133252</v>
          </cell>
          <cell r="V124"/>
          <cell r="Y124"/>
          <cell r="Z124"/>
        </row>
        <row r="125">
          <cell r="A125" t="str">
            <v>0131047</v>
          </cell>
          <cell r="V125"/>
          <cell r="Y125"/>
          <cell r="Z125"/>
        </row>
        <row r="126">
          <cell r="A126" t="str">
            <v>0065068</v>
          </cell>
          <cell r="V126"/>
          <cell r="Y126"/>
          <cell r="Z126"/>
        </row>
        <row r="127">
          <cell r="A127" t="str">
            <v>0092080</v>
          </cell>
          <cell r="V127"/>
          <cell r="Y127"/>
          <cell r="Z127"/>
        </row>
        <row r="128">
          <cell r="A128" t="str">
            <v>0099655</v>
          </cell>
          <cell r="V128"/>
          <cell r="Y128"/>
          <cell r="Z128"/>
        </row>
        <row r="129">
          <cell r="A129" t="str">
            <v>0101832</v>
          </cell>
          <cell r="V129"/>
          <cell r="Y129"/>
          <cell r="Z129"/>
        </row>
        <row r="130">
          <cell r="A130" t="str">
            <v>0133245</v>
          </cell>
          <cell r="V130"/>
          <cell r="Y130"/>
          <cell r="Z130"/>
        </row>
        <row r="131">
          <cell r="A131" t="str">
            <v>0136992</v>
          </cell>
          <cell r="V131"/>
          <cell r="Y131"/>
          <cell r="Z131"/>
        </row>
        <row r="132">
          <cell r="A132" t="str">
            <v>0092609</v>
          </cell>
          <cell r="V132"/>
          <cell r="Y132"/>
          <cell r="Z132"/>
        </row>
        <row r="133">
          <cell r="A133" t="str">
            <v>0151821</v>
          </cell>
          <cell r="V133"/>
          <cell r="Y133"/>
          <cell r="Z133"/>
        </row>
        <row r="134">
          <cell r="A134" t="str">
            <v>0133230</v>
          </cell>
          <cell r="V134"/>
          <cell r="Y134"/>
          <cell r="Z134"/>
        </row>
        <row r="135">
          <cell r="A135" t="str">
            <v>3201051</v>
          </cell>
          <cell r="V135"/>
          <cell r="Y135"/>
          <cell r="Z135"/>
        </row>
      </sheetData>
      <sheetData sheetId="2" refreshError="1">
        <row r="11">
          <cell r="B11">
            <v>5</v>
          </cell>
          <cell r="C11">
            <v>7.4999999999999997E-2</v>
          </cell>
        </row>
        <row r="12">
          <cell r="B12">
            <v>4</v>
          </cell>
          <cell r="C12">
            <v>0.27500000000000002</v>
          </cell>
        </row>
        <row r="13">
          <cell r="B13">
            <v>3</v>
          </cell>
          <cell r="C13">
            <v>0.57499999999999996</v>
          </cell>
        </row>
        <row r="14">
          <cell r="B14">
            <v>2</v>
          </cell>
          <cell r="C14">
            <v>0.06</v>
          </cell>
        </row>
        <row r="15">
          <cell r="B15">
            <v>1</v>
          </cell>
          <cell r="C15">
            <v>1.4999999999999999E-2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 t="str">
            <v xml:space="preserve"> </v>
          </cell>
          <cell r="W7" t="str">
            <v xml:space="preserve"> 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 xml:space="preserve"> </v>
          </cell>
          <cell r="S8" t="str">
            <v xml:space="preserve"> </v>
          </cell>
          <cell r="T8" t="str">
            <v xml:space="preserve"> </v>
          </cell>
          <cell r="U8" t="str">
            <v xml:space="preserve"> </v>
          </cell>
          <cell r="V8" t="str">
            <v xml:space="preserve"> </v>
          </cell>
          <cell r="W8" t="str">
            <v xml:space="preserve"> 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1k"/>
      <sheetName val="©"/>
      <sheetName val="Balance"/>
    </sheetNames>
    <sheetDataSet>
      <sheetData sheetId="0">
        <row r="22">
          <cell r="H22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Overview"/>
      <sheetName val="Risk Horizon"/>
      <sheetName val="Control Horizon"/>
      <sheetName val="Risk &amp; Control Matrix"/>
      <sheetName val="RCM - Last Working Version"/>
      <sheetName val="Matrix Report Working Sheet"/>
      <sheetName val="Report Matrix"/>
      <sheetName val="Report Table"/>
      <sheetName val="Table Report Working Sheet1"/>
      <sheetName val="Table Report Working Sheet2"/>
      <sheetName val="Table Report Working Sheet3"/>
    </sheetNames>
    <sheetDataSet>
      <sheetData sheetId="0">
        <row r="2">
          <cell r="B2" t="str">
            <v>การทุจริตภายใน</v>
          </cell>
        </row>
        <row r="3">
          <cell r="B3" t="str">
            <v>การทุจริตภายนอก</v>
          </cell>
        </row>
        <row r="4">
          <cell r="B4" t="str">
            <v>การจ้างงานและความปลอดภัยในสถานที่ปฏิบัติงาน</v>
          </cell>
        </row>
        <row r="5">
          <cell r="B5" t="str">
            <v>ความปลอดภัยของทรัพย์สิน</v>
          </cell>
        </row>
        <row r="6">
          <cell r="B6" t="str">
            <v>ระบบคอมพิวเตอร์ขัดข้อง หยุดชะงัก</v>
          </cell>
        </row>
        <row r="7">
          <cell r="B7" t="str">
            <v>กระบวนการทำงาน</v>
          </cell>
        </row>
        <row r="8">
          <cell r="B8" t="str">
            <v>ความเสี่ยงจากลูกค้า ผลิตภัณฑ์ วิธีการดำเนินธุรกิจ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Instructions"/>
      <sheetName val="Active as at 31 Aug 2015"/>
      <sheetName val="Active 2015"/>
      <sheetName val="AUX data"/>
      <sheetName val="AUX Summary"/>
      <sheetName val="Exp Bens Summary"/>
      <sheetName val="IND DATA"/>
      <sheetName val="LRS"/>
      <sheetName val="Input Sheet Comp"/>
      <sheetName val="Breakdown"/>
      <sheetName val="IAS Disclos_OCI"/>
      <sheetName val="IAS Disclos_Imm P&amp;L"/>
      <sheetName val="IAS Disclos 10%Corr"/>
      <sheetName val="IAS19 Revsied 2011"/>
      <sheetName val="Benefit payment"/>
      <sheetName val="Cost Center Break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E6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Boi_YE"/>
      <sheetName val="Exc rate"/>
      <sheetName val="Cashflow"/>
      <sheetName val="Other Current assets"/>
      <sheetName val="C"/>
      <sheetName val="Other current liabilities"/>
      <sheetName val="USD FS"/>
      <sheetName val="MI OCI"/>
      <sheetName val="interparty"/>
      <sheetName val="%asset_YE"/>
      <sheetName val="Unreviwed E&amp;Y"/>
      <sheetName val="B"/>
      <sheetName val="Compare"/>
      <sheetName val="Sheet1"/>
      <sheetName val="Sheet2"/>
    </sheetNames>
    <sheetDataSet>
      <sheetData sheetId="0">
        <row r="155">
          <cell r="BB155">
            <v>0</v>
          </cell>
        </row>
        <row r="182">
          <cell r="BJ182">
            <v>-379744.52</v>
          </cell>
        </row>
      </sheetData>
      <sheetData sheetId="1" refreshError="1"/>
      <sheetData sheetId="2">
        <row r="21">
          <cell r="F21">
            <v>30.963699999999999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31 DECEMBER 2019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3E4C0-CB6C-4437-A272-7C2DD8719C21}">
  <dimension ref="A1:L96"/>
  <sheetViews>
    <sheetView showGridLines="0" view="pageBreakPreview" topLeftCell="A43" zoomScale="97" zoomScaleNormal="59" zoomScaleSheetLayoutView="97" workbookViewId="0">
      <selection activeCell="B54" sqref="B54"/>
    </sheetView>
  </sheetViews>
  <sheetFormatPr defaultColWidth="10.88671875" defaultRowHeight="24" customHeight="1" x14ac:dyDescent="0.3"/>
  <cols>
    <col min="1" max="1" width="33.33203125" style="12" customWidth="1"/>
    <col min="2" max="2" width="6.109375" style="10" customWidth="1"/>
    <col min="3" max="3" width="7.44140625" style="12" customWidth="1"/>
    <col min="4" max="4" width="1.109375" style="10" customWidth="1"/>
    <col min="5" max="5" width="14" style="10" customWidth="1"/>
    <col min="6" max="6" width="1.44140625" style="10" customWidth="1"/>
    <col min="7" max="7" width="14" style="10" customWidth="1"/>
    <col min="8" max="8" width="1.44140625" style="10" customWidth="1"/>
    <col min="9" max="9" width="14" style="10" customWidth="1"/>
    <col min="10" max="10" width="1.44140625" style="10" customWidth="1"/>
    <col min="11" max="11" width="14" style="10" customWidth="1"/>
    <col min="12" max="12" width="0.6640625" style="10" customWidth="1"/>
    <col min="13" max="16384" width="10.88671875" style="10"/>
  </cols>
  <sheetData>
    <row r="1" spans="1:12" s="5" customFormat="1" ht="24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24" customHeight="1" x14ac:dyDescent="0.3">
      <c r="A2" s="7" t="s">
        <v>1</v>
      </c>
      <c r="B2" s="2"/>
      <c r="C2" s="3"/>
      <c r="D2" s="4"/>
      <c r="E2" s="4"/>
      <c r="F2" s="4"/>
      <c r="G2" s="4"/>
      <c r="H2" s="4"/>
      <c r="I2" s="2"/>
      <c r="J2" s="4"/>
      <c r="K2" s="2"/>
      <c r="L2" s="4"/>
    </row>
    <row r="3" spans="1:12" ht="24" customHeight="1" x14ac:dyDescent="0.3">
      <c r="A3" s="8" t="s">
        <v>2</v>
      </c>
      <c r="B3" s="4"/>
      <c r="C3" s="3"/>
      <c r="D3" s="4"/>
      <c r="E3" s="4"/>
      <c r="F3" s="4"/>
      <c r="G3" s="4"/>
      <c r="H3" s="4"/>
      <c r="I3" s="4"/>
      <c r="J3" s="4"/>
      <c r="K3" s="9"/>
      <c r="L3" s="4"/>
    </row>
    <row r="4" spans="1:12" ht="24" customHeight="1" x14ac:dyDescent="0.3">
      <c r="A4" s="8"/>
      <c r="B4" s="4"/>
      <c r="C4" s="3"/>
      <c r="D4" s="4"/>
      <c r="E4" s="4"/>
      <c r="F4" s="4"/>
      <c r="G4" s="4"/>
      <c r="H4" s="4"/>
      <c r="I4" s="4"/>
      <c r="J4" s="4"/>
      <c r="K4" s="9" t="s">
        <v>3</v>
      </c>
      <c r="L4" s="4"/>
    </row>
    <row r="5" spans="1:12" ht="24" customHeight="1" x14ac:dyDescent="0.3">
      <c r="E5" s="13"/>
      <c r="F5" s="13" t="s">
        <v>4</v>
      </c>
      <c r="G5" s="13"/>
      <c r="H5" s="14"/>
      <c r="I5" s="108" t="s">
        <v>5</v>
      </c>
      <c r="J5" s="108"/>
      <c r="K5" s="108"/>
      <c r="L5" s="108"/>
    </row>
    <row r="6" spans="1:12" ht="24" customHeight="1" x14ac:dyDescent="0.3">
      <c r="C6" s="15" t="s">
        <v>6</v>
      </c>
      <c r="D6" s="16"/>
      <c r="E6" s="17" t="s">
        <v>7</v>
      </c>
      <c r="F6" s="18"/>
      <c r="G6" s="17" t="s">
        <v>8</v>
      </c>
      <c r="H6" s="18"/>
      <c r="I6" s="17" t="s">
        <v>7</v>
      </c>
      <c r="J6" s="18"/>
      <c r="K6" s="17" t="s">
        <v>8</v>
      </c>
      <c r="L6" s="18"/>
    </row>
    <row r="7" spans="1:12" ht="24" customHeight="1" x14ac:dyDescent="0.3">
      <c r="C7" s="19"/>
      <c r="D7" s="16"/>
      <c r="E7" s="20" t="s">
        <v>9</v>
      </c>
      <c r="F7" s="21"/>
      <c r="G7" s="20" t="s">
        <v>10</v>
      </c>
      <c r="H7" s="22"/>
      <c r="I7" s="20" t="s">
        <v>9</v>
      </c>
      <c r="J7" s="21"/>
      <c r="K7" s="20" t="s">
        <v>10</v>
      </c>
      <c r="L7" s="21"/>
    </row>
    <row r="8" spans="1:12" ht="24" customHeight="1" x14ac:dyDescent="0.3">
      <c r="A8" s="8"/>
      <c r="E8" s="20" t="s">
        <v>11</v>
      </c>
      <c r="G8" s="20"/>
      <c r="I8" s="20" t="s">
        <v>11</v>
      </c>
      <c r="K8" s="20"/>
    </row>
    <row r="9" spans="1:12" ht="24" customHeight="1" x14ac:dyDescent="0.3">
      <c r="A9" s="8" t="s">
        <v>12</v>
      </c>
      <c r="E9" s="20"/>
      <c r="I9" s="20"/>
    </row>
    <row r="10" spans="1:12" ht="24" customHeight="1" x14ac:dyDescent="0.3">
      <c r="A10" s="8" t="s">
        <v>13</v>
      </c>
      <c r="C10" s="23"/>
    </row>
    <row r="11" spans="1:12" ht="24" customHeight="1" x14ac:dyDescent="0.3">
      <c r="A11" s="12" t="s">
        <v>14</v>
      </c>
      <c r="C11" s="23"/>
      <c r="E11" s="24">
        <v>81354</v>
      </c>
      <c r="F11" s="25"/>
      <c r="G11" s="25">
        <v>143631</v>
      </c>
      <c r="H11" s="26"/>
      <c r="I11" s="25">
        <v>54936</v>
      </c>
      <c r="J11" s="25"/>
      <c r="K11" s="25">
        <v>104558</v>
      </c>
      <c r="L11" s="25"/>
    </row>
    <row r="12" spans="1:12" ht="24" customHeight="1" x14ac:dyDescent="0.3">
      <c r="A12" s="27" t="s">
        <v>15</v>
      </c>
      <c r="C12" s="23">
        <v>3</v>
      </c>
      <c r="D12" s="28"/>
      <c r="E12" s="24">
        <v>2447022</v>
      </c>
      <c r="F12" s="25"/>
      <c r="G12" s="25">
        <v>2578992</v>
      </c>
      <c r="H12" s="26"/>
      <c r="I12" s="25">
        <v>2749918</v>
      </c>
      <c r="J12" s="25"/>
      <c r="K12" s="25">
        <v>3542418</v>
      </c>
      <c r="L12" s="25"/>
    </row>
    <row r="13" spans="1:12" ht="24" customHeight="1" x14ac:dyDescent="0.3">
      <c r="A13" s="12" t="s">
        <v>16</v>
      </c>
      <c r="C13" s="23">
        <v>2</v>
      </c>
      <c r="D13" s="28"/>
      <c r="E13" s="25">
        <v>0</v>
      </c>
      <c r="F13" s="25"/>
      <c r="G13" s="25">
        <v>0</v>
      </c>
      <c r="H13" s="26"/>
      <c r="I13" s="25">
        <v>2680000</v>
      </c>
      <c r="J13" s="25"/>
      <c r="K13" s="25">
        <v>2100000</v>
      </c>
      <c r="L13" s="25"/>
    </row>
    <row r="14" spans="1:12" ht="24" customHeight="1" x14ac:dyDescent="0.3">
      <c r="A14" s="29" t="s">
        <v>17</v>
      </c>
      <c r="B14" s="30"/>
      <c r="C14" s="23"/>
      <c r="E14" s="24">
        <v>1302769</v>
      </c>
      <c r="F14" s="25"/>
      <c r="G14" s="25">
        <v>1062286</v>
      </c>
      <c r="H14" s="26"/>
      <c r="I14" s="25">
        <v>752027</v>
      </c>
      <c r="J14" s="25"/>
      <c r="K14" s="25">
        <v>666407</v>
      </c>
      <c r="L14" s="25"/>
    </row>
    <row r="15" spans="1:12" ht="24" customHeight="1" x14ac:dyDescent="0.3">
      <c r="A15" s="12" t="s">
        <v>18</v>
      </c>
      <c r="C15" s="23"/>
      <c r="E15" s="24">
        <v>58175</v>
      </c>
      <c r="F15" s="25"/>
      <c r="G15" s="31">
        <v>32130</v>
      </c>
      <c r="H15" s="26"/>
      <c r="I15" s="25">
        <v>92027</v>
      </c>
      <c r="J15" s="25"/>
      <c r="K15" s="25">
        <v>16559</v>
      </c>
      <c r="L15" s="25"/>
    </row>
    <row r="16" spans="1:12" ht="24" customHeight="1" x14ac:dyDescent="0.3">
      <c r="A16" s="12" t="s">
        <v>19</v>
      </c>
      <c r="C16" s="23">
        <v>4</v>
      </c>
      <c r="E16" s="24">
        <v>4341</v>
      </c>
      <c r="F16" s="25"/>
      <c r="G16" s="31">
        <v>125469</v>
      </c>
      <c r="H16" s="26"/>
      <c r="I16" s="25">
        <v>1985</v>
      </c>
      <c r="J16" s="25"/>
      <c r="K16" s="31">
        <v>123458</v>
      </c>
      <c r="L16" s="25"/>
    </row>
    <row r="17" spans="1:12" ht="24" customHeight="1" x14ac:dyDescent="0.3">
      <c r="A17" s="12" t="s">
        <v>20</v>
      </c>
      <c r="C17" s="23"/>
      <c r="E17" s="24">
        <v>77863</v>
      </c>
      <c r="F17" s="25"/>
      <c r="G17" s="31">
        <v>42895</v>
      </c>
      <c r="H17" s="26"/>
      <c r="I17" s="25">
        <v>39959</v>
      </c>
      <c r="J17" s="25"/>
      <c r="K17" s="25">
        <v>25227</v>
      </c>
      <c r="L17" s="25"/>
    </row>
    <row r="18" spans="1:12" ht="24" customHeight="1" x14ac:dyDescent="0.3">
      <c r="A18" s="8" t="s">
        <v>21</v>
      </c>
      <c r="C18" s="23"/>
      <c r="E18" s="32">
        <f>SUM(E11:E17)</f>
        <v>3971524</v>
      </c>
      <c r="F18" s="25"/>
      <c r="G18" s="32">
        <f>SUM(G11:G17)</f>
        <v>3985403</v>
      </c>
      <c r="H18" s="33"/>
      <c r="I18" s="32">
        <f>SUM(I11:I17)</f>
        <v>6370852</v>
      </c>
      <c r="J18" s="25"/>
      <c r="K18" s="32">
        <f>SUM(K11:K17)</f>
        <v>6578627</v>
      </c>
      <c r="L18" s="25"/>
    </row>
    <row r="19" spans="1:12" ht="24" customHeight="1" x14ac:dyDescent="0.3">
      <c r="A19" s="8" t="s">
        <v>22</v>
      </c>
      <c r="C19" s="23"/>
      <c r="E19" s="25"/>
      <c r="F19" s="25"/>
      <c r="G19" s="25"/>
      <c r="H19" s="25"/>
      <c r="I19" s="25"/>
      <c r="J19" s="25"/>
      <c r="K19" s="25"/>
      <c r="L19" s="25"/>
    </row>
    <row r="20" spans="1:12" ht="24" customHeight="1" x14ac:dyDescent="0.3">
      <c r="A20" s="12" t="s">
        <v>23</v>
      </c>
      <c r="C20" s="23"/>
      <c r="E20" s="24">
        <v>120773</v>
      </c>
      <c r="F20" s="25"/>
      <c r="G20" s="25">
        <v>178919</v>
      </c>
      <c r="H20" s="26"/>
      <c r="I20" s="25">
        <v>0</v>
      </c>
      <c r="J20" s="25"/>
      <c r="K20" s="25">
        <v>0</v>
      </c>
      <c r="L20" s="25"/>
    </row>
    <row r="21" spans="1:12" ht="24" customHeight="1" x14ac:dyDescent="0.3">
      <c r="A21" s="12" t="s">
        <v>24</v>
      </c>
      <c r="C21" s="23"/>
      <c r="E21" s="25">
        <v>0</v>
      </c>
      <c r="F21" s="25"/>
      <c r="G21" s="25">
        <v>0</v>
      </c>
      <c r="H21" s="26"/>
      <c r="I21" s="25">
        <v>204000</v>
      </c>
      <c r="J21" s="25"/>
      <c r="K21" s="25">
        <v>204000</v>
      </c>
      <c r="L21" s="25"/>
    </row>
    <row r="22" spans="1:12" ht="24" customHeight="1" x14ac:dyDescent="0.3">
      <c r="A22" s="12" t="s">
        <v>25</v>
      </c>
      <c r="C22" s="23"/>
      <c r="E22" s="25">
        <v>5257</v>
      </c>
      <c r="F22" s="25"/>
      <c r="G22" s="25">
        <v>5291</v>
      </c>
      <c r="H22" s="26"/>
      <c r="I22" s="25">
        <v>2046</v>
      </c>
      <c r="J22" s="25"/>
      <c r="K22" s="25">
        <v>2046</v>
      </c>
      <c r="L22" s="25"/>
    </row>
    <row r="23" spans="1:12" ht="24" customHeight="1" x14ac:dyDescent="0.3">
      <c r="A23" s="29" t="s">
        <v>26</v>
      </c>
      <c r="B23" s="30"/>
      <c r="C23" s="23">
        <v>5</v>
      </c>
      <c r="E23" s="25">
        <v>7826411</v>
      </c>
      <c r="F23" s="25"/>
      <c r="G23" s="25">
        <v>7079205</v>
      </c>
      <c r="H23" s="26"/>
      <c r="I23" s="25">
        <v>1865747</v>
      </c>
      <c r="J23" s="25"/>
      <c r="K23" s="25">
        <v>1844082</v>
      </c>
      <c r="L23" s="25"/>
    </row>
    <row r="24" spans="1:12" ht="24" customHeight="1" x14ac:dyDescent="0.3">
      <c r="A24" s="29" t="s">
        <v>27</v>
      </c>
      <c r="B24" s="30"/>
      <c r="C24" s="23"/>
      <c r="E24" s="24">
        <v>87984</v>
      </c>
      <c r="F24" s="25"/>
      <c r="G24" s="25">
        <v>95358</v>
      </c>
      <c r="H24" s="26"/>
      <c r="I24" s="25">
        <v>145922</v>
      </c>
      <c r="J24" s="25"/>
      <c r="K24" s="25">
        <v>161199</v>
      </c>
      <c r="L24" s="25"/>
    </row>
    <row r="25" spans="1:12" ht="24" customHeight="1" x14ac:dyDescent="0.3">
      <c r="A25" s="34" t="s">
        <v>28</v>
      </c>
      <c r="B25" s="30"/>
      <c r="C25" s="23"/>
      <c r="E25" s="24">
        <v>69613</v>
      </c>
      <c r="F25" s="25"/>
      <c r="G25" s="25">
        <v>75400</v>
      </c>
      <c r="H25" s="26"/>
      <c r="I25" s="25">
        <v>48889</v>
      </c>
      <c r="J25" s="25"/>
      <c r="K25" s="25">
        <v>53148</v>
      </c>
      <c r="L25" s="25"/>
    </row>
    <row r="26" spans="1:12" ht="24" customHeight="1" x14ac:dyDescent="0.3">
      <c r="A26" s="34" t="s">
        <v>29</v>
      </c>
      <c r="B26" s="30"/>
      <c r="C26" s="23"/>
      <c r="E26" s="24">
        <v>152997</v>
      </c>
      <c r="F26" s="25"/>
      <c r="G26" s="25">
        <v>142135</v>
      </c>
      <c r="H26" s="26"/>
      <c r="I26" s="25">
        <v>77142</v>
      </c>
      <c r="J26" s="25"/>
      <c r="K26" s="25">
        <v>74965</v>
      </c>
      <c r="L26" s="25"/>
    </row>
    <row r="27" spans="1:12" ht="24" customHeight="1" x14ac:dyDescent="0.3">
      <c r="A27" s="12" t="s">
        <v>30</v>
      </c>
      <c r="C27" s="23"/>
      <c r="E27" s="35">
        <v>22512</v>
      </c>
      <c r="F27" s="25"/>
      <c r="G27" s="36">
        <v>21467</v>
      </c>
      <c r="H27" s="26"/>
      <c r="I27" s="36">
        <v>25637</v>
      </c>
      <c r="J27" s="25"/>
      <c r="K27" s="36">
        <v>24592</v>
      </c>
      <c r="L27" s="25"/>
    </row>
    <row r="28" spans="1:12" ht="24" customHeight="1" x14ac:dyDescent="0.3">
      <c r="A28" s="8" t="s">
        <v>31</v>
      </c>
      <c r="C28" s="23"/>
      <c r="E28" s="25">
        <f>SUM(E20:E27)</f>
        <v>8285547</v>
      </c>
      <c r="F28" s="25"/>
      <c r="G28" s="25">
        <f>SUM(G20:G27)</f>
        <v>7597775</v>
      </c>
      <c r="H28" s="33"/>
      <c r="I28" s="25">
        <f>SUM(I20:I27)</f>
        <v>2369383</v>
      </c>
      <c r="J28" s="25"/>
      <c r="K28" s="25">
        <f>SUM(K20:K27)</f>
        <v>2364032</v>
      </c>
      <c r="L28" s="25"/>
    </row>
    <row r="29" spans="1:12" ht="24" customHeight="1" thickBot="1" x14ac:dyDescent="0.35">
      <c r="A29" s="8" t="s">
        <v>32</v>
      </c>
      <c r="E29" s="37">
        <f>SUM(E18,E28)</f>
        <v>12257071</v>
      </c>
      <c r="F29" s="25"/>
      <c r="G29" s="37">
        <f>SUM(G18,G28)</f>
        <v>11583178</v>
      </c>
      <c r="H29" s="33"/>
      <c r="I29" s="37">
        <f>SUM(I18,I28)</f>
        <v>8740235</v>
      </c>
      <c r="J29" s="25"/>
      <c r="K29" s="37">
        <f>SUM(K18,K28)</f>
        <v>8942659</v>
      </c>
      <c r="L29" s="25"/>
    </row>
    <row r="30" spans="1:12" ht="24" customHeight="1" thickTop="1" x14ac:dyDescent="0.3"/>
    <row r="31" spans="1:12" ht="24" customHeight="1" x14ac:dyDescent="0.3">
      <c r="A31" s="12" t="s">
        <v>33</v>
      </c>
    </row>
    <row r="32" spans="1:12" s="5" customFormat="1" ht="24" customHeight="1" x14ac:dyDescent="0.3">
      <c r="A32" s="1" t="s">
        <v>0</v>
      </c>
      <c r="B32" s="2"/>
      <c r="C32" s="3"/>
      <c r="D32" s="4"/>
      <c r="E32" s="4"/>
      <c r="F32" s="4"/>
      <c r="G32" s="4"/>
      <c r="H32" s="4"/>
      <c r="I32" s="4"/>
      <c r="J32" s="4"/>
      <c r="K32" s="4"/>
      <c r="L32" s="4"/>
    </row>
    <row r="33" spans="1:12" s="5" customFormat="1" ht="24" customHeight="1" x14ac:dyDescent="0.3">
      <c r="A33" s="38" t="s">
        <v>34</v>
      </c>
      <c r="B33" s="2"/>
      <c r="C33" s="3"/>
      <c r="D33" s="4"/>
      <c r="E33" s="4"/>
      <c r="F33" s="4"/>
      <c r="G33" s="4"/>
      <c r="H33" s="4"/>
      <c r="I33" s="2"/>
      <c r="J33" s="4"/>
      <c r="K33" s="2"/>
      <c r="L33" s="4"/>
    </row>
    <row r="34" spans="1:12" s="39" customFormat="1" ht="24" customHeight="1" x14ac:dyDescent="0.3">
      <c r="A34" s="8" t="s">
        <v>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24" customHeight="1" x14ac:dyDescent="0.3">
      <c r="A35" s="3"/>
      <c r="B35" s="4"/>
      <c r="C35" s="3"/>
      <c r="D35" s="4"/>
      <c r="E35" s="4"/>
      <c r="F35" s="4"/>
      <c r="G35" s="4"/>
      <c r="H35" s="4"/>
      <c r="I35" s="4"/>
      <c r="J35" s="4"/>
      <c r="K35" s="9" t="s">
        <v>3</v>
      </c>
      <c r="L35" s="4"/>
    </row>
    <row r="36" spans="1:12" ht="24" customHeight="1" x14ac:dyDescent="0.3">
      <c r="E36" s="13"/>
      <c r="F36" s="13" t="s">
        <v>4</v>
      </c>
      <c r="G36" s="13"/>
      <c r="H36" s="14"/>
      <c r="I36" s="108" t="s">
        <v>5</v>
      </c>
      <c r="J36" s="108"/>
      <c r="K36" s="108"/>
      <c r="L36" s="108"/>
    </row>
    <row r="37" spans="1:12" ht="24" customHeight="1" x14ac:dyDescent="0.3">
      <c r="C37" s="15" t="s">
        <v>6</v>
      </c>
      <c r="D37" s="16"/>
      <c r="E37" s="17" t="s">
        <v>7</v>
      </c>
      <c r="F37" s="18"/>
      <c r="G37" s="17" t="s">
        <v>8</v>
      </c>
      <c r="H37" s="18"/>
      <c r="I37" s="17" t="s">
        <v>7</v>
      </c>
      <c r="J37" s="18"/>
      <c r="K37" s="17" t="s">
        <v>8</v>
      </c>
      <c r="L37" s="18"/>
    </row>
    <row r="38" spans="1:12" ht="24" customHeight="1" x14ac:dyDescent="0.3">
      <c r="C38" s="19"/>
      <c r="D38" s="16"/>
      <c r="E38" s="20" t="s">
        <v>9</v>
      </c>
      <c r="F38" s="21"/>
      <c r="G38" s="20" t="s">
        <v>10</v>
      </c>
      <c r="H38" s="22"/>
      <c r="I38" s="20" t="s">
        <v>9</v>
      </c>
      <c r="J38" s="21"/>
      <c r="K38" s="20" t="s">
        <v>10</v>
      </c>
      <c r="L38" s="21"/>
    </row>
    <row r="39" spans="1:12" ht="24" customHeight="1" x14ac:dyDescent="0.3">
      <c r="A39" s="8"/>
      <c r="E39" s="20" t="s">
        <v>11</v>
      </c>
      <c r="G39" s="20"/>
      <c r="I39" s="20" t="s">
        <v>11</v>
      </c>
      <c r="K39" s="20"/>
    </row>
    <row r="40" spans="1:12" ht="24" customHeight="1" x14ac:dyDescent="0.3">
      <c r="A40" s="8" t="s">
        <v>35</v>
      </c>
      <c r="E40" s="40"/>
      <c r="F40" s="40"/>
      <c r="G40" s="40"/>
      <c r="H40" s="40"/>
      <c r="I40" s="40"/>
      <c r="J40" s="40"/>
      <c r="K40" s="40"/>
      <c r="L40" s="40"/>
    </row>
    <row r="41" spans="1:12" ht="24" customHeight="1" x14ac:dyDescent="0.3">
      <c r="A41" s="8" t="s">
        <v>36</v>
      </c>
      <c r="E41" s="40"/>
      <c r="F41" s="40"/>
      <c r="G41" s="40"/>
      <c r="H41" s="40"/>
      <c r="I41" s="40"/>
      <c r="J41" s="40"/>
      <c r="K41" s="40"/>
      <c r="L41" s="40"/>
    </row>
    <row r="42" spans="1:12" ht="24" customHeight="1" x14ac:dyDescent="0.3">
      <c r="A42" s="12" t="s">
        <v>37</v>
      </c>
      <c r="C42" s="23"/>
      <c r="E42" s="40">
        <v>301283</v>
      </c>
      <c r="F42" s="40"/>
      <c r="G42" s="40">
        <v>0</v>
      </c>
      <c r="H42" s="40"/>
      <c r="I42" s="40">
        <v>100000</v>
      </c>
      <c r="J42" s="40"/>
      <c r="K42" s="40">
        <v>0</v>
      </c>
      <c r="L42" s="40"/>
    </row>
    <row r="43" spans="1:12" ht="24" customHeight="1" x14ac:dyDescent="0.3">
      <c r="A43" s="41" t="s">
        <v>38</v>
      </c>
      <c r="B43" s="30"/>
      <c r="C43" s="23"/>
      <c r="E43" s="24">
        <v>3377091</v>
      </c>
      <c r="F43" s="24"/>
      <c r="G43" s="24">
        <v>3071930</v>
      </c>
      <c r="H43" s="26"/>
      <c r="I43" s="25">
        <v>3044360</v>
      </c>
      <c r="J43" s="25"/>
      <c r="K43" s="24">
        <v>3374370</v>
      </c>
      <c r="L43" s="24"/>
    </row>
    <row r="44" spans="1:12" ht="24" customHeight="1" x14ac:dyDescent="0.3">
      <c r="A44" s="29" t="s">
        <v>39</v>
      </c>
      <c r="B44" s="30"/>
      <c r="C44" s="23"/>
      <c r="E44" s="24"/>
      <c r="F44" s="24"/>
      <c r="G44" s="24"/>
      <c r="H44" s="24"/>
      <c r="I44" s="24"/>
      <c r="J44" s="24"/>
      <c r="K44" s="24"/>
      <c r="L44" s="24"/>
    </row>
    <row r="45" spans="1:12" ht="24" customHeight="1" x14ac:dyDescent="0.3">
      <c r="A45" s="29" t="s">
        <v>40</v>
      </c>
      <c r="B45" s="30"/>
      <c r="C45" s="23">
        <v>6</v>
      </c>
      <c r="E45" s="24">
        <v>642937</v>
      </c>
      <c r="F45" s="24"/>
      <c r="G45" s="24">
        <v>643227</v>
      </c>
      <c r="H45" s="24"/>
      <c r="I45" s="25">
        <v>177720</v>
      </c>
      <c r="J45" s="24"/>
      <c r="K45" s="24">
        <v>177720</v>
      </c>
      <c r="L45" s="24"/>
    </row>
    <row r="46" spans="1:12" ht="24" customHeight="1" x14ac:dyDescent="0.3">
      <c r="A46" s="34" t="s">
        <v>41</v>
      </c>
      <c r="B46" s="30"/>
      <c r="C46" s="23"/>
      <c r="E46" s="24"/>
      <c r="F46" s="24"/>
      <c r="G46" s="24"/>
      <c r="H46" s="26"/>
      <c r="I46" s="24"/>
      <c r="J46" s="24"/>
      <c r="K46" s="24"/>
      <c r="L46" s="24"/>
    </row>
    <row r="47" spans="1:12" ht="24" customHeight="1" x14ac:dyDescent="0.3">
      <c r="A47" s="34" t="s">
        <v>40</v>
      </c>
      <c r="B47" s="30"/>
      <c r="C47" s="23">
        <v>7</v>
      </c>
      <c r="E47" s="24">
        <v>35081</v>
      </c>
      <c r="F47" s="24"/>
      <c r="G47" s="24">
        <v>35235</v>
      </c>
      <c r="H47" s="24"/>
      <c r="I47" s="25">
        <v>65430</v>
      </c>
      <c r="J47" s="24"/>
      <c r="K47" s="24">
        <v>65561</v>
      </c>
      <c r="L47" s="24"/>
    </row>
    <row r="48" spans="1:12" ht="24" customHeight="1" x14ac:dyDescent="0.3">
      <c r="A48" s="42" t="s">
        <v>42</v>
      </c>
      <c r="B48" s="30"/>
      <c r="C48" s="23"/>
      <c r="E48" s="24">
        <v>67191</v>
      </c>
      <c r="F48" s="24"/>
      <c r="G48" s="24">
        <v>36906</v>
      </c>
      <c r="H48" s="26"/>
      <c r="I48" s="25">
        <v>8747</v>
      </c>
      <c r="J48" s="24"/>
      <c r="K48" s="24">
        <v>8747</v>
      </c>
      <c r="L48" s="24"/>
    </row>
    <row r="49" spans="1:12" ht="24" customHeight="1" x14ac:dyDescent="0.3">
      <c r="A49" s="34" t="s">
        <v>43</v>
      </c>
      <c r="B49" s="30"/>
      <c r="C49" s="23"/>
      <c r="E49" s="24">
        <v>33641</v>
      </c>
      <c r="F49" s="24"/>
      <c r="G49" s="24">
        <v>41193</v>
      </c>
      <c r="H49" s="26"/>
      <c r="I49" s="25">
        <v>33641</v>
      </c>
      <c r="J49" s="24"/>
      <c r="K49" s="24">
        <v>19813</v>
      </c>
      <c r="L49" s="24"/>
    </row>
    <row r="50" spans="1:12" ht="24" customHeight="1" x14ac:dyDescent="0.3">
      <c r="A50" s="34" t="s">
        <v>44</v>
      </c>
      <c r="B50" s="30"/>
      <c r="C50" s="23"/>
      <c r="E50" s="24">
        <v>2951</v>
      </c>
      <c r="F50" s="24"/>
      <c r="G50" s="24">
        <v>555</v>
      </c>
      <c r="H50" s="26"/>
      <c r="I50" s="25">
        <v>2951</v>
      </c>
      <c r="J50" s="24"/>
      <c r="K50" s="24">
        <v>184</v>
      </c>
      <c r="L50" s="24"/>
    </row>
    <row r="51" spans="1:12" ht="24" customHeight="1" x14ac:dyDescent="0.3">
      <c r="A51" s="12" t="s">
        <v>45</v>
      </c>
      <c r="C51" s="23"/>
      <c r="E51" s="24">
        <v>12740</v>
      </c>
      <c r="F51" s="24"/>
      <c r="G51" s="24">
        <v>15743</v>
      </c>
      <c r="H51" s="26"/>
      <c r="I51" s="25">
        <v>65808</v>
      </c>
      <c r="J51" s="24"/>
      <c r="K51" s="24">
        <v>9263</v>
      </c>
      <c r="L51" s="24"/>
    </row>
    <row r="52" spans="1:12" ht="24" customHeight="1" x14ac:dyDescent="0.3">
      <c r="A52" s="8" t="s">
        <v>46</v>
      </c>
      <c r="C52" s="23"/>
      <c r="E52" s="43">
        <f>SUM(E42:E51)</f>
        <v>4472915</v>
      </c>
      <c r="F52" s="24"/>
      <c r="G52" s="43">
        <f>SUM(G42:G51)</f>
        <v>3844789</v>
      </c>
      <c r="H52" s="33"/>
      <c r="I52" s="43">
        <f>SUM(I42:I51)</f>
        <v>3498657</v>
      </c>
      <c r="J52" s="24"/>
      <c r="K52" s="43">
        <f>SUM(K42:K51)</f>
        <v>3655658</v>
      </c>
      <c r="L52" s="24"/>
    </row>
    <row r="53" spans="1:12" ht="24" customHeight="1" x14ac:dyDescent="0.3">
      <c r="A53" s="8" t="s">
        <v>47</v>
      </c>
      <c r="C53" s="23"/>
      <c r="E53" s="24"/>
      <c r="F53" s="24"/>
      <c r="G53" s="24"/>
      <c r="H53" s="24"/>
      <c r="I53" s="24"/>
      <c r="J53" s="24"/>
      <c r="K53" s="24"/>
      <c r="L53" s="24"/>
    </row>
    <row r="54" spans="1:12" ht="24" customHeight="1" x14ac:dyDescent="0.3">
      <c r="A54" s="12" t="s">
        <v>48</v>
      </c>
      <c r="C54" s="10"/>
      <c r="E54" s="24"/>
      <c r="F54" s="24"/>
      <c r="G54" s="24"/>
      <c r="H54" s="24"/>
      <c r="I54" s="24"/>
      <c r="J54" s="24"/>
      <c r="K54" s="24"/>
      <c r="L54" s="24"/>
    </row>
    <row r="55" spans="1:12" ht="24" customHeight="1" x14ac:dyDescent="0.3">
      <c r="A55" s="12" t="s">
        <v>49</v>
      </c>
      <c r="C55" s="23">
        <v>6</v>
      </c>
      <c r="E55" s="24">
        <v>1953621</v>
      </c>
      <c r="F55" s="24"/>
      <c r="G55" s="24">
        <v>2013147</v>
      </c>
      <c r="H55" s="26"/>
      <c r="I55" s="25">
        <v>488245</v>
      </c>
      <c r="J55" s="24"/>
      <c r="K55" s="24">
        <v>532675</v>
      </c>
      <c r="L55" s="24"/>
    </row>
    <row r="56" spans="1:12" ht="24" customHeight="1" x14ac:dyDescent="0.3">
      <c r="A56" s="12" t="s">
        <v>50</v>
      </c>
      <c r="C56" s="23"/>
      <c r="E56" s="24"/>
      <c r="F56" s="24"/>
      <c r="G56" s="24"/>
      <c r="H56" s="24"/>
      <c r="I56" s="24"/>
      <c r="J56" s="24"/>
      <c r="K56" s="24"/>
      <c r="L56" s="24"/>
    </row>
    <row r="57" spans="1:12" ht="24" customHeight="1" x14ac:dyDescent="0.3">
      <c r="A57" s="12" t="s">
        <v>51</v>
      </c>
      <c r="C57" s="23">
        <v>7</v>
      </c>
      <c r="E57" s="24">
        <v>55383</v>
      </c>
      <c r="F57" s="24"/>
      <c r="G57" s="24">
        <v>62624</v>
      </c>
      <c r="H57" s="26"/>
      <c r="I57" s="25">
        <v>92779</v>
      </c>
      <c r="J57" s="24"/>
      <c r="K57" s="24">
        <v>108622</v>
      </c>
      <c r="L57" s="24"/>
    </row>
    <row r="58" spans="1:12" ht="24" customHeight="1" x14ac:dyDescent="0.3">
      <c r="A58" s="27" t="s">
        <v>52</v>
      </c>
      <c r="C58" s="23"/>
      <c r="E58" s="24"/>
      <c r="F58" s="24"/>
      <c r="G58" s="24"/>
      <c r="H58" s="26"/>
      <c r="I58" s="25"/>
      <c r="J58" s="24"/>
      <c r="K58" s="24"/>
      <c r="L58" s="24"/>
    </row>
    <row r="59" spans="1:12" ht="24" customHeight="1" x14ac:dyDescent="0.3">
      <c r="A59" s="27" t="s">
        <v>53</v>
      </c>
      <c r="C59" s="23"/>
      <c r="E59" s="35">
        <v>490891</v>
      </c>
      <c r="F59" s="24"/>
      <c r="G59" s="35">
        <v>476229</v>
      </c>
      <c r="H59" s="26"/>
      <c r="I59" s="36">
        <v>256623</v>
      </c>
      <c r="J59" s="24"/>
      <c r="K59" s="35">
        <v>249180</v>
      </c>
      <c r="L59" s="24"/>
    </row>
    <row r="60" spans="1:12" ht="24" customHeight="1" x14ac:dyDescent="0.3">
      <c r="A60" s="8" t="s">
        <v>54</v>
      </c>
      <c r="C60" s="23"/>
      <c r="E60" s="24">
        <f>SUM(E55:E59)</f>
        <v>2499895</v>
      </c>
      <c r="F60" s="24"/>
      <c r="G60" s="24">
        <f>SUM(G55:G59)</f>
        <v>2552000</v>
      </c>
      <c r="H60" s="33"/>
      <c r="I60" s="24">
        <f>SUM(I55:I59)</f>
        <v>837647</v>
      </c>
      <c r="J60" s="24"/>
      <c r="K60" s="24">
        <f>SUM(K55:K59)</f>
        <v>890477</v>
      </c>
      <c r="L60" s="24"/>
    </row>
    <row r="61" spans="1:12" ht="24" customHeight="1" x14ac:dyDescent="0.3">
      <c r="A61" s="8" t="s">
        <v>55</v>
      </c>
      <c r="E61" s="43">
        <f>SUM(E52,E60)</f>
        <v>6972810</v>
      </c>
      <c r="F61" s="24"/>
      <c r="G61" s="43">
        <f>SUM(G52,G60)</f>
        <v>6396789</v>
      </c>
      <c r="H61" s="33"/>
      <c r="I61" s="43">
        <f>SUM(I52,I60)</f>
        <v>4336304</v>
      </c>
      <c r="J61" s="24"/>
      <c r="K61" s="43">
        <f>SUM(K52,K60)</f>
        <v>4546135</v>
      </c>
      <c r="L61" s="24"/>
    </row>
    <row r="63" spans="1:12" ht="24" customHeight="1" x14ac:dyDescent="0.3">
      <c r="A63" s="12" t="s">
        <v>33</v>
      </c>
    </row>
    <row r="64" spans="1:12" s="5" customFormat="1" ht="24" customHeight="1" x14ac:dyDescent="0.3">
      <c r="A64" s="1" t="s">
        <v>0</v>
      </c>
      <c r="B64" s="2"/>
      <c r="C64" s="3"/>
      <c r="D64" s="4"/>
      <c r="E64" s="4"/>
      <c r="F64" s="4"/>
      <c r="G64" s="4"/>
      <c r="H64" s="4"/>
      <c r="I64" s="4"/>
      <c r="J64" s="4"/>
      <c r="K64" s="4"/>
      <c r="L64" s="4"/>
    </row>
    <row r="65" spans="1:12" s="5" customFormat="1" ht="24" customHeight="1" x14ac:dyDescent="0.3">
      <c r="A65" s="38" t="s">
        <v>34</v>
      </c>
      <c r="B65" s="2"/>
      <c r="C65" s="3"/>
      <c r="D65" s="4"/>
      <c r="E65" s="4"/>
      <c r="F65" s="4"/>
      <c r="G65" s="4"/>
      <c r="H65" s="4"/>
      <c r="I65" s="2"/>
      <c r="J65" s="4"/>
      <c r="K65" s="2"/>
      <c r="L65" s="4"/>
    </row>
    <row r="66" spans="1:12" s="39" customFormat="1" ht="24" customHeight="1" x14ac:dyDescent="0.3">
      <c r="A66" s="8" t="s">
        <v>2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ht="24" customHeight="1" x14ac:dyDescent="0.3">
      <c r="A67" s="3"/>
      <c r="B67" s="4"/>
      <c r="C67" s="3"/>
      <c r="D67" s="4"/>
      <c r="E67" s="4"/>
      <c r="F67" s="4"/>
      <c r="G67" s="4"/>
      <c r="H67" s="4"/>
      <c r="I67" s="4"/>
      <c r="J67" s="4"/>
      <c r="K67" s="9" t="s">
        <v>3</v>
      </c>
      <c r="L67" s="4"/>
    </row>
    <row r="68" spans="1:12" ht="24" customHeight="1" x14ac:dyDescent="0.3">
      <c r="E68" s="13"/>
      <c r="F68" s="13" t="s">
        <v>4</v>
      </c>
      <c r="G68" s="13"/>
      <c r="H68" s="14"/>
      <c r="I68" s="108" t="s">
        <v>5</v>
      </c>
      <c r="J68" s="108"/>
      <c r="K68" s="108"/>
      <c r="L68" s="108"/>
    </row>
    <row r="69" spans="1:12" ht="24" customHeight="1" x14ac:dyDescent="0.3">
      <c r="C69" s="15" t="s">
        <v>6</v>
      </c>
      <c r="D69" s="16"/>
      <c r="E69" s="17" t="s">
        <v>7</v>
      </c>
      <c r="F69" s="18"/>
      <c r="G69" s="17" t="s">
        <v>8</v>
      </c>
      <c r="H69" s="18"/>
      <c r="I69" s="17" t="s">
        <v>7</v>
      </c>
      <c r="J69" s="18"/>
      <c r="K69" s="17" t="s">
        <v>8</v>
      </c>
      <c r="L69" s="18"/>
    </row>
    <row r="70" spans="1:12" ht="24" customHeight="1" x14ac:dyDescent="0.3">
      <c r="C70" s="19"/>
      <c r="D70" s="16"/>
      <c r="E70" s="20" t="s">
        <v>9</v>
      </c>
      <c r="F70" s="21"/>
      <c r="G70" s="20" t="s">
        <v>10</v>
      </c>
      <c r="H70" s="22"/>
      <c r="I70" s="20" t="s">
        <v>9</v>
      </c>
      <c r="J70" s="21"/>
      <c r="K70" s="20" t="s">
        <v>10</v>
      </c>
      <c r="L70" s="21"/>
    </row>
    <row r="71" spans="1:12" ht="24" customHeight="1" x14ac:dyDescent="0.3">
      <c r="A71" s="8"/>
      <c r="E71" s="20" t="s">
        <v>11</v>
      </c>
      <c r="G71" s="20"/>
      <c r="I71" s="20" t="s">
        <v>11</v>
      </c>
      <c r="K71" s="20"/>
    </row>
    <row r="72" spans="1:12" ht="24" customHeight="1" x14ac:dyDescent="0.3">
      <c r="A72" s="8" t="s">
        <v>56</v>
      </c>
      <c r="E72" s="44"/>
      <c r="F72" s="44"/>
      <c r="G72" s="44"/>
      <c r="H72" s="44"/>
      <c r="I72" s="44"/>
      <c r="J72" s="44"/>
      <c r="K72" s="44"/>
      <c r="L72" s="44"/>
    </row>
    <row r="73" spans="1:12" ht="24" customHeight="1" x14ac:dyDescent="0.3">
      <c r="A73" s="12" t="s">
        <v>57</v>
      </c>
      <c r="C73" s="23"/>
      <c r="E73" s="25"/>
      <c r="F73" s="25"/>
      <c r="G73" s="25"/>
      <c r="H73" s="25"/>
      <c r="I73" s="25"/>
      <c r="J73" s="25"/>
      <c r="K73" s="25"/>
      <c r="L73" s="25"/>
    </row>
    <row r="74" spans="1:12" ht="24" customHeight="1" x14ac:dyDescent="0.3">
      <c r="A74" s="34" t="s">
        <v>58</v>
      </c>
      <c r="B74" s="30"/>
      <c r="C74" s="23"/>
      <c r="E74" s="25"/>
      <c r="F74" s="25"/>
      <c r="G74" s="25"/>
      <c r="H74" s="25"/>
      <c r="I74" s="25"/>
      <c r="J74" s="25"/>
      <c r="K74" s="25"/>
      <c r="L74" s="25"/>
    </row>
    <row r="75" spans="1:12" ht="24" customHeight="1" thickBot="1" x14ac:dyDescent="0.35">
      <c r="A75" s="34" t="s">
        <v>59</v>
      </c>
      <c r="B75" s="5"/>
      <c r="C75" s="23"/>
      <c r="E75" s="45">
        <v>300000</v>
      </c>
      <c r="F75" s="25"/>
      <c r="G75" s="45">
        <v>300000</v>
      </c>
      <c r="H75" s="26"/>
      <c r="I75" s="45">
        <v>300000</v>
      </c>
      <c r="J75" s="25"/>
      <c r="K75" s="45">
        <v>300000</v>
      </c>
      <c r="L75" s="25"/>
    </row>
    <row r="76" spans="1:12" ht="24" customHeight="1" thickTop="1" x14ac:dyDescent="0.3">
      <c r="A76" s="34" t="s">
        <v>60</v>
      </c>
      <c r="B76" s="30"/>
      <c r="C76" s="23"/>
      <c r="E76" s="25"/>
      <c r="F76" s="25"/>
      <c r="G76" s="25"/>
      <c r="H76" s="25"/>
      <c r="I76" s="25"/>
      <c r="J76" s="25"/>
      <c r="K76" s="25"/>
      <c r="L76" s="25"/>
    </row>
    <row r="77" spans="1:12" ht="24" customHeight="1" x14ac:dyDescent="0.3">
      <c r="A77" s="34" t="s">
        <v>59</v>
      </c>
      <c r="B77" s="30"/>
      <c r="C77" s="23"/>
      <c r="E77" s="25">
        <f>Consolidated!E18</f>
        <v>300000</v>
      </c>
      <c r="F77" s="25"/>
      <c r="G77" s="25">
        <f>Consolidated!E16</f>
        <v>300000</v>
      </c>
      <c r="H77" s="26"/>
      <c r="I77" s="25">
        <f>'The Company'!E16</f>
        <v>300000</v>
      </c>
      <c r="J77" s="25"/>
      <c r="K77" s="25">
        <f>'The Company'!E14</f>
        <v>300000</v>
      </c>
      <c r="L77" s="25"/>
    </row>
    <row r="78" spans="1:12" ht="24" customHeight="1" x14ac:dyDescent="0.3">
      <c r="A78" s="34" t="s">
        <v>61</v>
      </c>
      <c r="B78" s="5"/>
      <c r="C78" s="23"/>
      <c r="E78" s="25">
        <f>Consolidated!G18</f>
        <v>2901206</v>
      </c>
      <c r="F78" s="25"/>
      <c r="G78" s="25">
        <f>Consolidated!G16</f>
        <v>2901206</v>
      </c>
      <c r="H78" s="26"/>
      <c r="I78" s="25">
        <f>'The Company'!G16</f>
        <v>2901206</v>
      </c>
      <c r="J78" s="25"/>
      <c r="K78" s="25">
        <f>'The Company'!G14</f>
        <v>2901206</v>
      </c>
      <c r="L78" s="25"/>
    </row>
    <row r="79" spans="1:12" ht="24" customHeight="1" x14ac:dyDescent="0.3">
      <c r="A79" s="34" t="s">
        <v>62</v>
      </c>
      <c r="B79" s="5"/>
      <c r="C79" s="23"/>
      <c r="E79" s="25">
        <f>Consolidated!I18</f>
        <v>26933</v>
      </c>
      <c r="F79" s="25"/>
      <c r="G79" s="25">
        <f>Consolidated!I16</f>
        <v>26933</v>
      </c>
      <c r="H79" s="26"/>
      <c r="I79" s="25">
        <f>'The Company'!I16</f>
        <v>26933</v>
      </c>
      <c r="J79" s="25"/>
      <c r="K79" s="25">
        <f>'The Company'!I14</f>
        <v>26933</v>
      </c>
      <c r="L79" s="25"/>
    </row>
    <row r="80" spans="1:12" ht="24" customHeight="1" x14ac:dyDescent="0.3">
      <c r="A80" s="34" t="s">
        <v>63</v>
      </c>
      <c r="B80" s="5"/>
      <c r="C80" s="23"/>
      <c r="E80" s="25"/>
      <c r="F80" s="25"/>
      <c r="G80" s="25"/>
      <c r="H80" s="26"/>
      <c r="I80" s="25"/>
      <c r="J80" s="25"/>
      <c r="K80" s="25"/>
      <c r="L80" s="25"/>
    </row>
    <row r="81" spans="1:12" ht="24" customHeight="1" x14ac:dyDescent="0.3">
      <c r="A81" s="34" t="s">
        <v>64</v>
      </c>
      <c r="B81" s="5"/>
      <c r="C81" s="23"/>
      <c r="E81" s="25">
        <f>Consolidated!K18</f>
        <v>387133</v>
      </c>
      <c r="F81" s="25"/>
      <c r="G81" s="25">
        <f>Consolidated!K16</f>
        <v>387133</v>
      </c>
      <c r="H81" s="26"/>
      <c r="I81" s="25">
        <v>0</v>
      </c>
      <c r="J81" s="25"/>
      <c r="K81" s="25">
        <v>0</v>
      </c>
      <c r="L81" s="25"/>
    </row>
    <row r="82" spans="1:12" ht="24" customHeight="1" x14ac:dyDescent="0.3">
      <c r="A82" s="34" t="s">
        <v>65</v>
      </c>
      <c r="B82" s="5"/>
      <c r="C82" s="23"/>
      <c r="E82" s="25"/>
      <c r="F82" s="25"/>
      <c r="G82" s="25"/>
      <c r="H82" s="25"/>
      <c r="I82" s="25"/>
      <c r="J82" s="25"/>
      <c r="K82" s="25"/>
      <c r="L82" s="25"/>
    </row>
    <row r="83" spans="1:12" ht="24" customHeight="1" x14ac:dyDescent="0.3">
      <c r="A83" s="34" t="s">
        <v>66</v>
      </c>
      <c r="B83" s="5"/>
      <c r="C83" s="23"/>
      <c r="E83" s="25">
        <f>Consolidated!M18</f>
        <v>30000</v>
      </c>
      <c r="F83" s="25"/>
      <c r="G83" s="25">
        <f>Consolidated!M16</f>
        <v>30000</v>
      </c>
      <c r="H83" s="26"/>
      <c r="I83" s="25">
        <f>'The Company'!K16</f>
        <v>30000</v>
      </c>
      <c r="J83" s="25"/>
      <c r="K83" s="25">
        <f>'The Company'!K14</f>
        <v>30000</v>
      </c>
      <c r="L83" s="25"/>
    </row>
    <row r="84" spans="1:12" ht="24" customHeight="1" x14ac:dyDescent="0.3">
      <c r="A84" s="34" t="s">
        <v>67</v>
      </c>
      <c r="B84" s="5"/>
      <c r="E84" s="36">
        <f>Consolidated!O18</f>
        <v>1608137</v>
      </c>
      <c r="F84" s="25"/>
      <c r="G84" s="36">
        <f>Consolidated!O16</f>
        <v>1512754</v>
      </c>
      <c r="H84" s="26"/>
      <c r="I84" s="36">
        <f>'The Company'!M16</f>
        <v>1145792</v>
      </c>
      <c r="J84" s="25"/>
      <c r="K84" s="36">
        <f>'The Company'!M14</f>
        <v>1138385</v>
      </c>
      <c r="L84" s="25"/>
    </row>
    <row r="85" spans="1:12" ht="24" customHeight="1" x14ac:dyDescent="0.3">
      <c r="A85" s="34" t="s">
        <v>68</v>
      </c>
      <c r="B85" s="5"/>
      <c r="E85" s="25">
        <f>SUM(E77:E84)</f>
        <v>5253409</v>
      </c>
      <c r="F85" s="25"/>
      <c r="G85" s="25">
        <f>SUM(G77:G84)</f>
        <v>5158026</v>
      </c>
      <c r="H85" s="33"/>
      <c r="I85" s="25">
        <f>SUM(I77:I84)</f>
        <v>4403931</v>
      </c>
      <c r="J85" s="25"/>
      <c r="K85" s="25">
        <f>SUM(K77:K84)</f>
        <v>4396524</v>
      </c>
      <c r="L85" s="25"/>
    </row>
    <row r="86" spans="1:12" ht="24" customHeight="1" x14ac:dyDescent="0.3">
      <c r="A86" s="34" t="s">
        <v>69</v>
      </c>
      <c r="B86" s="5"/>
      <c r="E86" s="25"/>
      <c r="F86" s="25"/>
      <c r="G86" s="25"/>
      <c r="H86" s="33"/>
      <c r="I86" s="25"/>
      <c r="J86" s="25"/>
      <c r="K86" s="25"/>
      <c r="L86" s="25"/>
    </row>
    <row r="87" spans="1:12" ht="24" customHeight="1" x14ac:dyDescent="0.3">
      <c r="A87" s="34" t="s">
        <v>70</v>
      </c>
      <c r="B87" s="30"/>
      <c r="E87" s="36">
        <f>Consolidated!S18</f>
        <v>30852</v>
      </c>
      <c r="F87" s="25"/>
      <c r="G87" s="36">
        <f>Consolidated!S16</f>
        <v>28363</v>
      </c>
      <c r="H87" s="26"/>
      <c r="I87" s="36">
        <v>0</v>
      </c>
      <c r="J87" s="25"/>
      <c r="K87" s="36">
        <v>0</v>
      </c>
      <c r="L87" s="25"/>
    </row>
    <row r="88" spans="1:12" ht="24" customHeight="1" x14ac:dyDescent="0.3">
      <c r="A88" s="38" t="s">
        <v>71</v>
      </c>
      <c r="B88" s="5"/>
      <c r="E88" s="36">
        <f>SUM(E85:E87)</f>
        <v>5284261</v>
      </c>
      <c r="F88" s="25"/>
      <c r="G88" s="36">
        <f>SUM(G85:G87)</f>
        <v>5186389</v>
      </c>
      <c r="H88" s="33"/>
      <c r="I88" s="36">
        <f>SUM(I85:I87)</f>
        <v>4403931</v>
      </c>
      <c r="J88" s="25"/>
      <c r="K88" s="36">
        <f>SUM(K85:K87)</f>
        <v>4396524</v>
      </c>
      <c r="L88" s="25"/>
    </row>
    <row r="89" spans="1:12" ht="24" customHeight="1" thickBot="1" x14ac:dyDescent="0.35">
      <c r="A89" s="8" t="s">
        <v>72</v>
      </c>
      <c r="E89" s="45">
        <f>SUM(E61,E88)</f>
        <v>12257071</v>
      </c>
      <c r="F89" s="25"/>
      <c r="G89" s="45">
        <f>SUM(G61,G88)</f>
        <v>11583178</v>
      </c>
      <c r="H89" s="33"/>
      <c r="I89" s="45">
        <f>SUM(I61,I88)</f>
        <v>8740235</v>
      </c>
      <c r="J89" s="25"/>
      <c r="K89" s="45">
        <f>SUM(K61,K88)</f>
        <v>8942659</v>
      </c>
      <c r="L89" s="25"/>
    </row>
    <row r="90" spans="1:12" ht="24" customHeight="1" thickTop="1" x14ac:dyDescent="0.3">
      <c r="C90" s="20"/>
      <c r="E90" s="25">
        <f>E89-E29</f>
        <v>0</v>
      </c>
      <c r="F90" s="40"/>
      <c r="G90" s="25">
        <f>G89-G29</f>
        <v>0</v>
      </c>
      <c r="H90" s="40"/>
      <c r="I90" s="25">
        <f>I89-I29</f>
        <v>0</v>
      </c>
      <c r="J90" s="40"/>
      <c r="K90" s="25">
        <f>K89-K29</f>
        <v>0</v>
      </c>
      <c r="L90" s="40"/>
    </row>
    <row r="91" spans="1:12" ht="24" customHeight="1" x14ac:dyDescent="0.3">
      <c r="A91" s="12" t="s">
        <v>33</v>
      </c>
      <c r="C91" s="20"/>
      <c r="E91" s="40"/>
      <c r="F91" s="40"/>
      <c r="G91" s="40"/>
      <c r="H91" s="40"/>
      <c r="I91" s="40"/>
      <c r="J91" s="40"/>
      <c r="K91" s="40"/>
      <c r="L91" s="40"/>
    </row>
    <row r="92" spans="1:12" ht="24" customHeight="1" x14ac:dyDescent="0.3">
      <c r="C92" s="20"/>
      <c r="E92" s="40"/>
      <c r="F92" s="40"/>
      <c r="G92" s="40"/>
      <c r="H92" s="40"/>
      <c r="I92" s="40"/>
      <c r="J92" s="40"/>
      <c r="K92" s="40"/>
      <c r="L92" s="40"/>
    </row>
    <row r="93" spans="1:12" ht="24" customHeight="1" x14ac:dyDescent="0.3">
      <c r="A93" s="46"/>
      <c r="B93" s="46"/>
      <c r="C93" s="46"/>
      <c r="E93" s="40"/>
      <c r="F93" s="40"/>
      <c r="G93" s="40"/>
      <c r="H93" s="40"/>
      <c r="I93" s="40"/>
      <c r="J93" s="40"/>
      <c r="K93" s="40"/>
      <c r="L93" s="40"/>
    </row>
    <row r="94" spans="1:12" ht="24" customHeight="1" x14ac:dyDescent="0.3">
      <c r="C94" s="20"/>
    </row>
    <row r="95" spans="1:12" ht="24" customHeight="1" x14ac:dyDescent="0.3">
      <c r="B95" s="34"/>
      <c r="C95" s="34"/>
      <c r="D95" s="34" t="s">
        <v>73</v>
      </c>
    </row>
    <row r="96" spans="1:12" ht="24" customHeight="1" x14ac:dyDescent="0.3">
      <c r="A96" s="46"/>
      <c r="B96" s="46"/>
      <c r="C96" s="46"/>
    </row>
  </sheetData>
  <mergeCells count="3">
    <mergeCell ref="I5:L5"/>
    <mergeCell ref="I36:L36"/>
    <mergeCell ref="I68:L68"/>
  </mergeCells>
  <pageMargins left="0.78740157480314965" right="0.19685039370078741" top="0.78740157480314965" bottom="0.31496062992125984" header="0.31496062992125984" footer="0.31496062992125984"/>
  <pageSetup paperSize="9" scale="85" fitToHeight="7" orientation="portrait" r:id="rId1"/>
  <headerFooter>
    <evenHeader>&amp;R&amp;"Arial,Italic"&amp;12For internal use only</evenHead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19F92-0BA6-4823-AC8A-1A798164B49C}">
  <dimension ref="A1:O39"/>
  <sheetViews>
    <sheetView showGridLines="0" view="pageBreakPreview" topLeftCell="A16" zoomScale="86" zoomScaleNormal="100" zoomScaleSheetLayoutView="70" workbookViewId="0">
      <selection activeCell="E27" sqref="E27"/>
    </sheetView>
  </sheetViews>
  <sheetFormatPr defaultColWidth="10.88671875" defaultRowHeight="24" customHeight="1" x14ac:dyDescent="0.3"/>
  <cols>
    <col min="1" max="1" width="46.44140625" style="12" customWidth="1"/>
    <col min="2" max="2" width="1.88671875" style="10" customWidth="1"/>
    <col min="3" max="3" width="7.6640625" style="12" customWidth="1"/>
    <col min="4" max="4" width="1.33203125" style="10" customWidth="1"/>
    <col min="5" max="5" width="11.6640625" style="10" customWidth="1"/>
    <col min="6" max="6" width="1.109375" style="10" customWidth="1"/>
    <col min="7" max="7" width="11.6640625" style="10" customWidth="1"/>
    <col min="8" max="8" width="1.109375" style="10" customWidth="1"/>
    <col min="9" max="9" width="11.6640625" style="10" customWidth="1"/>
    <col min="10" max="10" width="1.109375" style="10" customWidth="1"/>
    <col min="11" max="11" width="11.6640625" style="10" customWidth="1"/>
    <col min="12" max="12" width="1.109375" style="10" customWidth="1"/>
    <col min="13" max="13" width="10.88671875" style="10"/>
    <col min="14" max="15" width="16.6640625" style="11" customWidth="1"/>
    <col min="16" max="16384" width="10.88671875" style="10"/>
  </cols>
  <sheetData>
    <row r="1" spans="1:15" s="5" customFormat="1" ht="24" customHeight="1" x14ac:dyDescent="0.3">
      <c r="A1" s="1"/>
      <c r="B1" s="2"/>
      <c r="C1" s="3"/>
      <c r="D1" s="4"/>
      <c r="E1" s="4"/>
      <c r="F1" s="4"/>
      <c r="G1" s="4"/>
      <c r="H1" s="4"/>
      <c r="I1" s="4"/>
      <c r="J1" s="4"/>
      <c r="K1" s="47" t="s">
        <v>74</v>
      </c>
      <c r="N1" s="6"/>
      <c r="O1" s="6"/>
    </row>
    <row r="2" spans="1:15" s="5" customFormat="1" ht="24" customHeight="1" x14ac:dyDescent="0.3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  <c r="N2" s="6"/>
      <c r="O2" s="6"/>
    </row>
    <row r="3" spans="1:15" s="5" customFormat="1" ht="24" customHeight="1" x14ac:dyDescent="0.3">
      <c r="A3" s="1" t="s">
        <v>75</v>
      </c>
      <c r="B3" s="2"/>
      <c r="C3" s="3"/>
      <c r="D3" s="4"/>
      <c r="E3" s="4"/>
      <c r="F3" s="4"/>
      <c r="G3" s="4"/>
      <c r="H3" s="4"/>
      <c r="I3" s="4"/>
      <c r="J3" s="4"/>
      <c r="K3" s="4"/>
      <c r="N3" s="6"/>
      <c r="O3" s="6"/>
    </row>
    <row r="4" spans="1:15" s="5" customFormat="1" ht="24" customHeight="1" x14ac:dyDescent="0.3">
      <c r="A4" s="1" t="s">
        <v>76</v>
      </c>
      <c r="B4" s="2"/>
      <c r="C4" s="3"/>
      <c r="D4" s="4"/>
      <c r="E4" s="4"/>
      <c r="F4" s="4"/>
      <c r="G4" s="4"/>
      <c r="H4" s="4"/>
      <c r="I4" s="4"/>
      <c r="J4" s="4"/>
      <c r="K4" s="4"/>
      <c r="N4" s="6"/>
      <c r="O4" s="6"/>
    </row>
    <row r="5" spans="1:15" s="5" customFormat="1" ht="24" customHeight="1" x14ac:dyDescent="0.3">
      <c r="B5" s="48"/>
      <c r="C5" s="49"/>
      <c r="D5" s="4"/>
      <c r="E5" s="4"/>
      <c r="F5" s="4"/>
      <c r="G5" s="4"/>
      <c r="H5" s="4"/>
      <c r="I5" s="2"/>
      <c r="J5" s="4"/>
      <c r="K5" s="9" t="s">
        <v>77</v>
      </c>
      <c r="N5" s="6"/>
      <c r="O5" s="6"/>
    </row>
    <row r="6" spans="1:15" ht="24" customHeight="1" x14ac:dyDescent="0.3">
      <c r="E6" s="13"/>
      <c r="F6" s="13" t="s">
        <v>4</v>
      </c>
      <c r="G6" s="13"/>
      <c r="H6" s="14"/>
      <c r="I6" s="13"/>
      <c r="J6" s="13" t="s">
        <v>5</v>
      </c>
      <c r="K6" s="13"/>
    </row>
    <row r="7" spans="1:15" ht="24" customHeight="1" x14ac:dyDescent="0.3">
      <c r="C7" s="15" t="s">
        <v>6</v>
      </c>
      <c r="D7" s="16"/>
      <c r="E7" s="15">
        <v>2569</v>
      </c>
      <c r="F7" s="18"/>
      <c r="G7" s="15">
        <v>2568</v>
      </c>
      <c r="H7" s="50"/>
      <c r="I7" s="15">
        <v>2569</v>
      </c>
      <c r="J7" s="18"/>
      <c r="K7" s="15">
        <v>2568</v>
      </c>
    </row>
    <row r="8" spans="1:15" ht="24" customHeight="1" x14ac:dyDescent="0.3">
      <c r="A8" s="8" t="s">
        <v>78</v>
      </c>
      <c r="C8" s="19"/>
      <c r="D8" s="16"/>
      <c r="E8" s="19"/>
      <c r="F8" s="18"/>
      <c r="G8" s="20"/>
      <c r="H8" s="50"/>
      <c r="I8" s="19"/>
      <c r="J8" s="18"/>
      <c r="K8" s="20"/>
    </row>
    <row r="9" spans="1:15" ht="24" customHeight="1" x14ac:dyDescent="0.3">
      <c r="A9" s="8" t="s">
        <v>79</v>
      </c>
    </row>
    <row r="10" spans="1:15" ht="24" customHeight="1" x14ac:dyDescent="0.3">
      <c r="A10" s="34" t="s">
        <v>80</v>
      </c>
      <c r="B10" s="30"/>
      <c r="C10" s="23"/>
      <c r="E10" s="24">
        <v>2757308</v>
      </c>
      <c r="F10" s="24"/>
      <c r="G10" s="24">
        <v>2589338</v>
      </c>
      <c r="H10" s="33"/>
      <c r="I10" s="24">
        <v>2757191</v>
      </c>
      <c r="J10" s="24"/>
      <c r="K10" s="24">
        <v>2589338</v>
      </c>
      <c r="L10" s="33"/>
    </row>
    <row r="11" spans="1:15" ht="24" customHeight="1" x14ac:dyDescent="0.3">
      <c r="A11" s="34" t="s">
        <v>81</v>
      </c>
      <c r="B11" s="30"/>
      <c r="C11" s="23"/>
      <c r="E11" s="24">
        <v>9189</v>
      </c>
      <c r="F11" s="24"/>
      <c r="G11" s="24">
        <v>18486</v>
      </c>
      <c r="H11" s="24"/>
      <c r="I11" s="24">
        <v>32060</v>
      </c>
      <c r="J11" s="24"/>
      <c r="K11" s="24">
        <v>22089</v>
      </c>
      <c r="L11" s="33"/>
    </row>
    <row r="12" spans="1:15" ht="24" customHeight="1" x14ac:dyDescent="0.3">
      <c r="A12" s="8" t="s">
        <v>82</v>
      </c>
      <c r="E12" s="43">
        <f>SUM(E10:E11)</f>
        <v>2766497</v>
      </c>
      <c r="F12" s="24"/>
      <c r="G12" s="43">
        <f>SUM(G10:G11)</f>
        <v>2607824</v>
      </c>
      <c r="H12" s="33"/>
      <c r="I12" s="43">
        <f>SUM(I10:I11)</f>
        <v>2789251</v>
      </c>
      <c r="J12" s="24"/>
      <c r="K12" s="43">
        <f>SUM(K10:K11)</f>
        <v>2611427</v>
      </c>
      <c r="L12" s="33"/>
    </row>
    <row r="13" spans="1:15" ht="24" customHeight="1" x14ac:dyDescent="0.3">
      <c r="A13" s="8" t="s">
        <v>83</v>
      </c>
      <c r="E13" s="24"/>
      <c r="F13" s="24"/>
      <c r="G13" s="24"/>
      <c r="H13" s="24"/>
      <c r="I13" s="24"/>
      <c r="J13" s="24"/>
      <c r="K13" s="24"/>
    </row>
    <row r="14" spans="1:15" ht="24" customHeight="1" x14ac:dyDescent="0.3">
      <c r="A14" s="34" t="s">
        <v>84</v>
      </c>
      <c r="B14" s="30"/>
      <c r="E14" s="24">
        <v>1711700</v>
      </c>
      <c r="F14" s="24"/>
      <c r="G14" s="24">
        <v>1507373</v>
      </c>
      <c r="H14" s="33"/>
      <c r="I14" s="24">
        <v>2059042</v>
      </c>
      <c r="J14" s="24"/>
      <c r="K14" s="24">
        <v>1854968</v>
      </c>
      <c r="L14" s="33"/>
    </row>
    <row r="15" spans="1:15" ht="24" customHeight="1" x14ac:dyDescent="0.3">
      <c r="A15" s="34" t="s">
        <v>85</v>
      </c>
      <c r="B15" s="30"/>
      <c r="C15" s="23"/>
      <c r="E15" s="24">
        <v>612842</v>
      </c>
      <c r="F15" s="24"/>
      <c r="G15" s="24">
        <v>480165</v>
      </c>
      <c r="H15" s="33"/>
      <c r="I15" s="24">
        <v>472737</v>
      </c>
      <c r="J15" s="24"/>
      <c r="K15" s="24">
        <v>358194</v>
      </c>
      <c r="L15" s="33"/>
    </row>
    <row r="16" spans="1:15" ht="24" customHeight="1" x14ac:dyDescent="0.3">
      <c r="A16" s="34" t="s">
        <v>86</v>
      </c>
      <c r="B16" s="30"/>
      <c r="C16" s="23"/>
      <c r="E16" s="24">
        <v>297155</v>
      </c>
      <c r="F16" s="24"/>
      <c r="G16" s="24">
        <v>277003</v>
      </c>
      <c r="H16" s="33"/>
      <c r="I16" s="24">
        <v>241125</v>
      </c>
      <c r="J16" s="24"/>
      <c r="K16" s="24">
        <v>217282</v>
      </c>
      <c r="L16" s="33"/>
    </row>
    <row r="17" spans="1:15" ht="24" customHeight="1" x14ac:dyDescent="0.3">
      <c r="A17" s="8" t="s">
        <v>87</v>
      </c>
      <c r="E17" s="43">
        <f>SUM(E14:E16)</f>
        <v>2621697</v>
      </c>
      <c r="F17" s="24"/>
      <c r="G17" s="43">
        <f>SUM(G14:G16)</f>
        <v>2264541</v>
      </c>
      <c r="H17" s="33"/>
      <c r="I17" s="43">
        <f>SUM(I14:I16)</f>
        <v>2772904</v>
      </c>
      <c r="J17" s="24"/>
      <c r="K17" s="43">
        <f>SUM(K14:K16)</f>
        <v>2430444</v>
      </c>
      <c r="L17" s="33"/>
    </row>
    <row r="18" spans="1:15" ht="24" customHeight="1" x14ac:dyDescent="0.3">
      <c r="A18" s="38" t="s">
        <v>88</v>
      </c>
      <c r="B18" s="5"/>
      <c r="E18" s="24">
        <f>E12-E17</f>
        <v>144800</v>
      </c>
      <c r="F18" s="24"/>
      <c r="G18" s="24">
        <f>G12-G17</f>
        <v>343283</v>
      </c>
      <c r="H18" s="33"/>
      <c r="I18" s="24">
        <f>I12-I17</f>
        <v>16347</v>
      </c>
      <c r="J18" s="24"/>
      <c r="K18" s="24">
        <f>K12-K17</f>
        <v>180983</v>
      </c>
      <c r="L18" s="33"/>
    </row>
    <row r="19" spans="1:15" ht="24" customHeight="1" x14ac:dyDescent="0.3">
      <c r="A19" s="34" t="s">
        <v>89</v>
      </c>
      <c r="B19" s="5"/>
      <c r="E19" s="35">
        <v>-21870</v>
      </c>
      <c r="F19" s="24"/>
      <c r="G19" s="35">
        <v>-18420</v>
      </c>
      <c r="H19" s="33"/>
      <c r="I19" s="35">
        <v>-6526</v>
      </c>
      <c r="J19" s="24"/>
      <c r="K19" s="35">
        <v>-11464</v>
      </c>
      <c r="L19" s="33"/>
    </row>
    <row r="20" spans="1:15" ht="24" customHeight="1" x14ac:dyDescent="0.3">
      <c r="A20" s="38" t="s">
        <v>90</v>
      </c>
      <c r="B20" s="5"/>
      <c r="E20" s="24">
        <f>SUM(E18:E19)</f>
        <v>122930</v>
      </c>
      <c r="F20" s="24"/>
      <c r="G20" s="24">
        <f>SUM(G18:G19)</f>
        <v>324863</v>
      </c>
      <c r="H20" s="24"/>
      <c r="I20" s="24">
        <f>SUM(I18:I19)</f>
        <v>9821</v>
      </c>
      <c r="J20" s="24"/>
      <c r="K20" s="24">
        <f>SUM(K18:K19)</f>
        <v>169519</v>
      </c>
    </row>
    <row r="21" spans="1:15" ht="24" customHeight="1" x14ac:dyDescent="0.3">
      <c r="A21" s="34" t="s">
        <v>91</v>
      </c>
      <c r="B21" s="5"/>
      <c r="C21" s="23"/>
      <c r="E21" s="35">
        <v>-25058</v>
      </c>
      <c r="F21" s="24"/>
      <c r="G21" s="35">
        <v>-65180</v>
      </c>
      <c r="H21" s="33"/>
      <c r="I21" s="35">
        <v>-2414</v>
      </c>
      <c r="J21" s="24"/>
      <c r="K21" s="35">
        <v>-34731</v>
      </c>
      <c r="L21" s="33"/>
    </row>
    <row r="22" spans="1:15" ht="24" customHeight="1" x14ac:dyDescent="0.3">
      <c r="A22" s="8" t="s">
        <v>92</v>
      </c>
      <c r="E22" s="35">
        <f>SUM(E20:E21)</f>
        <v>97872</v>
      </c>
      <c r="F22" s="24"/>
      <c r="G22" s="35">
        <f>SUM(G20:G21)</f>
        <v>259683</v>
      </c>
      <c r="H22" s="24"/>
      <c r="I22" s="35">
        <f>SUM(I20:I21)</f>
        <v>7407</v>
      </c>
      <c r="J22" s="24"/>
      <c r="K22" s="35">
        <f>SUM(K20:K21)</f>
        <v>134788</v>
      </c>
    </row>
    <row r="23" spans="1:15" s="52" customFormat="1" ht="13.95" customHeight="1" x14ac:dyDescent="0.3">
      <c r="A23" s="51"/>
      <c r="C23" s="53"/>
      <c r="D23" s="54"/>
      <c r="E23" s="53"/>
      <c r="F23" s="55"/>
      <c r="G23" s="53"/>
      <c r="H23" s="56"/>
      <c r="I23" s="57"/>
      <c r="J23" s="58"/>
      <c r="K23" s="57"/>
      <c r="N23" s="11"/>
      <c r="O23" s="11"/>
    </row>
    <row r="24" spans="1:15" s="52" customFormat="1" ht="24" customHeight="1" x14ac:dyDescent="0.3">
      <c r="A24" s="8" t="s">
        <v>93</v>
      </c>
      <c r="C24" s="58"/>
      <c r="D24" s="59"/>
      <c r="E24" s="58"/>
      <c r="F24" s="55"/>
      <c r="G24" s="58"/>
      <c r="H24" s="40"/>
      <c r="I24" s="25"/>
      <c r="J24" s="58"/>
      <c r="K24" s="25"/>
      <c r="N24" s="11"/>
      <c r="O24" s="11"/>
    </row>
    <row r="25" spans="1:15" s="52" customFormat="1" ht="24" customHeight="1" x14ac:dyDescent="0.3">
      <c r="A25" s="12" t="s">
        <v>94</v>
      </c>
      <c r="C25" s="53"/>
      <c r="D25" s="54"/>
      <c r="E25" s="60">
        <v>0</v>
      </c>
      <c r="F25" s="25"/>
      <c r="G25" s="60">
        <v>0</v>
      </c>
      <c r="H25" s="40"/>
      <c r="I25" s="60">
        <v>0</v>
      </c>
      <c r="J25" s="56"/>
      <c r="K25" s="60">
        <v>0</v>
      </c>
      <c r="N25" s="11"/>
      <c r="O25" s="11"/>
    </row>
    <row r="26" spans="1:15" s="52" customFormat="1" ht="24" customHeight="1" thickBot="1" x14ac:dyDescent="0.35">
      <c r="A26" s="51" t="s">
        <v>95</v>
      </c>
      <c r="C26" s="53"/>
      <c r="D26" s="54"/>
      <c r="E26" s="45">
        <f>SUM(E22:E22)</f>
        <v>97872</v>
      </c>
      <c r="F26" s="25"/>
      <c r="G26" s="45">
        <f>SUM(G22:G22)</f>
        <v>259683</v>
      </c>
      <c r="H26" s="33"/>
      <c r="I26" s="45">
        <f>SUM(I22:I22)</f>
        <v>7407</v>
      </c>
      <c r="J26" s="40"/>
      <c r="K26" s="45">
        <f>SUM(K22:K22)</f>
        <v>134788</v>
      </c>
      <c r="L26" s="33"/>
      <c r="N26" s="11"/>
      <c r="O26" s="11"/>
    </row>
    <row r="27" spans="1:15" s="52" customFormat="1" ht="13.95" customHeight="1" thickTop="1" x14ac:dyDescent="0.3">
      <c r="A27" s="51"/>
      <c r="C27" s="53"/>
      <c r="D27" s="54"/>
      <c r="E27" s="53"/>
      <c r="F27" s="55"/>
      <c r="G27" s="53"/>
      <c r="H27" s="56"/>
      <c r="I27" s="57"/>
      <c r="J27" s="58"/>
      <c r="K27" s="57"/>
      <c r="N27" s="11"/>
      <c r="O27" s="11"/>
    </row>
    <row r="28" spans="1:15" s="52" customFormat="1" ht="24" customHeight="1" x14ac:dyDescent="0.3">
      <c r="A28" s="51" t="s">
        <v>96</v>
      </c>
      <c r="C28" s="58"/>
      <c r="D28" s="59"/>
      <c r="E28" s="58"/>
      <c r="F28" s="55"/>
      <c r="G28" s="58"/>
      <c r="H28" s="40"/>
      <c r="I28" s="25"/>
      <c r="J28" s="58"/>
      <c r="K28" s="25"/>
      <c r="N28" s="11"/>
      <c r="O28" s="11"/>
    </row>
    <row r="29" spans="1:15" s="52" customFormat="1" ht="24" customHeight="1" thickBot="1" x14ac:dyDescent="0.35">
      <c r="A29" s="12" t="s">
        <v>97</v>
      </c>
      <c r="C29" s="58"/>
      <c r="D29" s="59"/>
      <c r="E29" s="25">
        <f>E26-E30</f>
        <v>95383</v>
      </c>
      <c r="F29" s="40"/>
      <c r="G29" s="25">
        <f>G26-G30</f>
        <v>256103</v>
      </c>
      <c r="H29" s="33"/>
      <c r="I29" s="45">
        <f>I22</f>
        <v>7407</v>
      </c>
      <c r="J29" s="25"/>
      <c r="K29" s="45">
        <f>K22</f>
        <v>134788</v>
      </c>
      <c r="L29" s="33"/>
      <c r="N29" s="11"/>
      <c r="O29" s="11"/>
    </row>
    <row r="30" spans="1:15" s="52" customFormat="1" ht="24" customHeight="1" thickTop="1" x14ac:dyDescent="0.3">
      <c r="A30" s="12" t="s">
        <v>98</v>
      </c>
      <c r="C30" s="58"/>
      <c r="D30" s="59"/>
      <c r="E30" s="25">
        <v>2489</v>
      </c>
      <c r="F30" s="40"/>
      <c r="G30" s="25">
        <v>3580</v>
      </c>
      <c r="H30" s="33"/>
      <c r="I30" s="25"/>
      <c r="J30" s="25"/>
      <c r="K30" s="25"/>
      <c r="N30" s="11"/>
      <c r="O30" s="11"/>
    </row>
    <row r="31" spans="1:15" s="52" customFormat="1" ht="24" customHeight="1" thickBot="1" x14ac:dyDescent="0.35">
      <c r="A31" s="61"/>
      <c r="C31" s="58"/>
      <c r="D31" s="59"/>
      <c r="E31" s="62">
        <f>E26</f>
        <v>97872</v>
      </c>
      <c r="F31" s="24"/>
      <c r="G31" s="62">
        <f>G26</f>
        <v>259683</v>
      </c>
      <c r="H31" s="33"/>
      <c r="I31" s="24"/>
      <c r="J31" s="24"/>
      <c r="K31" s="24"/>
      <c r="N31" s="11"/>
      <c r="O31" s="11"/>
    </row>
    <row r="32" spans="1:15" ht="24" customHeight="1" thickTop="1" x14ac:dyDescent="0.3">
      <c r="A32" s="8" t="s">
        <v>99</v>
      </c>
      <c r="C32" s="23"/>
      <c r="E32" s="25"/>
      <c r="F32" s="40"/>
      <c r="G32" s="25"/>
      <c r="H32" s="40"/>
      <c r="I32" s="25"/>
      <c r="J32" s="25"/>
      <c r="K32" s="25"/>
    </row>
    <row r="33" spans="1:12" ht="24" customHeight="1" thickBot="1" x14ac:dyDescent="0.35">
      <c r="A33" s="12" t="s">
        <v>97</v>
      </c>
      <c r="C33" s="23"/>
      <c r="E33" s="25">
        <f>E26-E34</f>
        <v>95383</v>
      </c>
      <c r="F33" s="40"/>
      <c r="G33" s="25">
        <f>G26-G34</f>
        <v>256103</v>
      </c>
      <c r="H33" s="33"/>
      <c r="I33" s="45">
        <f>I26</f>
        <v>7407</v>
      </c>
      <c r="J33" s="25"/>
      <c r="K33" s="45">
        <f>K26</f>
        <v>134788</v>
      </c>
      <c r="L33" s="33"/>
    </row>
    <row r="34" spans="1:12" ht="24" customHeight="1" thickTop="1" x14ac:dyDescent="0.3">
      <c r="A34" s="12" t="s">
        <v>98</v>
      </c>
      <c r="C34" s="23"/>
      <c r="E34" s="25">
        <f>E30</f>
        <v>2489</v>
      </c>
      <c r="F34" s="40"/>
      <c r="G34" s="25">
        <f>G30</f>
        <v>3580</v>
      </c>
      <c r="H34" s="33"/>
      <c r="I34" s="25"/>
      <c r="J34" s="25"/>
      <c r="K34" s="25"/>
    </row>
    <row r="35" spans="1:12" ht="24" customHeight="1" thickBot="1" x14ac:dyDescent="0.35">
      <c r="E35" s="62">
        <f>SUM(E33:E34)</f>
        <v>97872</v>
      </c>
      <c r="F35" s="24"/>
      <c r="G35" s="62">
        <f>SUM(G33:G34)</f>
        <v>259683</v>
      </c>
      <c r="H35" s="33"/>
      <c r="I35" s="24"/>
      <c r="J35" s="24"/>
      <c r="K35" s="24"/>
    </row>
    <row r="36" spans="1:12" ht="24" customHeight="1" thickTop="1" x14ac:dyDescent="0.3">
      <c r="A36" s="8" t="s">
        <v>100</v>
      </c>
      <c r="C36" s="23">
        <v>8</v>
      </c>
      <c r="E36" s="25"/>
      <c r="F36" s="40"/>
      <c r="G36" s="25"/>
      <c r="H36" s="40"/>
      <c r="I36" s="25"/>
      <c r="J36" s="25"/>
      <c r="K36" s="25"/>
    </row>
    <row r="37" spans="1:12" ht="24" customHeight="1" thickBot="1" x14ac:dyDescent="0.35">
      <c r="A37" s="34" t="s">
        <v>101</v>
      </c>
      <c r="B37" s="5"/>
      <c r="C37" s="23"/>
      <c r="E37" s="63">
        <f>E29/300000</f>
        <v>0.31794333333333336</v>
      </c>
      <c r="F37" s="40"/>
      <c r="G37" s="63">
        <f>G29/300000</f>
        <v>0.85367666666666664</v>
      </c>
      <c r="H37" s="33"/>
      <c r="I37" s="63">
        <f>I29/300000</f>
        <v>2.469E-2</v>
      </c>
      <c r="J37" s="25"/>
      <c r="K37" s="63">
        <f>K29/300000</f>
        <v>0.44929333333333332</v>
      </c>
      <c r="L37" s="33"/>
    </row>
    <row r="38" spans="1:12" ht="18" customHeight="1" thickTop="1" x14ac:dyDescent="0.3">
      <c r="A38" s="34"/>
      <c r="B38" s="5"/>
      <c r="E38" s="25"/>
      <c r="F38" s="40"/>
      <c r="G38" s="25"/>
      <c r="H38" s="40"/>
      <c r="I38" s="25"/>
      <c r="J38" s="25"/>
      <c r="K38" s="25"/>
    </row>
    <row r="39" spans="1:12" ht="24" customHeight="1" x14ac:dyDescent="0.3">
      <c r="A39" s="12" t="s">
        <v>33</v>
      </c>
      <c r="C39" s="20"/>
      <c r="E39" s="44"/>
      <c r="G39" s="44"/>
      <c r="I39" s="44"/>
      <c r="J39" s="44"/>
      <c r="K39" s="44"/>
    </row>
  </sheetData>
  <pageMargins left="0.78740157480314965" right="0.19685039370078741" top="0.63" bottom="0.31496062992125984" header="0.31496062992125984" footer="0.31496062992125984"/>
  <pageSetup paperSize="9" scale="8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E5C3-D793-47F5-B793-498FDC180FC1}">
  <dimension ref="A1:V21"/>
  <sheetViews>
    <sheetView showGridLines="0" view="pageBreakPreview" zoomScale="85" zoomScaleNormal="70" zoomScaleSheetLayoutView="85" workbookViewId="0"/>
  </sheetViews>
  <sheetFormatPr defaultColWidth="9.109375" defaultRowHeight="24" customHeight="1" x14ac:dyDescent="0.3"/>
  <cols>
    <col min="1" max="1" width="12.88671875" style="10" customWidth="1"/>
    <col min="2" max="2" width="9.88671875" style="10" customWidth="1"/>
    <col min="3" max="3" width="5.33203125" style="10" customWidth="1"/>
    <col min="4" max="4" width="4.88671875" style="10" customWidth="1"/>
    <col min="5" max="5" width="15.33203125" style="10" customWidth="1"/>
    <col min="6" max="6" width="0.88671875" style="10" customWidth="1"/>
    <col min="7" max="7" width="15.33203125" style="10" customWidth="1"/>
    <col min="8" max="8" width="0.88671875" style="10" customWidth="1"/>
    <col min="9" max="9" width="15.33203125" style="10" customWidth="1"/>
    <col min="10" max="10" width="0.88671875" style="10" customWidth="1"/>
    <col min="11" max="11" width="15.33203125" style="10" customWidth="1"/>
    <col min="12" max="12" width="0.88671875" style="10" customWidth="1"/>
    <col min="13" max="13" width="15.33203125" style="10" customWidth="1"/>
    <col min="14" max="14" width="0.88671875" style="10" customWidth="1"/>
    <col min="15" max="15" width="15.33203125" style="10" customWidth="1"/>
    <col min="16" max="16" width="0.88671875" style="10" customWidth="1"/>
    <col min="17" max="17" width="15.33203125" style="10" customWidth="1"/>
    <col min="18" max="18" width="0.88671875" style="10" customWidth="1"/>
    <col min="19" max="19" width="15.33203125" style="10" customWidth="1"/>
    <col min="20" max="20" width="0.88671875" style="10" customWidth="1"/>
    <col min="21" max="21" width="15.33203125" style="10" customWidth="1"/>
    <col min="22" max="22" width="0.88671875" style="10" customWidth="1"/>
    <col min="23" max="16384" width="9.109375" style="10"/>
  </cols>
  <sheetData>
    <row r="1" spans="1:22" ht="24" customHeight="1" x14ac:dyDescent="0.3">
      <c r="A1" s="1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7" t="s">
        <v>74</v>
      </c>
    </row>
    <row r="2" spans="1:22" ht="24" customHeight="1" x14ac:dyDescent="0.3">
      <c r="A2" s="1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2" ht="24" customHeight="1" x14ac:dyDescent="0.3">
      <c r="A3" s="7" t="s">
        <v>102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2" ht="24" customHeight="1" x14ac:dyDescent="0.3">
      <c r="A4" s="1" t="s">
        <v>76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2" ht="24" customHeight="1" x14ac:dyDescent="0.3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55"/>
      <c r="R5" s="64"/>
      <c r="S5" s="64"/>
      <c r="T5" s="64"/>
      <c r="U5" s="55" t="s">
        <v>103</v>
      </c>
    </row>
    <row r="6" spans="1:22" ht="24" customHeight="1" x14ac:dyDescent="0.3">
      <c r="A6" s="65"/>
      <c r="B6" s="65"/>
      <c r="C6" s="65"/>
      <c r="D6" s="14"/>
      <c r="E6" s="108" t="s">
        <v>4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2" ht="24" customHeight="1" x14ac:dyDescent="0.3">
      <c r="A7" s="65"/>
      <c r="B7" s="65"/>
      <c r="C7" s="65"/>
      <c r="D7" s="4"/>
      <c r="E7" s="109" t="s">
        <v>68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66"/>
      <c r="S7" s="65"/>
      <c r="T7" s="66"/>
      <c r="U7" s="66"/>
    </row>
    <row r="8" spans="1:22" ht="24" customHeight="1" x14ac:dyDescent="0.3">
      <c r="A8" s="65"/>
      <c r="B8" s="65"/>
      <c r="C8" s="65"/>
      <c r="D8" s="4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6"/>
      <c r="S8" s="65" t="s">
        <v>104</v>
      </c>
      <c r="T8" s="66"/>
      <c r="U8" s="66"/>
    </row>
    <row r="9" spans="1:22" s="65" customFormat="1" ht="24" customHeight="1" x14ac:dyDescent="0.3">
      <c r="I9" s="65" t="s">
        <v>105</v>
      </c>
      <c r="K9" s="65" t="s">
        <v>106</v>
      </c>
      <c r="Q9" s="65" t="s">
        <v>107</v>
      </c>
      <c r="S9" s="65" t="s">
        <v>108</v>
      </c>
      <c r="U9" s="65" t="s">
        <v>107</v>
      </c>
    </row>
    <row r="10" spans="1:22" s="65" customFormat="1" ht="24" customHeight="1" x14ac:dyDescent="0.3">
      <c r="D10" s="10"/>
      <c r="E10" s="65" t="s">
        <v>57</v>
      </c>
      <c r="G10" s="65" t="s">
        <v>109</v>
      </c>
      <c r="I10" s="65" t="s">
        <v>110</v>
      </c>
      <c r="K10" s="65" t="s">
        <v>111</v>
      </c>
      <c r="M10" s="110" t="s">
        <v>65</v>
      </c>
      <c r="N10" s="110"/>
      <c r="O10" s="110"/>
      <c r="Q10" s="65" t="s">
        <v>56</v>
      </c>
      <c r="S10" s="65" t="s">
        <v>112</v>
      </c>
      <c r="U10" s="65" t="s">
        <v>113</v>
      </c>
    </row>
    <row r="11" spans="1:22" s="65" customFormat="1" ht="24" customHeight="1" x14ac:dyDescent="0.3">
      <c r="E11" s="67" t="s">
        <v>114</v>
      </c>
      <c r="G11" s="67" t="s">
        <v>115</v>
      </c>
      <c r="I11" s="67" t="s">
        <v>116</v>
      </c>
      <c r="K11" s="67" t="s">
        <v>117</v>
      </c>
      <c r="M11" s="67" t="s">
        <v>118</v>
      </c>
      <c r="O11" s="67" t="s">
        <v>119</v>
      </c>
      <c r="Q11" s="67" t="s">
        <v>120</v>
      </c>
      <c r="S11" s="67" t="s">
        <v>121</v>
      </c>
      <c r="U11" s="67" t="s">
        <v>122</v>
      </c>
    </row>
    <row r="12" spans="1:22" ht="24" customHeight="1" x14ac:dyDescent="0.3">
      <c r="A12" s="8" t="s">
        <v>123</v>
      </c>
      <c r="D12" s="65"/>
      <c r="E12" s="40">
        <v>300000</v>
      </c>
      <c r="F12" s="33"/>
      <c r="G12" s="40">
        <v>2901206</v>
      </c>
      <c r="H12" s="33"/>
      <c r="I12" s="40">
        <v>26933</v>
      </c>
      <c r="J12" s="33"/>
      <c r="K12" s="40">
        <v>387133</v>
      </c>
      <c r="L12" s="33"/>
      <c r="M12" s="40">
        <v>30000</v>
      </c>
      <c r="N12" s="33"/>
      <c r="O12" s="40">
        <v>1386533</v>
      </c>
      <c r="P12" s="33"/>
      <c r="Q12" s="40">
        <f>SUM(E12:P12)</f>
        <v>5031805</v>
      </c>
      <c r="R12" s="33"/>
      <c r="S12" s="40">
        <v>27385</v>
      </c>
      <c r="T12" s="33"/>
      <c r="U12" s="40">
        <f>SUM(Q12:T12)</f>
        <v>5059190</v>
      </c>
      <c r="V12" s="33"/>
    </row>
    <row r="13" spans="1:22" ht="24" customHeight="1" x14ac:dyDescent="0.3">
      <c r="A13" s="12" t="s">
        <v>95</v>
      </c>
      <c r="D13" s="65"/>
      <c r="E13" s="40">
        <v>0</v>
      </c>
      <c r="F13" s="40"/>
      <c r="G13" s="40">
        <v>0</v>
      </c>
      <c r="H13" s="40"/>
      <c r="I13" s="40">
        <v>0</v>
      </c>
      <c r="J13" s="40"/>
      <c r="K13" s="40">
        <v>0</v>
      </c>
      <c r="L13" s="40"/>
      <c r="M13" s="40">
        <v>0</v>
      </c>
      <c r="N13" s="40"/>
      <c r="O13" s="40">
        <f>PL!G29</f>
        <v>256103</v>
      </c>
      <c r="P13" s="33"/>
      <c r="Q13" s="40">
        <f>SUM(E13:P13)</f>
        <v>256103</v>
      </c>
      <c r="R13" s="33"/>
      <c r="S13" s="40">
        <f>PL!G34</f>
        <v>3580</v>
      </c>
      <c r="T13" s="33"/>
      <c r="U13" s="40">
        <f>SUM(Q13:T13)</f>
        <v>259683</v>
      </c>
    </row>
    <row r="14" spans="1:22" ht="24" customHeight="1" thickBot="1" x14ac:dyDescent="0.35">
      <c r="A14" s="8" t="s">
        <v>124</v>
      </c>
      <c r="C14" s="68"/>
      <c r="D14" s="68"/>
      <c r="E14" s="69">
        <f>SUM(E12:E13)</f>
        <v>300000</v>
      </c>
      <c r="F14" s="33"/>
      <c r="G14" s="69">
        <f>SUM(G12:G13)</f>
        <v>2901206</v>
      </c>
      <c r="H14" s="33"/>
      <c r="I14" s="69">
        <f>SUM(I12:I13)</f>
        <v>26933</v>
      </c>
      <c r="J14" s="33"/>
      <c r="K14" s="69">
        <f>SUM(K12:K13)</f>
        <v>387133</v>
      </c>
      <c r="L14" s="33"/>
      <c r="M14" s="69">
        <f>SUM(M12:M13)</f>
        <v>30000</v>
      </c>
      <c r="N14" s="33"/>
      <c r="O14" s="69">
        <f>SUM(O12:O13)</f>
        <v>1642636</v>
      </c>
      <c r="P14" s="33"/>
      <c r="Q14" s="69">
        <f>SUM(Q12:Q13)</f>
        <v>5287908</v>
      </c>
      <c r="R14" s="33"/>
      <c r="S14" s="69">
        <f>SUM(S12:S13)</f>
        <v>30965</v>
      </c>
      <c r="T14" s="33"/>
      <c r="U14" s="69">
        <f>SUM(U12:U13)</f>
        <v>5318873</v>
      </c>
      <c r="V14" s="33"/>
    </row>
    <row r="15" spans="1:22" ht="24" customHeight="1" thickTop="1" x14ac:dyDescent="0.3">
      <c r="A15" s="8"/>
      <c r="C15" s="68"/>
      <c r="D15" s="68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</row>
    <row r="16" spans="1:22" ht="24" customHeight="1" x14ac:dyDescent="0.3">
      <c r="A16" s="8" t="s">
        <v>125</v>
      </c>
      <c r="D16" s="65"/>
      <c r="E16" s="40">
        <v>300000</v>
      </c>
      <c r="F16" s="33"/>
      <c r="G16" s="40">
        <v>2901206</v>
      </c>
      <c r="H16" s="33"/>
      <c r="I16" s="40">
        <v>26933</v>
      </c>
      <c r="J16" s="33"/>
      <c r="K16" s="40">
        <v>387133</v>
      </c>
      <c r="L16" s="33"/>
      <c r="M16" s="40">
        <v>30000</v>
      </c>
      <c r="N16" s="33"/>
      <c r="O16" s="40">
        <v>1512754</v>
      </c>
      <c r="P16" s="33"/>
      <c r="Q16" s="40">
        <f>SUM(E16:P16)</f>
        <v>5158026</v>
      </c>
      <c r="R16" s="33"/>
      <c r="S16" s="40">
        <v>28363</v>
      </c>
      <c r="T16" s="33"/>
      <c r="U16" s="40">
        <f>SUM(Q16:T16)</f>
        <v>5186389</v>
      </c>
      <c r="V16" s="33"/>
    </row>
    <row r="17" spans="1:21" ht="24" customHeight="1" x14ac:dyDescent="0.3">
      <c r="A17" s="12" t="s">
        <v>95</v>
      </c>
      <c r="D17" s="65"/>
      <c r="E17" s="40">
        <v>0</v>
      </c>
      <c r="F17" s="40"/>
      <c r="G17" s="40">
        <v>0</v>
      </c>
      <c r="H17" s="40"/>
      <c r="I17" s="40">
        <v>0</v>
      </c>
      <c r="J17" s="40"/>
      <c r="K17" s="40">
        <v>0</v>
      </c>
      <c r="L17" s="40"/>
      <c r="M17" s="40">
        <v>0</v>
      </c>
      <c r="N17" s="40"/>
      <c r="O17" s="40">
        <f>PL!E29</f>
        <v>95383</v>
      </c>
      <c r="P17" s="40"/>
      <c r="Q17" s="40">
        <f>SUM(E17:P17)</f>
        <v>95383</v>
      </c>
      <c r="R17" s="40"/>
      <c r="S17" s="40">
        <f>PL!E34</f>
        <v>2489</v>
      </c>
      <c r="T17" s="40"/>
      <c r="U17" s="40">
        <f>SUM(Q17:T17)</f>
        <v>97872</v>
      </c>
    </row>
    <row r="18" spans="1:21" ht="24" customHeight="1" thickBot="1" x14ac:dyDescent="0.35">
      <c r="A18" s="8" t="s">
        <v>126</v>
      </c>
      <c r="D18" s="65"/>
      <c r="E18" s="70">
        <f>SUM(E16:E17)</f>
        <v>300000</v>
      </c>
      <c r="F18" s="71"/>
      <c r="G18" s="70">
        <f>SUM(G16:G17)</f>
        <v>2901206</v>
      </c>
      <c r="H18" s="40"/>
      <c r="I18" s="70">
        <f>SUM(I16:I17)</f>
        <v>26933</v>
      </c>
      <c r="J18" s="40"/>
      <c r="K18" s="70">
        <f>SUM(K16:K17)</f>
        <v>387133</v>
      </c>
      <c r="L18" s="40"/>
      <c r="M18" s="70">
        <f>SUM(M16:M17)</f>
        <v>30000</v>
      </c>
      <c r="N18" s="40"/>
      <c r="O18" s="70">
        <f>SUM(O16:O17)</f>
        <v>1608137</v>
      </c>
      <c r="P18" s="71"/>
      <c r="Q18" s="70">
        <f>SUM(Q16:Q17)</f>
        <v>5253409</v>
      </c>
      <c r="R18" s="40"/>
      <c r="S18" s="70">
        <f>SUM(S16:S17)</f>
        <v>30852</v>
      </c>
      <c r="T18" s="40"/>
      <c r="U18" s="70">
        <f>SUM(U16:U17)</f>
        <v>5284261</v>
      </c>
    </row>
    <row r="19" spans="1:21" ht="24" customHeight="1" thickTop="1" x14ac:dyDescent="0.3">
      <c r="A19" s="8"/>
      <c r="D19" s="65"/>
      <c r="E19" s="24">
        <f>E16-BS!G77</f>
        <v>0</v>
      </c>
      <c r="F19" s="24"/>
      <c r="G19" s="24">
        <f>G16-BS!G78</f>
        <v>0</v>
      </c>
      <c r="H19" s="24"/>
      <c r="I19" s="24">
        <f>I16-BS!G79</f>
        <v>0</v>
      </c>
      <c r="J19" s="24"/>
      <c r="K19" s="24">
        <f>K16-BS!G81</f>
        <v>0</v>
      </c>
      <c r="L19" s="24"/>
      <c r="M19" s="24">
        <f>M16-BS!G83</f>
        <v>0</v>
      </c>
      <c r="N19" s="24"/>
      <c r="O19" s="24">
        <f>O16-BS!G84</f>
        <v>0</v>
      </c>
      <c r="P19" s="24"/>
      <c r="Q19" s="24">
        <f>Q16-BS!G85</f>
        <v>0</v>
      </c>
      <c r="R19" s="24"/>
      <c r="S19" s="24">
        <f>S16-BS!G87</f>
        <v>0</v>
      </c>
      <c r="T19" s="24"/>
      <c r="U19" s="24">
        <f>U16-BS!G88</f>
        <v>0</v>
      </c>
    </row>
    <row r="20" spans="1:21" ht="24" customHeight="1" x14ac:dyDescent="0.3">
      <c r="A20" s="8"/>
      <c r="D20" s="65"/>
      <c r="E20" s="24">
        <f>E18-BS!E77</f>
        <v>0</v>
      </c>
      <c r="F20" s="24"/>
      <c r="G20" s="24">
        <f>G18-BS!E78</f>
        <v>0</v>
      </c>
      <c r="H20" s="24"/>
      <c r="I20" s="24">
        <f>I18-BS!E79</f>
        <v>0</v>
      </c>
      <c r="J20" s="24"/>
      <c r="K20" s="24">
        <f>K18-BS!E81</f>
        <v>0</v>
      </c>
      <c r="L20" s="24"/>
      <c r="M20" s="24">
        <f>M18-BS!E83</f>
        <v>0</v>
      </c>
      <c r="N20" s="24"/>
      <c r="O20" s="24">
        <f>O18-BS!E84</f>
        <v>0</v>
      </c>
      <c r="P20" s="24"/>
      <c r="Q20" s="24">
        <f>Q18-BS!E85</f>
        <v>0</v>
      </c>
      <c r="R20" s="24"/>
      <c r="S20" s="24">
        <f>S18-BS!E87</f>
        <v>0</v>
      </c>
      <c r="T20" s="24"/>
      <c r="U20" s="24">
        <f>U18-BS!E88</f>
        <v>0</v>
      </c>
    </row>
    <row r="21" spans="1:21" ht="24" customHeight="1" x14ac:dyDescent="0.3">
      <c r="A21" s="12" t="s">
        <v>33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</row>
  </sheetData>
  <mergeCells count="3">
    <mergeCell ref="E6:U6"/>
    <mergeCell ref="E7:Q7"/>
    <mergeCell ref="M10:O10"/>
  </mergeCells>
  <pageMargins left="0.39370078740157483" right="0.19685039370078741" top="0.78740157480314965" bottom="0.31496062992125984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BEB8B-C425-45A1-BB94-F5287B766828}">
  <dimension ref="A1:P18"/>
  <sheetViews>
    <sheetView showGridLines="0" view="pageBreakPreview" zoomScale="63" zoomScaleNormal="70" zoomScaleSheetLayoutView="55" workbookViewId="0">
      <selection activeCell="M31" sqref="M31"/>
    </sheetView>
  </sheetViews>
  <sheetFormatPr defaultColWidth="9.109375" defaultRowHeight="24" customHeight="1" x14ac:dyDescent="0.3"/>
  <cols>
    <col min="1" max="1" width="12.88671875" style="10" customWidth="1"/>
    <col min="2" max="2" width="9.88671875" style="10" customWidth="1"/>
    <col min="3" max="3" width="8.44140625" style="10" customWidth="1"/>
    <col min="4" max="4" width="5.109375" style="10" customWidth="1"/>
    <col min="5" max="5" width="15.88671875" style="10" customWidth="1"/>
    <col min="6" max="6" width="1.6640625" style="10" customWidth="1"/>
    <col min="7" max="7" width="15.88671875" style="10" customWidth="1"/>
    <col min="8" max="8" width="1.6640625" style="10" customWidth="1"/>
    <col min="9" max="9" width="15.88671875" style="10" customWidth="1"/>
    <col min="10" max="10" width="1.6640625" style="10" customWidth="1"/>
    <col min="11" max="11" width="15.88671875" style="10" customWidth="1"/>
    <col min="12" max="12" width="1.6640625" style="10" customWidth="1"/>
    <col min="13" max="13" width="15.88671875" style="10" customWidth="1"/>
    <col min="14" max="14" width="1.6640625" style="10" customWidth="1"/>
    <col min="15" max="15" width="15.88671875" style="10" customWidth="1"/>
    <col min="16" max="16" width="1.44140625" style="10" customWidth="1"/>
    <col min="17" max="16384" width="9.109375" style="10"/>
  </cols>
  <sheetData>
    <row r="1" spans="1:16" ht="24" customHeight="1" x14ac:dyDescent="0.3">
      <c r="A1" s="1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7" t="s">
        <v>74</v>
      </c>
    </row>
    <row r="2" spans="1:16" ht="24" customHeight="1" x14ac:dyDescent="0.3">
      <c r="A2" s="1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6" ht="24" customHeight="1" x14ac:dyDescent="0.3">
      <c r="A3" s="7" t="s">
        <v>127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6" ht="24" customHeight="1" x14ac:dyDescent="0.3">
      <c r="A4" s="1" t="s">
        <v>76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24" customHeight="1" x14ac:dyDescent="0.3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55" t="s">
        <v>103</v>
      </c>
    </row>
    <row r="6" spans="1:16" ht="24" customHeight="1" x14ac:dyDescent="0.3">
      <c r="A6" s="65"/>
      <c r="B6" s="65"/>
      <c r="C6" s="65"/>
      <c r="D6" s="14"/>
      <c r="E6" s="108" t="s">
        <v>5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6" ht="24" customHeight="1" x14ac:dyDescent="0.3">
      <c r="A7" s="65"/>
      <c r="B7" s="65"/>
      <c r="C7" s="65"/>
      <c r="D7" s="14"/>
      <c r="E7" s="66"/>
      <c r="F7" s="66"/>
      <c r="G7" s="66"/>
      <c r="H7" s="66"/>
      <c r="I7" s="65" t="s">
        <v>105</v>
      </c>
      <c r="J7" s="66"/>
      <c r="K7" s="66"/>
      <c r="L7" s="66"/>
      <c r="M7" s="66"/>
      <c r="N7" s="66"/>
      <c r="O7" s="66"/>
    </row>
    <row r="8" spans="1:16" s="65" customFormat="1" ht="24" customHeight="1" x14ac:dyDescent="0.3">
      <c r="E8" s="65" t="s">
        <v>57</v>
      </c>
      <c r="G8" s="65" t="s">
        <v>109</v>
      </c>
      <c r="I8" s="65" t="s">
        <v>128</v>
      </c>
      <c r="K8" s="110" t="s">
        <v>65</v>
      </c>
      <c r="L8" s="110"/>
      <c r="M8" s="110"/>
      <c r="O8" s="65" t="s">
        <v>129</v>
      </c>
    </row>
    <row r="9" spans="1:16" s="65" customFormat="1" ht="24" customHeight="1" x14ac:dyDescent="0.3">
      <c r="E9" s="67" t="s">
        <v>114</v>
      </c>
      <c r="G9" s="67" t="s">
        <v>115</v>
      </c>
      <c r="I9" s="67" t="s">
        <v>130</v>
      </c>
      <c r="K9" s="67" t="s">
        <v>118</v>
      </c>
      <c r="M9" s="67" t="s">
        <v>119</v>
      </c>
      <c r="O9" s="67" t="s">
        <v>122</v>
      </c>
    </row>
    <row r="10" spans="1:16" ht="24" customHeight="1" x14ac:dyDescent="0.3">
      <c r="A10" s="8" t="s">
        <v>123</v>
      </c>
      <c r="D10" s="65"/>
      <c r="E10" s="24">
        <v>300000</v>
      </c>
      <c r="F10" s="33"/>
      <c r="G10" s="24">
        <v>2901206</v>
      </c>
      <c r="H10" s="33"/>
      <c r="I10" s="24">
        <v>26933</v>
      </c>
      <c r="J10" s="33"/>
      <c r="K10" s="24">
        <v>30000</v>
      </c>
      <c r="L10" s="33"/>
      <c r="M10" s="24">
        <v>1044809</v>
      </c>
      <c r="N10" s="33"/>
      <c r="O10" s="24">
        <f>SUM(E10:N10)</f>
        <v>4302948</v>
      </c>
      <c r="P10" s="33"/>
    </row>
    <row r="11" spans="1:16" ht="24" customHeight="1" x14ac:dyDescent="0.3">
      <c r="A11" s="12" t="s">
        <v>95</v>
      </c>
      <c r="D11" s="65"/>
      <c r="E11" s="24">
        <v>0</v>
      </c>
      <c r="F11" s="24"/>
      <c r="G11" s="24">
        <v>0</v>
      </c>
      <c r="H11" s="24"/>
      <c r="I11" s="24">
        <v>0</v>
      </c>
      <c r="J11" s="24"/>
      <c r="K11" s="24">
        <v>0</v>
      </c>
      <c r="L11" s="24"/>
      <c r="M11" s="24">
        <f>PL!K22</f>
        <v>134788</v>
      </c>
      <c r="N11" s="33"/>
      <c r="O11" s="24">
        <f>SUM(E11:N11)</f>
        <v>134788</v>
      </c>
      <c r="P11" s="33"/>
    </row>
    <row r="12" spans="1:16" ht="24" customHeight="1" thickBot="1" x14ac:dyDescent="0.35">
      <c r="A12" s="8" t="s">
        <v>124</v>
      </c>
      <c r="D12" s="65"/>
      <c r="E12" s="62">
        <f>SUM(E10:E11)</f>
        <v>300000</v>
      </c>
      <c r="F12" s="33"/>
      <c r="G12" s="62">
        <f>SUM(G10:G11)</f>
        <v>2901206</v>
      </c>
      <c r="H12" s="33"/>
      <c r="I12" s="62">
        <f>SUM(I10:I11)</f>
        <v>26933</v>
      </c>
      <c r="J12" s="33"/>
      <c r="K12" s="62">
        <f>SUM(K10:K11)</f>
        <v>30000</v>
      </c>
      <c r="L12" s="33"/>
      <c r="M12" s="62">
        <f>SUM(M10:M11)</f>
        <v>1179597</v>
      </c>
      <c r="N12" s="33"/>
      <c r="O12" s="62">
        <f>SUM(O10:O11)</f>
        <v>4437736</v>
      </c>
      <c r="P12" s="33"/>
    </row>
    <row r="13" spans="1:16" ht="24" customHeight="1" thickTop="1" x14ac:dyDescent="0.3">
      <c r="A13" s="8"/>
      <c r="D13" s="65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24" customHeight="1" x14ac:dyDescent="0.3">
      <c r="A14" s="8" t="s">
        <v>131</v>
      </c>
      <c r="D14" s="65"/>
      <c r="E14" s="24">
        <v>300000</v>
      </c>
      <c r="F14" s="33"/>
      <c r="G14" s="24">
        <v>2901206</v>
      </c>
      <c r="H14" s="33"/>
      <c r="I14" s="24">
        <v>26933</v>
      </c>
      <c r="J14" s="33"/>
      <c r="K14" s="24">
        <v>30000</v>
      </c>
      <c r="L14" s="33"/>
      <c r="M14" s="24">
        <v>1138385</v>
      </c>
      <c r="N14" s="33"/>
      <c r="O14" s="24">
        <f>SUM(E14:N14)</f>
        <v>4396524</v>
      </c>
      <c r="P14" s="33"/>
    </row>
    <row r="15" spans="1:16" ht="24" customHeight="1" x14ac:dyDescent="0.3">
      <c r="A15" s="12" t="s">
        <v>95</v>
      </c>
      <c r="D15" s="65"/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4">
        <f>PL!I22</f>
        <v>7407</v>
      </c>
      <c r="N15" s="33"/>
      <c r="O15" s="24">
        <f>SUM(E15:N15)</f>
        <v>7407</v>
      </c>
      <c r="P15" s="33"/>
    </row>
    <row r="16" spans="1:16" ht="24" customHeight="1" thickBot="1" x14ac:dyDescent="0.35">
      <c r="A16" s="8" t="s">
        <v>126</v>
      </c>
      <c r="D16" s="65"/>
      <c r="E16" s="62">
        <f>SUM(E14:E15)</f>
        <v>300000</v>
      </c>
      <c r="F16" s="24"/>
      <c r="G16" s="62">
        <f>SUM(G14:G15)</f>
        <v>2901206</v>
      </c>
      <c r="H16" s="24"/>
      <c r="I16" s="62">
        <f>SUM(I14:I15)</f>
        <v>26933</v>
      </c>
      <c r="J16" s="24"/>
      <c r="K16" s="62">
        <f>SUM(K14:K15)</f>
        <v>30000</v>
      </c>
      <c r="L16" s="24"/>
      <c r="M16" s="62">
        <f>SUM(M14:M15)</f>
        <v>1145792</v>
      </c>
      <c r="N16" s="24"/>
      <c r="O16" s="62">
        <f>SUM(O14:O15)</f>
        <v>4403931</v>
      </c>
      <c r="P16" s="24"/>
    </row>
    <row r="17" spans="1:15" ht="24" customHeight="1" thickTop="1" x14ac:dyDescent="0.3">
      <c r="A17" s="8"/>
      <c r="D17" s="65"/>
      <c r="E17" s="40">
        <f>E16-BS!I77</f>
        <v>0</v>
      </c>
      <c r="F17" s="40"/>
      <c r="G17" s="40">
        <f>G16-BS!I78</f>
        <v>0</v>
      </c>
      <c r="H17" s="40"/>
      <c r="I17" s="40">
        <f>I16-BS!I79</f>
        <v>0</v>
      </c>
      <c r="J17" s="40"/>
      <c r="K17" s="40">
        <f>K16-BS!I83</f>
        <v>0</v>
      </c>
      <c r="L17" s="40"/>
      <c r="M17" s="40">
        <f>M16-BS!I84</f>
        <v>0</v>
      </c>
      <c r="N17" s="40"/>
      <c r="O17" s="40">
        <f>O16-BS!I88</f>
        <v>0</v>
      </c>
    </row>
    <row r="18" spans="1:15" ht="24" customHeight="1" x14ac:dyDescent="0.3">
      <c r="A18" s="12" t="s">
        <v>33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</row>
  </sheetData>
  <mergeCells count="2">
    <mergeCell ref="E6:O6"/>
    <mergeCell ref="K8:M8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22918-4BEF-44DD-8297-EEE5DA56182C}">
  <dimension ref="A1:K134"/>
  <sheetViews>
    <sheetView showGridLines="0" tabSelected="1" view="pageBreakPreview" topLeftCell="A55" zoomScale="80" zoomScaleNormal="100" zoomScaleSheetLayoutView="80" workbookViewId="0">
      <selection activeCell="C62" sqref="C62"/>
    </sheetView>
  </sheetViews>
  <sheetFormatPr defaultColWidth="10.88671875" defaultRowHeight="22.5" customHeight="1" x14ac:dyDescent="0.3"/>
  <cols>
    <col min="1" max="1" width="37.88671875" style="80" customWidth="1"/>
    <col min="2" max="2" width="4.44140625" style="81" customWidth="1"/>
    <col min="3" max="3" width="10" style="80" customWidth="1"/>
    <col min="4" max="4" width="3.6640625" style="81" customWidth="1"/>
    <col min="5" max="5" width="12.6640625" style="81" customWidth="1"/>
    <col min="6" max="6" width="1.44140625" style="81" customWidth="1"/>
    <col min="7" max="7" width="12.6640625" style="81" customWidth="1"/>
    <col min="8" max="8" width="1.44140625" style="81" customWidth="1"/>
    <col min="9" max="9" width="12.6640625" style="81" customWidth="1"/>
    <col min="10" max="10" width="1.44140625" style="81" customWidth="1"/>
    <col min="11" max="11" width="12.6640625" style="81" customWidth="1"/>
    <col min="12" max="16384" width="10.88671875" style="81"/>
  </cols>
  <sheetData>
    <row r="1" spans="1:11" s="76" customFormat="1" ht="22.5" customHeight="1" x14ac:dyDescent="0.3">
      <c r="A1" s="72"/>
      <c r="B1" s="73"/>
      <c r="C1" s="74"/>
      <c r="D1" s="73"/>
      <c r="E1" s="73"/>
      <c r="F1" s="73"/>
      <c r="G1" s="73"/>
      <c r="H1" s="73"/>
      <c r="I1" s="73"/>
      <c r="J1" s="73"/>
      <c r="K1" s="75" t="s">
        <v>74</v>
      </c>
    </row>
    <row r="2" spans="1:11" s="76" customFormat="1" ht="22.5" customHeight="1" x14ac:dyDescent="0.3">
      <c r="A2" s="72" t="s">
        <v>0</v>
      </c>
      <c r="B2" s="73"/>
      <c r="C2" s="74"/>
      <c r="D2" s="73"/>
      <c r="E2" s="73"/>
      <c r="F2" s="73"/>
      <c r="G2" s="73"/>
      <c r="H2" s="73"/>
      <c r="I2" s="73"/>
      <c r="J2" s="73"/>
      <c r="K2" s="73"/>
    </row>
    <row r="3" spans="1:11" s="76" customFormat="1" ht="22.5" customHeight="1" x14ac:dyDescent="0.3">
      <c r="A3" s="77" t="s">
        <v>132</v>
      </c>
      <c r="B3" s="78"/>
      <c r="C3" s="74"/>
      <c r="D3" s="73"/>
      <c r="E3" s="73"/>
      <c r="F3" s="73"/>
      <c r="G3" s="73"/>
      <c r="H3" s="73"/>
      <c r="I3" s="73"/>
      <c r="J3" s="73"/>
      <c r="K3" s="73"/>
    </row>
    <row r="4" spans="1:11" s="76" customFormat="1" ht="22.5" customHeight="1" x14ac:dyDescent="0.3">
      <c r="A4" s="72" t="s">
        <v>76</v>
      </c>
      <c r="B4" s="78"/>
      <c r="C4" s="74"/>
      <c r="D4" s="73"/>
      <c r="E4" s="73"/>
      <c r="F4" s="73"/>
      <c r="G4" s="73"/>
      <c r="H4" s="73"/>
      <c r="I4" s="73"/>
      <c r="J4" s="73"/>
      <c r="K4" s="73"/>
    </row>
    <row r="5" spans="1:11" s="76" customFormat="1" ht="22.5" customHeight="1" x14ac:dyDescent="0.3">
      <c r="B5" s="78"/>
      <c r="C5" s="74"/>
      <c r="D5" s="73"/>
      <c r="E5" s="73"/>
      <c r="F5" s="73"/>
      <c r="G5" s="73"/>
      <c r="H5" s="73"/>
      <c r="I5" s="78"/>
      <c r="J5" s="73"/>
      <c r="K5" s="79" t="s">
        <v>3</v>
      </c>
    </row>
    <row r="6" spans="1:11" ht="22.5" customHeight="1" x14ac:dyDescent="0.3">
      <c r="E6" s="82"/>
      <c r="F6" s="82" t="s">
        <v>4</v>
      </c>
      <c r="G6" s="82"/>
      <c r="H6" s="83"/>
      <c r="I6" s="82"/>
      <c r="J6" s="82" t="s">
        <v>5</v>
      </c>
      <c r="K6" s="82"/>
    </row>
    <row r="7" spans="1:11" ht="22.5" customHeight="1" x14ac:dyDescent="0.3">
      <c r="C7" s="84"/>
      <c r="D7" s="85"/>
      <c r="E7" s="86">
        <v>2569</v>
      </c>
      <c r="F7" s="87"/>
      <c r="G7" s="86">
        <v>2568</v>
      </c>
      <c r="H7" s="88"/>
      <c r="I7" s="86">
        <v>2569</v>
      </c>
      <c r="J7" s="87"/>
      <c r="K7" s="86">
        <v>2568</v>
      </c>
    </row>
    <row r="8" spans="1:11" ht="22.5" customHeight="1" x14ac:dyDescent="0.3">
      <c r="A8" s="89" t="s">
        <v>133</v>
      </c>
      <c r="B8" s="83"/>
      <c r="C8" s="90"/>
      <c r="E8" s="91"/>
      <c r="F8" s="91"/>
      <c r="G8" s="91"/>
      <c r="H8" s="92"/>
      <c r="I8" s="91"/>
      <c r="J8" s="91"/>
      <c r="K8" s="91"/>
    </row>
    <row r="9" spans="1:11" ht="22.5" customHeight="1" x14ac:dyDescent="0.3">
      <c r="A9" s="80" t="s">
        <v>134</v>
      </c>
      <c r="C9" s="90"/>
      <c r="E9" s="91">
        <f>PL!E20</f>
        <v>122930</v>
      </c>
      <c r="F9" s="91"/>
      <c r="G9" s="91">
        <f>PL!G20</f>
        <v>324863</v>
      </c>
      <c r="H9" s="33"/>
      <c r="I9" s="91">
        <f>PL!I20</f>
        <v>9821</v>
      </c>
      <c r="J9" s="91"/>
      <c r="K9" s="91">
        <f>PL!K20</f>
        <v>169519</v>
      </c>
    </row>
    <row r="10" spans="1:11" ht="22.5" customHeight="1" x14ac:dyDescent="0.3">
      <c r="A10" s="80" t="s">
        <v>135</v>
      </c>
      <c r="C10" s="90"/>
      <c r="E10" s="91"/>
      <c r="F10" s="91"/>
      <c r="G10" s="91"/>
      <c r="H10" s="91"/>
      <c r="I10" s="91"/>
      <c r="J10" s="91"/>
      <c r="K10" s="91"/>
    </row>
    <row r="11" spans="1:11" ht="22.5" customHeight="1" x14ac:dyDescent="0.3">
      <c r="A11" s="80" t="s">
        <v>136</v>
      </c>
      <c r="C11" s="90"/>
      <c r="E11" s="91"/>
      <c r="F11" s="91"/>
      <c r="G11" s="91"/>
      <c r="H11" s="91"/>
      <c r="I11" s="91"/>
      <c r="J11" s="91"/>
      <c r="K11" s="91"/>
    </row>
    <row r="12" spans="1:11" ht="22.5" customHeight="1" x14ac:dyDescent="0.3">
      <c r="A12" s="93" t="s">
        <v>137</v>
      </c>
      <c r="C12" s="90"/>
      <c r="E12" s="91">
        <v>140413</v>
      </c>
      <c r="F12" s="91"/>
      <c r="G12" s="91">
        <v>95971</v>
      </c>
      <c r="H12" s="33"/>
      <c r="I12" s="91">
        <v>49537</v>
      </c>
      <c r="J12" s="91"/>
      <c r="K12" s="91">
        <v>41676</v>
      </c>
    </row>
    <row r="13" spans="1:11" ht="22.5" customHeight="1" x14ac:dyDescent="0.3">
      <c r="A13" s="93" t="s">
        <v>138</v>
      </c>
      <c r="C13" s="90"/>
      <c r="E13" s="91">
        <v>-522</v>
      </c>
      <c r="F13" s="91"/>
      <c r="G13" s="91">
        <v>-20</v>
      </c>
      <c r="H13" s="33"/>
      <c r="I13" s="91">
        <v>-522</v>
      </c>
      <c r="J13" s="91"/>
      <c r="K13" s="91">
        <v>-20</v>
      </c>
    </row>
    <row r="14" spans="1:11" ht="22.5" customHeight="1" x14ac:dyDescent="0.3">
      <c r="A14" s="93" t="s">
        <v>139</v>
      </c>
      <c r="C14" s="90"/>
      <c r="E14" s="91">
        <v>-15178</v>
      </c>
      <c r="F14" s="91"/>
      <c r="G14" s="91">
        <v>6495</v>
      </c>
      <c r="H14" s="33"/>
      <c r="I14" s="91">
        <v>-2505</v>
      </c>
      <c r="J14" s="91"/>
      <c r="K14" s="91">
        <v>2433</v>
      </c>
    </row>
    <row r="15" spans="1:11" ht="22.5" customHeight="1" x14ac:dyDescent="0.3">
      <c r="A15" s="93" t="s">
        <v>140</v>
      </c>
      <c r="C15" s="90"/>
      <c r="E15" s="91">
        <v>-128</v>
      </c>
      <c r="F15" s="91"/>
      <c r="G15" s="91">
        <v>220</v>
      </c>
      <c r="H15" s="33"/>
      <c r="I15" s="91">
        <v>-128</v>
      </c>
      <c r="J15" s="91"/>
      <c r="K15" s="91">
        <v>220</v>
      </c>
    </row>
    <row r="16" spans="1:11" ht="22.5" customHeight="1" x14ac:dyDescent="0.3">
      <c r="A16" s="80" t="s">
        <v>141</v>
      </c>
      <c r="C16" s="90"/>
      <c r="E16" s="91">
        <v>421</v>
      </c>
      <c r="F16" s="91"/>
      <c r="G16" s="91">
        <v>331</v>
      </c>
      <c r="H16" s="91"/>
      <c r="I16" s="91">
        <v>-22</v>
      </c>
      <c r="J16" s="91"/>
      <c r="K16" s="91">
        <v>51</v>
      </c>
    </row>
    <row r="17" spans="1:11" ht="22.5" customHeight="1" x14ac:dyDescent="0.3">
      <c r="A17" s="80" t="s">
        <v>142</v>
      </c>
      <c r="B17" s="76"/>
      <c r="C17" s="90"/>
      <c r="E17" s="91">
        <v>14662</v>
      </c>
      <c r="F17" s="91"/>
      <c r="G17" s="91">
        <v>12549</v>
      </c>
      <c r="H17" s="91"/>
      <c r="I17" s="91">
        <v>7443</v>
      </c>
      <c r="J17" s="91"/>
      <c r="K17" s="91">
        <v>6869</v>
      </c>
    </row>
    <row r="18" spans="1:11" ht="22.5" customHeight="1" x14ac:dyDescent="0.3">
      <c r="A18" s="80" t="s">
        <v>143</v>
      </c>
      <c r="B18" s="76"/>
      <c r="C18" s="90"/>
      <c r="E18" s="91"/>
      <c r="F18" s="92"/>
      <c r="G18" s="91"/>
      <c r="H18" s="91"/>
      <c r="I18" s="91"/>
      <c r="J18" s="91"/>
      <c r="K18" s="91"/>
    </row>
    <row r="19" spans="1:11" ht="22.5" customHeight="1" x14ac:dyDescent="0.3">
      <c r="A19" s="80" t="s">
        <v>144</v>
      </c>
      <c r="B19" s="76"/>
      <c r="C19" s="90"/>
      <c r="E19" s="91">
        <v>1236</v>
      </c>
      <c r="F19" s="91"/>
      <c r="G19" s="91">
        <v>-8110</v>
      </c>
      <c r="H19" s="91"/>
      <c r="I19" s="91">
        <v>1951</v>
      </c>
      <c r="J19" s="91"/>
      <c r="K19" s="91">
        <v>-6495</v>
      </c>
    </row>
    <row r="20" spans="1:11" ht="22.5" customHeight="1" x14ac:dyDescent="0.3">
      <c r="A20" s="80" t="s">
        <v>145</v>
      </c>
      <c r="C20" s="90"/>
      <c r="E20" s="91">
        <v>-2224</v>
      </c>
      <c r="F20" s="91"/>
      <c r="G20" s="91">
        <v>-1423</v>
      </c>
      <c r="H20" s="91"/>
      <c r="I20" s="91">
        <v>-2558</v>
      </c>
      <c r="J20" s="91"/>
      <c r="K20" s="91">
        <v>-1440</v>
      </c>
    </row>
    <row r="21" spans="1:11" ht="22.5" customHeight="1" x14ac:dyDescent="0.3">
      <c r="A21" s="80" t="s">
        <v>146</v>
      </c>
      <c r="B21" s="76"/>
      <c r="C21" s="90"/>
      <c r="E21" s="91">
        <v>-2</v>
      </c>
      <c r="F21" s="91"/>
      <c r="G21" s="91">
        <v>-1464</v>
      </c>
      <c r="H21" s="91"/>
      <c r="I21" s="91">
        <v>-7773</v>
      </c>
      <c r="J21" s="91"/>
      <c r="K21" s="91">
        <v>-9006</v>
      </c>
    </row>
    <row r="22" spans="1:11" ht="22.5" customHeight="1" x14ac:dyDescent="0.3">
      <c r="A22" s="80" t="s">
        <v>147</v>
      </c>
      <c r="B22" s="76"/>
      <c r="C22" s="90"/>
      <c r="E22" s="94">
        <v>21870</v>
      </c>
      <c r="F22" s="91"/>
      <c r="G22" s="94">
        <v>18420</v>
      </c>
      <c r="H22" s="91"/>
      <c r="I22" s="94">
        <v>6526</v>
      </c>
      <c r="J22" s="91"/>
      <c r="K22" s="94">
        <v>11464</v>
      </c>
    </row>
    <row r="23" spans="1:11" ht="22.5" customHeight="1" x14ac:dyDescent="0.3">
      <c r="A23" s="80" t="s">
        <v>148</v>
      </c>
      <c r="C23" s="90"/>
      <c r="E23" s="91"/>
      <c r="F23" s="91"/>
      <c r="G23" s="91"/>
      <c r="H23" s="91"/>
      <c r="I23" s="91"/>
      <c r="J23" s="91"/>
      <c r="K23" s="91"/>
    </row>
    <row r="24" spans="1:11" ht="22.5" customHeight="1" x14ac:dyDescent="0.3">
      <c r="A24" s="80" t="s">
        <v>149</v>
      </c>
      <c r="C24" s="90"/>
      <c r="E24" s="91">
        <f>SUM(E9:E23)</f>
        <v>283478</v>
      </c>
      <c r="F24" s="91"/>
      <c r="G24" s="91">
        <f>SUM(G9:G23)</f>
        <v>447832</v>
      </c>
      <c r="H24" s="33"/>
      <c r="I24" s="91">
        <f>SUM(I9:I23)</f>
        <v>61770</v>
      </c>
      <c r="J24" s="91"/>
      <c r="K24" s="91">
        <f>SUM(K9:K23)</f>
        <v>215271</v>
      </c>
    </row>
    <row r="25" spans="1:11" ht="22.5" customHeight="1" x14ac:dyDescent="0.3">
      <c r="A25" s="80" t="s">
        <v>150</v>
      </c>
      <c r="C25" s="90"/>
      <c r="E25" s="91"/>
      <c r="F25" s="91"/>
      <c r="G25" s="91"/>
      <c r="H25" s="91"/>
      <c r="I25" s="91"/>
      <c r="J25" s="91"/>
      <c r="K25" s="91"/>
    </row>
    <row r="26" spans="1:11" ht="22.5" customHeight="1" x14ac:dyDescent="0.3">
      <c r="A26" s="80" t="s">
        <v>151</v>
      </c>
      <c r="C26" s="90"/>
      <c r="E26" s="91">
        <v>135218</v>
      </c>
      <c r="F26" s="91"/>
      <c r="G26" s="91">
        <v>-102388</v>
      </c>
      <c r="H26" s="33"/>
      <c r="I26" s="91">
        <v>514024</v>
      </c>
      <c r="J26" s="91"/>
      <c r="K26" s="91">
        <v>-110035</v>
      </c>
    </row>
    <row r="27" spans="1:11" ht="22.5" customHeight="1" x14ac:dyDescent="0.3">
      <c r="A27" s="80" t="s">
        <v>152</v>
      </c>
      <c r="C27" s="90"/>
      <c r="E27" s="91">
        <v>-225305</v>
      </c>
      <c r="F27" s="91"/>
      <c r="G27" s="91">
        <v>-142268</v>
      </c>
      <c r="H27" s="33"/>
      <c r="I27" s="91">
        <v>-83115</v>
      </c>
      <c r="J27" s="91"/>
      <c r="K27" s="91">
        <v>-24763</v>
      </c>
    </row>
    <row r="28" spans="1:11" ht="22.5" customHeight="1" x14ac:dyDescent="0.3">
      <c r="A28" s="93" t="s">
        <v>153</v>
      </c>
      <c r="B28" s="95"/>
      <c r="C28" s="90"/>
      <c r="E28" s="91">
        <v>-49612</v>
      </c>
      <c r="F28" s="91"/>
      <c r="G28" s="91">
        <v>-32170</v>
      </c>
      <c r="H28" s="33"/>
      <c r="I28" s="91">
        <v>-78887</v>
      </c>
      <c r="J28" s="91"/>
      <c r="K28" s="91">
        <v>-10494</v>
      </c>
    </row>
    <row r="29" spans="1:11" ht="22.5" customHeight="1" x14ac:dyDescent="0.3">
      <c r="A29" s="93" t="s">
        <v>154</v>
      </c>
      <c r="C29" s="90"/>
      <c r="E29" s="91">
        <v>-1045</v>
      </c>
      <c r="F29" s="91"/>
      <c r="G29" s="91">
        <v>-753</v>
      </c>
      <c r="H29" s="33"/>
      <c r="I29" s="91">
        <v>-1045</v>
      </c>
      <c r="J29" s="91"/>
      <c r="K29" s="91">
        <v>-753</v>
      </c>
    </row>
    <row r="30" spans="1:11" ht="22.5" customHeight="1" x14ac:dyDescent="0.3">
      <c r="A30" s="80" t="s">
        <v>155</v>
      </c>
      <c r="C30" s="90"/>
      <c r="E30" s="91"/>
      <c r="F30" s="91"/>
      <c r="G30" s="91"/>
      <c r="H30" s="91"/>
      <c r="I30" s="91"/>
      <c r="J30" s="91"/>
      <c r="K30" s="91"/>
    </row>
    <row r="31" spans="1:11" ht="22.5" customHeight="1" x14ac:dyDescent="0.3">
      <c r="A31" s="93" t="s">
        <v>156</v>
      </c>
      <c r="B31" s="76"/>
      <c r="C31" s="90"/>
      <c r="E31" s="91">
        <v>180064</v>
      </c>
      <c r="F31" s="91"/>
      <c r="G31" s="91">
        <v>34878</v>
      </c>
      <c r="H31" s="33"/>
      <c r="I31" s="91">
        <v>-331389</v>
      </c>
      <c r="J31" s="91"/>
      <c r="K31" s="91">
        <v>97742</v>
      </c>
    </row>
    <row r="32" spans="1:11" ht="22.5" customHeight="1" x14ac:dyDescent="0.3">
      <c r="A32" s="93" t="s">
        <v>157</v>
      </c>
      <c r="B32" s="76"/>
      <c r="C32" s="90"/>
      <c r="E32" s="94">
        <v>-10427</v>
      </c>
      <c r="F32" s="91"/>
      <c r="G32" s="94">
        <v>-8139</v>
      </c>
      <c r="H32" s="33"/>
      <c r="I32" s="94">
        <v>70501</v>
      </c>
      <c r="J32" s="91"/>
      <c r="K32" s="94">
        <v>-13502</v>
      </c>
    </row>
    <row r="33" spans="1:11" ht="22.5" customHeight="1" x14ac:dyDescent="0.3">
      <c r="A33" s="93" t="s">
        <v>158</v>
      </c>
      <c r="B33" s="76"/>
      <c r="C33" s="90"/>
      <c r="E33" s="91">
        <f>SUM(E24:E32)</f>
        <v>312371</v>
      </c>
      <c r="F33" s="91"/>
      <c r="G33" s="91">
        <f>SUM(G24:G32)</f>
        <v>196992</v>
      </c>
      <c r="H33" s="33"/>
      <c r="I33" s="91">
        <f>SUM(I24:I32)</f>
        <v>151859</v>
      </c>
      <c r="J33" s="91"/>
      <c r="K33" s="91">
        <f>SUM(K24:K32)</f>
        <v>153466</v>
      </c>
    </row>
    <row r="34" spans="1:11" ht="22.5" customHeight="1" x14ac:dyDescent="0.3">
      <c r="A34" s="93" t="s">
        <v>159</v>
      </c>
      <c r="B34" s="76"/>
      <c r="C34" s="90"/>
      <c r="E34" s="91">
        <v>2</v>
      </c>
      <c r="F34" s="91"/>
      <c r="G34" s="91">
        <v>13967</v>
      </c>
      <c r="H34" s="33"/>
      <c r="I34" s="91">
        <v>2</v>
      </c>
      <c r="J34" s="91"/>
      <c r="K34" s="91">
        <v>13967</v>
      </c>
    </row>
    <row r="35" spans="1:11" ht="22.5" customHeight="1" x14ac:dyDescent="0.3">
      <c r="A35" s="93" t="s">
        <v>160</v>
      </c>
      <c r="B35" s="76"/>
      <c r="C35" s="90"/>
      <c r="E35" s="91">
        <v>-22124</v>
      </c>
      <c r="F35" s="91"/>
      <c r="G35" s="91">
        <v>-27000</v>
      </c>
      <c r="H35" s="33"/>
      <c r="I35" s="91">
        <v>-6602</v>
      </c>
      <c r="J35" s="91"/>
      <c r="K35" s="91">
        <v>-11588</v>
      </c>
    </row>
    <row r="36" spans="1:11" ht="22.5" customHeight="1" x14ac:dyDescent="0.3">
      <c r="A36" s="93" t="s">
        <v>161</v>
      </c>
      <c r="C36" s="90"/>
      <c r="E36" s="94">
        <v>-16949</v>
      </c>
      <c r="F36" s="91"/>
      <c r="G36" s="94">
        <v>-12454</v>
      </c>
      <c r="H36" s="33"/>
      <c r="I36" s="94">
        <v>-15904</v>
      </c>
      <c r="J36" s="91"/>
      <c r="K36" s="94">
        <v>-11735</v>
      </c>
    </row>
    <row r="37" spans="1:11" ht="22.5" customHeight="1" x14ac:dyDescent="0.3">
      <c r="A37" s="77" t="s">
        <v>162</v>
      </c>
      <c r="B37" s="95"/>
      <c r="C37" s="90"/>
      <c r="E37" s="94">
        <f>SUM(E33:E36)</f>
        <v>273300</v>
      </c>
      <c r="F37" s="91"/>
      <c r="G37" s="94">
        <f>SUM(G33:G36)</f>
        <v>171505</v>
      </c>
      <c r="H37" s="33"/>
      <c r="I37" s="94">
        <f>SUM(I33:I36)</f>
        <v>129355</v>
      </c>
      <c r="J37" s="91"/>
      <c r="K37" s="94">
        <f>SUM(K33:K36)</f>
        <v>144110</v>
      </c>
    </row>
    <row r="38" spans="1:11" ht="22.5" customHeight="1" x14ac:dyDescent="0.3">
      <c r="C38" s="90"/>
      <c r="E38" s="96"/>
      <c r="F38" s="96"/>
      <c r="G38" s="96"/>
      <c r="I38" s="96"/>
      <c r="J38" s="96"/>
      <c r="K38" s="96"/>
    </row>
    <row r="39" spans="1:11" ht="22.5" customHeight="1" x14ac:dyDescent="0.3">
      <c r="A39" s="97" t="s">
        <v>33</v>
      </c>
      <c r="B39" s="95"/>
      <c r="C39" s="90"/>
      <c r="F39" s="96"/>
    </row>
    <row r="40" spans="1:11" s="76" customFormat="1" ht="22.5" customHeight="1" x14ac:dyDescent="0.3">
      <c r="A40" s="72"/>
      <c r="B40" s="78"/>
      <c r="C40" s="74"/>
      <c r="D40" s="73"/>
      <c r="E40" s="73"/>
      <c r="F40" s="73"/>
      <c r="G40" s="73"/>
      <c r="H40" s="73"/>
      <c r="I40" s="73"/>
      <c r="J40" s="73"/>
      <c r="K40" s="75" t="s">
        <v>74</v>
      </c>
    </row>
    <row r="41" spans="1:11" s="76" customFormat="1" ht="22.5" customHeight="1" x14ac:dyDescent="0.3">
      <c r="A41" s="72" t="s">
        <v>0</v>
      </c>
      <c r="B41" s="78"/>
      <c r="C41" s="74"/>
      <c r="D41" s="73"/>
      <c r="E41" s="73"/>
      <c r="F41" s="73"/>
      <c r="G41" s="73"/>
      <c r="H41" s="73"/>
      <c r="I41" s="73"/>
      <c r="J41" s="73"/>
      <c r="K41" s="73"/>
    </row>
    <row r="42" spans="1:11" s="76" customFormat="1" ht="22.5" customHeight="1" x14ac:dyDescent="0.3">
      <c r="A42" s="77" t="s">
        <v>163</v>
      </c>
      <c r="B42" s="73"/>
      <c r="C42" s="74"/>
      <c r="D42" s="73"/>
      <c r="E42" s="73"/>
      <c r="F42" s="73"/>
      <c r="G42" s="73"/>
      <c r="H42" s="73"/>
      <c r="I42" s="73"/>
      <c r="J42" s="73"/>
      <c r="K42" s="73"/>
    </row>
    <row r="43" spans="1:11" s="76" customFormat="1" ht="22.5" customHeight="1" x14ac:dyDescent="0.3">
      <c r="A43" s="72" t="s">
        <v>76</v>
      </c>
      <c r="B43" s="78"/>
      <c r="C43" s="74"/>
      <c r="D43" s="73"/>
      <c r="E43" s="73"/>
      <c r="F43" s="73"/>
      <c r="G43" s="73"/>
      <c r="H43" s="73"/>
      <c r="I43" s="73"/>
      <c r="J43" s="73"/>
      <c r="K43" s="73"/>
    </row>
    <row r="44" spans="1:11" s="76" customFormat="1" ht="22.5" customHeight="1" x14ac:dyDescent="0.3">
      <c r="B44" s="78"/>
      <c r="C44" s="74"/>
      <c r="D44" s="73"/>
      <c r="E44" s="78"/>
      <c r="F44" s="73"/>
      <c r="G44" s="73"/>
      <c r="H44" s="73"/>
      <c r="I44" s="78"/>
      <c r="J44" s="73"/>
      <c r="K44" s="79" t="s">
        <v>3</v>
      </c>
    </row>
    <row r="45" spans="1:11" ht="22.5" customHeight="1" x14ac:dyDescent="0.3">
      <c r="E45" s="82"/>
      <c r="F45" s="82" t="s">
        <v>4</v>
      </c>
      <c r="G45" s="82"/>
      <c r="H45" s="83"/>
      <c r="I45" s="82"/>
      <c r="J45" s="82" t="s">
        <v>5</v>
      </c>
      <c r="K45" s="82"/>
    </row>
    <row r="46" spans="1:11" ht="22.5" customHeight="1" x14ac:dyDescent="0.3">
      <c r="C46" s="84"/>
      <c r="D46" s="85"/>
      <c r="E46" s="86">
        <v>2569</v>
      </c>
      <c r="F46" s="87"/>
      <c r="G46" s="86">
        <v>2568</v>
      </c>
      <c r="H46" s="88"/>
      <c r="I46" s="86">
        <v>2569</v>
      </c>
      <c r="J46" s="87"/>
      <c r="K46" s="86">
        <v>2568</v>
      </c>
    </row>
    <row r="47" spans="1:11" ht="22.5" customHeight="1" x14ac:dyDescent="0.3">
      <c r="A47" s="89" t="s">
        <v>164</v>
      </c>
      <c r="B47" s="83"/>
      <c r="C47" s="90"/>
      <c r="E47" s="98"/>
      <c r="F47" s="98"/>
      <c r="G47" s="98"/>
      <c r="H47" s="92"/>
      <c r="I47" s="98"/>
      <c r="J47" s="98"/>
      <c r="K47" s="98"/>
    </row>
    <row r="48" spans="1:11" ht="22.5" customHeight="1" x14ac:dyDescent="0.3">
      <c r="A48" s="80" t="s">
        <v>190</v>
      </c>
      <c r="B48" s="83"/>
      <c r="C48" s="90"/>
      <c r="E48" s="98">
        <v>122289</v>
      </c>
      <c r="F48" s="98"/>
      <c r="G48" s="98">
        <v>648020</v>
      </c>
      <c r="H48" s="92"/>
      <c r="I48" s="98">
        <v>122289</v>
      </c>
      <c r="J48" s="98"/>
      <c r="K48" s="98">
        <v>649020</v>
      </c>
    </row>
    <row r="49" spans="1:11" ht="22.5" customHeight="1" x14ac:dyDescent="0.3">
      <c r="A49" s="80" t="s">
        <v>165</v>
      </c>
      <c r="B49" s="83"/>
      <c r="C49" s="90"/>
      <c r="E49" s="98">
        <v>0</v>
      </c>
      <c r="F49" s="98"/>
      <c r="G49" s="98">
        <v>0</v>
      </c>
      <c r="H49" s="92"/>
      <c r="I49" s="98">
        <v>-580000</v>
      </c>
      <c r="J49" s="98"/>
      <c r="K49" s="98">
        <v>-1030000</v>
      </c>
    </row>
    <row r="50" spans="1:11" ht="22.5" customHeight="1" x14ac:dyDescent="0.3">
      <c r="A50" s="80" t="s">
        <v>166</v>
      </c>
      <c r="C50" s="90"/>
      <c r="E50" s="98">
        <v>-678104</v>
      </c>
      <c r="F50" s="91"/>
      <c r="G50" s="91">
        <v>-358741</v>
      </c>
      <c r="H50" s="33"/>
      <c r="I50" s="98">
        <v>-45684</v>
      </c>
      <c r="J50" s="91"/>
      <c r="K50" s="91">
        <v>-69974</v>
      </c>
    </row>
    <row r="51" spans="1:11" ht="22.5" customHeight="1" x14ac:dyDescent="0.3">
      <c r="A51" s="80" t="s">
        <v>167</v>
      </c>
      <c r="C51" s="90"/>
      <c r="E51" s="98">
        <v>0</v>
      </c>
      <c r="F51" s="91"/>
      <c r="G51" s="98">
        <v>-157891</v>
      </c>
      <c r="H51" s="92"/>
      <c r="I51" s="98">
        <v>0</v>
      </c>
      <c r="J51" s="98"/>
      <c r="K51" s="91">
        <v>-63031</v>
      </c>
    </row>
    <row r="52" spans="1:11" ht="22.5" customHeight="1" x14ac:dyDescent="0.3">
      <c r="A52" s="80" t="s">
        <v>168</v>
      </c>
      <c r="C52" s="90"/>
      <c r="E52" s="98">
        <v>0</v>
      </c>
      <c r="F52" s="91"/>
      <c r="G52" s="98">
        <v>-237900</v>
      </c>
      <c r="H52" s="92"/>
      <c r="I52" s="98">
        <v>0</v>
      </c>
      <c r="J52" s="98"/>
      <c r="K52" s="98">
        <v>0</v>
      </c>
    </row>
    <row r="53" spans="1:11" ht="22.5" customHeight="1" x14ac:dyDescent="0.3">
      <c r="A53" s="80" t="s">
        <v>169</v>
      </c>
      <c r="C53" s="90"/>
      <c r="E53" s="98">
        <v>453</v>
      </c>
      <c r="F53" s="91"/>
      <c r="G53" s="98">
        <v>170</v>
      </c>
      <c r="H53" s="92"/>
      <c r="I53" s="98">
        <v>41</v>
      </c>
      <c r="J53" s="98"/>
      <c r="K53" s="98">
        <v>0</v>
      </c>
    </row>
    <row r="54" spans="1:11" ht="22.5" customHeight="1" x14ac:dyDescent="0.3">
      <c r="A54" s="80" t="s">
        <v>170</v>
      </c>
      <c r="C54" s="90"/>
      <c r="E54" s="98">
        <v>-107</v>
      </c>
      <c r="F54" s="91"/>
      <c r="G54" s="91">
        <v>-2062</v>
      </c>
      <c r="H54" s="33"/>
      <c r="I54" s="98">
        <v>-16</v>
      </c>
      <c r="J54" s="91"/>
      <c r="K54" s="91">
        <v>-301</v>
      </c>
    </row>
    <row r="55" spans="1:11" ht="22.5" customHeight="1" x14ac:dyDescent="0.3">
      <c r="A55" s="80" t="s">
        <v>186</v>
      </c>
      <c r="C55" s="90"/>
      <c r="E55" s="98">
        <v>-4077</v>
      </c>
      <c r="F55" s="91"/>
      <c r="G55" s="91">
        <v>0</v>
      </c>
      <c r="H55" s="33"/>
      <c r="I55" s="98">
        <v>-4077</v>
      </c>
      <c r="J55" s="91"/>
      <c r="K55" s="91">
        <v>0</v>
      </c>
    </row>
    <row r="56" spans="1:11" ht="22.5" customHeight="1" x14ac:dyDescent="0.3">
      <c r="A56" s="80" t="s">
        <v>171</v>
      </c>
      <c r="C56" s="90"/>
      <c r="E56" s="98">
        <v>0</v>
      </c>
      <c r="F56" s="91"/>
      <c r="G56" s="91">
        <v>0</v>
      </c>
      <c r="H56" s="33"/>
      <c r="I56" s="98">
        <v>281724</v>
      </c>
      <c r="J56" s="91"/>
      <c r="K56" s="91">
        <v>388579</v>
      </c>
    </row>
    <row r="57" spans="1:11" ht="22.5" customHeight="1" x14ac:dyDescent="0.3">
      <c r="A57" s="80" t="s">
        <v>172</v>
      </c>
      <c r="C57" s="90"/>
      <c r="E57" s="98">
        <v>0</v>
      </c>
      <c r="F57" s="91"/>
      <c r="G57" s="98">
        <v>0</v>
      </c>
      <c r="H57" s="33"/>
      <c r="I57" s="98">
        <v>7771</v>
      </c>
      <c r="J57" s="91"/>
      <c r="K57" s="91">
        <v>7542</v>
      </c>
    </row>
    <row r="58" spans="1:11" ht="22.5" customHeight="1" x14ac:dyDescent="0.3">
      <c r="A58" s="89" t="s">
        <v>173</v>
      </c>
      <c r="C58" s="90"/>
      <c r="E58" s="99">
        <f>SUM(E48:E57)</f>
        <v>-559546</v>
      </c>
      <c r="F58" s="91"/>
      <c r="G58" s="99">
        <f>SUM(G48:G57)</f>
        <v>-108404</v>
      </c>
      <c r="H58" s="33"/>
      <c r="I58" s="99">
        <f>SUM(I48:I57)</f>
        <v>-217952</v>
      </c>
      <c r="J58" s="91"/>
      <c r="K58" s="99">
        <f>SUM(K48:K57)</f>
        <v>-118165</v>
      </c>
    </row>
    <row r="59" spans="1:11" ht="22.5" customHeight="1" x14ac:dyDescent="0.3">
      <c r="A59" s="89" t="s">
        <v>174</v>
      </c>
      <c r="B59" s="83"/>
      <c r="C59" s="90"/>
      <c r="E59" s="91"/>
      <c r="F59" s="91"/>
      <c r="G59" s="91"/>
      <c r="H59" s="91"/>
      <c r="I59" s="91"/>
      <c r="J59" s="91"/>
      <c r="K59" s="91"/>
    </row>
    <row r="60" spans="1:11" ht="22.5" customHeight="1" x14ac:dyDescent="0.3">
      <c r="A60" s="80" t="s">
        <v>191</v>
      </c>
      <c r="B60" s="95"/>
      <c r="C60" s="90"/>
      <c r="E60" s="91">
        <v>301283</v>
      </c>
      <c r="F60" s="91"/>
      <c r="G60" s="91">
        <v>0</v>
      </c>
      <c r="H60" s="33"/>
      <c r="I60" s="98">
        <v>100000</v>
      </c>
      <c r="J60" s="91"/>
      <c r="K60" s="91">
        <v>0</v>
      </c>
    </row>
    <row r="61" spans="1:11" ht="22.5" customHeight="1" x14ac:dyDescent="0.3">
      <c r="A61" s="80" t="s">
        <v>188</v>
      </c>
      <c r="B61" s="95"/>
      <c r="C61" s="90"/>
      <c r="E61" s="91">
        <v>100986</v>
      </c>
      <c r="F61" s="91"/>
      <c r="G61" s="91">
        <v>0</v>
      </c>
      <c r="H61" s="33"/>
      <c r="I61" s="91">
        <v>0</v>
      </c>
      <c r="J61" s="91"/>
      <c r="K61" s="91">
        <v>0</v>
      </c>
    </row>
    <row r="62" spans="1:11" ht="22.5" customHeight="1" x14ac:dyDescent="0.3">
      <c r="A62" s="80" t="s">
        <v>189</v>
      </c>
      <c r="B62" s="95"/>
      <c r="C62" s="90"/>
      <c r="E62" s="91">
        <v>-160890</v>
      </c>
      <c r="F62" s="91"/>
      <c r="G62" s="91">
        <v>-97890</v>
      </c>
      <c r="H62" s="33"/>
      <c r="I62" s="91">
        <v>-44430</v>
      </c>
      <c r="J62" s="91"/>
      <c r="K62" s="91">
        <v>-44430</v>
      </c>
    </row>
    <row r="63" spans="1:11" ht="22.5" customHeight="1" x14ac:dyDescent="0.3">
      <c r="A63" s="80" t="s">
        <v>175</v>
      </c>
      <c r="C63" s="90"/>
      <c r="E63" s="91">
        <v>-9124</v>
      </c>
      <c r="F63" s="91"/>
      <c r="G63" s="91">
        <v>-7275</v>
      </c>
      <c r="H63" s="33"/>
      <c r="I63" s="91">
        <v>-16595</v>
      </c>
      <c r="J63" s="91"/>
      <c r="K63" s="91">
        <v>-15439</v>
      </c>
    </row>
    <row r="64" spans="1:11" ht="22.5" customHeight="1" x14ac:dyDescent="0.3">
      <c r="A64" s="80" t="s">
        <v>176</v>
      </c>
      <c r="C64" s="90"/>
      <c r="E64" s="91">
        <v>-8286</v>
      </c>
      <c r="F64" s="91"/>
      <c r="G64" s="91">
        <v>-11429</v>
      </c>
      <c r="H64" s="33"/>
      <c r="I64" s="91">
        <v>0</v>
      </c>
      <c r="J64" s="91"/>
      <c r="K64" s="91">
        <v>0</v>
      </c>
    </row>
    <row r="65" spans="1:11" ht="22.5" customHeight="1" x14ac:dyDescent="0.3">
      <c r="A65" s="89" t="s">
        <v>177</v>
      </c>
      <c r="C65" s="90"/>
      <c r="E65" s="99">
        <f>SUM(E60:E64)</f>
        <v>223969</v>
      </c>
      <c r="F65" s="91"/>
      <c r="G65" s="99">
        <f>SUM(G60:G64)</f>
        <v>-116594</v>
      </c>
      <c r="H65" s="33"/>
      <c r="I65" s="99">
        <f>SUM(I60:I64)</f>
        <v>38975</v>
      </c>
      <c r="J65" s="91"/>
      <c r="K65" s="99">
        <f>SUM(K60:K64)</f>
        <v>-59869</v>
      </c>
    </row>
    <row r="66" spans="1:11" ht="22.5" customHeight="1" x14ac:dyDescent="0.3">
      <c r="A66" s="89" t="s">
        <v>178</v>
      </c>
      <c r="C66" s="90"/>
      <c r="E66" s="91">
        <f>SUM(E37,E58,E65)</f>
        <v>-62277</v>
      </c>
      <c r="F66" s="91"/>
      <c r="G66" s="91">
        <f>SUM(G37,G58,G65)</f>
        <v>-53493</v>
      </c>
      <c r="H66" s="33"/>
      <c r="I66" s="91">
        <f>SUM(I37,I58,I65)</f>
        <v>-49622</v>
      </c>
      <c r="J66" s="91"/>
      <c r="K66" s="91">
        <f>SUM(K37,K58,K65)</f>
        <v>-33924</v>
      </c>
    </row>
    <row r="67" spans="1:11" ht="22.5" customHeight="1" x14ac:dyDescent="0.3">
      <c r="A67" s="93" t="s">
        <v>179</v>
      </c>
      <c r="B67" s="76"/>
      <c r="C67" s="90"/>
      <c r="E67" s="94">
        <f>BS!G11</f>
        <v>143631</v>
      </c>
      <c r="F67" s="91"/>
      <c r="G67" s="94">
        <v>169409</v>
      </c>
      <c r="H67" s="33"/>
      <c r="I67" s="94">
        <f>BS!K11</f>
        <v>104558</v>
      </c>
      <c r="J67" s="91"/>
      <c r="K67" s="94">
        <v>115797</v>
      </c>
    </row>
    <row r="68" spans="1:11" ht="22.5" customHeight="1" thickBot="1" x14ac:dyDescent="0.35">
      <c r="A68" s="72" t="s">
        <v>180</v>
      </c>
      <c r="B68" s="95"/>
      <c r="C68" s="90"/>
      <c r="E68" s="100">
        <f>SUM(E66:E67)</f>
        <v>81354</v>
      </c>
      <c r="F68" s="91"/>
      <c r="G68" s="100">
        <f>SUM(G66:G67)</f>
        <v>115916</v>
      </c>
      <c r="H68" s="33"/>
      <c r="I68" s="100">
        <f>SUM(I66:I67)</f>
        <v>54936</v>
      </c>
      <c r="J68" s="91"/>
      <c r="K68" s="100">
        <f>SUM(K66:K67)</f>
        <v>81873</v>
      </c>
    </row>
    <row r="69" spans="1:11" s="102" customFormat="1" ht="15.6" customHeight="1" thickTop="1" x14ac:dyDescent="0.3">
      <c r="A69" s="101"/>
      <c r="C69" s="103"/>
      <c r="D69" s="104"/>
      <c r="E69" s="105">
        <f>E68-BS!E11</f>
        <v>0</v>
      </c>
      <c r="F69" s="105"/>
      <c r="G69" s="105"/>
      <c r="H69" s="105"/>
      <c r="I69" s="105">
        <f>I68-BS!I11</f>
        <v>0</v>
      </c>
      <c r="J69" s="105"/>
      <c r="K69" s="105"/>
    </row>
    <row r="70" spans="1:11" ht="22.5" customHeight="1" x14ac:dyDescent="0.3">
      <c r="A70" s="72" t="s">
        <v>181</v>
      </c>
      <c r="C70" s="90"/>
      <c r="D70" s="106"/>
      <c r="E70" s="91"/>
      <c r="F70" s="91"/>
      <c r="G70" s="91"/>
      <c r="H70" s="91"/>
      <c r="I70" s="91"/>
      <c r="J70" s="91"/>
      <c r="K70" s="91"/>
    </row>
    <row r="71" spans="1:11" ht="22.5" customHeight="1" x14ac:dyDescent="0.3">
      <c r="A71" s="80" t="s">
        <v>182</v>
      </c>
      <c r="C71" s="90"/>
      <c r="D71" s="106"/>
      <c r="E71" s="91"/>
      <c r="F71" s="91"/>
      <c r="G71" s="91"/>
      <c r="H71" s="33"/>
      <c r="I71" s="91"/>
      <c r="J71" s="91"/>
      <c r="K71" s="91"/>
    </row>
    <row r="72" spans="1:11" ht="22.5" customHeight="1" x14ac:dyDescent="0.3">
      <c r="A72" s="80" t="s">
        <v>183</v>
      </c>
      <c r="C72" s="90"/>
      <c r="D72" s="106"/>
      <c r="E72" s="91">
        <v>58146</v>
      </c>
      <c r="F72" s="91"/>
      <c r="G72" s="91">
        <v>7734</v>
      </c>
      <c r="H72" s="33"/>
      <c r="I72" s="91">
        <v>0</v>
      </c>
      <c r="J72" s="91"/>
      <c r="K72" s="91">
        <v>0</v>
      </c>
    </row>
    <row r="73" spans="1:11" ht="22.5" customHeight="1" x14ac:dyDescent="0.3">
      <c r="A73" s="80" t="s">
        <v>187</v>
      </c>
      <c r="C73" s="90"/>
      <c r="D73" s="106"/>
      <c r="E73" s="91">
        <v>137162</v>
      </c>
      <c r="F73" s="91"/>
      <c r="G73" s="91">
        <v>0</v>
      </c>
      <c r="H73" s="33"/>
      <c r="I73" s="91">
        <v>5365</v>
      </c>
      <c r="J73" s="91"/>
      <c r="K73" s="91">
        <v>0</v>
      </c>
    </row>
    <row r="74" spans="1:11" ht="22.5" customHeight="1" x14ac:dyDescent="0.3">
      <c r="A74" s="80" t="s">
        <v>184</v>
      </c>
      <c r="C74" s="90"/>
      <c r="D74" s="106"/>
      <c r="E74" s="91">
        <v>0</v>
      </c>
      <c r="F74" s="91"/>
      <c r="G74" s="91">
        <v>2661</v>
      </c>
      <c r="H74" s="33"/>
      <c r="I74" s="91">
        <v>0</v>
      </c>
      <c r="J74" s="91"/>
      <c r="K74" s="91">
        <v>2661</v>
      </c>
    </row>
    <row r="75" spans="1:11" ht="22.5" customHeight="1" x14ac:dyDescent="0.3">
      <c r="A75" s="80" t="s">
        <v>185</v>
      </c>
      <c r="C75" s="90"/>
      <c r="D75" s="106"/>
      <c r="E75" s="91">
        <v>1729</v>
      </c>
      <c r="F75" s="91"/>
      <c r="G75" s="91">
        <v>12247</v>
      </c>
      <c r="H75" s="33"/>
      <c r="I75" s="91">
        <v>621</v>
      </c>
      <c r="J75" s="91"/>
      <c r="K75" s="91">
        <v>9831</v>
      </c>
    </row>
    <row r="76" spans="1:11" ht="18" customHeight="1" x14ac:dyDescent="0.3">
      <c r="C76" s="90"/>
      <c r="D76" s="106"/>
      <c r="E76" s="91"/>
      <c r="F76" s="106"/>
      <c r="G76" s="91"/>
      <c r="H76" s="33"/>
      <c r="I76" s="91"/>
      <c r="J76" s="91"/>
      <c r="K76" s="91"/>
    </row>
    <row r="77" spans="1:11" ht="22.5" customHeight="1" x14ac:dyDescent="0.3">
      <c r="A77" s="97" t="s">
        <v>33</v>
      </c>
      <c r="B77" s="95"/>
      <c r="C77" s="90"/>
      <c r="F77" s="96"/>
      <c r="G77" s="96"/>
    </row>
    <row r="78" spans="1:11" ht="22.5" customHeight="1" x14ac:dyDescent="0.3">
      <c r="G78" s="111"/>
      <c r="H78" s="111"/>
      <c r="I78" s="111"/>
    </row>
    <row r="83" spans="2:11" s="80" customFormat="1" ht="22.5" customHeight="1" x14ac:dyDescent="0.3">
      <c r="B83" s="81"/>
      <c r="D83" s="81"/>
      <c r="E83" s="81"/>
      <c r="F83" s="81"/>
      <c r="G83" s="107"/>
      <c r="H83" s="81"/>
      <c r="I83" s="107"/>
      <c r="J83" s="81"/>
      <c r="K83" s="81"/>
    </row>
    <row r="84" spans="2:11" s="80" customFormat="1" ht="22.5" customHeight="1" x14ac:dyDescent="0.3">
      <c r="B84" s="81"/>
      <c r="D84" s="81"/>
      <c r="E84" s="81"/>
      <c r="F84" s="81"/>
      <c r="G84" s="81"/>
      <c r="H84" s="81"/>
      <c r="I84" s="81"/>
      <c r="J84" s="81"/>
      <c r="K84" s="81"/>
    </row>
    <row r="85" spans="2:11" s="80" customFormat="1" ht="22.5" customHeight="1" x14ac:dyDescent="0.3">
      <c r="B85" s="81"/>
      <c r="D85" s="81"/>
      <c r="E85" s="81"/>
      <c r="F85" s="81"/>
      <c r="G85" s="81"/>
      <c r="H85" s="81"/>
      <c r="I85" s="81"/>
      <c r="J85" s="81"/>
      <c r="K85" s="81"/>
    </row>
    <row r="86" spans="2:11" s="80" customFormat="1" ht="22.5" customHeight="1" x14ac:dyDescent="0.3">
      <c r="B86" s="81"/>
      <c r="D86" s="81"/>
      <c r="E86" s="81"/>
      <c r="F86" s="81"/>
      <c r="G86" s="81"/>
      <c r="H86" s="81"/>
      <c r="I86" s="81"/>
      <c r="J86" s="81"/>
      <c r="K86" s="81"/>
    </row>
    <row r="87" spans="2:11" s="80" customFormat="1" ht="22.5" customHeight="1" x14ac:dyDescent="0.3">
      <c r="B87" s="81"/>
      <c r="D87" s="81"/>
      <c r="E87" s="81"/>
      <c r="F87" s="81"/>
      <c r="G87" s="81"/>
      <c r="H87" s="81"/>
      <c r="I87" s="81"/>
      <c r="J87" s="81"/>
      <c r="K87" s="81"/>
    </row>
    <row r="88" spans="2:11" s="80" customFormat="1" ht="22.5" customHeight="1" x14ac:dyDescent="0.3">
      <c r="B88" s="81"/>
      <c r="D88" s="81"/>
      <c r="E88" s="81"/>
      <c r="F88" s="81"/>
      <c r="G88" s="81"/>
      <c r="H88" s="81"/>
      <c r="I88" s="81"/>
      <c r="J88" s="81"/>
      <c r="K88" s="81"/>
    </row>
    <row r="89" spans="2:11" s="80" customFormat="1" ht="22.5" customHeight="1" x14ac:dyDescent="0.3">
      <c r="B89" s="81"/>
      <c r="D89" s="81"/>
      <c r="E89" s="81"/>
      <c r="F89" s="81"/>
      <c r="G89" s="81"/>
      <c r="H89" s="81"/>
      <c r="I89" s="81"/>
      <c r="J89" s="81"/>
      <c r="K89" s="81"/>
    </row>
    <row r="90" spans="2:11" s="80" customFormat="1" ht="22.5" customHeight="1" x14ac:dyDescent="0.3">
      <c r="B90" s="81"/>
      <c r="D90" s="81"/>
      <c r="E90" s="81"/>
      <c r="F90" s="81"/>
      <c r="G90" s="81"/>
      <c r="H90" s="81"/>
      <c r="I90" s="81"/>
      <c r="J90" s="81"/>
      <c r="K90" s="81"/>
    </row>
    <row r="91" spans="2:11" s="80" customFormat="1" ht="22.5" customHeight="1" x14ac:dyDescent="0.3">
      <c r="B91" s="81"/>
      <c r="D91" s="81"/>
      <c r="E91" s="81"/>
      <c r="F91" s="81"/>
      <c r="G91" s="81"/>
      <c r="H91" s="81"/>
      <c r="I91" s="81"/>
      <c r="J91" s="81"/>
      <c r="K91" s="81"/>
    </row>
    <row r="92" spans="2:11" s="80" customFormat="1" ht="22.5" customHeight="1" x14ac:dyDescent="0.3">
      <c r="B92" s="81"/>
      <c r="D92" s="81"/>
      <c r="E92" s="81"/>
      <c r="F92" s="81"/>
      <c r="G92" s="81"/>
      <c r="H92" s="81"/>
      <c r="I92" s="81"/>
      <c r="J92" s="81"/>
      <c r="K92" s="81"/>
    </row>
    <row r="93" spans="2:11" s="80" customFormat="1" ht="22.5" customHeight="1" x14ac:dyDescent="0.3">
      <c r="B93" s="81"/>
      <c r="D93" s="81"/>
      <c r="E93" s="81"/>
      <c r="F93" s="81"/>
      <c r="G93" s="81"/>
      <c r="H93" s="81"/>
      <c r="I93" s="81"/>
      <c r="J93" s="81"/>
      <c r="K93" s="81"/>
    </row>
    <row r="94" spans="2:11" s="80" customFormat="1" ht="22.5" customHeight="1" x14ac:dyDescent="0.3">
      <c r="B94" s="81"/>
      <c r="D94" s="81"/>
      <c r="E94" s="81"/>
      <c r="F94" s="81"/>
      <c r="G94" s="81"/>
      <c r="H94" s="81"/>
      <c r="I94" s="81"/>
      <c r="J94" s="81"/>
      <c r="K94" s="81"/>
    </row>
    <row r="95" spans="2:11" s="80" customFormat="1" ht="22.5" customHeight="1" x14ac:dyDescent="0.3">
      <c r="B95" s="81"/>
      <c r="D95" s="81"/>
      <c r="E95" s="81"/>
      <c r="F95" s="81"/>
      <c r="G95" s="81"/>
      <c r="H95" s="81"/>
      <c r="I95" s="81"/>
      <c r="J95" s="81"/>
      <c r="K95" s="81"/>
    </row>
    <row r="96" spans="2:11" s="80" customFormat="1" ht="22.5" customHeight="1" x14ac:dyDescent="0.3">
      <c r="B96" s="81"/>
      <c r="D96" s="81"/>
      <c r="E96" s="81"/>
      <c r="F96" s="81"/>
      <c r="G96" s="81"/>
      <c r="H96" s="81"/>
      <c r="I96" s="81"/>
      <c r="J96" s="81"/>
      <c r="K96" s="81"/>
    </row>
    <row r="97" spans="2:11" s="80" customFormat="1" ht="22.5" customHeight="1" x14ac:dyDescent="0.3">
      <c r="B97" s="81"/>
      <c r="D97" s="81"/>
      <c r="E97" s="81"/>
      <c r="F97" s="81"/>
      <c r="G97" s="81"/>
      <c r="H97" s="81"/>
      <c r="I97" s="81"/>
      <c r="J97" s="81"/>
      <c r="K97" s="81"/>
    </row>
    <row r="98" spans="2:11" s="80" customFormat="1" ht="22.5" customHeight="1" x14ac:dyDescent="0.3">
      <c r="B98" s="81"/>
      <c r="D98" s="81"/>
      <c r="E98" s="81"/>
      <c r="F98" s="81"/>
      <c r="G98" s="81"/>
      <c r="H98" s="81"/>
      <c r="I98" s="81"/>
      <c r="J98" s="81"/>
      <c r="K98" s="81"/>
    </row>
    <row r="99" spans="2:11" s="80" customFormat="1" ht="22.5" customHeight="1" x14ac:dyDescent="0.3">
      <c r="B99" s="81"/>
      <c r="D99" s="81"/>
      <c r="E99" s="81"/>
      <c r="F99" s="81"/>
      <c r="G99" s="81"/>
      <c r="H99" s="81"/>
      <c r="I99" s="81"/>
      <c r="J99" s="81"/>
      <c r="K99" s="81"/>
    </row>
    <row r="100" spans="2:11" s="80" customFormat="1" ht="22.5" customHeight="1" x14ac:dyDescent="0.3">
      <c r="B100" s="81"/>
      <c r="D100" s="81"/>
      <c r="E100" s="81"/>
      <c r="F100" s="81"/>
      <c r="G100" s="81"/>
      <c r="H100" s="81"/>
      <c r="I100" s="81"/>
      <c r="J100" s="81"/>
      <c r="K100" s="81"/>
    </row>
    <row r="101" spans="2:11" s="80" customFormat="1" ht="22.5" customHeight="1" x14ac:dyDescent="0.3">
      <c r="B101" s="81"/>
      <c r="D101" s="81"/>
      <c r="E101" s="81"/>
      <c r="F101" s="81"/>
      <c r="G101" s="81"/>
      <c r="H101" s="81"/>
      <c r="I101" s="81"/>
      <c r="J101" s="81"/>
      <c r="K101" s="81"/>
    </row>
    <row r="102" spans="2:11" s="80" customFormat="1" ht="22.5" customHeight="1" x14ac:dyDescent="0.3">
      <c r="B102" s="81"/>
      <c r="D102" s="81"/>
      <c r="E102" s="81"/>
      <c r="F102" s="81"/>
      <c r="G102" s="81"/>
      <c r="H102" s="81"/>
      <c r="I102" s="81"/>
      <c r="J102" s="81"/>
      <c r="K102" s="81"/>
    </row>
    <row r="103" spans="2:11" s="80" customFormat="1" ht="22.5" customHeight="1" x14ac:dyDescent="0.3">
      <c r="B103" s="81"/>
      <c r="D103" s="81"/>
      <c r="E103" s="81"/>
      <c r="F103" s="81"/>
      <c r="G103" s="81"/>
      <c r="H103" s="81"/>
      <c r="I103" s="81"/>
      <c r="J103" s="81"/>
      <c r="K103" s="81"/>
    </row>
    <row r="104" spans="2:11" s="80" customFormat="1" ht="22.5" customHeight="1" x14ac:dyDescent="0.3">
      <c r="B104" s="81"/>
      <c r="D104" s="81"/>
      <c r="E104" s="81"/>
      <c r="F104" s="81"/>
      <c r="G104" s="81"/>
      <c r="H104" s="81"/>
      <c r="I104" s="81"/>
      <c r="J104" s="81"/>
      <c r="K104" s="81"/>
    </row>
    <row r="105" spans="2:11" s="80" customFormat="1" ht="22.5" customHeight="1" x14ac:dyDescent="0.3">
      <c r="B105" s="81"/>
      <c r="D105" s="81"/>
      <c r="E105" s="81"/>
      <c r="F105" s="81"/>
      <c r="G105" s="81"/>
      <c r="H105" s="81"/>
      <c r="I105" s="81"/>
      <c r="J105" s="81"/>
      <c r="K105" s="81"/>
    </row>
    <row r="106" spans="2:11" s="80" customFormat="1" ht="22.5" customHeight="1" x14ac:dyDescent="0.3">
      <c r="B106" s="81"/>
      <c r="D106" s="81"/>
      <c r="E106" s="81"/>
      <c r="F106" s="81"/>
      <c r="G106" s="81"/>
      <c r="H106" s="81"/>
      <c r="I106" s="81"/>
      <c r="J106" s="81"/>
      <c r="K106" s="81"/>
    </row>
    <row r="107" spans="2:11" s="80" customFormat="1" ht="22.5" customHeight="1" x14ac:dyDescent="0.3">
      <c r="B107" s="81"/>
      <c r="D107" s="81"/>
      <c r="E107" s="81"/>
      <c r="F107" s="81"/>
      <c r="G107" s="81"/>
      <c r="H107" s="81"/>
      <c r="I107" s="81"/>
      <c r="J107" s="81"/>
      <c r="K107" s="81"/>
    </row>
    <row r="108" spans="2:11" s="80" customFormat="1" ht="22.5" customHeight="1" x14ac:dyDescent="0.3">
      <c r="B108" s="81"/>
      <c r="D108" s="81"/>
      <c r="E108" s="81"/>
      <c r="F108" s="81"/>
      <c r="G108" s="81"/>
      <c r="H108" s="81"/>
      <c r="I108" s="81"/>
      <c r="J108" s="81"/>
      <c r="K108" s="81"/>
    </row>
    <row r="109" spans="2:11" s="80" customFormat="1" ht="22.5" customHeight="1" x14ac:dyDescent="0.3">
      <c r="B109" s="81"/>
      <c r="D109" s="81"/>
      <c r="E109" s="81"/>
      <c r="F109" s="81"/>
      <c r="G109" s="81"/>
      <c r="H109" s="81"/>
      <c r="I109" s="81"/>
      <c r="J109" s="81"/>
      <c r="K109" s="81"/>
    </row>
    <row r="110" spans="2:11" s="80" customFormat="1" ht="22.5" customHeight="1" x14ac:dyDescent="0.3">
      <c r="B110" s="81"/>
      <c r="D110" s="81"/>
      <c r="E110" s="81"/>
      <c r="F110" s="81"/>
      <c r="G110" s="81"/>
      <c r="H110" s="81"/>
      <c r="I110" s="81"/>
      <c r="J110" s="81"/>
      <c r="K110" s="81"/>
    </row>
    <row r="111" spans="2:11" s="80" customFormat="1" ht="22.5" customHeight="1" x14ac:dyDescent="0.3">
      <c r="B111" s="81"/>
      <c r="D111" s="81"/>
      <c r="E111" s="81"/>
      <c r="F111" s="81"/>
      <c r="G111" s="81"/>
      <c r="H111" s="81"/>
      <c r="I111" s="81"/>
      <c r="J111" s="81"/>
      <c r="K111" s="81"/>
    </row>
    <row r="112" spans="2:11" s="80" customFormat="1" ht="22.5" customHeight="1" x14ac:dyDescent="0.3">
      <c r="B112" s="81"/>
      <c r="D112" s="81"/>
      <c r="E112" s="81"/>
      <c r="F112" s="81"/>
      <c r="G112" s="81"/>
      <c r="H112" s="81"/>
      <c r="I112" s="81"/>
      <c r="J112" s="81"/>
      <c r="K112" s="81"/>
    </row>
    <row r="113" spans="2:11" s="80" customFormat="1" ht="22.5" customHeight="1" x14ac:dyDescent="0.3">
      <c r="B113" s="81"/>
      <c r="D113" s="81"/>
      <c r="E113" s="81"/>
      <c r="F113" s="81"/>
      <c r="G113" s="81"/>
      <c r="H113" s="81"/>
      <c r="I113" s="81"/>
      <c r="J113" s="81"/>
      <c r="K113" s="81"/>
    </row>
    <row r="114" spans="2:11" s="80" customFormat="1" ht="22.5" customHeight="1" x14ac:dyDescent="0.3">
      <c r="B114" s="81"/>
      <c r="D114" s="81"/>
      <c r="E114" s="81"/>
      <c r="F114" s="81"/>
      <c r="G114" s="81"/>
      <c r="H114" s="81"/>
      <c r="I114" s="81"/>
      <c r="J114" s="81"/>
      <c r="K114" s="81"/>
    </row>
    <row r="115" spans="2:11" s="80" customFormat="1" ht="22.5" customHeight="1" x14ac:dyDescent="0.3">
      <c r="B115" s="81"/>
      <c r="D115" s="81"/>
      <c r="E115" s="81"/>
      <c r="F115" s="81"/>
      <c r="G115" s="81"/>
      <c r="H115" s="81"/>
      <c r="I115" s="81"/>
      <c r="J115" s="81"/>
      <c r="K115" s="81"/>
    </row>
    <row r="116" spans="2:11" s="80" customFormat="1" ht="22.5" customHeight="1" x14ac:dyDescent="0.3">
      <c r="B116" s="81"/>
      <c r="D116" s="81"/>
      <c r="E116" s="81"/>
      <c r="F116" s="81"/>
      <c r="G116" s="81"/>
      <c r="H116" s="81"/>
      <c r="I116" s="81"/>
      <c r="J116" s="81"/>
      <c r="K116" s="81"/>
    </row>
    <row r="117" spans="2:11" s="80" customFormat="1" ht="22.5" customHeight="1" x14ac:dyDescent="0.3">
      <c r="B117" s="81"/>
      <c r="D117" s="81"/>
      <c r="E117" s="81"/>
      <c r="F117" s="81"/>
      <c r="G117" s="81"/>
      <c r="H117" s="81"/>
      <c r="I117" s="81"/>
      <c r="J117" s="81"/>
      <c r="K117" s="81"/>
    </row>
    <row r="118" spans="2:11" s="80" customFormat="1" ht="22.5" customHeight="1" x14ac:dyDescent="0.3">
      <c r="B118" s="81"/>
      <c r="D118" s="81"/>
      <c r="E118" s="81"/>
      <c r="F118" s="81"/>
      <c r="G118" s="81"/>
      <c r="H118" s="81"/>
      <c r="I118" s="81"/>
      <c r="J118" s="81"/>
      <c r="K118" s="81"/>
    </row>
    <row r="119" spans="2:11" s="80" customFormat="1" ht="22.5" customHeight="1" x14ac:dyDescent="0.3">
      <c r="B119" s="81"/>
      <c r="D119" s="81"/>
      <c r="E119" s="81"/>
      <c r="F119" s="81"/>
      <c r="G119" s="81"/>
      <c r="H119" s="81"/>
      <c r="I119" s="81"/>
      <c r="J119" s="81"/>
      <c r="K119" s="81"/>
    </row>
    <row r="120" spans="2:11" s="80" customFormat="1" ht="22.5" customHeight="1" x14ac:dyDescent="0.3">
      <c r="B120" s="81"/>
      <c r="D120" s="81"/>
      <c r="E120" s="81"/>
      <c r="F120" s="81"/>
      <c r="G120" s="81"/>
      <c r="H120" s="81"/>
      <c r="I120" s="81"/>
      <c r="J120" s="81"/>
      <c r="K120" s="81"/>
    </row>
    <row r="121" spans="2:11" s="80" customFormat="1" ht="22.5" customHeight="1" x14ac:dyDescent="0.3">
      <c r="B121" s="81"/>
      <c r="D121" s="81"/>
      <c r="E121" s="81"/>
      <c r="F121" s="81"/>
      <c r="G121" s="81"/>
      <c r="H121" s="81"/>
      <c r="I121" s="81"/>
      <c r="J121" s="81"/>
      <c r="K121" s="81"/>
    </row>
    <row r="122" spans="2:11" s="80" customFormat="1" ht="22.5" customHeight="1" x14ac:dyDescent="0.3">
      <c r="B122" s="81"/>
      <c r="D122" s="81"/>
      <c r="E122" s="81"/>
      <c r="F122" s="81"/>
      <c r="G122" s="81"/>
      <c r="H122" s="81"/>
      <c r="I122" s="81"/>
      <c r="J122" s="81"/>
      <c r="K122" s="81"/>
    </row>
    <row r="123" spans="2:11" s="80" customFormat="1" ht="22.5" customHeight="1" x14ac:dyDescent="0.3">
      <c r="B123" s="81"/>
      <c r="D123" s="81"/>
      <c r="E123" s="81"/>
      <c r="F123" s="81"/>
      <c r="G123" s="81"/>
      <c r="H123" s="81"/>
      <c r="I123" s="81"/>
      <c r="J123" s="81"/>
      <c r="K123" s="81"/>
    </row>
    <row r="124" spans="2:11" s="80" customFormat="1" ht="22.5" customHeight="1" x14ac:dyDescent="0.3">
      <c r="B124" s="81"/>
      <c r="D124" s="81"/>
      <c r="E124" s="81"/>
      <c r="F124" s="81"/>
      <c r="G124" s="81"/>
      <c r="H124" s="81"/>
      <c r="I124" s="81"/>
      <c r="J124" s="81"/>
      <c r="K124" s="81"/>
    </row>
    <row r="125" spans="2:11" s="80" customFormat="1" ht="22.5" customHeight="1" x14ac:dyDescent="0.3">
      <c r="B125" s="81"/>
      <c r="D125" s="81"/>
      <c r="E125" s="81"/>
      <c r="F125" s="81"/>
      <c r="G125" s="81"/>
      <c r="H125" s="81"/>
      <c r="I125" s="81"/>
      <c r="J125" s="81"/>
      <c r="K125" s="81"/>
    </row>
    <row r="126" spans="2:11" s="80" customFormat="1" ht="22.5" customHeight="1" x14ac:dyDescent="0.3">
      <c r="B126" s="81"/>
      <c r="D126" s="81"/>
      <c r="E126" s="81"/>
      <c r="F126" s="81"/>
      <c r="G126" s="81"/>
      <c r="H126" s="81"/>
      <c r="I126" s="81"/>
      <c r="J126" s="81"/>
      <c r="K126" s="81"/>
    </row>
    <row r="127" spans="2:11" s="80" customFormat="1" ht="22.5" customHeight="1" x14ac:dyDescent="0.3">
      <c r="B127" s="81"/>
      <c r="D127" s="81"/>
      <c r="E127" s="81"/>
      <c r="F127" s="81"/>
      <c r="G127" s="81"/>
      <c r="H127" s="81"/>
      <c r="I127" s="81"/>
      <c r="J127" s="81"/>
      <c r="K127" s="81"/>
    </row>
    <row r="128" spans="2:11" s="80" customFormat="1" ht="22.5" customHeight="1" x14ac:dyDescent="0.3">
      <c r="B128" s="81"/>
      <c r="D128" s="81"/>
      <c r="E128" s="81"/>
      <c r="F128" s="81"/>
      <c r="G128" s="81"/>
      <c r="H128" s="81"/>
      <c r="I128" s="81"/>
      <c r="J128" s="81"/>
      <c r="K128" s="81"/>
    </row>
    <row r="129" spans="2:11" s="80" customFormat="1" ht="22.5" customHeight="1" x14ac:dyDescent="0.3">
      <c r="B129" s="81"/>
      <c r="D129" s="81"/>
      <c r="E129" s="81"/>
      <c r="F129" s="81"/>
      <c r="G129" s="81"/>
      <c r="H129" s="81"/>
      <c r="I129" s="81"/>
      <c r="J129" s="81"/>
      <c r="K129" s="81"/>
    </row>
    <row r="130" spans="2:11" s="80" customFormat="1" ht="22.5" customHeight="1" x14ac:dyDescent="0.3">
      <c r="B130" s="81"/>
      <c r="D130" s="81"/>
      <c r="E130" s="81"/>
      <c r="F130" s="81"/>
      <c r="G130" s="81"/>
      <c r="H130" s="81"/>
      <c r="I130" s="81"/>
      <c r="J130" s="81"/>
      <c r="K130" s="81"/>
    </row>
    <row r="131" spans="2:11" s="80" customFormat="1" ht="22.5" customHeight="1" x14ac:dyDescent="0.3">
      <c r="B131" s="81"/>
      <c r="D131" s="81"/>
      <c r="E131" s="81"/>
      <c r="F131" s="81"/>
      <c r="G131" s="81"/>
      <c r="H131" s="81"/>
      <c r="I131" s="81"/>
      <c r="J131" s="81"/>
      <c r="K131" s="81"/>
    </row>
    <row r="132" spans="2:11" s="80" customFormat="1" ht="22.5" customHeight="1" x14ac:dyDescent="0.3">
      <c r="B132" s="81"/>
      <c r="D132" s="81"/>
      <c r="E132" s="81"/>
      <c r="F132" s="81"/>
      <c r="G132" s="81"/>
      <c r="H132" s="81"/>
      <c r="I132" s="81"/>
      <c r="J132" s="81"/>
      <c r="K132" s="81"/>
    </row>
    <row r="133" spans="2:11" s="80" customFormat="1" ht="22.5" customHeight="1" x14ac:dyDescent="0.3">
      <c r="B133" s="81"/>
      <c r="D133" s="81"/>
      <c r="E133" s="81"/>
      <c r="F133" s="81"/>
      <c r="G133" s="81"/>
      <c r="H133" s="81"/>
      <c r="I133" s="81"/>
      <c r="J133" s="81"/>
      <c r="K133" s="81"/>
    </row>
    <row r="134" spans="2:11" s="80" customFormat="1" ht="22.5" customHeight="1" x14ac:dyDescent="0.3">
      <c r="B134" s="81"/>
      <c r="D134" s="81"/>
      <c r="E134" s="81"/>
      <c r="F134" s="81"/>
      <c r="G134" s="81"/>
      <c r="H134" s="81"/>
      <c r="I134" s="81"/>
      <c r="J134" s="81"/>
      <c r="K134" s="81"/>
    </row>
  </sheetData>
  <mergeCells count="1">
    <mergeCell ref="G78:I78"/>
  </mergeCells>
  <pageMargins left="0.78740157480314965" right="0.19685039370078741" top="0.78740157480314965" bottom="0.19685039370078741" header="0.31496062992125984" footer="0.31496062992125984"/>
  <pageSetup paperSize="9" scale="83" fitToHeight="7" orientation="portrait" r:id="rId1"/>
  <headerFooter>
    <evenHeader>&amp;R&amp;"Arial,Italic"&amp;12For internal use only</evenHead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Tanyaluck Jiravacharadet</dc:creator>
  <cp:lastModifiedBy>Pakamart Poopalai</cp:lastModifiedBy>
  <cp:lastPrinted>2026-04-30T10:18:18Z</cp:lastPrinted>
  <dcterms:created xsi:type="dcterms:W3CDTF">2026-04-27T17:43:26Z</dcterms:created>
  <dcterms:modified xsi:type="dcterms:W3CDTF">2026-04-30T10:18:21Z</dcterms:modified>
</cp:coreProperties>
</file>