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\L_MR. D.I.Y. HOLDING THAILAND\Ye12'2025\MRDIYT\"/>
    </mc:Choice>
  </mc:AlternateContent>
  <xr:revisionPtr revIDLastSave="0" documentId="8_{86EC73F1-8137-4111-A5AF-4C37039D8842}" xr6:coauthVersionLast="47" xr6:coauthVersionMax="47" xr10:uidLastSave="{00000000-0000-0000-0000-000000000000}"/>
  <bookViews>
    <workbookView xWindow="-120" yWindow="-120" windowWidth="29040" windowHeight="15720" tabRatio="645" xr2:uid="{00000000-000D-0000-FFFF-FFFF00000000}"/>
  </bookViews>
  <sheets>
    <sheet name="BS E" sheetId="1" r:id="rId1"/>
    <sheet name="PL E" sheetId="2" r:id="rId2"/>
    <sheet name="EQE Conso" sheetId="3" r:id="rId3"/>
    <sheet name="EQE_COMPANY" sheetId="4" r:id="rId4"/>
    <sheet name="CFE" sheetId="5" r:id="rId5"/>
  </sheets>
  <definedNames>
    <definedName name="__123Graph_APIS" hidden="1">#REF!</definedName>
    <definedName name="__123Graph_BPIS" hidden="1">#REF!</definedName>
    <definedName name="__123Graph_CPIS" hidden="1">#REF!</definedName>
    <definedName name="__123Graph_D" localSheetId="0" hidden="1">#REF!</definedName>
    <definedName name="__123Graph_D" hidden="1">#REF!</definedName>
    <definedName name="__123Graph_DPIS" hidden="1">#REF!</definedName>
    <definedName name="__123Graph_XPIS" hidden="1">#REF!</definedName>
    <definedName name="__IntlFixup" hidden="1">TRUE</definedName>
    <definedName name="_1__123Graph_ATEILM_RKTE" hidden="1">#REF!</definedName>
    <definedName name="_2__123Graph_ATEILM_RKTE2" hidden="1">#REF!</definedName>
    <definedName name="_3__123Graph_XTEILM_RKTE2" hidden="1">#REF!</definedName>
    <definedName name="_Dist_Values" localSheetId="0" hidden="1">#REF!</definedName>
    <definedName name="_Dist_Values" hidden="1">#REF!</definedName>
    <definedName name="_Fill" hidden="1">#REF!</definedName>
    <definedName name="_xlnm._FilterDatabase" localSheetId="4" hidden="1">CFE!$A$1:$M$94</definedName>
    <definedName name="_Key1" localSheetId="0" hidden="1">#REF!</definedName>
    <definedName name="_Key1" localSheetId="4" hidden="1">#REF!</definedName>
    <definedName name="_Key1" localSheetId="3" hidden="1">#REF!</definedName>
    <definedName name="_Key1" localSheetId="1" hidden="1">#REF!</definedName>
    <definedName name="_Key1" hidden="1">#REF!</definedName>
    <definedName name="_Key2" localSheetId="0" hidden="1">#REF!</definedName>
    <definedName name="_Key2" hidden="1">#REF!</definedName>
    <definedName name="_Order1" hidden="1">255</definedName>
    <definedName name="_Order2" hidden="1">255</definedName>
    <definedName name="_Parse_Out" localSheetId="0" hidden="1">#REF!</definedName>
    <definedName name="_Parse_Out" localSheetId="4" hidden="1">#REF!</definedName>
    <definedName name="_Parse_Out" hidden="1">#REF!</definedName>
    <definedName name="_Regression_Int" hidden="1">1</definedName>
    <definedName name="_Sort" localSheetId="0" hidden="1">#REF!</definedName>
    <definedName name="_Sort" localSheetId="4" hidden="1">#REF!</definedName>
    <definedName name="_Sort" hidden="1">#REF!</definedName>
    <definedName name="aa" localSheetId="0" hidden="1">#REF!</definedName>
    <definedName name="aa" localSheetId="4" hidden="1">#REF!</definedName>
    <definedName name="aa" localSheetId="3" hidden="1">#REF!</definedName>
    <definedName name="aa" localSheetId="1" hidden="1">#REF!</definedName>
    <definedName name="aa" hidden="1">#REF!</definedName>
    <definedName name="aoe" localSheetId="0" hidden="1">{"'Model'!$A$1:$N$53"}</definedName>
    <definedName name="aoe" localSheetId="2" hidden="1">{"'Model'!$A$1:$N$53"}</definedName>
    <definedName name="aoe" hidden="1">{"'Model'!$A$1:$N$53"}</definedName>
    <definedName name="as" localSheetId="0" hidden="1">{"'Model'!$A$1:$N$53"}</definedName>
    <definedName name="as" hidden="1">{"'Model'!$A$1:$N$53"}</definedName>
    <definedName name="AS2DocOpenMode" hidden="1">"AS2DocumentEdit"</definedName>
    <definedName name="asdfe" localSheetId="0" hidden="1">{"'Model'!$A$1:$N$53"}</definedName>
    <definedName name="asdfe" hidden="1">{"'Model'!$A$1:$N$53"}</definedName>
    <definedName name="B1.1" localSheetId="0" hidden="1">#REF!</definedName>
    <definedName name="B1.1" hidden="1">#REF!</definedName>
    <definedName name="bbbb" localSheetId="0" hidden="1">#REF!</definedName>
    <definedName name="bbbb" localSheetId="4" hidden="1">#REF!</definedName>
    <definedName name="bbbb" localSheetId="3" hidden="1">#REF!</definedName>
    <definedName name="bbbb" localSheetId="1" hidden="1">#REF!</definedName>
    <definedName name="bbbb" hidden="1">#REF!</definedName>
    <definedName name="beau" localSheetId="0" hidden="1">{"'Model'!$A$1:$N$53"}</definedName>
    <definedName name="beau" localSheetId="2" hidden="1">{"'Model'!$A$1:$N$53"}</definedName>
    <definedName name="beau" hidden="1">{"'Model'!$A$1:$N$53"}</definedName>
    <definedName name="ddd" localSheetId="0" hidden="1">{"'Model'!$A$1:$N$53"}</definedName>
    <definedName name="ddd" hidden="1">{"'Model'!$A$1:$N$53"}</definedName>
    <definedName name="dfdfd" localSheetId="0" hidden="1">{"'Eng (page2)'!$A$1:$D$52"}</definedName>
    <definedName name="dfdfd" hidden="1">{"'Eng (page2)'!$A$1:$D$52"}</definedName>
    <definedName name="dfjd" localSheetId="0" hidden="1">#REF!</definedName>
    <definedName name="dfjd" hidden="1">#REF!</definedName>
    <definedName name="eeee" localSheetId="0" hidden="1">{"'Model'!$A$1:$N$53"}</definedName>
    <definedName name="eeee" localSheetId="2" hidden="1">{"'Model'!$A$1:$N$53"}</definedName>
    <definedName name="eeee" hidden="1">{"'Model'!$A$1:$N$53"}</definedName>
    <definedName name="freyt" localSheetId="0" hidden="1">{"'Model'!$A$1:$N$53"}</definedName>
    <definedName name="freyt" hidden="1">{"'Model'!$A$1:$N$53"}</definedName>
    <definedName name="hhhh" localSheetId="0" hidden="1">{"'Model'!$A$1:$N$53"}</definedName>
    <definedName name="hhhh" hidden="1">{"'Model'!$A$1:$N$53"}</definedName>
    <definedName name="HTML" localSheetId="0" hidden="1">{"'Eng (page2)'!$A$1:$D$52"}</definedName>
    <definedName name="HTML" hidden="1">{"'Eng (page2)'!$A$1:$D$52"}</definedName>
    <definedName name="HTML_CodePage" hidden="1">874</definedName>
    <definedName name="HTML_Control" localSheetId="0" hidden="1">{"'Model'!$A$1:$N$53"}</definedName>
    <definedName name="HTML_Control" localSheetId="2" hidden="1">{"'Model'!$A$1:$N$53"}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jjj" localSheetId="0" hidden="1">#REF!</definedName>
    <definedName name="jjj" hidden="1">#REF!</definedName>
    <definedName name="ked" localSheetId="0" hidden="1">{"'Model'!$A$1:$N$53"}</definedName>
    <definedName name="ked" localSheetId="2" hidden="1">{"'Model'!$A$1:$N$53"}</definedName>
    <definedName name="ked" hidden="1">{"'Model'!$A$1:$N$53"}</definedName>
    <definedName name="n" localSheetId="0" hidden="1">{"'Model'!$A$1:$N$53"}</definedName>
    <definedName name="n" localSheetId="2" hidden="1">{"'Model'!$A$1:$N$53"}</definedName>
    <definedName name="n" hidden="1">{"'Model'!$A$1:$N$53"}</definedName>
    <definedName name="new" localSheetId="0" hidden="1">{"'Model'!$A$1:$N$53"}</definedName>
    <definedName name="new" localSheetId="2" hidden="1">{"'Model'!$A$1:$N$53"}</definedName>
    <definedName name="new" hidden="1">{"'Model'!$A$1:$N$53"}</definedName>
    <definedName name="nn" localSheetId="0" hidden="1">{"'Model'!$A$1:$N$53"}</definedName>
    <definedName name="nn" localSheetId="2" hidden="1">{"'Model'!$A$1:$N$53"}</definedName>
    <definedName name="nn" hidden="1">{"'Model'!$A$1:$N$53"}</definedName>
    <definedName name="nut" localSheetId="0" hidden="1">#REF!</definedName>
    <definedName name="nut" hidden="1">#REF!</definedName>
    <definedName name="_xlnm.Print_Area" localSheetId="0">'BS E'!$A$1:$N$81</definedName>
    <definedName name="_xlnm.Print_Area" localSheetId="4">CFE!$A$1:$M$93</definedName>
    <definedName name="_xlnm.Print_Area" localSheetId="2">'EQE Conso'!$A$1:$Y$30</definedName>
    <definedName name="_xlnm.Print_Area" localSheetId="3">EQE_COMPANY!$A$1:$Q$29</definedName>
    <definedName name="_xlnm.Print_Area" localSheetId="1">'PL E'!$A$1:$L$56</definedName>
    <definedName name="s" localSheetId="0" hidden="1">{"'Model'!$A$1:$N$53"}</definedName>
    <definedName name="s" localSheetId="2" hidden="1">{"'Model'!$A$1:$N$53"}</definedName>
    <definedName name="s" hidden="1">{"'Model'!$A$1:$N$53"}</definedName>
    <definedName name="sdsd" localSheetId="0" hidden="1">{"'Eng (page2)'!$A$1:$D$52"}</definedName>
    <definedName name="sdsd" hidden="1">{"'Eng (page2)'!$A$1:$D$52"}</definedName>
    <definedName name="sdwsdwdw" localSheetId="0" hidden="1">#REF!</definedName>
    <definedName name="sdwsdwdw" hidden="1">#REF!</definedName>
    <definedName name="TextRefCopyRangeCount" hidden="1">3</definedName>
    <definedName name="tun" localSheetId="0" hidden="1">{"'Model'!$A$1:$N$53"}</definedName>
    <definedName name="tun" localSheetId="2" hidden="1">{"'Model'!$A$1:$N$53"}</definedName>
    <definedName name="tun" hidden="1">{"'Model'!$A$1:$N$53"}</definedName>
    <definedName name="u" localSheetId="0" hidden="1">{"'Model'!$A$1:$N$53"}</definedName>
    <definedName name="u" localSheetId="2" hidden="1">{"'Model'!$A$1:$N$53"}</definedName>
    <definedName name="u" hidden="1">{"'Model'!$A$1:$N$53"}</definedName>
    <definedName name="we" localSheetId="0" hidden="1">{"'Model'!$A$1:$N$53"}</definedName>
    <definedName name="we" localSheetId="2" hidden="1">{"'Model'!$A$1:$N$53"}</definedName>
    <definedName name="we" hidden="1">{"'Model'!$A$1:$N$53"}</definedName>
    <definedName name="wrn.Cashflow." localSheetId="0" hidden="1">{"cashflow",#N/A,FALSE,"cash flow"}</definedName>
    <definedName name="wrn.Cashflow." localSheetId="2" hidden="1">{"cashflow",#N/A,FALSE,"cash flow"}</definedName>
    <definedName name="wrn.Cashflow." hidden="1">{"cashflow",#N/A,FALSE,"cash flow"}</definedName>
    <definedName name="wrn.conso." localSheetId="0" hidden="1">{"conso",#N/A,FALSE,"cash flow"}</definedName>
    <definedName name="wrn.conso." localSheetId="2" hidden="1">{"conso",#N/A,FALSE,"cash flow"}</definedName>
    <definedName name="wrn.conso." hidden="1">{"conso",#N/A,FALSE,"cash flow"}</definedName>
    <definedName name="wwww" localSheetId="0" hidden="1">{"'Model'!$A$1:$N$53"}</definedName>
    <definedName name="wwww" localSheetId="2" hidden="1">{"'Model'!$A$1:$N$53"}</definedName>
    <definedName name="wwww" hidden="1">{"'Model'!$A$1:$N$53"}</definedName>
    <definedName name="เงินเดือน" localSheetId="0" hidden="1">{"'Eng (page2)'!$A$1:$D$52"}</definedName>
    <definedName name="เงินเดือน" hidden="1">{"'Eng (page2)'!$A$1:$D$52"}</definedName>
    <definedName name="กดกด" localSheetId="0" hidden="1">#REF!</definedName>
    <definedName name="กดกด" hidden="1">#REF!</definedName>
    <definedName name="กดากดน" localSheetId="0" hidden="1">{"'Eng (page2)'!$A$1:$D$52"}</definedName>
    <definedName name="กดากดน" hidden="1">{"'Eng (page2)'!$A$1:$D$52"}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23" i="4" l="1"/>
  <c r="U25" i="3"/>
  <c r="Y25" i="3" s="1"/>
  <c r="K72" i="1" l="1"/>
  <c r="J76" i="5" l="1"/>
  <c r="H63" i="5" l="1"/>
  <c r="L63" i="5"/>
  <c r="S13" i="3"/>
  <c r="I47" i="1"/>
  <c r="M47" i="1"/>
  <c r="I14" i="1"/>
  <c r="M14" i="1"/>
  <c r="H38" i="2" l="1"/>
  <c r="H39" i="2" s="1"/>
  <c r="L38" i="2"/>
  <c r="L39" i="2" s="1"/>
  <c r="N11" i="4" s="1"/>
  <c r="H10" i="2"/>
  <c r="H17" i="2" s="1"/>
  <c r="L10" i="2"/>
  <c r="L17" i="2" s="1"/>
  <c r="U17" i="3"/>
  <c r="Y17" i="3" s="1"/>
  <c r="U16" i="3"/>
  <c r="Y16" i="3" s="1"/>
  <c r="U15" i="3"/>
  <c r="Y15" i="3" s="1"/>
  <c r="U11" i="3"/>
  <c r="N14" i="4"/>
  <c r="L20" i="2" l="1"/>
  <c r="H20" i="2"/>
  <c r="F76" i="5"/>
  <c r="J21" i="4" l="1"/>
  <c r="J12" i="4"/>
  <c r="J16" i="4" s="1"/>
  <c r="H21" i="4"/>
  <c r="H12" i="4"/>
  <c r="H16" i="4" s="1"/>
  <c r="K23" i="3"/>
  <c r="I23" i="3"/>
  <c r="K14" i="3"/>
  <c r="I14" i="3"/>
  <c r="J18" i="4" l="1"/>
  <c r="M64" i="1"/>
  <c r="H18" i="4"/>
  <c r="M63" i="1"/>
  <c r="I18" i="3"/>
  <c r="I63" i="1" s="1"/>
  <c r="K18" i="3"/>
  <c r="I64" i="1" s="1"/>
  <c r="I20" i="3" l="1"/>
  <c r="K20" i="3"/>
  <c r="H74" i="5"/>
  <c r="L74" i="5"/>
  <c r="P13" i="4"/>
  <c r="M54" i="1"/>
  <c r="I54" i="1"/>
  <c r="P14" i="4"/>
  <c r="I23" i="1"/>
  <c r="P15" i="4"/>
  <c r="O23" i="3"/>
  <c r="O14" i="3"/>
  <c r="W14" i="3"/>
  <c r="P11" i="4"/>
  <c r="L21" i="4"/>
  <c r="F21" i="4"/>
  <c r="L12" i="4"/>
  <c r="L16" i="4" s="1"/>
  <c r="L18" i="4" s="1"/>
  <c r="F12" i="4"/>
  <c r="F16" i="4" s="1"/>
  <c r="P9" i="4"/>
  <c r="Q23" i="3"/>
  <c r="M23" i="3"/>
  <c r="G23" i="3"/>
  <c r="Q14" i="3"/>
  <c r="M14" i="3"/>
  <c r="G14" i="3"/>
  <c r="M23" i="1"/>
  <c r="L26" i="5" l="1"/>
  <c r="L37" i="5" s="1"/>
  <c r="Y11" i="3"/>
  <c r="W18" i="3"/>
  <c r="I72" i="1" s="1"/>
  <c r="M18" i="3"/>
  <c r="O18" i="3"/>
  <c r="G18" i="3"/>
  <c r="I62" i="1" s="1"/>
  <c r="Q18" i="3"/>
  <c r="Q20" i="3" s="1"/>
  <c r="H26" i="5"/>
  <c r="H37" i="5" s="1"/>
  <c r="M69" i="1"/>
  <c r="I55" i="1"/>
  <c r="I24" i="1"/>
  <c r="M24" i="1"/>
  <c r="M55" i="1"/>
  <c r="F18" i="4"/>
  <c r="M62" i="1"/>
  <c r="M20" i="3"/>
  <c r="L22" i="2" l="1"/>
  <c r="I69" i="1"/>
  <c r="I66" i="1"/>
  <c r="O20" i="3"/>
  <c r="G20" i="3"/>
  <c r="M28" i="3"/>
  <c r="G66" i="1" s="1"/>
  <c r="I67" i="1"/>
  <c r="W20" i="3"/>
  <c r="H22" i="2"/>
  <c r="H46" i="2" l="1"/>
  <c r="H44" i="2" s="1"/>
  <c r="H53" i="2" s="1"/>
  <c r="H41" i="2"/>
  <c r="H48" i="2" s="1"/>
  <c r="H50" i="2" s="1"/>
  <c r="N10" i="4"/>
  <c r="N12" i="4" s="1"/>
  <c r="N16" i="4" s="1"/>
  <c r="L41" i="2"/>
  <c r="L48" i="2" s="1"/>
  <c r="L50" i="2" s="1"/>
  <c r="L46" i="2"/>
  <c r="L44" i="2" s="1"/>
  <c r="L53" i="2" s="1"/>
  <c r="O28" i="3"/>
  <c r="G67" i="1" s="1"/>
  <c r="L40" i="5"/>
  <c r="P10" i="4" l="1"/>
  <c r="P12" i="4" s="1"/>
  <c r="P16" i="4" s="1"/>
  <c r="P18" i="4" s="1"/>
  <c r="S12" i="3"/>
  <c r="U12" i="3" s="1"/>
  <c r="L75" i="5"/>
  <c r="H40" i="5"/>
  <c r="M70" i="1"/>
  <c r="N18" i="4"/>
  <c r="M71" i="1" l="1"/>
  <c r="M73" i="1" s="1"/>
  <c r="M74" i="1" s="1"/>
  <c r="M75" i="1" s="1"/>
  <c r="H75" i="5"/>
  <c r="L77" i="5"/>
  <c r="Y12" i="3"/>
  <c r="H77" i="5" l="1"/>
  <c r="L78" i="5"/>
  <c r="H78" i="5" l="1"/>
  <c r="U13" i="3" l="1"/>
  <c r="S14" i="3"/>
  <c r="S18" i="3" s="1"/>
  <c r="S20" i="3" l="1"/>
  <c r="U20" i="3" s="1"/>
  <c r="Y20" i="3" s="1"/>
  <c r="I70" i="1"/>
  <c r="I71" i="1" s="1"/>
  <c r="I73" i="1" s="1"/>
  <c r="I74" i="1" s="1"/>
  <c r="I75" i="1" s="1"/>
  <c r="Y13" i="3"/>
  <c r="U14" i="3"/>
  <c r="U18" i="3" s="1"/>
  <c r="Y14" i="3" l="1"/>
  <c r="Y18" i="3" s="1"/>
  <c r="P25" i="4" l="1"/>
  <c r="H26" i="4" l="1"/>
  <c r="K63" i="1" s="1"/>
  <c r="I28" i="3"/>
  <c r="G63" i="1" s="1"/>
  <c r="U27" i="3" l="1"/>
  <c r="Y27" i="3" l="1"/>
  <c r="J10" i="2" l="1"/>
  <c r="J17" i="2" l="1"/>
  <c r="K54" i="1" l="1"/>
  <c r="J20" i="2"/>
  <c r="J22" i="2" l="1"/>
  <c r="J26" i="5" l="1"/>
  <c r="J44" i="2"/>
  <c r="N19" i="4"/>
  <c r="P19" i="4" l="1"/>
  <c r="J46" i="2"/>
  <c r="J53" i="2"/>
  <c r="L26" i="4" l="1"/>
  <c r="K69" i="1" s="1"/>
  <c r="P24" i="4"/>
  <c r="Q28" i="3"/>
  <c r="G69" i="1" s="1"/>
  <c r="U26" i="3" l="1"/>
  <c r="Y26" i="3" s="1"/>
  <c r="K23" i="1" l="1"/>
  <c r="K14" i="1" l="1"/>
  <c r="K24" i="1" s="1"/>
  <c r="K47" i="1" l="1"/>
  <c r="K55" i="1" s="1"/>
  <c r="J63" i="5" l="1"/>
  <c r="J37" i="5" l="1"/>
  <c r="J40" i="5" s="1"/>
  <c r="F26" i="4" l="1"/>
  <c r="K62" i="1" s="1"/>
  <c r="K28" i="3" l="1"/>
  <c r="G64" i="1" s="1"/>
  <c r="J26" i="4"/>
  <c r="K64" i="1" s="1"/>
  <c r="P22" i="4"/>
  <c r="G28" i="3"/>
  <c r="G62" i="1" s="1"/>
  <c r="U24" i="3"/>
  <c r="Y24" i="3" s="1"/>
  <c r="F38" i="2" l="1"/>
  <c r="F39" i="2" s="1"/>
  <c r="J38" i="2" l="1"/>
  <c r="J39" i="2" l="1"/>
  <c r="J41" i="2" s="1"/>
  <c r="J48" i="2" s="1"/>
  <c r="J50" i="2" s="1"/>
  <c r="N20" i="4"/>
  <c r="P20" i="4" l="1"/>
  <c r="N21" i="4"/>
  <c r="N26" i="4" s="1"/>
  <c r="K70" i="1" s="1"/>
  <c r="K71" i="1" s="1"/>
  <c r="K73" i="1" s="1"/>
  <c r="K74" i="1" s="1"/>
  <c r="K75" i="1" s="1"/>
  <c r="P21" i="4" l="1"/>
  <c r="P26" i="4" l="1"/>
  <c r="R26" i="4" s="1"/>
  <c r="J74" i="5"/>
  <c r="J75" i="5" s="1"/>
  <c r="J77" i="5" s="1"/>
  <c r="J78" i="5" s="1"/>
  <c r="G14" i="1" l="1"/>
  <c r="G54" i="1"/>
  <c r="F10" i="2" l="1"/>
  <c r="G47" i="1" l="1"/>
  <c r="G55" i="1" s="1"/>
  <c r="G23" i="1" l="1"/>
  <c r="G24" i="1" s="1"/>
  <c r="F63" i="5" l="1"/>
  <c r="F17" i="2" l="1"/>
  <c r="F20" i="2" s="1"/>
  <c r="F74" i="5" l="1"/>
  <c r="F22" i="2"/>
  <c r="F26" i="5" l="1"/>
  <c r="F37" i="5" s="1"/>
  <c r="F40" i="5" s="1"/>
  <c r="F75" i="5" s="1"/>
  <c r="F77" i="5" s="1"/>
  <c r="F78" i="5" s="1"/>
  <c r="F46" i="2"/>
  <c r="F44" i="2" s="1"/>
  <c r="F41" i="2"/>
  <c r="F48" i="2" s="1"/>
  <c r="F50" i="2" s="1"/>
  <c r="S22" i="3"/>
  <c r="U22" i="3" s="1"/>
  <c r="Y22" i="3" s="1"/>
  <c r="W23" i="3" l="1"/>
  <c r="W28" i="3" s="1"/>
  <c r="G72" i="1" s="1"/>
  <c r="F53" i="2"/>
  <c r="S21" i="3"/>
  <c r="U21" i="3" l="1"/>
  <c r="S23" i="3"/>
  <c r="S28" i="3" s="1"/>
  <c r="G70" i="1" s="1"/>
  <c r="G71" i="1" s="1"/>
  <c r="G73" i="1" s="1"/>
  <c r="G74" i="1" s="1"/>
  <c r="G75" i="1" s="1"/>
  <c r="U23" i="3" l="1"/>
  <c r="U28" i="3" s="1"/>
  <c r="Y21" i="3"/>
  <c r="Y23" i="3" s="1"/>
  <c r="Y28" i="3" s="1"/>
  <c r="AA28" i="3" s="1"/>
</calcChain>
</file>

<file path=xl/sharedStrings.xml><?xml version="1.0" encoding="utf-8"?>
<sst xmlns="http://schemas.openxmlformats.org/spreadsheetml/2006/main" count="313" uniqueCount="206">
  <si>
    <t>The accompanying notes are an integral part of the financial statements.</t>
  </si>
  <si>
    <t>Total liabilities and shareholders' equity</t>
  </si>
  <si>
    <t>Total shareholders' equity</t>
  </si>
  <si>
    <t>Unappropriated</t>
  </si>
  <si>
    <t>Retained earnings</t>
  </si>
  <si>
    <t xml:space="preserve">   Authorized share capital </t>
  </si>
  <si>
    <t>Share capital</t>
  </si>
  <si>
    <t>Shareholders' equity</t>
  </si>
  <si>
    <t>Note</t>
  </si>
  <si>
    <t>Separate financial statements</t>
  </si>
  <si>
    <t>Consolidated financial statements</t>
  </si>
  <si>
    <t>(Unit: Baht)</t>
  </si>
  <si>
    <t>Total liabilities</t>
  </si>
  <si>
    <t>Total non-current liabilities</t>
  </si>
  <si>
    <t>Lease liabilities</t>
  </si>
  <si>
    <t>Non-current liabilities</t>
  </si>
  <si>
    <t>Total current liabilities</t>
  </si>
  <si>
    <t>Current liabilities</t>
  </si>
  <si>
    <t>Liabilities and shareholders' equity</t>
  </si>
  <si>
    <t>Total assets</t>
  </si>
  <si>
    <t>Total non-current assets</t>
  </si>
  <si>
    <t>Other non-current assets</t>
  </si>
  <si>
    <t>Deferred tax assets</t>
  </si>
  <si>
    <t xml:space="preserve">Intangible assets </t>
  </si>
  <si>
    <t>Right-of-use assets</t>
  </si>
  <si>
    <t>Non-current assets</t>
  </si>
  <si>
    <t>Total current assets</t>
  </si>
  <si>
    <t>Other current assets</t>
  </si>
  <si>
    <t xml:space="preserve">Inventories </t>
  </si>
  <si>
    <t>Cash and cash equivalents</t>
  </si>
  <si>
    <t>Current assets</t>
  </si>
  <si>
    <t>Assets</t>
  </si>
  <si>
    <t>Other comprehensive income for the year</t>
  </si>
  <si>
    <t>Other comprehensive income not to be reclassified</t>
  </si>
  <si>
    <t>Income tax expenses</t>
  </si>
  <si>
    <t>Administrative expenses</t>
  </si>
  <si>
    <t xml:space="preserve">Cost of sales </t>
  </si>
  <si>
    <t>Other income</t>
  </si>
  <si>
    <t>Dividend income</t>
  </si>
  <si>
    <t>Revenue from sales</t>
  </si>
  <si>
    <t>Total comprehensive income for the year</t>
  </si>
  <si>
    <t>Dividend paid</t>
  </si>
  <si>
    <t>of the Company</t>
  </si>
  <si>
    <t>- statutory reserve</t>
  </si>
  <si>
    <t>share capital</t>
  </si>
  <si>
    <t>Appropriated</t>
  </si>
  <si>
    <t>paid-up</t>
  </si>
  <si>
    <t>Total</t>
  </si>
  <si>
    <t xml:space="preserve">Total </t>
  </si>
  <si>
    <t xml:space="preserve">Retained earnings </t>
  </si>
  <si>
    <t xml:space="preserve">Issued and </t>
  </si>
  <si>
    <t>Cash and cash equivalents at beginning of the year</t>
  </si>
  <si>
    <t>Net increase (decrease) in cash and cash equivalents</t>
  </si>
  <si>
    <t>Interest paid</t>
  </si>
  <si>
    <t>Operating liabilities increase (decrease)</t>
  </si>
  <si>
    <t>Inventories</t>
  </si>
  <si>
    <t>Operating assets (increase) decrease</t>
  </si>
  <si>
    <t>Interest expenses</t>
  </si>
  <si>
    <t>Interest income</t>
  </si>
  <si>
    <t>Depreciation and amortisation</t>
  </si>
  <si>
    <t>Profit for the year</t>
  </si>
  <si>
    <t>Registered</t>
  </si>
  <si>
    <t>Appropriated - statutory reserve</t>
  </si>
  <si>
    <t>Equity attributable to owners of the Company</t>
  </si>
  <si>
    <t>Non-controlling interests of the subsidiaries</t>
  </si>
  <si>
    <t xml:space="preserve">Operating profit </t>
  </si>
  <si>
    <t>to profit or loss in subsequent periods</t>
  </si>
  <si>
    <t>Profit attributable to:</t>
  </si>
  <si>
    <t>Equity holders of the Company</t>
  </si>
  <si>
    <t>Total comprehensive income attributable to:</t>
  </si>
  <si>
    <t xml:space="preserve"> attributable to </t>
  </si>
  <si>
    <t>non-controlling</t>
  </si>
  <si>
    <t>interests of</t>
  </si>
  <si>
    <t>the subsidiaries</t>
  </si>
  <si>
    <t>Cash flows from operating activities</t>
  </si>
  <si>
    <t>Adjustments to reconcile profit before tax to net cash</t>
  </si>
  <si>
    <t>provided by (paid from) operating activities</t>
  </si>
  <si>
    <t>Cash paid for corporate income tax</t>
  </si>
  <si>
    <t>Cash flows from investing activities</t>
  </si>
  <si>
    <t>Cash flows from financing activities</t>
  </si>
  <si>
    <t>Selling and distribution expenses</t>
  </si>
  <si>
    <t>Profit before income tax expenses</t>
  </si>
  <si>
    <t>Other comprehensive income:</t>
  </si>
  <si>
    <t>Profit attributable to equity holders of the Company</t>
  </si>
  <si>
    <t>Transfer to statutory reserve</t>
  </si>
  <si>
    <t>Net cash flows from (used in) operating activities</t>
  </si>
  <si>
    <t>Net cash flows from (used in) investing activities</t>
  </si>
  <si>
    <t>Non-cash items consist of:</t>
  </si>
  <si>
    <t>in operating assets and liabilities</t>
  </si>
  <si>
    <t>Profit (loss) from operations activities before changes</t>
  </si>
  <si>
    <t>Income tax payable</t>
  </si>
  <si>
    <t>Basic earnings per share</t>
  </si>
  <si>
    <t>Proceeds from sales of assets</t>
  </si>
  <si>
    <t>Cash paid for purchase of right-of-use assets</t>
  </si>
  <si>
    <t>Cash paid for purchase of intangible assets</t>
  </si>
  <si>
    <t>Cash and cash equivalents at end of the year (Note 7)</t>
  </si>
  <si>
    <t>Short-term loans from financial institution</t>
  </si>
  <si>
    <t>Provision for dismantling and restoring costs</t>
  </si>
  <si>
    <t>Finance costs</t>
  </si>
  <si>
    <t>Profit before tax</t>
  </si>
  <si>
    <t>Cash paid for lease liabilities</t>
  </si>
  <si>
    <t>- net of income tax</t>
  </si>
  <si>
    <t xml:space="preserve">Surplus on change in percentage of shareholding </t>
  </si>
  <si>
    <t>Directors</t>
  </si>
  <si>
    <t xml:space="preserve">shareholding </t>
  </si>
  <si>
    <t>common control</t>
  </si>
  <si>
    <t xml:space="preserve">business </t>
  </si>
  <si>
    <t xml:space="preserve">Surplus on </t>
  </si>
  <si>
    <t xml:space="preserve">percentage of </t>
  </si>
  <si>
    <t xml:space="preserve">Cash paid for purchase of leasehold asset </t>
  </si>
  <si>
    <t xml:space="preserve">   improvements and equipment</t>
  </si>
  <si>
    <t>Investments in subsidiaries</t>
  </si>
  <si>
    <t>Supplemental cash flows information</t>
  </si>
  <si>
    <t>Cash flows from (used in) operating activities</t>
  </si>
  <si>
    <t>Profit or loss:</t>
  </si>
  <si>
    <t>in the subsidiaries</t>
  </si>
  <si>
    <t>shareholders'</t>
  </si>
  <si>
    <t>equity</t>
  </si>
  <si>
    <t>6, 8</t>
  </si>
  <si>
    <t>Weighted average number of ordinary shares (shares)</t>
  </si>
  <si>
    <t xml:space="preserve">Surplus on change in </t>
  </si>
  <si>
    <t>combination under</t>
  </si>
  <si>
    <t>Long-term loans from financial institution</t>
  </si>
  <si>
    <t xml:space="preserve">   - net of current portion</t>
  </si>
  <si>
    <t>Current portion of lease liabilities</t>
  </si>
  <si>
    <t>Current portion of long-term loans from</t>
  </si>
  <si>
    <t xml:space="preserve">   financial institution</t>
  </si>
  <si>
    <t>MR. D.I.Y. Holding (Thailand) Public Company Limited and its subsidiaries</t>
  </si>
  <si>
    <t>Increase in share capital</t>
  </si>
  <si>
    <t>Proceeds from increase in share capital</t>
  </si>
  <si>
    <t xml:space="preserve">Cash paid for long-term loans from financial institution </t>
  </si>
  <si>
    <t>Cash paid for short-term loans from financial institution</t>
  </si>
  <si>
    <t xml:space="preserve">Cash received from short-term loans from </t>
  </si>
  <si>
    <t xml:space="preserve"> financial institution</t>
  </si>
  <si>
    <t>Issued and fully paid-up</t>
  </si>
  <si>
    <t xml:space="preserve">Increase (decrease) in assets and liabilities from </t>
  </si>
  <si>
    <t>lease reassessment and write-off</t>
  </si>
  <si>
    <t>Leasehold asset improvements and equipment</t>
  </si>
  <si>
    <t>Lease liabilities - net of current portion</t>
  </si>
  <si>
    <t>Equity</t>
  </si>
  <si>
    <t>Cash paid for purchase of investment in subsidiary</t>
  </si>
  <si>
    <t>Management fee income</t>
  </si>
  <si>
    <t>Balance as at 31 December 2024</t>
  </si>
  <si>
    <t>Investment in associate</t>
  </si>
  <si>
    <t>6, 14</t>
  </si>
  <si>
    <t>6, 16</t>
  </si>
  <si>
    <t>19, 25</t>
  </si>
  <si>
    <t>6,077,097,000 ordinary shares of Baht 0.50 each</t>
  </si>
  <si>
    <t>Share premium on ordinary shares</t>
  </si>
  <si>
    <t>Share-based payment reserve</t>
  </si>
  <si>
    <t>Share premium</t>
  </si>
  <si>
    <t>on ordinary shares</t>
  </si>
  <si>
    <t>Share-based</t>
  </si>
  <si>
    <t>payment reserve</t>
  </si>
  <si>
    <t xml:space="preserve">Increase in share capital from issuance of stock dividend </t>
  </si>
  <si>
    <t>Other current liabilities</t>
  </si>
  <si>
    <t xml:space="preserve">Net difference of right-of-use assets and </t>
  </si>
  <si>
    <t>Unrealised (gain) loss on exchange rate</t>
  </si>
  <si>
    <t>Cash received from interest</t>
  </si>
  <si>
    <t>Increase (decrease) in provision for dismantling and</t>
  </si>
  <si>
    <t xml:space="preserve">   restoring costs</t>
  </si>
  <si>
    <t>Changing the status of subsidiary to associate</t>
  </si>
  <si>
    <t>Cash paid for loans to subsidiaries</t>
  </si>
  <si>
    <t>Statement of financial position</t>
  </si>
  <si>
    <t>Statement of financial position (continued)</t>
  </si>
  <si>
    <t>Statement of comprehensive income</t>
  </si>
  <si>
    <t>Statement of comprehensive income (continued)</t>
  </si>
  <si>
    <t>Statement of changes in shareholders' equity</t>
  </si>
  <si>
    <t>21, 29</t>
  </si>
  <si>
    <t>Statement of changes in shareholders' equity (continued)</t>
  </si>
  <si>
    <t>Cash flow statement</t>
  </si>
  <si>
    <t>Cash flow statement (continued)</t>
  </si>
  <si>
    <t>Gain from change in investment status</t>
  </si>
  <si>
    <t>Effect from changing the status of subsidiary to associate</t>
  </si>
  <si>
    <t>Balance as at 1 January 2024</t>
  </si>
  <si>
    <t>lease liabilities arising from reassessment and write-off</t>
  </si>
  <si>
    <t>Cash received from loan to subsidiary</t>
  </si>
  <si>
    <t>Increase in lease liabilities</t>
  </si>
  <si>
    <t>As at 31 December 2025</t>
  </si>
  <si>
    <t xml:space="preserve">For the year ended 31 December 2025 </t>
  </si>
  <si>
    <t>Balance as at 1 January 2025</t>
  </si>
  <si>
    <t>Balance as at 31 December 2025</t>
  </si>
  <si>
    <t>(2024: 5,597,097,000 ordinary shares of Baht 0.50 each)</t>
  </si>
  <si>
    <t>Cash paid for purchase of investment in associate</t>
  </si>
  <si>
    <t>Cash paid for land deposit</t>
  </si>
  <si>
    <t>Other current receivables</t>
  </si>
  <si>
    <t>Trade and other current payables</t>
  </si>
  <si>
    <t>Cash paid for direct costs related to the share offering</t>
  </si>
  <si>
    <t>(Gain) loss on disposals and write-off assets</t>
  </si>
  <si>
    <t>Share of profit (loss) from investment in associate</t>
  </si>
  <si>
    <t>Reduction (reversal) of inventory to net realisable value</t>
  </si>
  <si>
    <t>6,017,097,000 ordinary shares of Baht 0.50 each</t>
  </si>
  <si>
    <t xml:space="preserve">Remeasurement gain (loss) on defined </t>
  </si>
  <si>
    <t>benefit plan - net of income tax</t>
  </si>
  <si>
    <t>Net cash flows from (used in) financing activities</t>
  </si>
  <si>
    <t>Share of (profit) loss from investment in associate</t>
  </si>
  <si>
    <t>Short-term loans to related parties</t>
  </si>
  <si>
    <t>Surplus on business combination under common control</t>
  </si>
  <si>
    <t>Gross profit</t>
  </si>
  <si>
    <t>equity attributable</t>
  </si>
  <si>
    <t>to owners</t>
  </si>
  <si>
    <t>Non-current provision for employee benefits</t>
  </si>
  <si>
    <t xml:space="preserve">Cash received from dividend </t>
  </si>
  <si>
    <t>Payables for direct costs related to the share offering</t>
  </si>
  <si>
    <t>Warrant to purchase ordinary shares</t>
  </si>
  <si>
    <t>Payables for purchase of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</si>
</sst>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.000_);_(* \(#,##0.000\);_(* &quot;-&quot;_);_(@_)"/>
  </numFmts>
  <fonts count="20">
    <font>
      <sz val="16"/>
      <name val="AngsanaUPC"/>
      <family val="1"/>
    </font>
    <font>
      <sz val="14"/>
      <name val="Cordia New"/>
      <family val="2"/>
    </font>
    <font>
      <sz val="9"/>
      <name val="Arial"/>
      <family val="2"/>
    </font>
    <font>
      <b/>
      <sz val="9"/>
      <name val="Arial"/>
      <family val="2"/>
    </font>
    <font>
      <sz val="14"/>
      <name val="AngsanaUPC"/>
      <family val="1"/>
      <charset val="222"/>
    </font>
    <font>
      <b/>
      <sz val="9"/>
      <color indexed="8"/>
      <name val="Arial"/>
      <family val="2"/>
    </font>
    <font>
      <sz val="16"/>
      <name val="AngsanaUPC"/>
      <family val="1"/>
    </font>
    <font>
      <sz val="9"/>
      <color indexed="8"/>
      <name val="Arial"/>
      <family val="2"/>
    </font>
    <font>
      <i/>
      <sz val="9"/>
      <name val="Arial"/>
      <family val="2"/>
    </font>
    <font>
      <u/>
      <sz val="9"/>
      <name val="Arial"/>
      <family val="2"/>
    </font>
    <font>
      <b/>
      <u/>
      <sz val="9"/>
      <name val="Arial"/>
      <family val="2"/>
    </font>
    <font>
      <b/>
      <i/>
      <u/>
      <sz val="9"/>
      <name val="Arial"/>
      <family val="2"/>
    </font>
    <font>
      <b/>
      <i/>
      <sz val="9"/>
      <name val="Arial"/>
      <family val="2"/>
    </font>
    <font>
      <i/>
      <sz val="9"/>
      <color indexed="8"/>
      <name val="Arial"/>
      <family val="2"/>
    </font>
    <font>
      <sz val="10"/>
      <name val="Arial"/>
      <family val="2"/>
    </font>
    <font>
      <b/>
      <i/>
      <sz val="9"/>
      <color indexed="8"/>
      <name val="Arial"/>
      <family val="2"/>
    </font>
    <font>
      <sz val="10"/>
      <name val="ApFont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b/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11">
    <xf numFmtId="0" fontId="0" fillId="0" borderId="0"/>
    <xf numFmtId="43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6" fillId="0" borderId="0"/>
    <xf numFmtId="0" fontId="1" fillId="0" borderId="0"/>
    <xf numFmtId="0" fontId="16" fillId="0" borderId="0"/>
    <xf numFmtId="0" fontId="6" fillId="0" borderId="0"/>
    <xf numFmtId="0" fontId="16" fillId="0" borderId="0"/>
    <xf numFmtId="0" fontId="14" fillId="0" borderId="0"/>
    <xf numFmtId="0" fontId="6" fillId="0" borderId="0"/>
  </cellStyleXfs>
  <cellXfs count="200">
    <xf numFmtId="0" fontId="0" fillId="0" borderId="0" xfId="0"/>
    <xf numFmtId="164" fontId="2" fillId="0" borderId="0" xfId="2" applyFont="1" applyFill="1" applyBorder="1" applyAlignment="1"/>
    <xf numFmtId="37" fontId="2" fillId="0" borderId="0" xfId="2" applyNumberFormat="1" applyFont="1" applyFill="1" applyAlignment="1"/>
    <xf numFmtId="164" fontId="2" fillId="0" borderId="0" xfId="2" applyFont="1" applyFill="1" applyAlignment="1"/>
    <xf numFmtId="165" fontId="5" fillId="0" borderId="0" xfId="1" applyNumberFormat="1" applyFont="1" applyFill="1" applyBorder="1" applyAlignment="1"/>
    <xf numFmtId="41" fontId="7" fillId="0" borderId="1" xfId="1" applyNumberFormat="1" applyFont="1" applyFill="1" applyBorder="1" applyAlignment="1"/>
    <xf numFmtId="41" fontId="7" fillId="0" borderId="0" xfId="1" applyNumberFormat="1" applyFont="1" applyFill="1" applyBorder="1" applyAlignment="1"/>
    <xf numFmtId="41" fontId="7" fillId="0" borderId="2" xfId="1" applyNumberFormat="1" applyFont="1" applyFill="1" applyBorder="1" applyAlignment="1"/>
    <xf numFmtId="41" fontId="7" fillId="0" borderId="0" xfId="1" applyNumberFormat="1" applyFont="1" applyFill="1" applyBorder="1" applyAlignment="1">
      <alignment horizontal="center"/>
    </xf>
    <xf numFmtId="41" fontId="7" fillId="0" borderId="3" xfId="1" applyNumberFormat="1" applyFont="1" applyFill="1" applyBorder="1" applyAlignment="1"/>
    <xf numFmtId="41" fontId="7" fillId="0" borderId="0" xfId="1" applyNumberFormat="1" applyFont="1" applyFill="1" applyAlignment="1">
      <alignment horizontal="right"/>
    </xf>
    <xf numFmtId="41" fontId="7" fillId="0" borderId="4" xfId="1" applyNumberFormat="1" applyFont="1" applyFill="1" applyBorder="1" applyAlignment="1"/>
    <xf numFmtId="41" fontId="7" fillId="0" borderId="0" xfId="1" applyNumberFormat="1" applyFont="1" applyFill="1" applyAlignment="1"/>
    <xf numFmtId="165" fontId="2" fillId="0" borderId="0" xfId="2" applyNumberFormat="1" applyFont="1" applyFill="1" applyAlignment="1"/>
    <xf numFmtId="165" fontId="2" fillId="0" borderId="1" xfId="2" applyNumberFormat="1" applyFont="1" applyFill="1" applyBorder="1" applyAlignment="1">
      <alignment horizontal="right"/>
    </xf>
    <xf numFmtId="165" fontId="2" fillId="0" borderId="0" xfId="2" applyNumberFormat="1" applyFont="1" applyFill="1" applyAlignment="1">
      <alignment horizontal="right"/>
    </xf>
    <xf numFmtId="165" fontId="2" fillId="0" borderId="0" xfId="2" applyNumberFormat="1" applyFont="1" applyFill="1" applyAlignment="1">
      <alignment horizontal="center"/>
    </xf>
    <xf numFmtId="165" fontId="9" fillId="0" borderId="0" xfId="2" applyNumberFormat="1" applyFont="1" applyFill="1" applyBorder="1" applyAlignment="1">
      <alignment horizontal="center"/>
    </xf>
    <xf numFmtId="165" fontId="10" fillId="0" borderId="0" xfId="2" applyNumberFormat="1" applyFont="1" applyFill="1" applyBorder="1" applyAlignment="1">
      <alignment horizontal="center"/>
    </xf>
    <xf numFmtId="41" fontId="7" fillId="0" borderId="0" xfId="1" applyNumberFormat="1" applyFont="1" applyFill="1" applyBorder="1" applyAlignment="1">
      <alignment horizontal="right"/>
    </xf>
    <xf numFmtId="165" fontId="3" fillId="0" borderId="0" xfId="2" applyNumberFormat="1" applyFont="1" applyFill="1" applyAlignment="1"/>
    <xf numFmtId="164" fontId="3" fillId="0" borderId="0" xfId="2" applyFont="1" applyFill="1" applyBorder="1" applyAlignment="1"/>
    <xf numFmtId="37" fontId="3" fillId="0" borderId="0" xfId="2" applyNumberFormat="1" applyFont="1" applyFill="1" applyAlignment="1"/>
    <xf numFmtId="164" fontId="3" fillId="0" borderId="0" xfId="2" applyFont="1" applyFill="1" applyAlignment="1"/>
    <xf numFmtId="37" fontId="7" fillId="0" borderId="0" xfId="2" applyNumberFormat="1" applyFont="1" applyFill="1" applyAlignment="1"/>
    <xf numFmtId="165" fontId="7" fillId="0" borderId="1" xfId="1" applyNumberFormat="1" applyFont="1" applyFill="1" applyBorder="1" applyAlignment="1"/>
    <xf numFmtId="165" fontId="7" fillId="0" borderId="0" xfId="1" quotePrefix="1" applyNumberFormat="1" applyFont="1" applyFill="1" applyBorder="1" applyAlignment="1">
      <alignment horizontal="center"/>
    </xf>
    <xf numFmtId="43" fontId="7" fillId="0" borderId="1" xfId="1" applyFont="1" applyFill="1" applyBorder="1" applyAlignment="1"/>
    <xf numFmtId="43" fontId="7" fillId="0" borderId="0" xfId="1" quotePrefix="1" applyFont="1" applyFill="1" applyBorder="1" applyAlignment="1">
      <alignment horizontal="center"/>
    </xf>
    <xf numFmtId="37" fontId="7" fillId="0" borderId="0" xfId="1" applyNumberFormat="1" applyFont="1" applyFill="1" applyAlignment="1"/>
    <xf numFmtId="37" fontId="7" fillId="0" borderId="0" xfId="1" applyNumberFormat="1" applyFont="1" applyFill="1" applyBorder="1" applyAlignment="1"/>
    <xf numFmtId="41" fontId="2" fillId="0" borderId="5" xfId="1" applyNumberFormat="1" applyFont="1" applyFill="1" applyBorder="1" applyAlignment="1"/>
    <xf numFmtId="41" fontId="7" fillId="0" borderId="0" xfId="2" applyNumberFormat="1" applyFont="1" applyFill="1" applyBorder="1" applyAlignment="1"/>
    <xf numFmtId="41" fontId="2" fillId="0" borderId="0" xfId="1" applyNumberFormat="1" applyFont="1" applyFill="1" applyAlignment="1"/>
    <xf numFmtId="37" fontId="7" fillId="0" borderId="0" xfId="2" applyNumberFormat="1" applyFont="1" applyFill="1" applyBorder="1" applyAlignment="1"/>
    <xf numFmtId="41" fontId="7" fillId="0" borderId="3" xfId="1" applyNumberFormat="1" applyFont="1" applyFill="1" applyBorder="1" applyAlignment="1">
      <alignment horizontal="right"/>
    </xf>
    <xf numFmtId="37" fontId="2" fillId="0" borderId="0" xfId="2" applyNumberFormat="1" applyFont="1" applyFill="1" applyBorder="1" applyAlignment="1"/>
    <xf numFmtId="43" fontId="2" fillId="0" borderId="0" xfId="1" applyFont="1" applyFill="1" applyAlignment="1"/>
    <xf numFmtId="41" fontId="2" fillId="0" borderId="0" xfId="1" applyNumberFormat="1" applyFont="1" applyFill="1" applyBorder="1" applyAlignment="1"/>
    <xf numFmtId="41" fontId="2" fillId="0" borderId="5" xfId="1" applyNumberFormat="1" applyFont="1" applyFill="1" applyBorder="1" applyAlignment="1">
      <alignment horizontal="left"/>
    </xf>
    <xf numFmtId="41" fontId="2" fillId="0" borderId="0" xfId="1" applyNumberFormat="1" applyFont="1" applyFill="1" applyBorder="1" applyAlignment="1">
      <alignment horizontal="left"/>
    </xf>
    <xf numFmtId="41" fontId="2" fillId="0" borderId="0" xfId="1" applyNumberFormat="1" applyFont="1" applyFill="1" applyAlignment="1">
      <alignment horizontal="left"/>
    </xf>
    <xf numFmtId="165" fontId="17" fillId="0" borderId="0" xfId="1" applyNumberFormat="1" applyFont="1" applyFill="1" applyAlignment="1"/>
    <xf numFmtId="165" fontId="18" fillId="0" borderId="0" xfId="1" applyNumberFormat="1" applyFont="1" applyFill="1" applyAlignment="1"/>
    <xf numFmtId="41" fontId="17" fillId="0" borderId="0" xfId="1" applyNumberFormat="1" applyFont="1" applyFill="1" applyAlignment="1"/>
    <xf numFmtId="165" fontId="19" fillId="0" borderId="0" xfId="1" applyNumberFormat="1" applyFont="1" applyFill="1" applyAlignment="1"/>
    <xf numFmtId="41" fontId="19" fillId="0" borderId="0" xfId="1" applyNumberFormat="1" applyFont="1" applyFill="1" applyAlignment="1"/>
    <xf numFmtId="41" fontId="17" fillId="0" borderId="0" xfId="1" applyNumberFormat="1" applyFont="1" applyFill="1" applyBorder="1" applyAlignment="1">
      <alignment horizontal="right"/>
    </xf>
    <xf numFmtId="41" fontId="17" fillId="0" borderId="5" xfId="1" applyNumberFormat="1" applyFont="1" applyFill="1" applyBorder="1" applyAlignment="1">
      <alignment horizontal="right"/>
    </xf>
    <xf numFmtId="41" fontId="17" fillId="0" borderId="0" xfId="1" applyNumberFormat="1" applyFont="1" applyFill="1" applyBorder="1" applyAlignment="1"/>
    <xf numFmtId="41" fontId="17" fillId="0" borderId="4" xfId="1" quotePrefix="1" applyNumberFormat="1" applyFont="1" applyFill="1" applyBorder="1" applyAlignment="1">
      <alignment horizontal="center"/>
    </xf>
    <xf numFmtId="41" fontId="17" fillId="0" borderId="2" xfId="1" quotePrefix="1" applyNumberFormat="1" applyFont="1" applyFill="1" applyBorder="1" applyAlignment="1">
      <alignment horizontal="center"/>
    </xf>
    <xf numFmtId="41" fontId="17" fillId="0" borderId="0" xfId="1" quotePrefix="1" applyNumberFormat="1" applyFont="1" applyFill="1" applyBorder="1" applyAlignment="1">
      <alignment horizontal="center"/>
    </xf>
    <xf numFmtId="43" fontId="17" fillId="0" borderId="0" xfId="1" applyFont="1" applyFill="1" applyAlignment="1"/>
    <xf numFmtId="165" fontId="19" fillId="0" borderId="0" xfId="1" quotePrefix="1" applyNumberFormat="1" applyFont="1" applyFill="1" applyBorder="1" applyAlignment="1">
      <alignment horizontal="center"/>
    </xf>
    <xf numFmtId="41" fontId="17" fillId="0" borderId="3" xfId="1" quotePrefix="1" applyNumberFormat="1" applyFont="1" applyFill="1" applyBorder="1" applyAlignment="1">
      <alignment horizontal="center"/>
    </xf>
    <xf numFmtId="0" fontId="17" fillId="0" borderId="0" xfId="3" applyNumberFormat="1" applyFont="1" applyFill="1" applyAlignment="1">
      <alignment horizontal="left"/>
    </xf>
    <xf numFmtId="0" fontId="17" fillId="0" borderId="0" xfId="3" applyNumberFormat="1" applyFont="1" applyFill="1" applyAlignment="1"/>
    <xf numFmtId="0" fontId="19" fillId="0" borderId="0" xfId="3" applyNumberFormat="1" applyFont="1" applyFill="1" applyAlignment="1"/>
    <xf numFmtId="43" fontId="19" fillId="0" borderId="0" xfId="1" applyFont="1" applyFill="1" applyAlignment="1"/>
    <xf numFmtId="43" fontId="17" fillId="0" borderId="0" xfId="1" applyFont="1" applyFill="1" applyBorder="1" applyAlignment="1">
      <alignment horizontal="right"/>
    </xf>
    <xf numFmtId="41" fontId="2" fillId="0" borderId="3" xfId="1" applyNumberFormat="1" applyFont="1" applyFill="1" applyBorder="1" applyAlignment="1">
      <alignment horizontal="left"/>
    </xf>
    <xf numFmtId="41" fontId="2" fillId="0" borderId="3" xfId="1" applyNumberFormat="1" applyFont="1" applyFill="1" applyBorder="1" applyAlignment="1"/>
    <xf numFmtId="165" fontId="7" fillId="0" borderId="2" xfId="1" applyNumberFormat="1" applyFont="1" applyFill="1" applyBorder="1" applyAlignment="1"/>
    <xf numFmtId="165" fontId="7" fillId="0" borderId="0" xfId="1" applyNumberFormat="1" applyFont="1" applyFill="1" applyAlignment="1">
      <alignment horizontal="right"/>
    </xf>
    <xf numFmtId="165" fontId="7" fillId="0" borderId="4" xfId="1" applyNumberFormat="1" applyFont="1" applyFill="1" applyBorder="1" applyAlignment="1"/>
    <xf numFmtId="165" fontId="17" fillId="0" borderId="0" xfId="1" applyNumberFormat="1" applyFont="1" applyFill="1" applyAlignment="1">
      <alignment horizontal="center"/>
    </xf>
    <xf numFmtId="164" fontId="3" fillId="0" borderId="0" xfId="2" applyFont="1" applyFill="1" applyAlignment="1">
      <alignment horizontal="center"/>
    </xf>
    <xf numFmtId="41" fontId="7" fillId="0" borderId="4" xfId="1" applyNumberFormat="1" applyFont="1" applyFill="1" applyBorder="1" applyAlignment="1">
      <alignment horizontal="right"/>
    </xf>
    <xf numFmtId="0" fontId="3" fillId="0" borderId="0" xfId="5" applyFont="1"/>
    <xf numFmtId="165" fontId="3" fillId="0" borderId="0" xfId="5" applyNumberFormat="1" applyFont="1"/>
    <xf numFmtId="0" fontId="2" fillId="0" borderId="0" xfId="5" applyFont="1"/>
    <xf numFmtId="0" fontId="3" fillId="0" borderId="0" xfId="0" applyFont="1"/>
    <xf numFmtId="0" fontId="2" fillId="0" borderId="0" xfId="5" applyFont="1" applyAlignment="1">
      <alignment horizontal="center"/>
    </xf>
    <xf numFmtId="0" fontId="2" fillId="0" borderId="0" xfId="0" applyFont="1" applyAlignment="1">
      <alignment horizontal="centerContinuous"/>
    </xf>
    <xf numFmtId="37" fontId="2" fillId="0" borderId="0" xfId="0" applyNumberFormat="1" applyFont="1" applyAlignment="1">
      <alignment horizontal="centerContinuous"/>
    </xf>
    <xf numFmtId="165" fontId="2" fillId="0" borderId="0" xfId="0" applyNumberFormat="1" applyFont="1" applyAlignment="1">
      <alignment horizontal="right"/>
    </xf>
    <xf numFmtId="37" fontId="2" fillId="0" borderId="0" xfId="0" applyNumberFormat="1" applyFont="1" applyAlignment="1">
      <alignment horizontal="right"/>
    </xf>
    <xf numFmtId="0" fontId="2" fillId="0" borderId="0" xfId="0" applyFont="1"/>
    <xf numFmtId="0" fontId="2" fillId="0" borderId="3" xfId="0" applyFont="1" applyBorder="1" applyAlignment="1">
      <alignment horizontal="center"/>
    </xf>
    <xf numFmtId="0" fontId="9" fillId="0" borderId="0" xfId="0" applyFont="1" applyAlignment="1">
      <alignment horizontal="center"/>
    </xf>
    <xf numFmtId="165" fontId="9" fillId="0" borderId="0" xfId="0" applyNumberFormat="1" applyFont="1" applyAlignment="1">
      <alignment horizontal="right"/>
    </xf>
    <xf numFmtId="49" fontId="9" fillId="0" borderId="0" xfId="0" applyNumberFormat="1" applyFont="1" applyAlignment="1">
      <alignment horizontal="center"/>
    </xf>
    <xf numFmtId="37" fontId="9" fillId="0" borderId="0" xfId="0" applyNumberFormat="1" applyFont="1" applyAlignment="1">
      <alignment horizontal="right"/>
    </xf>
    <xf numFmtId="0" fontId="3" fillId="0" borderId="0" xfId="5" applyFont="1" applyAlignment="1">
      <alignment horizontal="left"/>
    </xf>
    <xf numFmtId="0" fontId="3" fillId="0" borderId="0" xfId="5" applyFont="1" applyAlignment="1">
      <alignment horizontal="center"/>
    </xf>
    <xf numFmtId="0" fontId="3" fillId="0" borderId="0" xfId="5" applyFont="1" applyAlignment="1">
      <alignment wrapText="1"/>
    </xf>
    <xf numFmtId="0" fontId="2" fillId="0" borderId="0" xfId="5" applyFont="1" applyAlignment="1">
      <alignment horizontal="left"/>
    </xf>
    <xf numFmtId="0" fontId="8" fillId="0" borderId="0" xfId="5" applyFont="1" applyAlignment="1">
      <alignment horizontal="center"/>
    </xf>
    <xf numFmtId="43" fontId="2" fillId="0" borderId="0" xfId="5" applyNumberFormat="1" applyFont="1"/>
    <xf numFmtId="0" fontId="2" fillId="0" borderId="0" xfId="5" applyFont="1" applyAlignment="1">
      <alignment wrapText="1"/>
    </xf>
    <xf numFmtId="0" fontId="3" fillId="0" borderId="0" xfId="10" applyFont="1" applyAlignment="1">
      <alignment horizontal="left"/>
    </xf>
    <xf numFmtId="43" fontId="3" fillId="0" borderId="0" xfId="5" applyNumberFormat="1" applyFont="1"/>
    <xf numFmtId="41" fontId="2" fillId="0" borderId="0" xfId="5" applyNumberFormat="1" applyFont="1"/>
    <xf numFmtId="41" fontId="7" fillId="0" borderId="0" xfId="0" applyNumberFormat="1" applyFont="1"/>
    <xf numFmtId="0" fontId="11" fillId="0" borderId="0" xfId="5" applyFont="1" applyAlignment="1">
      <alignment horizontal="center"/>
    </xf>
    <xf numFmtId="0" fontId="10" fillId="0" borderId="0" xfId="5" applyFont="1" applyAlignment="1">
      <alignment horizontal="center"/>
    </xf>
    <xf numFmtId="0" fontId="12" fillId="0" borderId="0" xfId="5" applyFont="1" applyAlignment="1">
      <alignment horizontal="center"/>
    </xf>
    <xf numFmtId="37" fontId="2" fillId="0" borderId="0" xfId="0" applyNumberFormat="1" applyFont="1"/>
    <xf numFmtId="0" fontId="8" fillId="0" borderId="0" xfId="5" quotePrefix="1" applyFont="1" applyAlignment="1">
      <alignment horizontal="center"/>
    </xf>
    <xf numFmtId="0" fontId="2" fillId="0" borderId="0" xfId="5" quotePrefix="1" applyFont="1" applyAlignment="1">
      <alignment horizontal="center"/>
    </xf>
    <xf numFmtId="165" fontId="2" fillId="0" borderId="0" xfId="5" applyNumberFormat="1" applyFont="1" applyAlignment="1">
      <alignment horizontal="center"/>
    </xf>
    <xf numFmtId="37" fontId="2" fillId="0" borderId="0" xfId="5" applyNumberFormat="1" applyFont="1"/>
    <xf numFmtId="0" fontId="2" fillId="0" borderId="0" xfId="0" applyFont="1" applyAlignment="1">
      <alignment horizontal="left"/>
    </xf>
    <xf numFmtId="165" fontId="2" fillId="0" borderId="0" xfId="5" applyNumberFormat="1" applyFont="1"/>
    <xf numFmtId="37" fontId="7" fillId="0" borderId="0" xfId="0" applyNumberFormat="1" applyFont="1"/>
    <xf numFmtId="37" fontId="3" fillId="0" borderId="0" xfId="0" applyNumberFormat="1" applyFont="1"/>
    <xf numFmtId="165" fontId="2" fillId="0" borderId="0" xfId="0" applyNumberFormat="1" applyFont="1"/>
    <xf numFmtId="166" fontId="2" fillId="0" borderId="0" xfId="0" applyNumberFormat="1" applyFont="1"/>
    <xf numFmtId="41" fontId="2" fillId="0" borderId="0" xfId="0" applyNumberFormat="1" applyFont="1"/>
    <xf numFmtId="37" fontId="2" fillId="0" borderId="6" xfId="0" applyNumberFormat="1" applyFont="1" applyBorder="1"/>
    <xf numFmtId="0" fontId="19" fillId="0" borderId="0" xfId="0" applyFont="1"/>
    <xf numFmtId="165" fontId="17" fillId="0" borderId="0" xfId="0" applyNumberFormat="1" applyFont="1"/>
    <xf numFmtId="0" fontId="17" fillId="0" borderId="0" xfId="0" applyFont="1"/>
    <xf numFmtId="0" fontId="3" fillId="0" borderId="0" xfId="0" applyFont="1" applyAlignment="1">
      <alignment horizontal="left"/>
    </xf>
    <xf numFmtId="0" fontId="19" fillId="0" borderId="0" xfId="0" applyFont="1" applyAlignment="1">
      <alignment horizontal="left"/>
    </xf>
    <xf numFmtId="165" fontId="19" fillId="0" borderId="0" xfId="0" applyNumberFormat="1" applyFont="1" applyAlignment="1">
      <alignment horizontal="left"/>
    </xf>
    <xf numFmtId="0" fontId="17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165" fontId="19" fillId="0" borderId="0" xfId="0" applyNumberFormat="1" applyFont="1"/>
    <xf numFmtId="41" fontId="17" fillId="0" borderId="0" xfId="0" applyNumberFormat="1" applyFont="1" applyAlignment="1">
      <alignment horizontal="center"/>
    </xf>
    <xf numFmtId="165" fontId="18" fillId="0" borderId="0" xfId="0" applyNumberFormat="1" applyFont="1"/>
    <xf numFmtId="0" fontId="17" fillId="0" borderId="0" xfId="4" applyFont="1"/>
    <xf numFmtId="41" fontId="17" fillId="0" borderId="0" xfId="0" applyNumberFormat="1" applyFont="1"/>
    <xf numFmtId="0" fontId="17" fillId="0" borderId="0" xfId="0" applyFont="1" applyAlignment="1">
      <alignment horizontal="left"/>
    </xf>
    <xf numFmtId="0" fontId="17" fillId="0" borderId="0" xfId="0" quotePrefix="1" applyFont="1" applyAlignment="1">
      <alignment horizontal="left"/>
    </xf>
    <xf numFmtId="41" fontId="18" fillId="0" borderId="0" xfId="0" applyNumberFormat="1" applyFont="1" applyAlignment="1">
      <alignment horizontal="right"/>
    </xf>
    <xf numFmtId="41" fontId="18" fillId="0" borderId="0" xfId="0" applyNumberFormat="1" applyFont="1"/>
    <xf numFmtId="0" fontId="17" fillId="0" borderId="0" xfId="4" applyFont="1" applyAlignment="1">
      <alignment horizontal="left"/>
    </xf>
    <xf numFmtId="43" fontId="17" fillId="0" borderId="0" xfId="0" applyNumberFormat="1" applyFont="1"/>
    <xf numFmtId="0" fontId="19" fillId="0" borderId="0" xfId="0" quotePrefix="1" applyFont="1" applyAlignment="1">
      <alignment horizontal="left"/>
    </xf>
    <xf numFmtId="0" fontId="3" fillId="0" borderId="0" xfId="6" applyFont="1"/>
    <xf numFmtId="0" fontId="3" fillId="0" borderId="0" xfId="8" applyFont="1"/>
    <xf numFmtId="0" fontId="3" fillId="0" borderId="0" xfId="5" applyFont="1" applyAlignment="1">
      <alignment horizontal="centerContinuous"/>
    </xf>
    <xf numFmtId="0" fontId="2" fillId="0" borderId="0" xfId="5" applyFont="1" applyAlignment="1">
      <alignment horizontal="centerContinuous"/>
    </xf>
    <xf numFmtId="0" fontId="2" fillId="0" borderId="0" xfId="0" applyFont="1" applyAlignment="1">
      <alignment horizontal="center"/>
    </xf>
    <xf numFmtId="0" fontId="2" fillId="0" borderId="4" xfId="5" applyFont="1" applyBorder="1" applyAlignment="1">
      <alignment horizontal="center" wrapText="1"/>
    </xf>
    <xf numFmtId="37" fontId="3" fillId="0" borderId="0" xfId="5" applyNumberFormat="1" applyFont="1" applyAlignment="1">
      <alignment horizontal="left"/>
    </xf>
    <xf numFmtId="37" fontId="3" fillId="0" borderId="0" xfId="5" applyNumberFormat="1" applyFont="1"/>
    <xf numFmtId="0" fontId="2" fillId="0" borderId="3" xfId="5" applyFont="1" applyBorder="1" applyAlignment="1">
      <alignment horizontal="center"/>
    </xf>
    <xf numFmtId="0" fontId="2" fillId="0" borderId="3" xfId="5" quotePrefix="1" applyFont="1" applyBorder="1" applyAlignment="1">
      <alignment horizontal="center" wrapText="1"/>
    </xf>
    <xf numFmtId="0" fontId="3" fillId="0" borderId="0" xfId="8" applyFont="1" applyAlignment="1">
      <alignment horizontal="left"/>
    </xf>
    <xf numFmtId="0" fontId="3" fillId="0" borderId="0" xfId="7" applyFont="1"/>
    <xf numFmtId="165" fontId="2" fillId="0" borderId="0" xfId="8" quotePrefix="1" applyNumberFormat="1" applyFont="1"/>
    <xf numFmtId="165" fontId="2" fillId="0" borderId="0" xfId="8" applyNumberFormat="1" applyFont="1"/>
    <xf numFmtId="0" fontId="2" fillId="0" borderId="0" xfId="8" applyFont="1" applyAlignment="1">
      <alignment horizontal="left"/>
    </xf>
    <xf numFmtId="0" fontId="2" fillId="0" borderId="0" xfId="7" applyFont="1"/>
    <xf numFmtId="0" fontId="8" fillId="0" borderId="0" xfId="0" applyFont="1" applyAlignment="1">
      <alignment horizontal="center"/>
    </xf>
    <xf numFmtId="165" fontId="3" fillId="0" borderId="0" xfId="8" quotePrefix="1" applyNumberFormat="1" applyFont="1"/>
    <xf numFmtId="37" fontId="2" fillId="0" borderId="0" xfId="5" applyNumberFormat="1" applyFont="1" applyAlignment="1">
      <alignment horizontal="left"/>
    </xf>
    <xf numFmtId="4" fontId="2" fillId="0" borderId="0" xfId="0" applyNumberFormat="1" applyFont="1" applyAlignment="1">
      <alignment horizontal="right" wrapText="1"/>
    </xf>
    <xf numFmtId="37" fontId="8" fillId="0" borderId="0" xfId="5" applyNumberFormat="1" applyFont="1"/>
    <xf numFmtId="165" fontId="3" fillId="0" borderId="0" xfId="8" applyNumberFormat="1" applyFont="1"/>
    <xf numFmtId="0" fontId="3" fillId="0" borderId="0" xfId="7" applyFont="1" applyAlignment="1">
      <alignment horizontal="center"/>
    </xf>
    <xf numFmtId="0" fontId="2" fillId="0" borderId="0" xfId="7" applyFont="1" applyAlignment="1">
      <alignment horizontal="right"/>
    </xf>
    <xf numFmtId="0" fontId="3" fillId="0" borderId="0" xfId="7" quotePrefix="1" applyFont="1"/>
    <xf numFmtId="0" fontId="2" fillId="0" borderId="0" xfId="7" quotePrefix="1" applyFont="1"/>
    <xf numFmtId="0" fontId="2" fillId="0" borderId="0" xfId="7" applyFont="1" applyAlignment="1">
      <alignment horizontal="center"/>
    </xf>
    <xf numFmtId="0" fontId="2" fillId="0" borderId="0" xfId="7" quotePrefix="1" applyFont="1" applyAlignment="1">
      <alignment horizontal="center"/>
    </xf>
    <xf numFmtId="0" fontId="2" fillId="0" borderId="0" xfId="7" applyFont="1" applyAlignment="1">
      <alignment horizontal="left"/>
    </xf>
    <xf numFmtId="165" fontId="2" fillId="0" borderId="0" xfId="8" applyNumberFormat="1" applyFont="1" applyAlignment="1">
      <alignment horizontal="center"/>
    </xf>
    <xf numFmtId="0" fontId="2" fillId="0" borderId="0" xfId="7" applyFont="1" applyAlignment="1">
      <alignment horizontal="center" wrapText="1"/>
    </xf>
    <xf numFmtId="165" fontId="2" fillId="0" borderId="3" xfId="8" applyNumberFormat="1" applyFont="1" applyBorder="1" applyAlignment="1">
      <alignment horizontal="center"/>
    </xf>
    <xf numFmtId="0" fontId="2" fillId="0" borderId="3" xfId="7" applyFont="1" applyBorder="1" applyAlignment="1">
      <alignment horizontal="center"/>
    </xf>
    <xf numFmtId="0" fontId="2" fillId="0" borderId="3" xfId="7" applyFont="1" applyBorder="1" applyAlignment="1">
      <alignment horizontal="center" wrapText="1"/>
    </xf>
    <xf numFmtId="0" fontId="2" fillId="0" borderId="3" xfId="5" quotePrefix="1" applyFont="1" applyBorder="1" applyAlignment="1">
      <alignment horizontal="center"/>
    </xf>
    <xf numFmtId="41" fontId="2" fillId="0" borderId="0" xfId="8" applyNumberFormat="1" applyFont="1"/>
    <xf numFmtId="41" fontId="2" fillId="0" borderId="3" xfId="8" applyNumberFormat="1" applyFont="1" applyBorder="1"/>
    <xf numFmtId="165" fontId="8" fillId="0" borderId="0" xfId="8" applyNumberFormat="1" applyFont="1"/>
    <xf numFmtId="165" fontId="13" fillId="0" borderId="0" xfId="5" applyNumberFormat="1" applyFont="1" applyAlignment="1">
      <alignment horizontal="center"/>
    </xf>
    <xf numFmtId="37" fontId="8" fillId="0" borderId="0" xfId="0" quotePrefix="1" applyNumberFormat="1" applyFont="1" applyAlignment="1">
      <alignment horizontal="center"/>
    </xf>
    <xf numFmtId="165" fontId="15" fillId="0" borderId="0" xfId="5" applyNumberFormat="1" applyFont="1" applyAlignment="1">
      <alignment horizontal="center"/>
    </xf>
    <xf numFmtId="37" fontId="8" fillId="0" borderId="0" xfId="5" quotePrefix="1" applyNumberFormat="1" applyFont="1" applyAlignment="1">
      <alignment horizontal="center"/>
    </xf>
    <xf numFmtId="0" fontId="7" fillId="0" borderId="0" xfId="0" applyFont="1"/>
    <xf numFmtId="0" fontId="3" fillId="0" borderId="0" xfId="5" quotePrefix="1" applyFont="1" applyAlignment="1">
      <alignment horizontal="left"/>
    </xf>
    <xf numFmtId="38" fontId="12" fillId="0" borderId="0" xfId="5" applyNumberFormat="1" applyFont="1" applyAlignment="1">
      <alignment horizontal="center"/>
    </xf>
    <xf numFmtId="0" fontId="2" fillId="0" borderId="0" xfId="5" quotePrefix="1" applyFont="1" applyAlignment="1">
      <alignment horizontal="left"/>
    </xf>
    <xf numFmtId="37" fontId="8" fillId="0" borderId="0" xfId="0" applyNumberFormat="1" applyFont="1" applyAlignment="1">
      <alignment horizontal="center"/>
    </xf>
    <xf numFmtId="41" fontId="2" fillId="0" borderId="2" xfId="5" applyNumberFormat="1" applyFont="1" applyBorder="1" applyAlignment="1">
      <alignment horizontal="right"/>
    </xf>
    <xf numFmtId="38" fontId="8" fillId="0" borderId="0" xfId="5" applyNumberFormat="1" applyFont="1" applyAlignment="1">
      <alignment horizontal="center"/>
    </xf>
    <xf numFmtId="165" fontId="13" fillId="0" borderId="0" xfId="5" applyNumberFormat="1" applyFont="1"/>
    <xf numFmtId="0" fontId="8" fillId="0" borderId="0" xfId="0" applyFont="1"/>
    <xf numFmtId="0" fontId="8" fillId="0" borderId="0" xfId="0" applyFont="1" applyAlignment="1">
      <alignment horizontal="left"/>
    </xf>
    <xf numFmtId="164" fontId="2" fillId="0" borderId="0" xfId="5" applyNumberFormat="1" applyFont="1"/>
    <xf numFmtId="41" fontId="2" fillId="0" borderId="1" xfId="5" applyNumberFormat="1" applyFont="1" applyBorder="1" applyAlignment="1">
      <alignment horizontal="right"/>
    </xf>
    <xf numFmtId="37" fontId="5" fillId="0" borderId="0" xfId="0" applyNumberFormat="1" applyFont="1"/>
    <xf numFmtId="0" fontId="2" fillId="0" borderId="0" xfId="9" applyFont="1"/>
    <xf numFmtId="41" fontId="2" fillId="0" borderId="0" xfId="5" applyNumberFormat="1" applyFont="1" applyAlignment="1">
      <alignment horizontal="right"/>
    </xf>
    <xf numFmtId="0" fontId="2" fillId="0" borderId="0" xfId="0" quotePrefix="1" applyFont="1" applyAlignment="1">
      <alignment horizontal="left"/>
    </xf>
    <xf numFmtId="37" fontId="2" fillId="0" borderId="3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2" xfId="7" applyFont="1" applyBorder="1" applyAlignment="1">
      <alignment horizontal="center" wrapText="1"/>
    </xf>
    <xf numFmtId="165" fontId="2" fillId="0" borderId="3" xfId="8" applyNumberFormat="1" applyFont="1" applyBorder="1" applyAlignment="1">
      <alignment horizontal="center"/>
    </xf>
    <xf numFmtId="0" fontId="2" fillId="0" borderId="3" xfId="7" quotePrefix="1" applyFont="1" applyBorder="1" applyAlignment="1">
      <alignment horizontal="center"/>
    </xf>
    <xf numFmtId="0" fontId="2" fillId="0" borderId="0" xfId="5" applyFont="1" applyAlignment="1">
      <alignment horizontal="center" wrapText="1"/>
    </xf>
    <xf numFmtId="0" fontId="2" fillId="0" borderId="3" xfId="5" applyFont="1" applyBorder="1" applyAlignment="1">
      <alignment horizontal="center" wrapText="1"/>
    </xf>
    <xf numFmtId="37" fontId="2" fillId="0" borderId="0" xfId="5" applyNumberFormat="1" applyFont="1" applyAlignment="1">
      <alignment horizontal="right"/>
    </xf>
    <xf numFmtId="37" fontId="2" fillId="0" borderId="3" xfId="5" applyNumberFormat="1" applyFont="1" applyBorder="1" applyAlignment="1">
      <alignment horizontal="center"/>
    </xf>
    <xf numFmtId="165" fontId="17" fillId="0" borderId="0" xfId="1" applyNumberFormat="1" applyFont="1" applyFill="1" applyBorder="1" applyAlignment="1">
      <alignment horizontal="right"/>
    </xf>
    <xf numFmtId="165" fontId="17" fillId="0" borderId="3" xfId="1" applyNumberFormat="1" applyFont="1" applyFill="1" applyBorder="1" applyAlignment="1">
      <alignment horizontal="center"/>
    </xf>
  </cellXfs>
  <cellStyles count="11">
    <cellStyle name="Comma" xfId="1" builtinId="3"/>
    <cellStyle name="Comma 14" xfId="2" xr:uid="{00000000-0005-0000-0000-000001000000}"/>
    <cellStyle name="Comma 3" xfId="3" xr:uid="{00000000-0005-0000-0000-000002000000}"/>
    <cellStyle name="Normal" xfId="0" builtinId="0"/>
    <cellStyle name="Normal 15" xfId="4" xr:uid="{00000000-0005-0000-0000-000004000000}"/>
    <cellStyle name="Normal 2" xfId="5" xr:uid="{00000000-0005-0000-0000-000005000000}"/>
    <cellStyle name="Normal_CE-Thai" xfId="6" xr:uid="{00000000-0005-0000-0000-000006000000}"/>
    <cellStyle name="Normal_CM Q3'07" xfId="7" xr:uid="{00000000-0005-0000-0000-000007000000}"/>
    <cellStyle name="Normal_Equity" xfId="8" xr:uid="{00000000-0005-0000-0000-000008000000}"/>
    <cellStyle name="Normal_Financel Statement-Park" xfId="9" xr:uid="{00000000-0005-0000-0000-000009000000}"/>
    <cellStyle name="Normal_ThaiRung Lead YE09" xfId="10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Relationship Id="rId14" Type="http://schemas.openxmlformats.org/officeDocument/2006/relationships/customXml" Target="../customXml/item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34</xdr:row>
      <xdr:rowOff>0</xdr:rowOff>
    </xdr:from>
    <xdr:to>
      <xdr:col>8</xdr:col>
      <xdr:colOff>0</xdr:colOff>
      <xdr:row>34</xdr:row>
      <xdr:rowOff>0</xdr:rowOff>
    </xdr:to>
    <xdr:sp macro="" textlink="">
      <xdr:nvSpPr>
        <xdr:cNvPr id="9081" name="Line 43">
          <a:extLst>
            <a:ext uri="{FF2B5EF4-FFF2-40B4-BE49-F238E27FC236}">
              <a16:creationId xmlns:a16="http://schemas.microsoft.com/office/drawing/2014/main" id="{49DE7436-005F-174A-A9A8-589BB33D83FF}"/>
            </a:ext>
          </a:extLst>
        </xdr:cNvPr>
        <xdr:cNvSpPr>
          <a:spLocks noChangeShapeType="1"/>
        </xdr:cNvSpPr>
      </xdr:nvSpPr>
      <xdr:spPr bwMode="auto">
        <a:xfrm>
          <a:off x="5010150" y="8763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0</xdr:rowOff>
    </xdr:from>
    <xdr:to>
      <xdr:col>10</xdr:col>
      <xdr:colOff>0</xdr:colOff>
      <xdr:row>31</xdr:row>
      <xdr:rowOff>0</xdr:rowOff>
    </xdr:to>
    <xdr:sp macro="" textlink="">
      <xdr:nvSpPr>
        <xdr:cNvPr id="9082" name="Line 44">
          <a:extLst>
            <a:ext uri="{FF2B5EF4-FFF2-40B4-BE49-F238E27FC236}">
              <a16:creationId xmlns:a16="http://schemas.microsoft.com/office/drawing/2014/main" id="{D8CF12B5-8B49-6260-76A8-505ABADB1F62}"/>
            </a:ext>
          </a:extLst>
        </xdr:cNvPr>
        <xdr:cNvSpPr>
          <a:spLocks noChangeShapeType="1"/>
        </xdr:cNvSpPr>
      </xdr:nvSpPr>
      <xdr:spPr bwMode="auto">
        <a:xfrm>
          <a:off x="5991225" y="8229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0</xdr:rowOff>
    </xdr:from>
    <xdr:to>
      <xdr:col>10</xdr:col>
      <xdr:colOff>0</xdr:colOff>
      <xdr:row>31</xdr:row>
      <xdr:rowOff>0</xdr:rowOff>
    </xdr:to>
    <xdr:sp macro="" textlink="">
      <xdr:nvSpPr>
        <xdr:cNvPr id="9083" name="Line 45">
          <a:extLst>
            <a:ext uri="{FF2B5EF4-FFF2-40B4-BE49-F238E27FC236}">
              <a16:creationId xmlns:a16="http://schemas.microsoft.com/office/drawing/2014/main" id="{6F9F83AC-CAB4-7608-EDC7-87E698BE9CC8}"/>
            </a:ext>
          </a:extLst>
        </xdr:cNvPr>
        <xdr:cNvSpPr>
          <a:spLocks noChangeShapeType="1"/>
        </xdr:cNvSpPr>
      </xdr:nvSpPr>
      <xdr:spPr bwMode="auto">
        <a:xfrm>
          <a:off x="5991225" y="8229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0</xdr:rowOff>
    </xdr:from>
    <xdr:to>
      <xdr:col>10</xdr:col>
      <xdr:colOff>0</xdr:colOff>
      <xdr:row>31</xdr:row>
      <xdr:rowOff>0</xdr:rowOff>
    </xdr:to>
    <xdr:sp macro="" textlink="">
      <xdr:nvSpPr>
        <xdr:cNvPr id="9084" name="Line 46">
          <a:extLst>
            <a:ext uri="{FF2B5EF4-FFF2-40B4-BE49-F238E27FC236}">
              <a16:creationId xmlns:a16="http://schemas.microsoft.com/office/drawing/2014/main" id="{114C3B2D-737F-22C3-4FAC-FFC53BBD271C}"/>
            </a:ext>
          </a:extLst>
        </xdr:cNvPr>
        <xdr:cNvSpPr>
          <a:spLocks noChangeShapeType="1"/>
        </xdr:cNvSpPr>
      </xdr:nvSpPr>
      <xdr:spPr bwMode="auto">
        <a:xfrm>
          <a:off x="5991225" y="8229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34</xdr:row>
      <xdr:rowOff>0</xdr:rowOff>
    </xdr:from>
    <xdr:to>
      <xdr:col>9</xdr:col>
      <xdr:colOff>0</xdr:colOff>
      <xdr:row>34</xdr:row>
      <xdr:rowOff>0</xdr:rowOff>
    </xdr:to>
    <xdr:sp macro="" textlink="">
      <xdr:nvSpPr>
        <xdr:cNvPr id="9085" name="Line 89">
          <a:extLst>
            <a:ext uri="{FF2B5EF4-FFF2-40B4-BE49-F238E27FC236}">
              <a16:creationId xmlns:a16="http://schemas.microsoft.com/office/drawing/2014/main" id="{D8DAD017-0007-5D7D-D3CC-5F2B9F987D72}"/>
            </a:ext>
          </a:extLst>
        </xdr:cNvPr>
        <xdr:cNvSpPr>
          <a:spLocks noChangeShapeType="1"/>
        </xdr:cNvSpPr>
      </xdr:nvSpPr>
      <xdr:spPr bwMode="auto">
        <a:xfrm>
          <a:off x="5067300" y="8763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0</xdr:rowOff>
    </xdr:from>
    <xdr:to>
      <xdr:col>11</xdr:col>
      <xdr:colOff>0</xdr:colOff>
      <xdr:row>31</xdr:row>
      <xdr:rowOff>0</xdr:rowOff>
    </xdr:to>
    <xdr:sp macro="" textlink="">
      <xdr:nvSpPr>
        <xdr:cNvPr id="9086" name="Line 90">
          <a:extLst>
            <a:ext uri="{FF2B5EF4-FFF2-40B4-BE49-F238E27FC236}">
              <a16:creationId xmlns:a16="http://schemas.microsoft.com/office/drawing/2014/main" id="{B175E986-05C1-FB15-D99C-149141DBF480}"/>
            </a:ext>
          </a:extLst>
        </xdr:cNvPr>
        <xdr:cNvSpPr>
          <a:spLocks noChangeShapeType="1"/>
        </xdr:cNvSpPr>
      </xdr:nvSpPr>
      <xdr:spPr bwMode="auto">
        <a:xfrm>
          <a:off x="6048375" y="8229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0</xdr:rowOff>
    </xdr:from>
    <xdr:to>
      <xdr:col>11</xdr:col>
      <xdr:colOff>0</xdr:colOff>
      <xdr:row>31</xdr:row>
      <xdr:rowOff>0</xdr:rowOff>
    </xdr:to>
    <xdr:sp macro="" textlink="">
      <xdr:nvSpPr>
        <xdr:cNvPr id="9087" name="Line 91">
          <a:extLst>
            <a:ext uri="{FF2B5EF4-FFF2-40B4-BE49-F238E27FC236}">
              <a16:creationId xmlns:a16="http://schemas.microsoft.com/office/drawing/2014/main" id="{C2C83768-727A-A41F-34DE-8B1871D3FC8B}"/>
            </a:ext>
          </a:extLst>
        </xdr:cNvPr>
        <xdr:cNvSpPr>
          <a:spLocks noChangeShapeType="1"/>
        </xdr:cNvSpPr>
      </xdr:nvSpPr>
      <xdr:spPr bwMode="auto">
        <a:xfrm>
          <a:off x="6048375" y="8229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0</xdr:rowOff>
    </xdr:from>
    <xdr:to>
      <xdr:col>11</xdr:col>
      <xdr:colOff>0</xdr:colOff>
      <xdr:row>31</xdr:row>
      <xdr:rowOff>0</xdr:rowOff>
    </xdr:to>
    <xdr:sp macro="" textlink="">
      <xdr:nvSpPr>
        <xdr:cNvPr id="9088" name="Line 92">
          <a:extLst>
            <a:ext uri="{FF2B5EF4-FFF2-40B4-BE49-F238E27FC236}">
              <a16:creationId xmlns:a16="http://schemas.microsoft.com/office/drawing/2014/main" id="{F4C66798-2CF8-DCC4-EAF2-6638B2BEBA1E}"/>
            </a:ext>
          </a:extLst>
        </xdr:cNvPr>
        <xdr:cNvSpPr>
          <a:spLocks noChangeShapeType="1"/>
        </xdr:cNvSpPr>
      </xdr:nvSpPr>
      <xdr:spPr bwMode="auto">
        <a:xfrm>
          <a:off x="6048375" y="8229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31</xdr:row>
      <xdr:rowOff>0</xdr:rowOff>
    </xdr:from>
    <xdr:to>
      <xdr:col>6</xdr:col>
      <xdr:colOff>0</xdr:colOff>
      <xdr:row>31</xdr:row>
      <xdr:rowOff>0</xdr:rowOff>
    </xdr:to>
    <xdr:sp macro="" textlink="">
      <xdr:nvSpPr>
        <xdr:cNvPr id="9089" name="Line 44">
          <a:extLst>
            <a:ext uri="{FF2B5EF4-FFF2-40B4-BE49-F238E27FC236}">
              <a16:creationId xmlns:a16="http://schemas.microsoft.com/office/drawing/2014/main" id="{503F4459-39C0-C117-8C64-F47DE0378EDB}"/>
            </a:ext>
          </a:extLst>
        </xdr:cNvPr>
        <xdr:cNvSpPr>
          <a:spLocks noChangeShapeType="1"/>
        </xdr:cNvSpPr>
      </xdr:nvSpPr>
      <xdr:spPr bwMode="auto">
        <a:xfrm>
          <a:off x="4029075" y="8229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31</xdr:row>
      <xdr:rowOff>0</xdr:rowOff>
    </xdr:from>
    <xdr:to>
      <xdr:col>6</xdr:col>
      <xdr:colOff>0</xdr:colOff>
      <xdr:row>31</xdr:row>
      <xdr:rowOff>0</xdr:rowOff>
    </xdr:to>
    <xdr:sp macro="" textlink="">
      <xdr:nvSpPr>
        <xdr:cNvPr id="9090" name="Line 45">
          <a:extLst>
            <a:ext uri="{FF2B5EF4-FFF2-40B4-BE49-F238E27FC236}">
              <a16:creationId xmlns:a16="http://schemas.microsoft.com/office/drawing/2014/main" id="{6352A830-A115-A56D-059A-0CD386476665}"/>
            </a:ext>
          </a:extLst>
        </xdr:cNvPr>
        <xdr:cNvSpPr>
          <a:spLocks noChangeShapeType="1"/>
        </xdr:cNvSpPr>
      </xdr:nvSpPr>
      <xdr:spPr bwMode="auto">
        <a:xfrm>
          <a:off x="4029075" y="8229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31</xdr:row>
      <xdr:rowOff>0</xdr:rowOff>
    </xdr:from>
    <xdr:to>
      <xdr:col>6</xdr:col>
      <xdr:colOff>0</xdr:colOff>
      <xdr:row>31</xdr:row>
      <xdr:rowOff>0</xdr:rowOff>
    </xdr:to>
    <xdr:sp macro="" textlink="">
      <xdr:nvSpPr>
        <xdr:cNvPr id="9091" name="Line 46">
          <a:extLst>
            <a:ext uri="{FF2B5EF4-FFF2-40B4-BE49-F238E27FC236}">
              <a16:creationId xmlns:a16="http://schemas.microsoft.com/office/drawing/2014/main" id="{1C6AC939-3482-3ECB-4374-8C1A3B918FCA}"/>
            </a:ext>
          </a:extLst>
        </xdr:cNvPr>
        <xdr:cNvSpPr>
          <a:spLocks noChangeShapeType="1"/>
        </xdr:cNvSpPr>
      </xdr:nvSpPr>
      <xdr:spPr bwMode="auto">
        <a:xfrm>
          <a:off x="4029075" y="8229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34</xdr:row>
      <xdr:rowOff>0</xdr:rowOff>
    </xdr:from>
    <xdr:to>
      <xdr:col>5</xdr:col>
      <xdr:colOff>0</xdr:colOff>
      <xdr:row>34</xdr:row>
      <xdr:rowOff>0</xdr:rowOff>
    </xdr:to>
    <xdr:sp macro="" textlink="">
      <xdr:nvSpPr>
        <xdr:cNvPr id="9092" name="Line 89">
          <a:extLst>
            <a:ext uri="{FF2B5EF4-FFF2-40B4-BE49-F238E27FC236}">
              <a16:creationId xmlns:a16="http://schemas.microsoft.com/office/drawing/2014/main" id="{A09E0BE9-4B51-8FA1-9246-BB0FF6520606}"/>
            </a:ext>
          </a:extLst>
        </xdr:cNvPr>
        <xdr:cNvSpPr>
          <a:spLocks noChangeShapeType="1"/>
        </xdr:cNvSpPr>
      </xdr:nvSpPr>
      <xdr:spPr bwMode="auto">
        <a:xfrm>
          <a:off x="3105150" y="8763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31</xdr:row>
      <xdr:rowOff>0</xdr:rowOff>
    </xdr:from>
    <xdr:to>
      <xdr:col>7</xdr:col>
      <xdr:colOff>0</xdr:colOff>
      <xdr:row>31</xdr:row>
      <xdr:rowOff>0</xdr:rowOff>
    </xdr:to>
    <xdr:sp macro="" textlink="">
      <xdr:nvSpPr>
        <xdr:cNvPr id="9093" name="Line 90">
          <a:extLst>
            <a:ext uri="{FF2B5EF4-FFF2-40B4-BE49-F238E27FC236}">
              <a16:creationId xmlns:a16="http://schemas.microsoft.com/office/drawing/2014/main" id="{91933564-38C7-0FE9-AE4B-D35D1D7ACFCC}"/>
            </a:ext>
          </a:extLst>
        </xdr:cNvPr>
        <xdr:cNvSpPr>
          <a:spLocks noChangeShapeType="1"/>
        </xdr:cNvSpPr>
      </xdr:nvSpPr>
      <xdr:spPr bwMode="auto">
        <a:xfrm>
          <a:off x="4086225" y="8229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31</xdr:row>
      <xdr:rowOff>0</xdr:rowOff>
    </xdr:from>
    <xdr:to>
      <xdr:col>7</xdr:col>
      <xdr:colOff>0</xdr:colOff>
      <xdr:row>31</xdr:row>
      <xdr:rowOff>0</xdr:rowOff>
    </xdr:to>
    <xdr:sp macro="" textlink="">
      <xdr:nvSpPr>
        <xdr:cNvPr id="9094" name="Line 91">
          <a:extLst>
            <a:ext uri="{FF2B5EF4-FFF2-40B4-BE49-F238E27FC236}">
              <a16:creationId xmlns:a16="http://schemas.microsoft.com/office/drawing/2014/main" id="{5FBEC300-9F4C-5893-7F20-10CECF18BD39}"/>
            </a:ext>
          </a:extLst>
        </xdr:cNvPr>
        <xdr:cNvSpPr>
          <a:spLocks noChangeShapeType="1"/>
        </xdr:cNvSpPr>
      </xdr:nvSpPr>
      <xdr:spPr bwMode="auto">
        <a:xfrm>
          <a:off x="4086225" y="8229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31</xdr:row>
      <xdr:rowOff>0</xdr:rowOff>
    </xdr:from>
    <xdr:to>
      <xdr:col>7</xdr:col>
      <xdr:colOff>0</xdr:colOff>
      <xdr:row>31</xdr:row>
      <xdr:rowOff>0</xdr:rowOff>
    </xdr:to>
    <xdr:sp macro="" textlink="">
      <xdr:nvSpPr>
        <xdr:cNvPr id="9095" name="Line 92">
          <a:extLst>
            <a:ext uri="{FF2B5EF4-FFF2-40B4-BE49-F238E27FC236}">
              <a16:creationId xmlns:a16="http://schemas.microsoft.com/office/drawing/2014/main" id="{B522CDD9-9F74-4AD8-04AE-DDEF9545FBDB}"/>
            </a:ext>
          </a:extLst>
        </xdr:cNvPr>
        <xdr:cNvSpPr>
          <a:spLocks noChangeShapeType="1"/>
        </xdr:cNvSpPr>
      </xdr:nvSpPr>
      <xdr:spPr bwMode="auto">
        <a:xfrm>
          <a:off x="4086225" y="8229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1"/>
  <sheetViews>
    <sheetView showGridLines="0" tabSelected="1" view="pageBreakPreview" topLeftCell="A52" zoomScaleNormal="100" zoomScaleSheetLayoutView="100" workbookViewId="0">
      <selection activeCell="G42" sqref="G42"/>
    </sheetView>
  </sheetViews>
  <sheetFormatPr defaultColWidth="6.5703125" defaultRowHeight="18" customHeight="1"/>
  <cols>
    <col min="1" max="3" width="1.7109375" style="71" customWidth="1"/>
    <col min="4" max="4" width="42" style="71" customWidth="1"/>
    <col min="5" max="5" width="5.7109375" style="73" customWidth="1"/>
    <col min="6" max="6" width="1.7109375" style="73" customWidth="1"/>
    <col min="7" max="7" width="15.85546875" style="13" bestFit="1" customWidth="1"/>
    <col min="8" max="8" width="0.7109375" style="2" customWidth="1"/>
    <col min="9" max="9" width="15.85546875" style="1" bestFit="1" customWidth="1"/>
    <col min="10" max="10" width="0.7109375" style="73" customWidth="1"/>
    <col min="11" max="11" width="14.7109375" style="3" customWidth="1"/>
    <col min="12" max="12" width="0.7109375" style="2" customWidth="1"/>
    <col min="13" max="13" width="14.7109375" style="1" customWidth="1"/>
    <col min="14" max="14" width="0.7109375" style="71" customWidth="1"/>
    <col min="15" max="15" width="6.5703125" style="71"/>
    <col min="16" max="16" width="17" style="71" bestFit="1" customWidth="1"/>
    <col min="17" max="17" width="6.5703125" style="71"/>
    <col min="18" max="18" width="16" style="71" bestFit="1" customWidth="1"/>
    <col min="19" max="19" width="6.5703125" style="71"/>
    <col min="20" max="20" width="9.5703125" style="71" bestFit="1" customWidth="1"/>
    <col min="21" max="16384" width="6.5703125" style="71"/>
  </cols>
  <sheetData>
    <row r="1" spans="1:20" ht="18" customHeight="1">
      <c r="A1" s="69" t="s">
        <v>127</v>
      </c>
      <c r="B1" s="69"/>
      <c r="C1" s="69"/>
      <c r="D1" s="69"/>
      <c r="E1" s="69"/>
      <c r="F1" s="69"/>
      <c r="G1" s="70"/>
      <c r="H1" s="69"/>
      <c r="I1" s="69"/>
      <c r="J1" s="69"/>
      <c r="K1" s="69"/>
      <c r="L1" s="69"/>
      <c r="M1" s="69"/>
    </row>
    <row r="2" spans="1:20" ht="18" customHeight="1">
      <c r="A2" s="72" t="s">
        <v>163</v>
      </c>
      <c r="B2" s="69"/>
      <c r="C2" s="69"/>
      <c r="D2" s="69"/>
      <c r="E2" s="69"/>
      <c r="F2" s="69"/>
      <c r="G2" s="70"/>
      <c r="H2" s="69"/>
      <c r="I2" s="69"/>
      <c r="J2" s="69"/>
      <c r="K2" s="69"/>
      <c r="L2" s="69"/>
      <c r="M2" s="69"/>
    </row>
    <row r="3" spans="1:20" ht="18" customHeight="1">
      <c r="A3" s="72" t="s">
        <v>178</v>
      </c>
      <c r="B3" s="69"/>
      <c r="C3" s="69"/>
      <c r="D3" s="69"/>
      <c r="E3" s="69"/>
      <c r="F3" s="69"/>
      <c r="G3" s="70"/>
      <c r="H3" s="69"/>
      <c r="I3" s="69"/>
      <c r="J3" s="69"/>
      <c r="K3" s="69"/>
      <c r="L3" s="69"/>
      <c r="M3" s="69"/>
    </row>
    <row r="4" spans="1:20" ht="18" customHeight="1">
      <c r="A4" s="73"/>
      <c r="B4" s="73"/>
      <c r="C4" s="73"/>
      <c r="D4" s="73"/>
      <c r="E4" s="74"/>
      <c r="F4" s="75"/>
      <c r="G4" s="76"/>
      <c r="H4" s="77"/>
      <c r="I4" s="77"/>
      <c r="J4" s="75"/>
      <c r="K4" s="78"/>
      <c r="L4" s="78"/>
      <c r="M4" s="77" t="s">
        <v>11</v>
      </c>
    </row>
    <row r="5" spans="1:20" ht="18" customHeight="1">
      <c r="A5" s="73"/>
      <c r="B5" s="73"/>
      <c r="C5" s="73"/>
      <c r="D5" s="73"/>
      <c r="E5" s="74"/>
      <c r="F5" s="75"/>
      <c r="G5" s="189" t="s">
        <v>10</v>
      </c>
      <c r="H5" s="189"/>
      <c r="I5" s="189"/>
      <c r="J5" s="75"/>
      <c r="K5" s="190" t="s">
        <v>9</v>
      </c>
      <c r="L5" s="190"/>
      <c r="M5" s="190"/>
    </row>
    <row r="6" spans="1:20" s="69" customFormat="1" ht="18" customHeight="1">
      <c r="E6" s="80" t="s">
        <v>8</v>
      </c>
      <c r="F6" s="81"/>
      <c r="G6" s="82">
        <v>2025</v>
      </c>
      <c r="H6" s="83"/>
      <c r="I6" s="82">
        <v>2024</v>
      </c>
      <c r="J6" s="78"/>
      <c r="K6" s="82">
        <v>2025</v>
      </c>
      <c r="L6" s="83"/>
      <c r="M6" s="82">
        <v>2024</v>
      </c>
    </row>
    <row r="7" spans="1:20" s="69" customFormat="1" ht="18" customHeight="1">
      <c r="A7" s="84" t="s">
        <v>31</v>
      </c>
      <c r="B7" s="85"/>
      <c r="C7" s="85"/>
      <c r="E7" s="85"/>
      <c r="F7" s="85"/>
      <c r="G7" s="20"/>
      <c r="H7" s="22"/>
      <c r="I7" s="21"/>
      <c r="J7" s="85"/>
      <c r="K7" s="23"/>
      <c r="L7" s="22"/>
      <c r="M7" s="21"/>
    </row>
    <row r="8" spans="1:20" s="69" customFormat="1" ht="18" customHeight="1">
      <c r="A8" s="69" t="s">
        <v>30</v>
      </c>
      <c r="B8" s="86"/>
      <c r="C8" s="86"/>
      <c r="D8" s="86"/>
      <c r="E8" s="85"/>
      <c r="F8" s="85"/>
      <c r="G8" s="20"/>
      <c r="H8" s="22"/>
      <c r="I8" s="21"/>
      <c r="J8" s="85"/>
      <c r="K8" s="23"/>
      <c r="L8" s="22"/>
      <c r="M8" s="21"/>
    </row>
    <row r="9" spans="1:20" ht="18" customHeight="1">
      <c r="A9" s="87" t="s">
        <v>29</v>
      </c>
      <c r="B9" s="87"/>
      <c r="D9" s="87"/>
      <c r="E9" s="88">
        <v>7</v>
      </c>
      <c r="G9" s="12">
        <v>1770663777</v>
      </c>
      <c r="H9" s="6"/>
      <c r="I9" s="12">
        <v>784259014</v>
      </c>
      <c r="J9" s="6"/>
      <c r="K9" s="12">
        <v>603383154</v>
      </c>
      <c r="L9" s="6"/>
      <c r="M9" s="12">
        <v>21568536</v>
      </c>
      <c r="P9" s="89"/>
      <c r="R9" s="89"/>
    </row>
    <row r="10" spans="1:20" ht="18" customHeight="1">
      <c r="A10" s="87" t="s">
        <v>185</v>
      </c>
      <c r="B10" s="87"/>
      <c r="D10" s="87"/>
      <c r="E10" s="88" t="s">
        <v>118</v>
      </c>
      <c r="G10" s="12">
        <v>134381132</v>
      </c>
      <c r="H10" s="19"/>
      <c r="I10" s="12">
        <v>216969959</v>
      </c>
      <c r="J10" s="19"/>
      <c r="K10" s="12">
        <v>394646486</v>
      </c>
      <c r="L10" s="19"/>
      <c r="M10" s="12">
        <v>222298738</v>
      </c>
      <c r="P10" s="89"/>
      <c r="R10" s="89"/>
    </row>
    <row r="11" spans="1:20" ht="18" customHeight="1">
      <c r="A11" s="87" t="s">
        <v>196</v>
      </c>
      <c r="B11" s="87"/>
      <c r="D11" s="87"/>
      <c r="E11" s="88">
        <v>6</v>
      </c>
      <c r="G11" s="12">
        <v>0</v>
      </c>
      <c r="H11" s="19"/>
      <c r="I11" s="12">
        <v>0</v>
      </c>
      <c r="J11" s="19"/>
      <c r="K11" s="12">
        <v>5654835556</v>
      </c>
      <c r="L11" s="19"/>
      <c r="M11" s="12">
        <v>2646400000</v>
      </c>
      <c r="P11" s="89"/>
      <c r="R11" s="89"/>
    </row>
    <row r="12" spans="1:20" ht="18" customHeight="1">
      <c r="A12" s="87" t="s">
        <v>28</v>
      </c>
      <c r="B12" s="87"/>
      <c r="D12" s="90"/>
      <c r="E12" s="88">
        <v>9</v>
      </c>
      <c r="G12" s="12">
        <v>5544665027</v>
      </c>
      <c r="H12" s="6"/>
      <c r="I12" s="12">
        <v>4893475421</v>
      </c>
      <c r="J12" s="6"/>
      <c r="K12" s="12">
        <v>0</v>
      </c>
      <c r="L12" s="6"/>
      <c r="M12" s="12">
        <v>0</v>
      </c>
      <c r="P12" s="89"/>
      <c r="R12" s="89"/>
    </row>
    <row r="13" spans="1:20" ht="18" customHeight="1">
      <c r="A13" s="87" t="s">
        <v>27</v>
      </c>
      <c r="B13" s="87"/>
      <c r="D13" s="90"/>
      <c r="E13" s="88"/>
      <c r="G13" s="12">
        <v>72440235</v>
      </c>
      <c r="H13" s="6"/>
      <c r="I13" s="12">
        <v>44159685</v>
      </c>
      <c r="J13" s="6"/>
      <c r="K13" s="12">
        <v>4371692</v>
      </c>
      <c r="L13" s="6"/>
      <c r="M13" s="12">
        <v>5486175</v>
      </c>
      <c r="P13" s="89"/>
      <c r="R13" s="89"/>
    </row>
    <row r="14" spans="1:20" s="69" customFormat="1" ht="18" customHeight="1">
      <c r="A14" s="91" t="s">
        <v>26</v>
      </c>
      <c r="E14" s="88"/>
      <c r="F14" s="85"/>
      <c r="G14" s="7">
        <f>SUM(G9:G13)</f>
        <v>7522150171</v>
      </c>
      <c r="H14" s="19"/>
      <c r="I14" s="7">
        <f>SUM(I9:I13)</f>
        <v>5938864079</v>
      </c>
      <c r="J14" s="19"/>
      <c r="K14" s="7">
        <f>SUM(K9:K13)</f>
        <v>6657236888</v>
      </c>
      <c r="L14" s="19"/>
      <c r="M14" s="7">
        <f>SUM(M9:M13)</f>
        <v>2895753449</v>
      </c>
      <c r="P14" s="92"/>
      <c r="R14" s="92"/>
    </row>
    <row r="15" spans="1:20" s="69" customFormat="1" ht="18" customHeight="1">
      <c r="A15" s="91" t="s">
        <v>25</v>
      </c>
      <c r="E15" s="88"/>
      <c r="F15" s="85"/>
      <c r="G15" s="6"/>
      <c r="H15" s="19"/>
      <c r="I15" s="6"/>
      <c r="J15" s="19"/>
      <c r="K15" s="6"/>
      <c r="L15" s="19"/>
      <c r="M15" s="6"/>
    </row>
    <row r="16" spans="1:20" ht="18" customHeight="1">
      <c r="A16" s="78" t="s">
        <v>111</v>
      </c>
      <c r="B16" s="78"/>
      <c r="E16" s="88">
        <v>10</v>
      </c>
      <c r="G16" s="12">
        <v>0</v>
      </c>
      <c r="H16" s="6"/>
      <c r="I16" s="12">
        <v>0</v>
      </c>
      <c r="J16" s="6"/>
      <c r="K16" s="12">
        <v>154714971</v>
      </c>
      <c r="L16" s="6"/>
      <c r="M16" s="12">
        <v>149482871</v>
      </c>
      <c r="P16" s="89"/>
      <c r="R16" s="89"/>
      <c r="T16" s="93"/>
    </row>
    <row r="17" spans="1:18" ht="18" customHeight="1">
      <c r="A17" s="78" t="s">
        <v>143</v>
      </c>
      <c r="B17" s="78"/>
      <c r="E17" s="88">
        <v>11</v>
      </c>
      <c r="G17" s="12">
        <v>299780808</v>
      </c>
      <c r="H17" s="6"/>
      <c r="I17" s="12">
        <v>167783711</v>
      </c>
      <c r="J17" s="6"/>
      <c r="K17" s="12">
        <v>413137600</v>
      </c>
      <c r="L17" s="6"/>
      <c r="M17" s="12">
        <v>189999900</v>
      </c>
      <c r="P17" s="89"/>
      <c r="R17" s="89"/>
    </row>
    <row r="18" spans="1:18" ht="18" customHeight="1">
      <c r="A18" s="71" t="s">
        <v>137</v>
      </c>
      <c r="E18" s="88">
        <v>12</v>
      </c>
      <c r="G18" s="12">
        <v>3049328999</v>
      </c>
      <c r="H18" s="6"/>
      <c r="I18" s="12">
        <v>2434809648</v>
      </c>
      <c r="J18" s="6"/>
      <c r="K18" s="12">
        <v>2503690</v>
      </c>
      <c r="L18" s="6"/>
      <c r="M18" s="12">
        <v>2124011</v>
      </c>
      <c r="P18" s="89"/>
      <c r="R18" s="89"/>
    </row>
    <row r="19" spans="1:18" ht="18" customHeight="1">
      <c r="A19" s="71" t="s">
        <v>24</v>
      </c>
      <c r="E19" s="88">
        <v>18.100000000000001</v>
      </c>
      <c r="G19" s="12">
        <v>6188732471</v>
      </c>
      <c r="H19" s="6"/>
      <c r="I19" s="12">
        <v>5932106193</v>
      </c>
      <c r="J19" s="6"/>
      <c r="K19" s="12">
        <v>4473292</v>
      </c>
      <c r="L19" s="6"/>
      <c r="M19" s="12">
        <v>3307015</v>
      </c>
      <c r="P19" s="89"/>
      <c r="R19" s="89"/>
    </row>
    <row r="20" spans="1:18" ht="18" customHeight="1">
      <c r="A20" s="71" t="s">
        <v>23</v>
      </c>
      <c r="E20" s="88">
        <v>13</v>
      </c>
      <c r="G20" s="12">
        <v>114590919</v>
      </c>
      <c r="H20" s="6"/>
      <c r="I20" s="12">
        <v>96387260</v>
      </c>
      <c r="J20" s="6"/>
      <c r="K20" s="12">
        <v>1659894</v>
      </c>
      <c r="L20" s="6"/>
      <c r="M20" s="12">
        <v>1441953</v>
      </c>
      <c r="P20" s="89"/>
      <c r="R20" s="89"/>
    </row>
    <row r="21" spans="1:18" ht="18" customHeight="1">
      <c r="A21" s="71" t="s">
        <v>22</v>
      </c>
      <c r="E21" s="88">
        <v>25</v>
      </c>
      <c r="G21" s="12">
        <v>233555004</v>
      </c>
      <c r="H21" s="6"/>
      <c r="I21" s="12">
        <v>222133308</v>
      </c>
      <c r="J21" s="6"/>
      <c r="K21" s="12">
        <v>2211256</v>
      </c>
      <c r="L21" s="6"/>
      <c r="M21" s="12">
        <v>1554850</v>
      </c>
      <c r="P21" s="89"/>
      <c r="R21" s="89"/>
    </row>
    <row r="22" spans="1:18" ht="18" customHeight="1">
      <c r="A22" s="71" t="s">
        <v>21</v>
      </c>
      <c r="E22" s="88" t="s">
        <v>144</v>
      </c>
      <c r="G22" s="12">
        <v>985045512</v>
      </c>
      <c r="H22" s="19"/>
      <c r="I22" s="12">
        <v>507979697</v>
      </c>
      <c r="J22" s="19"/>
      <c r="K22" s="6">
        <v>25000</v>
      </c>
      <c r="L22" s="19"/>
      <c r="M22" s="12">
        <v>25000</v>
      </c>
      <c r="P22" s="89"/>
      <c r="R22" s="89"/>
    </row>
    <row r="23" spans="1:18" s="69" customFormat="1" ht="18" customHeight="1">
      <c r="A23" s="69" t="s">
        <v>20</v>
      </c>
      <c r="E23" s="88"/>
      <c r="F23" s="85"/>
      <c r="G23" s="7">
        <f>SUM(G16:G22)</f>
        <v>10871033713</v>
      </c>
      <c r="H23" s="6"/>
      <c r="I23" s="7">
        <f>SUM(I16:I22)</f>
        <v>9361199817</v>
      </c>
      <c r="J23" s="94"/>
      <c r="K23" s="7">
        <f>SUM(K16:K22)</f>
        <v>578725703</v>
      </c>
      <c r="L23" s="6"/>
      <c r="M23" s="7">
        <f>SUM(M16:M22)</f>
        <v>347935600</v>
      </c>
      <c r="P23" s="92"/>
      <c r="R23" s="92"/>
    </row>
    <row r="24" spans="1:18" s="69" customFormat="1" ht="18" customHeight="1" thickBot="1">
      <c r="A24" s="69" t="s">
        <v>19</v>
      </c>
      <c r="E24" s="88"/>
      <c r="F24" s="85"/>
      <c r="G24" s="5">
        <f>G14+G23</f>
        <v>18393183884</v>
      </c>
      <c r="H24" s="6"/>
      <c r="I24" s="5">
        <f>I14+I23</f>
        <v>15300063896</v>
      </c>
      <c r="J24" s="94"/>
      <c r="K24" s="5">
        <f>K14+K23</f>
        <v>7235962591</v>
      </c>
      <c r="L24" s="6"/>
      <c r="M24" s="5">
        <f>M14+M23</f>
        <v>3243689049</v>
      </c>
      <c r="P24" s="92"/>
      <c r="R24" s="92"/>
    </row>
    <row r="25" spans="1:18" s="69" customFormat="1" ht="18" customHeight="1" thickTop="1">
      <c r="E25" s="88"/>
      <c r="F25" s="85"/>
      <c r="G25" s="4"/>
      <c r="H25" s="4"/>
      <c r="I25" s="4"/>
      <c r="J25" s="94"/>
      <c r="K25" s="4"/>
      <c r="L25" s="4"/>
      <c r="M25" s="4"/>
    </row>
    <row r="26" spans="1:18" s="69" customFormat="1" ht="18" customHeight="1">
      <c r="A26" s="78" t="s">
        <v>0</v>
      </c>
      <c r="E26" s="88"/>
      <c r="F26" s="85"/>
      <c r="G26" s="4"/>
      <c r="H26" s="4"/>
      <c r="I26" s="4"/>
      <c r="J26" s="94"/>
      <c r="K26" s="4"/>
      <c r="L26" s="4"/>
      <c r="M26" s="4"/>
    </row>
    <row r="27" spans="1:18" s="69" customFormat="1" ht="18" customHeight="1">
      <c r="A27" s="78"/>
      <c r="E27" s="88"/>
      <c r="F27" s="85"/>
      <c r="G27" s="4"/>
      <c r="H27" s="4"/>
      <c r="I27" s="4"/>
      <c r="J27" s="94"/>
      <c r="K27" s="4"/>
      <c r="L27" s="4"/>
      <c r="M27" s="4"/>
    </row>
    <row r="28" spans="1:18" s="69" customFormat="1" ht="18" customHeight="1">
      <c r="A28" s="78"/>
      <c r="E28" s="88"/>
      <c r="F28" s="85"/>
      <c r="G28" s="4"/>
      <c r="H28" s="4"/>
      <c r="I28" s="4"/>
      <c r="J28" s="94"/>
      <c r="K28" s="4"/>
      <c r="L28" s="4"/>
      <c r="M28" s="4"/>
    </row>
    <row r="29" spans="1:18" s="69" customFormat="1" ht="18" customHeight="1">
      <c r="A29" s="78"/>
      <c r="E29" s="88"/>
      <c r="F29" s="85"/>
      <c r="G29" s="4"/>
      <c r="H29" s="4"/>
      <c r="I29" s="4"/>
      <c r="J29" s="94"/>
      <c r="K29" s="4"/>
      <c r="L29" s="4"/>
      <c r="M29" s="4"/>
    </row>
    <row r="30" spans="1:18" s="69" customFormat="1" ht="18" customHeight="1">
      <c r="A30" s="78"/>
      <c r="E30" s="88"/>
      <c r="F30" s="85"/>
      <c r="G30" s="4"/>
      <c r="H30" s="4"/>
      <c r="I30" s="4"/>
      <c r="J30" s="94"/>
      <c r="K30" s="4"/>
      <c r="L30" s="4"/>
      <c r="M30" s="4"/>
    </row>
    <row r="31" spans="1:18" s="69" customFormat="1" ht="18" customHeight="1">
      <c r="A31" s="78"/>
      <c r="E31" s="88"/>
      <c r="F31" s="85"/>
      <c r="G31" s="4"/>
      <c r="H31" s="4"/>
      <c r="I31" s="4"/>
      <c r="J31" s="94"/>
      <c r="K31" s="4"/>
      <c r="L31" s="4"/>
      <c r="M31" s="4"/>
    </row>
    <row r="32" spans="1:18" ht="18" customHeight="1">
      <c r="A32" s="69" t="s">
        <v>127</v>
      </c>
      <c r="B32" s="69"/>
      <c r="C32" s="69"/>
      <c r="D32" s="69"/>
      <c r="E32" s="69"/>
      <c r="F32" s="69"/>
      <c r="G32" s="70"/>
      <c r="H32" s="69"/>
      <c r="I32" s="69"/>
      <c r="J32" s="69"/>
      <c r="K32" s="69"/>
      <c r="L32" s="69"/>
      <c r="M32" s="69"/>
    </row>
    <row r="33" spans="1:18" ht="18" customHeight="1">
      <c r="A33" s="72" t="s">
        <v>164</v>
      </c>
      <c r="B33" s="69"/>
      <c r="C33" s="69"/>
      <c r="D33" s="69"/>
      <c r="E33" s="69"/>
      <c r="F33" s="69"/>
      <c r="G33" s="70"/>
      <c r="H33" s="69"/>
      <c r="I33" s="69"/>
      <c r="J33" s="69"/>
      <c r="K33" s="69"/>
      <c r="L33" s="69"/>
      <c r="M33" s="69"/>
    </row>
    <row r="34" spans="1:18" ht="18" customHeight="1">
      <c r="A34" s="72" t="s">
        <v>178</v>
      </c>
      <c r="B34" s="69"/>
      <c r="C34" s="69"/>
      <c r="D34" s="69"/>
      <c r="E34" s="69"/>
      <c r="F34" s="69"/>
      <c r="G34" s="70"/>
      <c r="H34" s="69"/>
      <c r="I34" s="69"/>
      <c r="J34" s="69"/>
      <c r="K34" s="69"/>
      <c r="L34" s="69"/>
      <c r="M34" s="69"/>
    </row>
    <row r="35" spans="1:18" ht="18" customHeight="1">
      <c r="A35" s="73"/>
      <c r="B35" s="73"/>
      <c r="C35" s="73"/>
      <c r="D35" s="73"/>
      <c r="E35" s="74"/>
      <c r="F35" s="75"/>
      <c r="G35" s="76"/>
      <c r="H35" s="77"/>
      <c r="I35" s="77"/>
      <c r="J35" s="75"/>
      <c r="K35" s="78"/>
      <c r="L35" s="78"/>
      <c r="M35" s="77" t="s">
        <v>11</v>
      </c>
    </row>
    <row r="36" spans="1:18" ht="18" customHeight="1">
      <c r="A36" s="73"/>
      <c r="B36" s="73"/>
      <c r="C36" s="73"/>
      <c r="D36" s="73"/>
      <c r="E36" s="74"/>
      <c r="F36" s="75"/>
      <c r="G36" s="189" t="s">
        <v>10</v>
      </c>
      <c r="H36" s="189"/>
      <c r="I36" s="189"/>
      <c r="J36" s="75"/>
      <c r="K36" s="190" t="s">
        <v>9</v>
      </c>
      <c r="L36" s="190"/>
      <c r="M36" s="190"/>
    </row>
    <row r="37" spans="1:18" s="69" customFormat="1" ht="18" customHeight="1">
      <c r="E37" s="80" t="s">
        <v>8</v>
      </c>
      <c r="F37" s="81"/>
      <c r="G37" s="82">
        <v>2025</v>
      </c>
      <c r="H37" s="83"/>
      <c r="I37" s="82">
        <v>2024</v>
      </c>
      <c r="J37" s="78"/>
      <c r="K37" s="82">
        <v>2025</v>
      </c>
      <c r="L37" s="83"/>
      <c r="M37" s="82">
        <v>2024</v>
      </c>
    </row>
    <row r="38" spans="1:18" s="69" customFormat="1" ht="18" customHeight="1">
      <c r="A38" s="84" t="s">
        <v>18</v>
      </c>
      <c r="B38" s="84"/>
      <c r="C38" s="84"/>
      <c r="D38" s="84"/>
      <c r="E38" s="95"/>
      <c r="F38" s="96"/>
      <c r="G38" s="18"/>
      <c r="H38" s="18"/>
      <c r="I38" s="18"/>
      <c r="J38" s="96"/>
      <c r="K38" s="18"/>
      <c r="L38" s="18"/>
      <c r="M38" s="18"/>
    </row>
    <row r="39" spans="1:18" s="69" customFormat="1" ht="18" customHeight="1">
      <c r="A39" s="69" t="s">
        <v>17</v>
      </c>
      <c r="E39" s="97"/>
      <c r="F39" s="85"/>
      <c r="G39" s="20"/>
      <c r="H39" s="18"/>
      <c r="I39" s="20"/>
      <c r="J39" s="85"/>
      <c r="K39" s="20"/>
      <c r="L39" s="18"/>
      <c r="M39" s="20"/>
    </row>
    <row r="40" spans="1:18" ht="18" customHeight="1">
      <c r="A40" s="98" t="s">
        <v>96</v>
      </c>
      <c r="B40" s="98"/>
      <c r="E40" s="88">
        <v>15</v>
      </c>
      <c r="G40" s="12">
        <v>0</v>
      </c>
      <c r="H40" s="6"/>
      <c r="I40" s="12">
        <v>473023174</v>
      </c>
      <c r="J40" s="6"/>
      <c r="K40" s="12">
        <v>0</v>
      </c>
      <c r="L40" s="6"/>
      <c r="M40" s="12">
        <v>0</v>
      </c>
      <c r="P40" s="89"/>
      <c r="R40" s="89"/>
    </row>
    <row r="41" spans="1:18" ht="18" customHeight="1">
      <c r="A41" s="71" t="s">
        <v>186</v>
      </c>
      <c r="E41" s="88" t="s">
        <v>145</v>
      </c>
      <c r="F41" s="88"/>
      <c r="G41" s="12">
        <v>1305076840</v>
      </c>
      <c r="H41" s="19"/>
      <c r="I41" s="12">
        <v>1036638494</v>
      </c>
      <c r="J41" s="19"/>
      <c r="K41" s="12">
        <v>83339855</v>
      </c>
      <c r="L41" s="19"/>
      <c r="M41" s="12">
        <v>48844840</v>
      </c>
      <c r="P41" s="89"/>
      <c r="R41" s="89"/>
    </row>
    <row r="42" spans="1:18" ht="18" customHeight="1">
      <c r="A42" s="71" t="s">
        <v>125</v>
      </c>
      <c r="E42" s="88"/>
      <c r="F42" s="88"/>
      <c r="G42" s="12"/>
      <c r="H42" s="6"/>
      <c r="I42" s="12"/>
      <c r="J42" s="6"/>
      <c r="K42" s="12"/>
      <c r="L42" s="6"/>
      <c r="M42" s="12"/>
    </row>
    <row r="43" spans="1:18" ht="18" customHeight="1">
      <c r="A43" s="71" t="s">
        <v>126</v>
      </c>
      <c r="B43" s="69"/>
      <c r="C43" s="69"/>
      <c r="D43" s="69"/>
      <c r="E43" s="88">
        <v>17</v>
      </c>
      <c r="F43" s="88"/>
      <c r="G43" s="12">
        <v>0</v>
      </c>
      <c r="H43" s="6"/>
      <c r="I43" s="12">
        <v>70000000</v>
      </c>
      <c r="J43" s="6"/>
      <c r="K43" s="12">
        <v>0</v>
      </c>
      <c r="L43" s="6"/>
      <c r="M43" s="12">
        <v>0</v>
      </c>
      <c r="P43" s="89"/>
      <c r="R43" s="89"/>
    </row>
    <row r="44" spans="1:18" ht="18" customHeight="1">
      <c r="A44" s="71" t="s">
        <v>124</v>
      </c>
      <c r="B44" s="98"/>
      <c r="E44" s="88">
        <v>18.2</v>
      </c>
      <c r="F44" s="88"/>
      <c r="G44" s="12">
        <v>1931428952</v>
      </c>
      <c r="H44" s="6"/>
      <c r="I44" s="12">
        <v>1637187899</v>
      </c>
      <c r="J44" s="6"/>
      <c r="K44" s="12">
        <v>8384137</v>
      </c>
      <c r="L44" s="6"/>
      <c r="M44" s="12">
        <v>2280084</v>
      </c>
      <c r="P44" s="89"/>
      <c r="R44" s="89"/>
    </row>
    <row r="45" spans="1:18" ht="18" customHeight="1">
      <c r="A45" s="98" t="s">
        <v>90</v>
      </c>
      <c r="B45" s="98"/>
      <c r="E45" s="88"/>
      <c r="F45" s="88"/>
      <c r="G45" s="12">
        <v>478989209</v>
      </c>
      <c r="H45" s="6"/>
      <c r="I45" s="12">
        <v>304396534</v>
      </c>
      <c r="J45" s="6"/>
      <c r="K45" s="12">
        <v>23015</v>
      </c>
      <c r="L45" s="6"/>
      <c r="M45" s="12">
        <v>5530928</v>
      </c>
      <c r="P45" s="89"/>
      <c r="R45" s="89"/>
    </row>
    <row r="46" spans="1:18" ht="18" customHeight="1">
      <c r="A46" s="98" t="s">
        <v>155</v>
      </c>
      <c r="B46" s="98"/>
      <c r="E46" s="88"/>
      <c r="F46" s="88"/>
      <c r="G46" s="12">
        <v>103788</v>
      </c>
      <c r="H46" s="6"/>
      <c r="I46" s="12">
        <v>61154</v>
      </c>
      <c r="J46" s="6"/>
      <c r="K46" s="12">
        <v>0</v>
      </c>
      <c r="L46" s="6"/>
      <c r="M46" s="12">
        <v>0</v>
      </c>
      <c r="P46" s="89"/>
      <c r="R46" s="89"/>
    </row>
    <row r="47" spans="1:18" s="69" customFormat="1" ht="18" customHeight="1">
      <c r="A47" s="69" t="s">
        <v>16</v>
      </c>
      <c r="E47" s="97"/>
      <c r="F47" s="97"/>
      <c r="G47" s="7">
        <f>SUM(G40:G46)</f>
        <v>3715598789</v>
      </c>
      <c r="H47" s="6"/>
      <c r="I47" s="7">
        <f>SUM(I40:I46)</f>
        <v>3521307255</v>
      </c>
      <c r="J47" s="6"/>
      <c r="K47" s="7">
        <f>SUM(K40:K46)</f>
        <v>91747007</v>
      </c>
      <c r="L47" s="6"/>
      <c r="M47" s="7">
        <f>SUM(M40:M46)</f>
        <v>56655852</v>
      </c>
      <c r="P47" s="92"/>
      <c r="R47" s="92"/>
    </row>
    <row r="48" spans="1:18" s="69" customFormat="1" ht="18" customHeight="1">
      <c r="A48" s="69" t="s">
        <v>15</v>
      </c>
      <c r="E48" s="97"/>
      <c r="F48" s="97"/>
      <c r="G48" s="6"/>
      <c r="H48" s="12"/>
      <c r="I48" s="6"/>
      <c r="J48" s="12"/>
      <c r="K48" s="6"/>
      <c r="L48" s="12"/>
      <c r="M48" s="6"/>
    </row>
    <row r="49" spans="1:18" s="69" customFormat="1" ht="18" customHeight="1">
      <c r="A49" s="98" t="s">
        <v>122</v>
      </c>
      <c r="E49" s="97"/>
      <c r="F49" s="97"/>
      <c r="G49" s="6"/>
      <c r="H49" s="12"/>
      <c r="I49" s="6"/>
      <c r="J49" s="12"/>
      <c r="K49" s="6"/>
      <c r="L49" s="12"/>
      <c r="M49" s="6"/>
    </row>
    <row r="50" spans="1:18" s="69" customFormat="1" ht="18" customHeight="1">
      <c r="A50" s="98" t="s">
        <v>123</v>
      </c>
      <c r="E50" s="88">
        <v>17</v>
      </c>
      <c r="F50" s="97"/>
      <c r="G50" s="12">
        <v>0</v>
      </c>
      <c r="H50" s="12"/>
      <c r="I50" s="12">
        <v>2057423651</v>
      </c>
      <c r="J50" s="12"/>
      <c r="K50" s="12">
        <v>0</v>
      </c>
      <c r="L50" s="12"/>
      <c r="M50" s="12">
        <v>0</v>
      </c>
      <c r="P50" s="92"/>
      <c r="R50" s="92"/>
    </row>
    <row r="51" spans="1:18" ht="18" customHeight="1">
      <c r="A51" s="71" t="s">
        <v>138</v>
      </c>
      <c r="E51" s="88">
        <v>18.2</v>
      </c>
      <c r="F51" s="88"/>
      <c r="G51" s="12">
        <v>4674492630</v>
      </c>
      <c r="H51" s="6"/>
      <c r="I51" s="12">
        <v>4707343138</v>
      </c>
      <c r="J51" s="6"/>
      <c r="K51" s="12">
        <v>0</v>
      </c>
      <c r="L51" s="6"/>
      <c r="M51" s="12">
        <v>1208266</v>
      </c>
      <c r="P51" s="89"/>
      <c r="R51" s="89"/>
    </row>
    <row r="52" spans="1:18" s="69" customFormat="1" ht="18" customHeight="1">
      <c r="A52" s="87" t="s">
        <v>201</v>
      </c>
      <c r="E52" s="88">
        <v>19</v>
      </c>
      <c r="F52" s="97"/>
      <c r="G52" s="12">
        <v>38140388</v>
      </c>
      <c r="H52" s="6"/>
      <c r="I52" s="12">
        <v>26776545</v>
      </c>
      <c r="J52" s="6"/>
      <c r="K52" s="12">
        <v>10894124</v>
      </c>
      <c r="L52" s="6"/>
      <c r="M52" s="12">
        <v>7592916</v>
      </c>
      <c r="P52" s="89"/>
      <c r="R52" s="89"/>
    </row>
    <row r="53" spans="1:18" s="69" customFormat="1" ht="18" customHeight="1">
      <c r="A53" s="87" t="s">
        <v>97</v>
      </c>
      <c r="B53" s="71"/>
      <c r="E53" s="88">
        <v>20</v>
      </c>
      <c r="F53" s="97"/>
      <c r="G53" s="12">
        <v>265414175</v>
      </c>
      <c r="H53" s="6"/>
      <c r="I53" s="12">
        <v>228872347</v>
      </c>
      <c r="J53" s="6"/>
      <c r="K53" s="12">
        <v>0</v>
      </c>
      <c r="L53" s="6"/>
      <c r="M53" s="12">
        <v>0</v>
      </c>
      <c r="P53" s="89"/>
      <c r="R53" s="89"/>
    </row>
    <row r="54" spans="1:18" s="69" customFormat="1" ht="18" customHeight="1">
      <c r="A54" s="69" t="s">
        <v>13</v>
      </c>
      <c r="E54" s="97"/>
      <c r="F54" s="97"/>
      <c r="G54" s="7">
        <f>SUM(G50:G53)</f>
        <v>4978047193</v>
      </c>
      <c r="H54" s="6"/>
      <c r="I54" s="7">
        <f>SUM(I50:I53)</f>
        <v>7020415681</v>
      </c>
      <c r="J54" s="94"/>
      <c r="K54" s="7">
        <f>SUM(K50:K53)</f>
        <v>10894124</v>
      </c>
      <c r="L54" s="6"/>
      <c r="M54" s="7">
        <f>SUM(M50:M53)</f>
        <v>8801182</v>
      </c>
      <c r="P54" s="92"/>
      <c r="R54" s="92"/>
    </row>
    <row r="55" spans="1:18" s="69" customFormat="1" ht="18" customHeight="1">
      <c r="A55" s="69" t="s">
        <v>12</v>
      </c>
      <c r="E55" s="97"/>
      <c r="F55" s="97"/>
      <c r="G55" s="7">
        <f>G47+G54</f>
        <v>8693645982</v>
      </c>
      <c r="H55" s="6"/>
      <c r="I55" s="7">
        <f>I47+I54</f>
        <v>10541722936</v>
      </c>
      <c r="J55" s="94"/>
      <c r="K55" s="7">
        <f>K47+K54</f>
        <v>102641131</v>
      </c>
      <c r="L55" s="6"/>
      <c r="M55" s="7">
        <f>M47+M54</f>
        <v>65457034</v>
      </c>
      <c r="P55" s="92"/>
      <c r="R55" s="92"/>
    </row>
    <row r="56" spans="1:18" s="69" customFormat="1" ht="18" customHeight="1">
      <c r="A56" s="69" t="s">
        <v>7</v>
      </c>
      <c r="E56" s="97"/>
      <c r="F56" s="97"/>
      <c r="G56" s="13"/>
      <c r="H56" s="17"/>
      <c r="I56" s="13"/>
      <c r="J56" s="73"/>
      <c r="K56" s="13"/>
      <c r="L56" s="17"/>
      <c r="M56" s="13"/>
    </row>
    <row r="57" spans="1:18" ht="18" customHeight="1">
      <c r="A57" s="71" t="s">
        <v>6</v>
      </c>
      <c r="E57" s="99">
        <v>21</v>
      </c>
      <c r="F57" s="99"/>
      <c r="H57" s="13"/>
      <c r="I57" s="13"/>
      <c r="J57" s="100"/>
      <c r="K57" s="13"/>
      <c r="L57" s="13"/>
      <c r="M57" s="13"/>
    </row>
    <row r="58" spans="1:18" ht="18" customHeight="1">
      <c r="A58" s="87" t="s">
        <v>5</v>
      </c>
      <c r="B58" s="87" t="s">
        <v>61</v>
      </c>
      <c r="C58" s="87"/>
      <c r="E58" s="88"/>
      <c r="F58" s="88"/>
      <c r="G58" s="16"/>
      <c r="H58" s="101"/>
      <c r="I58" s="16"/>
      <c r="K58" s="16"/>
      <c r="L58" s="101"/>
      <c r="M58" s="16"/>
    </row>
    <row r="59" spans="1:18" ht="18" customHeight="1" thickBot="1">
      <c r="A59" s="87"/>
      <c r="B59" s="87"/>
      <c r="C59" s="102" t="s">
        <v>147</v>
      </c>
      <c r="E59" s="88"/>
      <c r="F59" s="88"/>
      <c r="G59" s="14">
        <v>3038548500</v>
      </c>
      <c r="H59" s="15"/>
      <c r="I59" s="14">
        <v>3038548500</v>
      </c>
      <c r="J59" s="15"/>
      <c r="K59" s="14">
        <v>3038548500</v>
      </c>
      <c r="L59" s="73"/>
      <c r="M59" s="14">
        <v>3038548500</v>
      </c>
      <c r="N59" s="103"/>
      <c r="P59" s="89"/>
    </row>
    <row r="60" spans="1:18" ht="18" customHeight="1" thickTop="1">
      <c r="B60" s="87" t="s">
        <v>134</v>
      </c>
      <c r="C60" s="87"/>
      <c r="E60" s="88"/>
      <c r="F60" s="88"/>
      <c r="H60" s="13"/>
      <c r="I60" s="13"/>
      <c r="K60" s="13"/>
      <c r="L60" s="13"/>
      <c r="M60" s="13"/>
      <c r="N60" s="103"/>
    </row>
    <row r="61" spans="1:18" ht="18" customHeight="1">
      <c r="B61" s="87"/>
      <c r="C61" s="102" t="s">
        <v>191</v>
      </c>
      <c r="E61" s="88"/>
      <c r="F61" s="88"/>
      <c r="H61" s="13"/>
      <c r="I61" s="13"/>
      <c r="K61" s="13"/>
      <c r="L61" s="13"/>
      <c r="M61" s="13"/>
      <c r="N61" s="103"/>
    </row>
    <row r="62" spans="1:18" ht="18" customHeight="1">
      <c r="A62" s="87"/>
      <c r="B62" s="87"/>
      <c r="C62" s="102"/>
      <c r="D62" s="71" t="s">
        <v>182</v>
      </c>
      <c r="E62" s="88"/>
      <c r="F62" s="88"/>
      <c r="G62" s="64">
        <f>'EQE Conso'!G28</f>
        <v>3008548500</v>
      </c>
      <c r="H62" s="12"/>
      <c r="I62" s="10">
        <f>'EQE Conso'!G18</f>
        <v>2798548500</v>
      </c>
      <c r="J62" s="12"/>
      <c r="K62" s="10">
        <f>EQE_COMPANY!F26</f>
        <v>3008548500</v>
      </c>
      <c r="L62" s="12"/>
      <c r="M62" s="10">
        <f>EQE_COMPANY!F16</f>
        <v>2798548500</v>
      </c>
      <c r="P62" s="89"/>
      <c r="R62" s="89"/>
    </row>
    <row r="63" spans="1:18" ht="18" customHeight="1">
      <c r="A63" s="87" t="s">
        <v>148</v>
      </c>
      <c r="B63" s="87"/>
      <c r="C63" s="102"/>
      <c r="E63" s="99">
        <v>21</v>
      </c>
      <c r="F63" s="88"/>
      <c r="G63" s="12">
        <f>'EQE Conso'!I28</f>
        <v>3338650588</v>
      </c>
      <c r="H63" s="12"/>
      <c r="I63" s="10">
        <f>'EQE Conso'!I18</f>
        <v>363420</v>
      </c>
      <c r="J63" s="12"/>
      <c r="K63" s="12">
        <f>EQE_COMPANY!H26</f>
        <v>3338650588</v>
      </c>
      <c r="L63" s="12"/>
      <c r="M63" s="10">
        <f>EQE_COMPANY!H16</f>
        <v>363420</v>
      </c>
      <c r="P63" s="89"/>
      <c r="R63" s="89"/>
    </row>
    <row r="64" spans="1:18" ht="18" customHeight="1">
      <c r="A64" s="87" t="s">
        <v>149</v>
      </c>
      <c r="B64" s="87"/>
      <c r="C64" s="102"/>
      <c r="E64" s="99">
        <v>21</v>
      </c>
      <c r="F64" s="88"/>
      <c r="G64" s="12">
        <f>'EQE Conso'!K28</f>
        <v>44768236</v>
      </c>
      <c r="H64" s="12"/>
      <c r="I64" s="10">
        <f>'EQE Conso'!K18</f>
        <v>38098530</v>
      </c>
      <c r="J64" s="12"/>
      <c r="K64" s="12">
        <f>EQE_COMPANY!J26</f>
        <v>44768236</v>
      </c>
      <c r="L64" s="12"/>
      <c r="M64" s="10">
        <f>EQE_COMPANY!J16</f>
        <v>38098530</v>
      </c>
      <c r="P64" s="89"/>
      <c r="R64" s="89"/>
    </row>
    <row r="65" spans="1:18" ht="18" customHeight="1">
      <c r="A65" s="98" t="s">
        <v>102</v>
      </c>
      <c r="C65" s="102"/>
      <c r="E65" s="88"/>
      <c r="F65" s="88"/>
      <c r="G65" s="64"/>
      <c r="H65" s="12"/>
      <c r="I65" s="10"/>
      <c r="J65" s="12"/>
      <c r="K65" s="10"/>
      <c r="L65" s="12"/>
      <c r="M65" s="10"/>
    </row>
    <row r="66" spans="1:18" ht="18" customHeight="1">
      <c r="A66" s="87"/>
      <c r="B66" s="98" t="s">
        <v>115</v>
      </c>
      <c r="C66" s="102"/>
      <c r="E66" s="88"/>
      <c r="F66" s="88"/>
      <c r="G66" s="64">
        <f>'EQE Conso'!M28</f>
        <v>169524839</v>
      </c>
      <c r="H66" s="12"/>
      <c r="I66" s="93">
        <f>ROUND('EQE Conso'!M18,0)</f>
        <v>169524839</v>
      </c>
      <c r="J66" s="12"/>
      <c r="K66" s="10">
        <v>0</v>
      </c>
      <c r="L66" s="12"/>
      <c r="M66" s="10">
        <v>0</v>
      </c>
    </row>
    <row r="67" spans="1:18" ht="18" customHeight="1">
      <c r="A67" s="98" t="s">
        <v>197</v>
      </c>
      <c r="B67" s="98"/>
      <c r="C67" s="102"/>
      <c r="E67" s="88"/>
      <c r="F67" s="88"/>
      <c r="G67" s="104">
        <f>'EQE Conso'!O28</f>
        <v>605542076</v>
      </c>
      <c r="H67" s="71"/>
      <c r="I67" s="93">
        <f>'EQE Conso'!O18</f>
        <v>605542076</v>
      </c>
      <c r="J67" s="71"/>
      <c r="K67" s="10">
        <v>0</v>
      </c>
      <c r="L67" s="12"/>
      <c r="M67" s="10">
        <v>0</v>
      </c>
    </row>
    <row r="68" spans="1:18" ht="18" customHeight="1">
      <c r="A68" s="103" t="s">
        <v>4</v>
      </c>
      <c r="C68" s="102"/>
      <c r="E68" s="88"/>
      <c r="F68" s="88"/>
      <c r="G68" s="64"/>
      <c r="H68" s="12"/>
      <c r="I68" s="10"/>
      <c r="J68" s="12"/>
      <c r="K68" s="10"/>
      <c r="L68" s="12"/>
      <c r="M68" s="10"/>
    </row>
    <row r="69" spans="1:18" ht="18" customHeight="1">
      <c r="A69" s="87"/>
      <c r="B69" s="102" t="s">
        <v>62</v>
      </c>
      <c r="E69" s="99">
        <v>22</v>
      </c>
      <c r="F69" s="88"/>
      <c r="G69" s="64">
        <f>'EQE Conso'!Q28</f>
        <v>258776811</v>
      </c>
      <c r="H69" s="6"/>
      <c r="I69" s="10">
        <f>'EQE Conso'!Q18</f>
        <v>176447830</v>
      </c>
      <c r="J69" s="12"/>
      <c r="K69" s="10">
        <f>EQE_COMPANY!L26</f>
        <v>258776811</v>
      </c>
      <c r="L69" s="12"/>
      <c r="M69" s="10">
        <f>EQE_COMPANY!L16</f>
        <v>176447830</v>
      </c>
      <c r="P69" s="89"/>
      <c r="R69" s="89"/>
    </row>
    <row r="70" spans="1:18" ht="18" customHeight="1">
      <c r="A70" s="103"/>
      <c r="B70" s="102" t="s">
        <v>3</v>
      </c>
      <c r="E70" s="88"/>
      <c r="F70" s="88"/>
      <c r="G70" s="64">
        <f>'EQE Conso'!S28</f>
        <v>2273722319</v>
      </c>
      <c r="H70" s="12"/>
      <c r="I70" s="10">
        <f>'EQE Conso'!S18</f>
        <v>969815178</v>
      </c>
      <c r="J70" s="6"/>
      <c r="K70" s="10">
        <f>EQE_COMPANY!N26</f>
        <v>482577325</v>
      </c>
      <c r="L70" s="6"/>
      <c r="M70" s="10">
        <f>EQE_COMPANY!N16</f>
        <v>164773735</v>
      </c>
      <c r="P70" s="89"/>
      <c r="R70" s="89"/>
    </row>
    <row r="71" spans="1:18" s="69" customFormat="1" ht="18" customHeight="1">
      <c r="A71" s="105" t="s">
        <v>63</v>
      </c>
      <c r="B71" s="72"/>
      <c r="E71" s="85"/>
      <c r="F71" s="85"/>
      <c r="G71" s="65">
        <f>SUM(G62:G70)</f>
        <v>9699533369</v>
      </c>
      <c r="H71" s="8"/>
      <c r="I71" s="11">
        <f>SUM(I62:I70)</f>
        <v>4758340373</v>
      </c>
      <c r="J71" s="6"/>
      <c r="K71" s="11">
        <f>SUM(K62:K70)</f>
        <v>7133321460</v>
      </c>
      <c r="L71" s="8"/>
      <c r="M71" s="11">
        <f>SUM(M62:M70)</f>
        <v>3178232015</v>
      </c>
      <c r="P71" s="92"/>
    </row>
    <row r="72" spans="1:18" s="69" customFormat="1" ht="18" customHeight="1">
      <c r="A72" s="105" t="s">
        <v>64</v>
      </c>
      <c r="B72" s="78"/>
      <c r="E72" s="73"/>
      <c r="F72" s="85"/>
      <c r="G72" s="64">
        <f>'EQE Conso'!W28</f>
        <v>4533</v>
      </c>
      <c r="H72" s="8"/>
      <c r="I72" s="10">
        <f>'EQE Conso'!W18</f>
        <v>587</v>
      </c>
      <c r="J72" s="6"/>
      <c r="K72" s="9">
        <f>ROUND(R72,0)</f>
        <v>0</v>
      </c>
      <c r="L72" s="8"/>
      <c r="M72" s="9">
        <v>0</v>
      </c>
      <c r="P72" s="89"/>
      <c r="R72" s="89"/>
    </row>
    <row r="73" spans="1:18" s="69" customFormat="1" ht="18" customHeight="1">
      <c r="A73" s="106" t="s">
        <v>2</v>
      </c>
      <c r="B73" s="72"/>
      <c r="E73" s="85"/>
      <c r="F73" s="85"/>
      <c r="G73" s="63">
        <f>SUM(G71:G72)</f>
        <v>9699537902</v>
      </c>
      <c r="H73" s="8"/>
      <c r="I73" s="7">
        <f>SUM(I71:I72)</f>
        <v>4758340960</v>
      </c>
      <c r="J73" s="6"/>
      <c r="K73" s="7">
        <f>SUM(K71:K72)</f>
        <v>7133321460</v>
      </c>
      <c r="L73" s="8"/>
      <c r="M73" s="7">
        <f>SUM(M71:M72)</f>
        <v>3178232015</v>
      </c>
      <c r="P73" s="92"/>
      <c r="R73" s="92"/>
    </row>
    <row r="74" spans="1:18" s="69" customFormat="1" ht="18" customHeight="1" thickBot="1">
      <c r="A74" s="106" t="s">
        <v>1</v>
      </c>
      <c r="B74" s="72"/>
      <c r="E74" s="85"/>
      <c r="F74" s="85"/>
      <c r="G74" s="25">
        <f>G73+G55</f>
        <v>18393183884</v>
      </c>
      <c r="H74" s="6"/>
      <c r="I74" s="5">
        <f>I73+I55</f>
        <v>15300063896</v>
      </c>
      <c r="J74" s="6"/>
      <c r="K74" s="5">
        <f>K73+K55</f>
        <v>7235962591</v>
      </c>
      <c r="L74" s="6"/>
      <c r="M74" s="5">
        <f>M73+M55</f>
        <v>3243689049</v>
      </c>
      <c r="P74" s="92"/>
      <c r="R74" s="92"/>
    </row>
    <row r="75" spans="1:18" s="69" customFormat="1" ht="18" customHeight="1" thickTop="1">
      <c r="E75" s="85"/>
      <c r="F75" s="85"/>
      <c r="G75" s="107">
        <f>G74-G24</f>
        <v>0</v>
      </c>
      <c r="H75" s="108"/>
      <c r="I75" s="109">
        <f>I74-I24</f>
        <v>0</v>
      </c>
      <c r="J75" s="108"/>
      <c r="K75" s="109">
        <f>K74-K24</f>
        <v>0</v>
      </c>
      <c r="L75" s="108"/>
      <c r="M75" s="109">
        <f>M74-M24</f>
        <v>0</v>
      </c>
    </row>
    <row r="76" spans="1:18" s="69" customFormat="1" ht="18" customHeight="1">
      <c r="A76" s="78" t="s">
        <v>0</v>
      </c>
      <c r="E76" s="88"/>
      <c r="F76" s="85"/>
      <c r="G76" s="4"/>
      <c r="H76" s="4"/>
      <c r="I76" s="4"/>
      <c r="J76" s="94"/>
      <c r="K76" s="4"/>
      <c r="L76" s="4"/>
      <c r="M76" s="4"/>
    </row>
    <row r="78" spans="1:18" ht="18" customHeight="1">
      <c r="A78" s="110"/>
      <c r="B78" s="110"/>
      <c r="C78" s="110"/>
      <c r="D78" s="110"/>
      <c r="E78" s="110"/>
    </row>
    <row r="80" spans="1:18" ht="18" customHeight="1">
      <c r="F80" s="87" t="s">
        <v>103</v>
      </c>
    </row>
    <row r="81" spans="1:5" ht="18" customHeight="1">
      <c r="A81" s="110"/>
      <c r="B81" s="110"/>
      <c r="C81" s="110"/>
      <c r="D81" s="110"/>
      <c r="E81" s="110"/>
    </row>
  </sheetData>
  <mergeCells count="4">
    <mergeCell ref="G5:I5"/>
    <mergeCell ref="K5:M5"/>
    <mergeCell ref="G36:I36"/>
    <mergeCell ref="K36:M36"/>
  </mergeCells>
  <printOptions horizontalCentered="1"/>
  <pageMargins left="0.78740157480314998" right="0.28999999999999998" top="0.78740157480314998" bottom="0" header="0.196850393700787" footer="0.196850393700787"/>
  <pageSetup paperSize="9" scale="81" firstPageNumber="4" fitToHeight="0" orientation="portrait" useFirstPageNumber="1" r:id="rId1"/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56"/>
  <sheetViews>
    <sheetView showGridLines="0" view="pageBreakPreview" topLeftCell="A24" zoomScaleNormal="100" zoomScaleSheetLayoutView="100" workbookViewId="0">
      <selection activeCell="A36" sqref="A36:C38"/>
    </sheetView>
  </sheetViews>
  <sheetFormatPr defaultColWidth="6.5703125" defaultRowHeight="21" customHeight="1"/>
  <cols>
    <col min="1" max="2" width="1.7109375" style="71" customWidth="1"/>
    <col min="3" max="3" width="35.7109375" style="71" customWidth="1"/>
    <col min="4" max="4" width="5.7109375" style="73" customWidth="1"/>
    <col min="5" max="5" width="0.5703125" style="180" customWidth="1"/>
    <col min="6" max="6" width="14.7109375" style="24" customWidth="1"/>
    <col min="7" max="7" width="0.7109375" style="24" customWidth="1"/>
    <col min="8" max="8" width="14.7109375" style="2" customWidth="1"/>
    <col min="9" max="9" width="0.7109375" style="180" customWidth="1"/>
    <col min="10" max="10" width="14.7109375" style="24" customWidth="1"/>
    <col min="11" max="11" width="0.7109375" style="24" customWidth="1"/>
    <col min="12" max="12" width="14.7109375" style="2" customWidth="1"/>
    <col min="13" max="13" width="0.7109375" style="71" customWidth="1"/>
    <col min="14" max="14" width="6.5703125" style="71"/>
    <col min="15" max="15" width="17" style="71" bestFit="1" customWidth="1"/>
    <col min="16" max="16" width="6.5703125" style="71"/>
    <col min="17" max="17" width="16" style="71" bestFit="1" customWidth="1"/>
    <col min="18" max="16384" width="6.5703125" style="71"/>
  </cols>
  <sheetData>
    <row r="1" spans="1:17" ht="20.100000000000001" customHeight="1">
      <c r="A1" s="69" t="s">
        <v>127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</row>
    <row r="2" spans="1:17" ht="21" customHeight="1">
      <c r="A2" s="72" t="s">
        <v>165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</row>
    <row r="3" spans="1:17" ht="21" customHeight="1">
      <c r="A3" s="114" t="s">
        <v>179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</row>
    <row r="4" spans="1:17" ht="21" customHeight="1">
      <c r="A4" s="84"/>
      <c r="B4" s="84"/>
      <c r="C4" s="84"/>
      <c r="D4" s="74"/>
      <c r="E4" s="75"/>
      <c r="F4" s="77"/>
      <c r="G4" s="75"/>
      <c r="H4" s="77"/>
      <c r="I4" s="78"/>
      <c r="J4" s="77"/>
      <c r="K4" s="75"/>
      <c r="L4" s="77" t="s">
        <v>11</v>
      </c>
    </row>
    <row r="5" spans="1:17" s="69" customFormat="1" ht="21" customHeight="1">
      <c r="A5" s="133"/>
      <c r="B5" s="133"/>
      <c r="C5" s="133"/>
      <c r="D5" s="74"/>
      <c r="E5" s="75"/>
      <c r="F5" s="189" t="s">
        <v>10</v>
      </c>
      <c r="G5" s="189"/>
      <c r="H5" s="189"/>
      <c r="I5" s="75"/>
      <c r="J5" s="190" t="s">
        <v>9</v>
      </c>
      <c r="K5" s="190"/>
      <c r="L5" s="190"/>
    </row>
    <row r="6" spans="1:17" s="69" customFormat="1" ht="21" customHeight="1">
      <c r="A6" s="133"/>
      <c r="B6" s="133"/>
      <c r="C6" s="133"/>
      <c r="D6" s="80" t="s">
        <v>8</v>
      </c>
      <c r="E6" s="83"/>
      <c r="F6" s="82">
        <v>2025</v>
      </c>
      <c r="G6" s="83"/>
      <c r="H6" s="82">
        <v>2024</v>
      </c>
      <c r="I6" s="78"/>
      <c r="J6" s="82">
        <v>2025</v>
      </c>
      <c r="K6" s="83"/>
      <c r="L6" s="82">
        <v>2024</v>
      </c>
    </row>
    <row r="7" spans="1:17" s="69" customFormat="1" ht="21" customHeight="1">
      <c r="A7" s="69" t="s">
        <v>114</v>
      </c>
      <c r="B7" s="133"/>
      <c r="C7" s="133"/>
      <c r="D7" s="80"/>
      <c r="E7" s="83"/>
      <c r="F7" s="82"/>
      <c r="G7" s="83"/>
      <c r="H7" s="82"/>
      <c r="I7" s="78"/>
      <c r="J7" s="82"/>
      <c r="K7" s="83"/>
      <c r="L7" s="82"/>
    </row>
    <row r="8" spans="1:17" ht="21" customHeight="1">
      <c r="A8" s="71" t="s">
        <v>39</v>
      </c>
      <c r="D8" s="99"/>
      <c r="E8" s="169"/>
      <c r="F8" s="12">
        <v>20077894604</v>
      </c>
      <c r="G8" s="6"/>
      <c r="H8" s="12">
        <v>16145616772</v>
      </c>
      <c r="I8" s="6"/>
      <c r="J8" s="12">
        <v>0</v>
      </c>
      <c r="K8" s="6"/>
      <c r="L8" s="12">
        <v>0</v>
      </c>
      <c r="O8" s="89"/>
      <c r="Q8" s="89"/>
    </row>
    <row r="9" spans="1:17" s="69" customFormat="1" ht="21" customHeight="1">
      <c r="A9" s="71" t="s">
        <v>36</v>
      </c>
      <c r="B9" s="71"/>
      <c r="C9" s="71"/>
      <c r="D9" s="170"/>
      <c r="E9" s="171"/>
      <c r="F9" s="35">
        <v>-9692279947</v>
      </c>
      <c r="G9" s="6"/>
      <c r="H9" s="35">
        <v>-8121448435</v>
      </c>
      <c r="I9" s="6"/>
      <c r="J9" s="35">
        <v>0</v>
      </c>
      <c r="K9" s="6"/>
      <c r="L9" s="35">
        <v>0</v>
      </c>
      <c r="O9" s="89"/>
      <c r="Q9" s="92"/>
    </row>
    <row r="10" spans="1:17" s="69" customFormat="1" ht="21" customHeight="1">
      <c r="A10" s="72" t="s">
        <v>198</v>
      </c>
      <c r="B10" s="71"/>
      <c r="C10" s="71"/>
      <c r="D10" s="99"/>
      <c r="E10" s="171"/>
      <c r="F10" s="19">
        <f>SUM(F8:F9)</f>
        <v>10385614657</v>
      </c>
      <c r="G10" s="6"/>
      <c r="H10" s="19">
        <f>SUM(H8:H9)</f>
        <v>8024168337</v>
      </c>
      <c r="I10" s="6"/>
      <c r="J10" s="19">
        <f>SUM(J8:J9)</f>
        <v>0</v>
      </c>
      <c r="K10" s="6"/>
      <c r="L10" s="19">
        <f>SUM(L8:L9)</f>
        <v>0</v>
      </c>
    </row>
    <row r="11" spans="1:17" ht="21" customHeight="1">
      <c r="A11" s="71" t="s">
        <v>38</v>
      </c>
      <c r="D11" s="172">
        <v>10</v>
      </c>
      <c r="E11" s="169"/>
      <c r="F11" s="12">
        <v>0</v>
      </c>
      <c r="G11" s="19"/>
      <c r="H11" s="12">
        <v>0</v>
      </c>
      <c r="I11" s="19"/>
      <c r="J11" s="12">
        <v>1550998061</v>
      </c>
      <c r="K11" s="19"/>
      <c r="L11" s="12">
        <v>586994011</v>
      </c>
      <c r="O11" s="89"/>
      <c r="Q11" s="89"/>
    </row>
    <row r="12" spans="1:17" ht="21" customHeight="1">
      <c r="A12" s="71" t="s">
        <v>141</v>
      </c>
      <c r="D12" s="172">
        <v>6</v>
      </c>
      <c r="E12" s="169"/>
      <c r="F12" s="12">
        <v>0</v>
      </c>
      <c r="G12" s="19"/>
      <c r="H12" s="12">
        <v>1347248</v>
      </c>
      <c r="I12" s="19"/>
      <c r="J12" s="12">
        <v>172535000</v>
      </c>
      <c r="K12" s="19"/>
      <c r="L12" s="12">
        <v>104671750</v>
      </c>
      <c r="O12" s="89"/>
      <c r="Q12" s="89"/>
    </row>
    <row r="13" spans="1:17" ht="21" customHeight="1">
      <c r="A13" s="71" t="s">
        <v>172</v>
      </c>
      <c r="D13" s="172">
        <v>10</v>
      </c>
      <c r="E13" s="169"/>
      <c r="F13" s="12">
        <v>0</v>
      </c>
      <c r="G13" s="19"/>
      <c r="H13" s="12">
        <v>24015736</v>
      </c>
      <c r="I13" s="19"/>
      <c r="J13" s="12">
        <v>0</v>
      </c>
      <c r="K13" s="19"/>
      <c r="L13" s="12">
        <v>0</v>
      </c>
      <c r="O13" s="89"/>
      <c r="Q13" s="89"/>
    </row>
    <row r="14" spans="1:17" s="69" customFormat="1" ht="21" customHeight="1">
      <c r="A14" s="173" t="s">
        <v>37</v>
      </c>
      <c r="B14" s="84"/>
      <c r="C14" s="174"/>
      <c r="D14" s="175"/>
      <c r="E14" s="171"/>
      <c r="F14" s="12">
        <v>120796190</v>
      </c>
      <c r="G14" s="6"/>
      <c r="H14" s="12">
        <v>43423129</v>
      </c>
      <c r="I14" s="6"/>
      <c r="J14" s="12">
        <v>194677034</v>
      </c>
      <c r="K14" s="6"/>
      <c r="L14" s="12">
        <v>160659829</v>
      </c>
      <c r="O14" s="89"/>
      <c r="Q14" s="89"/>
    </row>
    <row r="15" spans="1:17" s="69" customFormat="1" ht="21" customHeight="1">
      <c r="A15" s="71" t="s">
        <v>80</v>
      </c>
      <c r="B15" s="176"/>
      <c r="C15" s="71"/>
      <c r="D15" s="177"/>
      <c r="E15" s="171"/>
      <c r="F15" s="12">
        <v>-5539634163</v>
      </c>
      <c r="G15" s="6"/>
      <c r="H15" s="12">
        <v>-4542334291</v>
      </c>
      <c r="I15" s="6"/>
      <c r="J15" s="12">
        <v>0</v>
      </c>
      <c r="K15" s="6"/>
      <c r="L15" s="12">
        <v>0</v>
      </c>
      <c r="O15" s="89"/>
      <c r="Q15" s="89"/>
    </row>
    <row r="16" spans="1:17" ht="21" customHeight="1">
      <c r="A16" s="71" t="s">
        <v>35</v>
      </c>
      <c r="B16" s="176"/>
      <c r="D16" s="170"/>
      <c r="E16" s="169"/>
      <c r="F16" s="12">
        <v>-1109199524</v>
      </c>
      <c r="G16" s="6"/>
      <c r="H16" s="12">
        <v>-883663027</v>
      </c>
      <c r="I16" s="6"/>
      <c r="J16" s="12">
        <v>-246701996</v>
      </c>
      <c r="K16" s="6"/>
      <c r="L16" s="12">
        <v>-218712823</v>
      </c>
      <c r="O16" s="89"/>
      <c r="Q16" s="89"/>
    </row>
    <row r="17" spans="1:17" ht="21" customHeight="1">
      <c r="A17" s="72" t="s">
        <v>65</v>
      </c>
      <c r="B17" s="69"/>
      <c r="C17" s="69"/>
      <c r="D17" s="177"/>
      <c r="E17" s="169"/>
      <c r="F17" s="68">
        <f>SUM(F10:F16)</f>
        <v>3857577160</v>
      </c>
      <c r="G17" s="6"/>
      <c r="H17" s="68">
        <f>SUM(H10:H16)</f>
        <v>2666957132</v>
      </c>
      <c r="I17" s="6"/>
      <c r="J17" s="68">
        <f>SUM(J10:J16)</f>
        <v>1671508099</v>
      </c>
      <c r="K17" s="6"/>
      <c r="L17" s="68">
        <f>SUM(L10:L16)</f>
        <v>633612767</v>
      </c>
      <c r="O17" s="92"/>
      <c r="P17" s="69"/>
      <c r="Q17" s="92"/>
    </row>
    <row r="18" spans="1:17" ht="21" customHeight="1">
      <c r="A18" s="78" t="s">
        <v>189</v>
      </c>
      <c r="B18" s="69"/>
      <c r="C18" s="69"/>
      <c r="D18" s="147">
        <v>11</v>
      </c>
      <c r="E18" s="169"/>
      <c r="F18" s="12">
        <v>-91140603</v>
      </c>
      <c r="G18" s="6"/>
      <c r="H18" s="12">
        <v>857952</v>
      </c>
      <c r="I18" s="6"/>
      <c r="J18" s="6">
        <v>0</v>
      </c>
      <c r="K18" s="6"/>
      <c r="L18" s="12">
        <v>0</v>
      </c>
      <c r="O18" s="89"/>
      <c r="Q18" s="89"/>
    </row>
    <row r="19" spans="1:17" ht="21" customHeight="1">
      <c r="A19" s="105" t="s">
        <v>98</v>
      </c>
      <c r="D19" s="147">
        <v>23</v>
      </c>
      <c r="E19" s="169"/>
      <c r="F19" s="35">
        <v>-373882772</v>
      </c>
      <c r="G19" s="6"/>
      <c r="H19" s="35">
        <v>-375622013</v>
      </c>
      <c r="I19" s="6"/>
      <c r="J19" s="35">
        <v>-327114</v>
      </c>
      <c r="K19" s="6"/>
      <c r="L19" s="35">
        <v>-238156</v>
      </c>
      <c r="O19" s="89"/>
      <c r="Q19" s="89"/>
    </row>
    <row r="20" spans="1:17" s="69" customFormat="1" ht="21" customHeight="1">
      <c r="A20" s="72" t="s">
        <v>81</v>
      </c>
      <c r="D20" s="170"/>
      <c r="E20" s="171"/>
      <c r="F20" s="19">
        <f>SUM(F17:F19)</f>
        <v>3392553785</v>
      </c>
      <c r="G20" s="6"/>
      <c r="H20" s="19">
        <f>SUM(H17:H19)</f>
        <v>2292193071</v>
      </c>
      <c r="I20" s="6"/>
      <c r="J20" s="19">
        <f>SUM(J17:J19)</f>
        <v>1671180985</v>
      </c>
      <c r="K20" s="6"/>
      <c r="L20" s="19">
        <f>SUM(L17:L19)</f>
        <v>633374611</v>
      </c>
      <c r="O20" s="92"/>
      <c r="Q20" s="92"/>
    </row>
    <row r="21" spans="1:17" ht="21" customHeight="1">
      <c r="A21" s="98" t="s">
        <v>34</v>
      </c>
      <c r="D21" s="147">
        <v>25</v>
      </c>
      <c r="E21" s="169"/>
      <c r="F21" s="35">
        <v>-761149649</v>
      </c>
      <c r="G21" s="6"/>
      <c r="H21" s="35">
        <v>-511942624</v>
      </c>
      <c r="I21" s="6"/>
      <c r="J21" s="19">
        <v>-24601365</v>
      </c>
      <c r="K21" s="6"/>
      <c r="L21" s="35">
        <v>-16418014</v>
      </c>
      <c r="O21" s="89"/>
      <c r="Q21" s="89"/>
    </row>
    <row r="22" spans="1:17" s="69" customFormat="1" ht="21" customHeight="1">
      <c r="A22" s="72" t="s">
        <v>60</v>
      </c>
      <c r="B22" s="84"/>
      <c r="D22" s="175"/>
      <c r="E22" s="171"/>
      <c r="F22" s="178">
        <f>SUM(F20:F21)</f>
        <v>2631404136</v>
      </c>
      <c r="G22" s="32"/>
      <c r="H22" s="178">
        <f>SUM(H20:H21)</f>
        <v>1780250447</v>
      </c>
      <c r="I22" s="109"/>
      <c r="J22" s="178">
        <f>SUM(J20:J21)</f>
        <v>1646579620</v>
      </c>
      <c r="K22" s="32"/>
      <c r="L22" s="178">
        <f>SUM(L20:L21)</f>
        <v>616956597</v>
      </c>
      <c r="O22" s="92"/>
      <c r="Q22" s="92"/>
    </row>
    <row r="23" spans="1:17" ht="21" customHeight="1">
      <c r="C23" s="69"/>
      <c r="D23" s="179"/>
      <c r="E23" s="169"/>
      <c r="F23" s="34"/>
      <c r="G23" s="34"/>
      <c r="H23" s="36"/>
      <c r="I23" s="169"/>
      <c r="J23" s="34"/>
      <c r="K23" s="34"/>
      <c r="L23" s="36"/>
    </row>
    <row r="24" spans="1:17" ht="21" customHeight="1">
      <c r="A24" s="78" t="s">
        <v>0</v>
      </c>
    </row>
    <row r="25" spans="1:17" ht="20.100000000000001" customHeight="1">
      <c r="A25" s="69" t="s">
        <v>127</v>
      </c>
      <c r="B25" s="69"/>
      <c r="C25" s="69"/>
      <c r="D25" s="69"/>
      <c r="E25" s="69"/>
      <c r="F25" s="69"/>
      <c r="G25" s="69"/>
      <c r="H25" s="69"/>
      <c r="I25" s="69"/>
      <c r="J25" s="69"/>
      <c r="K25" s="69"/>
      <c r="L25" s="69"/>
      <c r="M25" s="69"/>
    </row>
    <row r="26" spans="1:17" ht="21" customHeight="1">
      <c r="A26" s="72" t="s">
        <v>166</v>
      </c>
      <c r="B26" s="69"/>
      <c r="C26" s="69"/>
      <c r="D26" s="69"/>
      <c r="E26" s="69"/>
      <c r="F26" s="69"/>
      <c r="G26" s="69"/>
      <c r="H26" s="69"/>
      <c r="I26" s="69"/>
      <c r="J26" s="69"/>
      <c r="K26" s="69"/>
      <c r="L26" s="69"/>
    </row>
    <row r="27" spans="1:17" ht="21" customHeight="1">
      <c r="A27" s="114" t="s">
        <v>179</v>
      </c>
      <c r="B27" s="69"/>
      <c r="C27" s="69"/>
      <c r="D27" s="69"/>
      <c r="E27" s="69"/>
      <c r="F27" s="69"/>
      <c r="G27" s="69"/>
      <c r="H27" s="69"/>
      <c r="I27" s="69"/>
      <c r="J27" s="69"/>
      <c r="K27" s="69"/>
      <c r="L27" s="69"/>
    </row>
    <row r="28" spans="1:17" ht="21" customHeight="1">
      <c r="A28" s="84"/>
      <c r="B28" s="84"/>
      <c r="C28" s="84"/>
      <c r="D28" s="74"/>
      <c r="E28" s="75"/>
      <c r="F28" s="77"/>
      <c r="G28" s="75"/>
      <c r="H28" s="77"/>
      <c r="I28" s="78"/>
      <c r="J28" s="77"/>
      <c r="K28" s="75"/>
      <c r="L28" s="77" t="s">
        <v>11</v>
      </c>
    </row>
    <row r="29" spans="1:17" s="69" customFormat="1" ht="21" customHeight="1">
      <c r="A29" s="133"/>
      <c r="B29" s="133"/>
      <c r="C29" s="133"/>
      <c r="D29" s="74"/>
      <c r="E29" s="75"/>
      <c r="F29" s="189" t="s">
        <v>10</v>
      </c>
      <c r="G29" s="189"/>
      <c r="H29" s="189"/>
      <c r="I29" s="75"/>
      <c r="J29" s="190" t="s">
        <v>9</v>
      </c>
      <c r="K29" s="190"/>
      <c r="L29" s="190"/>
    </row>
    <row r="30" spans="1:17" s="69" customFormat="1" ht="21" customHeight="1">
      <c r="A30" s="133"/>
      <c r="B30" s="133"/>
      <c r="C30" s="133"/>
      <c r="D30" s="80" t="s">
        <v>8</v>
      </c>
      <c r="E30" s="83"/>
      <c r="F30" s="82">
        <v>2025</v>
      </c>
      <c r="G30" s="83"/>
      <c r="H30" s="82">
        <v>2024</v>
      </c>
      <c r="I30" s="78"/>
      <c r="J30" s="82">
        <v>2025</v>
      </c>
      <c r="K30" s="83"/>
      <c r="L30" s="82">
        <v>2024</v>
      </c>
    </row>
    <row r="31" spans="1:17" ht="21" customHeight="1">
      <c r="A31" s="72" t="s">
        <v>82</v>
      </c>
      <c r="B31" s="72"/>
      <c r="D31" s="179"/>
      <c r="E31" s="169"/>
      <c r="G31" s="34"/>
      <c r="I31" s="169"/>
      <c r="K31" s="34"/>
    </row>
    <row r="32" spans="1:17" ht="21" customHeight="1">
      <c r="A32" s="181" t="s">
        <v>33</v>
      </c>
      <c r="B32" s="181"/>
      <c r="D32" s="88"/>
      <c r="G32" s="34"/>
      <c r="K32" s="34"/>
    </row>
    <row r="33" spans="1:17" ht="21" customHeight="1">
      <c r="A33" s="181"/>
      <c r="B33" s="182" t="s">
        <v>66</v>
      </c>
      <c r="D33" s="88"/>
      <c r="G33" s="34"/>
      <c r="K33" s="34"/>
    </row>
    <row r="34" spans="1:17" ht="21" customHeight="1">
      <c r="A34" s="78" t="s">
        <v>192</v>
      </c>
      <c r="B34" s="182"/>
      <c r="D34" s="88"/>
      <c r="G34" s="34"/>
      <c r="K34" s="34"/>
    </row>
    <row r="35" spans="1:17" ht="21" customHeight="1">
      <c r="B35" s="71" t="s">
        <v>193</v>
      </c>
      <c r="D35" s="88" t="s">
        <v>146</v>
      </c>
      <c r="F35" s="35">
        <v>1554842</v>
      </c>
      <c r="G35" s="6"/>
      <c r="H35" s="35">
        <v>-3776998</v>
      </c>
      <c r="I35" s="6"/>
      <c r="J35" s="35">
        <v>269922</v>
      </c>
      <c r="K35" s="6"/>
      <c r="L35" s="35">
        <v>-2816088</v>
      </c>
      <c r="O35" s="89"/>
      <c r="Q35" s="89"/>
    </row>
    <row r="36" spans="1:17" ht="21" customHeight="1">
      <c r="A36" s="78" t="s">
        <v>33</v>
      </c>
      <c r="B36" s="78"/>
      <c r="D36" s="88"/>
      <c r="G36" s="34"/>
      <c r="H36" s="24"/>
      <c r="I36" s="34"/>
      <c r="K36" s="34"/>
      <c r="L36" s="24"/>
      <c r="O36" s="183"/>
    </row>
    <row r="37" spans="1:17" ht="21" customHeight="1">
      <c r="A37" s="78"/>
      <c r="B37" s="103" t="s">
        <v>66</v>
      </c>
      <c r="D37" s="88"/>
      <c r="G37" s="34"/>
      <c r="H37" s="24"/>
      <c r="I37" s="34"/>
      <c r="K37" s="34"/>
      <c r="L37" s="24"/>
      <c r="O37" s="183"/>
    </row>
    <row r="38" spans="1:17" ht="21" customHeight="1">
      <c r="A38" s="78"/>
      <c r="B38" s="188" t="s">
        <v>101</v>
      </c>
      <c r="D38" s="88"/>
      <c r="F38" s="35">
        <f>SUM(F35:F37)</f>
        <v>1554842</v>
      </c>
      <c r="G38" s="6"/>
      <c r="H38" s="35">
        <f>SUM(H35:H37)</f>
        <v>-3776998</v>
      </c>
      <c r="I38" s="6"/>
      <c r="J38" s="35">
        <f>SUM(J35:J37)</f>
        <v>269922</v>
      </c>
      <c r="K38" s="6"/>
      <c r="L38" s="35">
        <f>SUM(L35:L37)</f>
        <v>-2816088</v>
      </c>
      <c r="O38" s="89"/>
      <c r="Q38" s="89"/>
    </row>
    <row r="39" spans="1:17" ht="21" customHeight="1">
      <c r="A39" s="72" t="s">
        <v>32</v>
      </c>
      <c r="B39" s="103"/>
      <c r="D39" s="88"/>
      <c r="F39" s="9">
        <f>SUM(F38)</f>
        <v>1554842</v>
      </c>
      <c r="G39" s="6"/>
      <c r="H39" s="9">
        <f>SUM(H38)</f>
        <v>-3776998</v>
      </c>
      <c r="I39" s="6"/>
      <c r="J39" s="9">
        <f>SUM(J38)</f>
        <v>269922</v>
      </c>
      <c r="K39" s="6"/>
      <c r="L39" s="9">
        <f>SUM(L38)</f>
        <v>-2816088</v>
      </c>
    </row>
    <row r="40" spans="1:17" ht="21" customHeight="1">
      <c r="A40" s="72"/>
      <c r="B40" s="103"/>
      <c r="D40" s="88"/>
      <c r="F40" s="6"/>
      <c r="G40" s="6"/>
      <c r="H40" s="6"/>
      <c r="I40" s="6"/>
      <c r="J40" s="6"/>
      <c r="K40" s="6"/>
      <c r="L40" s="6"/>
    </row>
    <row r="41" spans="1:17" ht="21" customHeight="1" thickBot="1">
      <c r="A41" s="72" t="s">
        <v>40</v>
      </c>
      <c r="B41" s="72"/>
      <c r="D41" s="88"/>
      <c r="F41" s="184">
        <f>F22+F39</f>
        <v>2632958978</v>
      </c>
      <c r="G41" s="32"/>
      <c r="H41" s="184">
        <f>H22+H39</f>
        <v>1776473449</v>
      </c>
      <c r="I41" s="32"/>
      <c r="J41" s="184">
        <f>J22+J39</f>
        <v>1646849542</v>
      </c>
      <c r="K41" s="32"/>
      <c r="L41" s="184">
        <f>L22+L39</f>
        <v>614140509</v>
      </c>
    </row>
    <row r="42" spans="1:17" ht="21" customHeight="1" thickTop="1">
      <c r="D42" s="88"/>
      <c r="G42" s="34"/>
      <c r="H42" s="24"/>
      <c r="I42" s="34"/>
      <c r="K42" s="34"/>
      <c r="L42" s="24"/>
    </row>
    <row r="43" spans="1:17" ht="21" customHeight="1">
      <c r="A43" s="72" t="s">
        <v>67</v>
      </c>
      <c r="B43" s="185"/>
      <c r="D43" s="88"/>
      <c r="F43" s="71"/>
      <c r="G43" s="71"/>
      <c r="H43" s="71"/>
      <c r="I43" s="71"/>
      <c r="J43" s="71"/>
      <c r="K43" s="71"/>
      <c r="L43" s="71"/>
    </row>
    <row r="44" spans="1:17" ht="21" customHeight="1">
      <c r="A44" s="186" t="s">
        <v>68</v>
      </c>
      <c r="D44" s="88"/>
      <c r="F44" s="187">
        <f>F46-F45</f>
        <v>2631398255</v>
      </c>
      <c r="G44" s="32"/>
      <c r="H44" s="187">
        <f>H46-H45</f>
        <v>1780246479</v>
      </c>
      <c r="I44" s="32"/>
      <c r="J44" s="187">
        <f>J22-J45</f>
        <v>1646579620</v>
      </c>
      <c r="K44" s="32"/>
      <c r="L44" s="187">
        <f>L46-L45</f>
        <v>616956597</v>
      </c>
    </row>
    <row r="45" spans="1:17" ht="21" customHeight="1">
      <c r="A45" s="78" t="s">
        <v>64</v>
      </c>
      <c r="D45" s="88"/>
      <c r="F45" s="187">
        <v>5881</v>
      </c>
      <c r="G45" s="32"/>
      <c r="H45" s="187">
        <v>3968</v>
      </c>
      <c r="I45" s="32"/>
      <c r="J45" s="187">
        <v>0</v>
      </c>
      <c r="K45" s="32"/>
      <c r="L45" s="187">
        <v>0</v>
      </c>
      <c r="O45" s="89"/>
      <c r="Q45" s="89"/>
    </row>
    <row r="46" spans="1:17" ht="21" customHeight="1" thickBot="1">
      <c r="A46" s="185"/>
      <c r="B46" s="185"/>
      <c r="D46" s="88"/>
      <c r="F46" s="31">
        <f>F22</f>
        <v>2631404136</v>
      </c>
      <c r="G46" s="33"/>
      <c r="H46" s="31">
        <f>H22</f>
        <v>1780250447</v>
      </c>
      <c r="I46" s="33"/>
      <c r="J46" s="31">
        <f>SUM(J44:J45)</f>
        <v>1646579620</v>
      </c>
      <c r="K46" s="33"/>
      <c r="L46" s="31">
        <f>L22</f>
        <v>616956597</v>
      </c>
    </row>
    <row r="47" spans="1:17" ht="21" customHeight="1" thickTop="1">
      <c r="A47" s="72" t="s">
        <v>69</v>
      </c>
      <c r="B47" s="78"/>
      <c r="D47" s="88"/>
      <c r="F47" s="78"/>
      <c r="G47" s="78"/>
      <c r="H47" s="78"/>
      <c r="I47" s="78"/>
      <c r="J47" s="78"/>
      <c r="K47" s="78"/>
      <c r="L47" s="78"/>
    </row>
    <row r="48" spans="1:17" ht="21" customHeight="1">
      <c r="A48" s="186" t="s">
        <v>68</v>
      </c>
      <c r="D48" s="88"/>
      <c r="F48" s="187">
        <f>F41-F49</f>
        <v>2632953093</v>
      </c>
      <c r="G48" s="32"/>
      <c r="H48" s="187">
        <f>H41-H49</f>
        <v>1776469489</v>
      </c>
      <c r="I48" s="32"/>
      <c r="J48" s="187">
        <f>J41-J49</f>
        <v>1646849542</v>
      </c>
      <c r="K48" s="32"/>
      <c r="L48" s="187">
        <f>L41</f>
        <v>614140509</v>
      </c>
    </row>
    <row r="49" spans="1:17" ht="21" customHeight="1">
      <c r="A49" s="78" t="s">
        <v>64</v>
      </c>
      <c r="D49" s="88"/>
      <c r="F49" s="187">
        <v>5885</v>
      </c>
      <c r="G49" s="32"/>
      <c r="H49" s="187">
        <v>3960</v>
      </c>
      <c r="I49" s="32"/>
      <c r="J49" s="187">
        <v>0</v>
      </c>
      <c r="K49" s="32"/>
      <c r="L49" s="187">
        <v>0</v>
      </c>
    </row>
    <row r="50" spans="1:17" ht="21" customHeight="1" thickBot="1">
      <c r="A50" s="78"/>
      <c r="B50" s="78"/>
      <c r="D50" s="88"/>
      <c r="F50" s="31">
        <f>SUM(F48:F49)</f>
        <v>2632958978</v>
      </c>
      <c r="G50" s="33"/>
      <c r="H50" s="31">
        <f>SUM(H48:H49)</f>
        <v>1776473449</v>
      </c>
      <c r="I50" s="33"/>
      <c r="J50" s="31">
        <f>SUM(J48:J49)</f>
        <v>1646849542</v>
      </c>
      <c r="K50" s="33"/>
      <c r="L50" s="31">
        <f>SUM(L48:L49)</f>
        <v>614140509</v>
      </c>
    </row>
    <row r="51" spans="1:17" ht="21" customHeight="1" thickTop="1">
      <c r="A51" s="105"/>
      <c r="B51" s="105"/>
      <c r="D51" s="88"/>
      <c r="F51" s="29"/>
      <c r="G51" s="30"/>
      <c r="H51" s="29"/>
      <c r="I51" s="30"/>
      <c r="J51" s="29"/>
      <c r="K51" s="30"/>
      <c r="L51" s="29"/>
    </row>
    <row r="52" spans="1:17" ht="21" customHeight="1">
      <c r="A52" s="106" t="s">
        <v>91</v>
      </c>
      <c r="B52" s="106"/>
      <c r="D52" s="88">
        <v>26</v>
      </c>
      <c r="H52" s="24"/>
      <c r="I52" s="24"/>
      <c r="L52" s="24"/>
    </row>
    <row r="53" spans="1:17" ht="21" customHeight="1" thickBot="1">
      <c r="A53" s="98" t="s">
        <v>83</v>
      </c>
      <c r="F53" s="27">
        <f>F44/F54</f>
        <v>0.46450204812290974</v>
      </c>
      <c r="G53" s="28"/>
      <c r="H53" s="27">
        <f>H44/H54</f>
        <v>0.31829190591958778</v>
      </c>
      <c r="I53" s="28"/>
      <c r="J53" s="27">
        <f>J44/J54</f>
        <v>0.29065900778574566</v>
      </c>
      <c r="K53" s="28"/>
      <c r="L53" s="27">
        <f>L44/L54</f>
        <v>0.11030623761665816</v>
      </c>
    </row>
    <row r="54" spans="1:17" ht="21" customHeight="1" thickTop="1" thickBot="1">
      <c r="A54" s="78" t="s">
        <v>119</v>
      </c>
      <c r="F54" s="25">
        <v>5664987411</v>
      </c>
      <c r="G54" s="26"/>
      <c r="H54" s="25">
        <v>5593125197</v>
      </c>
      <c r="I54" s="26"/>
      <c r="J54" s="25">
        <v>5664987411</v>
      </c>
      <c r="K54" s="26"/>
      <c r="L54" s="25">
        <v>5593125197</v>
      </c>
      <c r="O54" s="89"/>
      <c r="Q54" s="89"/>
    </row>
    <row r="55" spans="1:17" ht="21" customHeight="1" thickTop="1">
      <c r="H55" s="24"/>
      <c r="L55" s="24"/>
    </row>
    <row r="56" spans="1:17" ht="21" customHeight="1">
      <c r="A56" s="78" t="s">
        <v>0</v>
      </c>
    </row>
  </sheetData>
  <mergeCells count="4">
    <mergeCell ref="F5:H5"/>
    <mergeCell ref="J5:L5"/>
    <mergeCell ref="F29:H29"/>
    <mergeCell ref="J29:L29"/>
  </mergeCells>
  <printOptions horizontalCentered="1"/>
  <pageMargins left="0.98425196850393704" right="0.196850393700787" top="0.78740157480314998" bottom="0" header="0.196850393700787" footer="0.196850393700787"/>
  <pageSetup paperSize="9" scale="89" firstPageNumber="4" fitToHeight="0" orientation="portrait" useFirstPageNumber="1" r:id="rId1"/>
  <rowBreaks count="1" manualBreakCount="1">
    <brk id="24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30"/>
  <sheetViews>
    <sheetView showGridLines="0" view="pageBreakPreview" topLeftCell="A16" zoomScale="85" zoomScaleNormal="85" zoomScaleSheetLayoutView="85" workbookViewId="0">
      <selection activeCell="A25" sqref="A25"/>
    </sheetView>
  </sheetViews>
  <sheetFormatPr defaultColWidth="9.42578125" defaultRowHeight="20.100000000000001" customHeight="1"/>
  <cols>
    <col min="1" max="2" width="10.7109375" style="144" customWidth="1"/>
    <col min="3" max="3" width="14.7109375" style="144" customWidth="1"/>
    <col min="4" max="4" width="1.7109375" style="144" customWidth="1"/>
    <col min="5" max="5" width="5.7109375" style="144" customWidth="1"/>
    <col min="6" max="6" width="1.7109375" style="144" customWidth="1"/>
    <col min="7" max="7" width="15.7109375" style="144" customWidth="1"/>
    <col min="8" max="8" width="0.7109375" style="144" customWidth="1"/>
    <col min="9" max="9" width="15.7109375" style="144" customWidth="1"/>
    <col min="10" max="10" width="0.7109375" style="144" customWidth="1"/>
    <col min="11" max="11" width="16.7109375" style="144" customWidth="1"/>
    <col min="12" max="12" width="0.7109375" style="144" customWidth="1"/>
    <col min="13" max="13" width="15.7109375" style="144" customWidth="1"/>
    <col min="14" max="14" width="0.7109375" style="144" customWidth="1"/>
    <col min="15" max="15" width="16.7109375" style="144" customWidth="1"/>
    <col min="16" max="16" width="0.7109375" style="144" customWidth="1"/>
    <col min="17" max="17" width="15.7109375" style="144" customWidth="1"/>
    <col min="18" max="18" width="0.7109375" style="144" customWidth="1"/>
    <col min="19" max="19" width="15.7109375" style="144" customWidth="1"/>
    <col min="20" max="20" width="0.7109375" style="144" customWidth="1"/>
    <col min="21" max="21" width="15.7109375" style="144" customWidth="1"/>
    <col min="22" max="22" width="0.7109375" style="144" customWidth="1"/>
    <col min="23" max="23" width="15.7109375" style="144" customWidth="1"/>
    <col min="24" max="24" width="0.7109375" style="144" customWidth="1"/>
    <col min="25" max="25" width="15.7109375" style="144" customWidth="1"/>
    <col min="26" max="26" width="0.7109375" style="144" customWidth="1"/>
    <col min="27" max="27" width="15.42578125" style="144" bestFit="1" customWidth="1"/>
    <col min="28" max="16384" width="9.42578125" style="144"/>
  </cols>
  <sheetData>
    <row r="1" spans="1:25" s="71" customFormat="1" ht="20.100000000000001" customHeight="1">
      <c r="A1" s="69" t="s">
        <v>127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</row>
    <row r="2" spans="1:25" s="152" customFormat="1" ht="20.100000000000001" customHeight="1">
      <c r="A2" s="131" t="s">
        <v>167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2"/>
      <c r="R2" s="132"/>
      <c r="S2" s="132"/>
      <c r="T2" s="132"/>
    </row>
    <row r="3" spans="1:25" s="152" customFormat="1" ht="20.100000000000001" customHeight="1">
      <c r="A3" s="131" t="s">
        <v>179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1"/>
      <c r="Q3" s="132"/>
      <c r="R3" s="132"/>
      <c r="S3" s="132"/>
      <c r="T3" s="132"/>
    </row>
    <row r="4" spans="1:25" ht="20.100000000000001" customHeight="1">
      <c r="A4" s="153"/>
      <c r="B4" s="153"/>
      <c r="C4" s="153"/>
      <c r="D4" s="153"/>
      <c r="E4" s="153"/>
      <c r="F4" s="153"/>
      <c r="H4" s="142"/>
      <c r="I4" s="142"/>
      <c r="J4" s="142"/>
      <c r="K4" s="142"/>
      <c r="L4" s="142"/>
      <c r="M4" s="142"/>
      <c r="N4" s="142"/>
      <c r="O4" s="142"/>
      <c r="P4" s="142"/>
      <c r="Q4" s="142"/>
      <c r="R4" s="142"/>
      <c r="S4" s="142"/>
      <c r="T4" s="142"/>
      <c r="U4" s="142"/>
      <c r="V4" s="142"/>
      <c r="W4" s="142"/>
      <c r="X4" s="142"/>
      <c r="Y4" s="154" t="s">
        <v>11</v>
      </c>
    </row>
    <row r="5" spans="1:25" ht="20.100000000000001" customHeight="1">
      <c r="A5" s="142"/>
      <c r="B5" s="142"/>
      <c r="C5" s="155"/>
      <c r="D5" s="155"/>
      <c r="E5" s="155"/>
      <c r="F5" s="155"/>
      <c r="G5" s="193" t="s">
        <v>10</v>
      </c>
      <c r="H5" s="193"/>
      <c r="I5" s="193"/>
      <c r="J5" s="193"/>
      <c r="K5" s="193"/>
      <c r="L5" s="193"/>
      <c r="M5" s="193"/>
      <c r="N5" s="193"/>
      <c r="O5" s="193"/>
      <c r="P5" s="193"/>
      <c r="Q5" s="193"/>
      <c r="R5" s="193"/>
      <c r="S5" s="193"/>
      <c r="T5" s="193"/>
      <c r="U5" s="193"/>
      <c r="V5" s="193"/>
      <c r="W5" s="193"/>
      <c r="X5" s="193"/>
      <c r="Y5" s="193"/>
    </row>
    <row r="6" spans="1:25" ht="20.100000000000001" customHeight="1">
      <c r="A6" s="146"/>
      <c r="B6" s="146"/>
      <c r="C6" s="156"/>
      <c r="D6" s="156"/>
      <c r="E6" s="156"/>
      <c r="F6" s="156"/>
      <c r="G6" s="191" t="s">
        <v>63</v>
      </c>
      <c r="H6" s="191"/>
      <c r="I6" s="191"/>
      <c r="J6" s="191"/>
      <c r="K6" s="191"/>
      <c r="L6" s="191"/>
      <c r="M6" s="191"/>
      <c r="N6" s="191"/>
      <c r="O6" s="191"/>
      <c r="P6" s="191"/>
      <c r="Q6" s="191"/>
      <c r="R6" s="191"/>
      <c r="S6" s="191"/>
      <c r="T6" s="191"/>
      <c r="U6" s="191"/>
      <c r="V6" s="146"/>
      <c r="W6" s="157" t="s">
        <v>139</v>
      </c>
      <c r="X6" s="158"/>
      <c r="Y6" s="158"/>
    </row>
    <row r="7" spans="1:25" ht="20.100000000000001" customHeight="1">
      <c r="A7" s="146"/>
      <c r="B7" s="146"/>
      <c r="C7" s="159"/>
      <c r="D7" s="159"/>
      <c r="E7" s="159"/>
      <c r="F7" s="159"/>
      <c r="G7" s="157"/>
      <c r="H7" s="157"/>
      <c r="I7" s="157"/>
      <c r="J7" s="157"/>
      <c r="K7" s="160"/>
      <c r="L7" s="157"/>
      <c r="M7" s="157" t="s">
        <v>120</v>
      </c>
      <c r="N7" s="157"/>
      <c r="O7" s="160" t="s">
        <v>107</v>
      </c>
      <c r="P7" s="157"/>
      <c r="Q7" s="157"/>
      <c r="R7" s="157"/>
      <c r="S7" s="157"/>
      <c r="T7" s="146"/>
      <c r="U7" s="160" t="s">
        <v>48</v>
      </c>
      <c r="V7" s="146"/>
      <c r="W7" s="160" t="s">
        <v>70</v>
      </c>
      <c r="X7" s="157"/>
      <c r="Y7" s="157"/>
    </row>
    <row r="8" spans="1:25" ht="20.100000000000001" customHeight="1">
      <c r="A8" s="146"/>
      <c r="B8" s="146"/>
      <c r="C8" s="159"/>
      <c r="D8" s="159"/>
      <c r="E8" s="159"/>
      <c r="F8" s="159"/>
      <c r="G8" s="157" t="s">
        <v>50</v>
      </c>
      <c r="I8" s="161"/>
      <c r="J8" s="161"/>
      <c r="K8" s="157"/>
      <c r="M8" s="161" t="s">
        <v>108</v>
      </c>
      <c r="N8" s="161"/>
      <c r="O8" s="157" t="s">
        <v>106</v>
      </c>
      <c r="P8" s="157"/>
      <c r="Q8" s="192" t="s">
        <v>49</v>
      </c>
      <c r="R8" s="192"/>
      <c r="S8" s="192"/>
      <c r="T8" s="146"/>
      <c r="U8" s="160" t="s">
        <v>199</v>
      </c>
      <c r="V8" s="160"/>
      <c r="W8" s="160" t="s">
        <v>71</v>
      </c>
      <c r="X8" s="157"/>
      <c r="Y8" s="135" t="s">
        <v>47</v>
      </c>
    </row>
    <row r="9" spans="1:25" ht="20.100000000000001" customHeight="1">
      <c r="A9" s="146"/>
      <c r="B9" s="146"/>
      <c r="C9" s="146"/>
      <c r="D9" s="146"/>
      <c r="E9" s="146"/>
      <c r="F9" s="146"/>
      <c r="G9" s="157" t="s">
        <v>46</v>
      </c>
      <c r="I9" s="160" t="s">
        <v>150</v>
      </c>
      <c r="J9" s="160"/>
      <c r="K9" s="161" t="s">
        <v>152</v>
      </c>
      <c r="M9" s="160" t="s">
        <v>104</v>
      </c>
      <c r="N9" s="160"/>
      <c r="O9" s="161" t="s">
        <v>121</v>
      </c>
      <c r="P9" s="157"/>
      <c r="Q9" s="136" t="s">
        <v>45</v>
      </c>
      <c r="R9" s="160"/>
      <c r="S9" s="160"/>
      <c r="T9" s="146"/>
      <c r="U9" s="160" t="s">
        <v>200</v>
      </c>
      <c r="V9" s="160"/>
      <c r="W9" s="160" t="s">
        <v>72</v>
      </c>
      <c r="X9" s="157"/>
      <c r="Y9" s="135" t="s">
        <v>116</v>
      </c>
    </row>
    <row r="10" spans="1:25" ht="20.100000000000001" customHeight="1">
      <c r="A10" s="157"/>
      <c r="B10" s="157"/>
      <c r="C10" s="157"/>
      <c r="D10" s="157"/>
      <c r="E10" s="139" t="s">
        <v>8</v>
      </c>
      <c r="F10" s="157"/>
      <c r="G10" s="163" t="s">
        <v>44</v>
      </c>
      <c r="H10" s="157"/>
      <c r="I10" s="164" t="s">
        <v>151</v>
      </c>
      <c r="J10" s="161"/>
      <c r="K10" s="164" t="s">
        <v>153</v>
      </c>
      <c r="L10" s="157"/>
      <c r="M10" s="164" t="s">
        <v>115</v>
      </c>
      <c r="N10" s="161"/>
      <c r="O10" s="164" t="s">
        <v>105</v>
      </c>
      <c r="P10" s="157"/>
      <c r="Q10" s="165" t="s">
        <v>43</v>
      </c>
      <c r="R10" s="160"/>
      <c r="S10" s="162" t="s">
        <v>3</v>
      </c>
      <c r="T10" s="157"/>
      <c r="U10" s="162" t="s">
        <v>42</v>
      </c>
      <c r="V10" s="160"/>
      <c r="W10" s="162" t="s">
        <v>73</v>
      </c>
      <c r="X10" s="157"/>
      <c r="Y10" s="79" t="s">
        <v>117</v>
      </c>
    </row>
    <row r="11" spans="1:25" ht="20.100000000000001" customHeight="1">
      <c r="A11" s="142" t="s">
        <v>174</v>
      </c>
      <c r="B11" s="146"/>
      <c r="C11" s="146"/>
      <c r="E11" s="147"/>
      <c r="G11" s="33">
        <v>1456000000</v>
      </c>
      <c r="H11" s="33"/>
      <c r="I11" s="33">
        <v>0</v>
      </c>
      <c r="J11" s="33"/>
      <c r="K11" s="33">
        <v>0</v>
      </c>
      <c r="L11" s="33"/>
      <c r="M11" s="33">
        <v>169524839</v>
      </c>
      <c r="N11" s="33"/>
      <c r="O11" s="33">
        <v>605542076</v>
      </c>
      <c r="P11" s="33"/>
      <c r="Q11" s="33">
        <v>145600000</v>
      </c>
      <c r="R11" s="33"/>
      <c r="S11" s="33">
        <v>1213089519</v>
      </c>
      <c r="T11" s="33"/>
      <c r="U11" s="38">
        <f>SUM(G11:S11)</f>
        <v>3589756434</v>
      </c>
      <c r="V11" s="33"/>
      <c r="W11" s="33">
        <v>2616</v>
      </c>
      <c r="X11" s="33"/>
      <c r="Y11" s="38">
        <f>SUM(U11:W11)</f>
        <v>3589759050</v>
      </c>
    </row>
    <row r="12" spans="1:25" ht="20.100000000000001" customHeight="1">
      <c r="A12" s="146" t="s">
        <v>60</v>
      </c>
      <c r="B12" s="146"/>
      <c r="C12" s="146"/>
      <c r="E12" s="147"/>
      <c r="G12" s="166">
        <v>0</v>
      </c>
      <c r="H12" s="166"/>
      <c r="I12" s="166">
        <v>0</v>
      </c>
      <c r="J12" s="166"/>
      <c r="K12" s="166">
        <v>0</v>
      </c>
      <c r="L12" s="166"/>
      <c r="M12" s="166">
        <v>0</v>
      </c>
      <c r="N12" s="166"/>
      <c r="O12" s="166">
        <v>0</v>
      </c>
      <c r="P12" s="166"/>
      <c r="Q12" s="166">
        <v>0</v>
      </c>
      <c r="R12" s="166"/>
      <c r="S12" s="166">
        <f>'PL E'!H44</f>
        <v>1780246479</v>
      </c>
      <c r="T12" s="166"/>
      <c r="U12" s="38">
        <f>SUM(G12:T12)</f>
        <v>1780246479</v>
      </c>
      <c r="V12" s="166"/>
      <c r="W12" s="166">
        <v>3968</v>
      </c>
      <c r="X12" s="166"/>
      <c r="Y12" s="38">
        <f>SUM(U12:W12)</f>
        <v>1780250447</v>
      </c>
    </row>
    <row r="13" spans="1:25" ht="20.100000000000001" customHeight="1">
      <c r="A13" s="146" t="s">
        <v>32</v>
      </c>
      <c r="B13" s="146"/>
      <c r="C13" s="146"/>
      <c r="E13" s="147"/>
      <c r="G13" s="167">
        <v>0</v>
      </c>
      <c r="H13" s="166"/>
      <c r="I13" s="167">
        <v>0</v>
      </c>
      <c r="J13" s="166"/>
      <c r="K13" s="167">
        <v>0</v>
      </c>
      <c r="L13" s="166"/>
      <c r="M13" s="167">
        <v>0</v>
      </c>
      <c r="N13" s="166"/>
      <c r="O13" s="167">
        <v>0</v>
      </c>
      <c r="P13" s="166"/>
      <c r="Q13" s="167">
        <v>0</v>
      </c>
      <c r="R13" s="166"/>
      <c r="S13" s="167">
        <f>'PL E'!H35-W13</f>
        <v>-3776990</v>
      </c>
      <c r="T13" s="166"/>
      <c r="U13" s="62">
        <f>SUM(G13:T13)</f>
        <v>-3776990</v>
      </c>
      <c r="V13" s="166"/>
      <c r="W13" s="167">
        <v>-8</v>
      </c>
      <c r="X13" s="166"/>
      <c r="Y13" s="62">
        <f>SUM(U13:W13)</f>
        <v>-3776998</v>
      </c>
    </row>
    <row r="14" spans="1:25" ht="20.100000000000001" customHeight="1">
      <c r="A14" s="146" t="s">
        <v>40</v>
      </c>
      <c r="B14" s="146"/>
      <c r="C14" s="146"/>
      <c r="E14" s="147"/>
      <c r="G14" s="33">
        <f>SUM(G12:G13)</f>
        <v>0</v>
      </c>
      <c r="H14" s="166"/>
      <c r="I14" s="33">
        <f>SUM(I12:I13)</f>
        <v>0</v>
      </c>
      <c r="J14" s="33"/>
      <c r="K14" s="33">
        <f>SUM(K12:K13)</f>
        <v>0</v>
      </c>
      <c r="L14" s="166"/>
      <c r="M14" s="33">
        <f>SUM(M12:M13)</f>
        <v>0</v>
      </c>
      <c r="N14" s="33"/>
      <c r="O14" s="33">
        <f>SUM(O12:O13)</f>
        <v>0</v>
      </c>
      <c r="P14" s="166"/>
      <c r="Q14" s="33">
        <f>SUM(Q12:Q13)</f>
        <v>0</v>
      </c>
      <c r="R14" s="166"/>
      <c r="S14" s="33">
        <f>SUM(S12:S13)</f>
        <v>1776469489</v>
      </c>
      <c r="T14" s="166"/>
      <c r="U14" s="33">
        <f>SUM(U12:U13)</f>
        <v>1776469489</v>
      </c>
      <c r="V14" s="166"/>
      <c r="W14" s="33">
        <f>SUM(W12:W13)</f>
        <v>3960</v>
      </c>
      <c r="X14" s="166"/>
      <c r="Y14" s="33">
        <f>SUM(Y12:Y13)</f>
        <v>1776473449</v>
      </c>
    </row>
    <row r="15" spans="1:25" ht="20.100000000000001" customHeight="1">
      <c r="A15" s="146" t="s">
        <v>128</v>
      </c>
      <c r="B15" s="146"/>
      <c r="C15" s="146"/>
      <c r="E15" s="147">
        <v>21</v>
      </c>
      <c r="G15" s="33">
        <v>3028500</v>
      </c>
      <c r="H15" s="166"/>
      <c r="I15" s="33">
        <v>363420</v>
      </c>
      <c r="J15" s="33"/>
      <c r="K15" s="33">
        <v>38098530</v>
      </c>
      <c r="L15" s="166"/>
      <c r="M15" s="33">
        <v>0</v>
      </c>
      <c r="N15" s="33"/>
      <c r="O15" s="33">
        <v>0</v>
      </c>
      <c r="P15" s="166"/>
      <c r="Q15" s="33">
        <v>0</v>
      </c>
      <c r="R15" s="166"/>
      <c r="S15" s="33">
        <v>0</v>
      </c>
      <c r="T15" s="166"/>
      <c r="U15" s="38">
        <f>SUM(G15:T15)</f>
        <v>41490450</v>
      </c>
      <c r="V15" s="166"/>
      <c r="W15" s="166">
        <v>0</v>
      </c>
      <c r="X15" s="166"/>
      <c r="Y15" s="38">
        <f>SUM(U15:W15)</f>
        <v>41490450</v>
      </c>
    </row>
    <row r="16" spans="1:25" ht="20.100000000000001" customHeight="1">
      <c r="A16" s="146" t="s">
        <v>84</v>
      </c>
      <c r="B16" s="146"/>
      <c r="C16" s="146"/>
      <c r="E16" s="147">
        <v>22</v>
      </c>
      <c r="G16" s="166">
        <v>0</v>
      </c>
      <c r="H16" s="166"/>
      <c r="I16" s="166">
        <v>0</v>
      </c>
      <c r="J16" s="166"/>
      <c r="K16" s="166">
        <v>0</v>
      </c>
      <c r="L16" s="166"/>
      <c r="M16" s="166">
        <v>0</v>
      </c>
      <c r="N16" s="166"/>
      <c r="O16" s="166">
        <v>0</v>
      </c>
      <c r="P16" s="166"/>
      <c r="Q16" s="166">
        <v>30847830</v>
      </c>
      <c r="R16" s="166"/>
      <c r="S16" s="166">
        <v>-30847830</v>
      </c>
      <c r="T16" s="166"/>
      <c r="U16" s="38">
        <f>SUM(G16:T16)</f>
        <v>0</v>
      </c>
      <c r="V16" s="166"/>
      <c r="W16" s="166">
        <v>0</v>
      </c>
      <c r="X16" s="166"/>
      <c r="Y16" s="33">
        <f>SUM(U16:W16)</f>
        <v>0</v>
      </c>
    </row>
    <row r="17" spans="1:27" ht="20.100000000000001" customHeight="1">
      <c r="A17" s="146" t="s">
        <v>41</v>
      </c>
      <c r="B17" s="146"/>
      <c r="C17" s="146"/>
      <c r="E17" s="147" t="s">
        <v>168</v>
      </c>
      <c r="G17" s="166">
        <v>1339520000</v>
      </c>
      <c r="H17" s="166"/>
      <c r="I17" s="166">
        <v>0</v>
      </c>
      <c r="J17" s="166"/>
      <c r="K17" s="166">
        <v>0</v>
      </c>
      <c r="L17" s="166"/>
      <c r="M17" s="166">
        <v>0</v>
      </c>
      <c r="N17" s="166"/>
      <c r="O17" s="166">
        <v>0</v>
      </c>
      <c r="P17" s="166"/>
      <c r="Q17" s="166">
        <v>0</v>
      </c>
      <c r="R17" s="166"/>
      <c r="S17" s="166">
        <v>-1988896000</v>
      </c>
      <c r="T17" s="166"/>
      <c r="U17" s="33">
        <f>SUM(G17:T17)</f>
        <v>-649376000</v>
      </c>
      <c r="V17" s="166"/>
      <c r="W17" s="166">
        <v>-5989</v>
      </c>
      <c r="X17" s="166"/>
      <c r="Y17" s="33">
        <f>SUM(U17:W17)</f>
        <v>-649381989</v>
      </c>
    </row>
    <row r="18" spans="1:27" ht="20.100000000000001" customHeight="1" thickBot="1">
      <c r="A18" s="142" t="s">
        <v>142</v>
      </c>
      <c r="B18" s="72"/>
      <c r="C18" s="142"/>
      <c r="D18" s="152"/>
      <c r="E18" s="147"/>
      <c r="F18" s="152"/>
      <c r="G18" s="31">
        <f>SUM(G11:G17)-G14</f>
        <v>2798548500</v>
      </c>
      <c r="H18" s="38"/>
      <c r="I18" s="31">
        <f>SUM(I11:I17)-I14</f>
        <v>363420</v>
      </c>
      <c r="J18" s="38"/>
      <c r="K18" s="31">
        <f>SUM(K11:K17)-K14</f>
        <v>38098530</v>
      </c>
      <c r="L18" s="38"/>
      <c r="M18" s="31">
        <f>SUM(M11:M17)-M14</f>
        <v>169524839</v>
      </c>
      <c r="N18" s="38"/>
      <c r="O18" s="31">
        <f>SUM(O11:O17)-O14</f>
        <v>605542076</v>
      </c>
      <c r="P18" s="33"/>
      <c r="Q18" s="31">
        <f>SUM(Q11:Q17)-Q14</f>
        <v>176447830</v>
      </c>
      <c r="R18" s="33"/>
      <c r="S18" s="31">
        <f>SUM(S11:S17)-S14</f>
        <v>969815178</v>
      </c>
      <c r="T18" s="33"/>
      <c r="U18" s="31">
        <f>SUM(U11:U17)-U14</f>
        <v>4758340373</v>
      </c>
      <c r="V18" s="33"/>
      <c r="W18" s="31">
        <f>SUM(W11:W17)-W14</f>
        <v>587</v>
      </c>
      <c r="X18" s="33"/>
      <c r="Y18" s="31">
        <f>SUM(Y11:Y17)-Y14</f>
        <v>4758340960</v>
      </c>
    </row>
    <row r="19" spans="1:27" ht="20.100000000000001" customHeight="1" thickTop="1">
      <c r="E19" s="147"/>
      <c r="G19" s="166"/>
      <c r="H19" s="166"/>
      <c r="I19" s="166"/>
      <c r="J19" s="166"/>
      <c r="K19" s="166"/>
      <c r="L19" s="166"/>
      <c r="M19" s="166"/>
      <c r="N19" s="166"/>
      <c r="O19" s="166"/>
      <c r="P19" s="166"/>
      <c r="Q19" s="166"/>
      <c r="R19" s="166"/>
      <c r="S19" s="166"/>
      <c r="T19" s="166"/>
      <c r="U19" s="166"/>
      <c r="V19" s="166"/>
      <c r="W19" s="166"/>
      <c r="X19" s="166"/>
      <c r="Y19" s="166"/>
    </row>
    <row r="20" spans="1:27" ht="20.100000000000001" customHeight="1">
      <c r="A20" s="142" t="s">
        <v>180</v>
      </c>
      <c r="B20" s="157"/>
      <c r="C20" s="146"/>
      <c r="E20" s="147"/>
      <c r="G20" s="33">
        <f>G18</f>
        <v>2798548500</v>
      </c>
      <c r="H20" s="33"/>
      <c r="I20" s="33">
        <f>I18</f>
        <v>363420</v>
      </c>
      <c r="J20" s="33"/>
      <c r="K20" s="33">
        <f>K18</f>
        <v>38098530</v>
      </c>
      <c r="L20" s="33"/>
      <c r="M20" s="33">
        <f>M18</f>
        <v>169524839</v>
      </c>
      <c r="N20" s="33"/>
      <c r="O20" s="33">
        <f>O18</f>
        <v>605542076</v>
      </c>
      <c r="P20" s="33"/>
      <c r="Q20" s="33">
        <f>Q18</f>
        <v>176447830</v>
      </c>
      <c r="R20" s="33"/>
      <c r="S20" s="33">
        <f>S18</f>
        <v>969815178</v>
      </c>
      <c r="T20" s="33"/>
      <c r="U20" s="33">
        <f>SUM(G20:T20)</f>
        <v>4758340373</v>
      </c>
      <c r="V20" s="33"/>
      <c r="W20" s="33">
        <f>W18</f>
        <v>587</v>
      </c>
      <c r="X20" s="33"/>
      <c r="Y20" s="33">
        <f>SUM(U20:W20)</f>
        <v>4758340960</v>
      </c>
    </row>
    <row r="21" spans="1:27" ht="20.100000000000001" customHeight="1">
      <c r="A21" s="146" t="s">
        <v>60</v>
      </c>
      <c r="B21" s="146"/>
      <c r="C21" s="146"/>
      <c r="E21" s="147"/>
      <c r="G21" s="166">
        <v>0</v>
      </c>
      <c r="H21" s="166"/>
      <c r="I21" s="166">
        <v>0</v>
      </c>
      <c r="J21" s="166"/>
      <c r="K21" s="166">
        <v>0</v>
      </c>
      <c r="L21" s="166"/>
      <c r="M21" s="166">
        <v>0</v>
      </c>
      <c r="N21" s="166"/>
      <c r="O21" s="166">
        <v>0</v>
      </c>
      <c r="P21" s="166"/>
      <c r="Q21" s="166">
        <v>0</v>
      </c>
      <c r="R21" s="166"/>
      <c r="S21" s="166">
        <f>'PL E'!F44</f>
        <v>2631398255</v>
      </c>
      <c r="T21" s="166"/>
      <c r="U21" s="38">
        <f>SUM(G21:T21)</f>
        <v>2631398255</v>
      </c>
      <c r="V21" s="166"/>
      <c r="W21" s="166">
        <v>5881</v>
      </c>
      <c r="X21" s="166"/>
      <c r="Y21" s="38">
        <f>SUM(U21:W21)</f>
        <v>2631404136</v>
      </c>
    </row>
    <row r="22" spans="1:27" ht="20.100000000000001" customHeight="1">
      <c r="A22" s="146" t="s">
        <v>32</v>
      </c>
      <c r="B22" s="146"/>
      <c r="C22" s="146"/>
      <c r="E22" s="147"/>
      <c r="G22" s="167">
        <v>0</v>
      </c>
      <c r="H22" s="166"/>
      <c r="I22" s="167">
        <v>0</v>
      </c>
      <c r="J22" s="166"/>
      <c r="K22" s="167">
        <v>0</v>
      </c>
      <c r="L22" s="166"/>
      <c r="M22" s="167">
        <v>0</v>
      </c>
      <c r="N22" s="166"/>
      <c r="O22" s="167">
        <v>0</v>
      </c>
      <c r="P22" s="166"/>
      <c r="Q22" s="167">
        <v>0</v>
      </c>
      <c r="R22" s="166"/>
      <c r="S22" s="167">
        <f>'PL E'!F38-W22</f>
        <v>1554838</v>
      </c>
      <c r="T22" s="166"/>
      <c r="U22" s="62">
        <f>SUM(G22:T22)</f>
        <v>1554838</v>
      </c>
      <c r="V22" s="166"/>
      <c r="W22" s="167">
        <v>4</v>
      </c>
      <c r="X22" s="166"/>
      <c r="Y22" s="62">
        <f>SUM(U22:W22)</f>
        <v>1554842</v>
      </c>
    </row>
    <row r="23" spans="1:27" ht="20.100000000000001" customHeight="1">
      <c r="A23" s="146" t="s">
        <v>40</v>
      </c>
      <c r="B23" s="146"/>
      <c r="C23" s="146"/>
      <c r="E23" s="147"/>
      <c r="G23" s="33">
        <f>SUM(G21:G22)</f>
        <v>0</v>
      </c>
      <c r="H23" s="166"/>
      <c r="I23" s="33">
        <f>SUM(I21:I22)</f>
        <v>0</v>
      </c>
      <c r="J23" s="33"/>
      <c r="K23" s="33">
        <f>SUM(K21:K22)</f>
        <v>0</v>
      </c>
      <c r="L23" s="166"/>
      <c r="M23" s="33">
        <f>SUM(M21:M22)</f>
        <v>0</v>
      </c>
      <c r="N23" s="33"/>
      <c r="O23" s="33">
        <f>SUM(O21:O22)</f>
        <v>0</v>
      </c>
      <c r="P23" s="166"/>
      <c r="Q23" s="33">
        <f>SUM(Q21:Q22)</f>
        <v>0</v>
      </c>
      <c r="R23" s="166"/>
      <c r="S23" s="33">
        <f>SUM(S21:S22)</f>
        <v>2632953093</v>
      </c>
      <c r="T23" s="166"/>
      <c r="U23" s="33">
        <f>SUM(U21:U22)</f>
        <v>2632953093</v>
      </c>
      <c r="V23" s="166"/>
      <c r="W23" s="33">
        <f>SUM(W21:W22)</f>
        <v>5885</v>
      </c>
      <c r="X23" s="166"/>
      <c r="Y23" s="33">
        <f>SUM(Y21:Y22)</f>
        <v>2632958978</v>
      </c>
    </row>
    <row r="24" spans="1:27" ht="20.100000000000001" customHeight="1">
      <c r="A24" s="146" t="s">
        <v>128</v>
      </c>
      <c r="B24" s="146"/>
      <c r="C24" s="146"/>
      <c r="E24" s="147">
        <v>21</v>
      </c>
      <c r="G24" s="33">
        <v>210000000</v>
      </c>
      <c r="H24" s="166"/>
      <c r="I24" s="33">
        <v>3338287168</v>
      </c>
      <c r="J24" s="33"/>
      <c r="K24" s="33">
        <v>0</v>
      </c>
      <c r="L24" s="166"/>
      <c r="M24" s="33">
        <v>0</v>
      </c>
      <c r="N24" s="33"/>
      <c r="O24" s="33">
        <v>0</v>
      </c>
      <c r="P24" s="166"/>
      <c r="Q24" s="33">
        <v>0</v>
      </c>
      <c r="R24" s="166"/>
      <c r="S24" s="33">
        <v>0</v>
      </c>
      <c r="T24" s="166"/>
      <c r="U24" s="38">
        <f>SUM(G24:T24)</f>
        <v>3548287168</v>
      </c>
      <c r="V24" s="166"/>
      <c r="W24" s="166">
        <v>0</v>
      </c>
      <c r="X24" s="166"/>
      <c r="Y24" s="38">
        <f>SUM(U24:W24)</f>
        <v>3548287168</v>
      </c>
    </row>
    <row r="25" spans="1:27" ht="20.100000000000001" customHeight="1">
      <c r="A25" s="146" t="s">
        <v>204</v>
      </c>
      <c r="B25" s="146"/>
      <c r="C25" s="146"/>
      <c r="E25" s="147">
        <v>21</v>
      </c>
      <c r="G25" s="33">
        <v>0</v>
      </c>
      <c r="H25" s="166"/>
      <c r="I25" s="33">
        <v>0</v>
      </c>
      <c r="J25" s="33"/>
      <c r="K25" s="33">
        <v>6669706</v>
      </c>
      <c r="L25" s="166"/>
      <c r="M25" s="33">
        <v>0</v>
      </c>
      <c r="N25" s="33"/>
      <c r="O25" s="33">
        <v>0</v>
      </c>
      <c r="P25" s="166"/>
      <c r="Q25" s="33">
        <v>0</v>
      </c>
      <c r="R25" s="166"/>
      <c r="S25" s="33">
        <v>0</v>
      </c>
      <c r="T25" s="166"/>
      <c r="U25" s="38">
        <f>SUM(G25:T25)</f>
        <v>6669706</v>
      </c>
      <c r="V25" s="166"/>
      <c r="W25" s="166">
        <v>0</v>
      </c>
      <c r="X25" s="166"/>
      <c r="Y25" s="38">
        <f>SUM(U25:W25)</f>
        <v>6669706</v>
      </c>
    </row>
    <row r="26" spans="1:27" ht="20.100000000000001" customHeight="1">
      <c r="A26" s="146" t="s">
        <v>84</v>
      </c>
      <c r="B26" s="146"/>
      <c r="C26" s="146"/>
      <c r="E26" s="147">
        <v>22</v>
      </c>
      <c r="G26" s="166">
        <v>0</v>
      </c>
      <c r="H26" s="166"/>
      <c r="I26" s="166">
        <v>0</v>
      </c>
      <c r="J26" s="166"/>
      <c r="K26" s="166">
        <v>0</v>
      </c>
      <c r="L26" s="166"/>
      <c r="M26" s="166">
        <v>0</v>
      </c>
      <c r="N26" s="166"/>
      <c r="O26" s="166">
        <v>0</v>
      </c>
      <c r="P26" s="166"/>
      <c r="Q26" s="166">
        <v>82328981</v>
      </c>
      <c r="R26" s="166"/>
      <c r="S26" s="166">
        <v>-82328981</v>
      </c>
      <c r="T26" s="166"/>
      <c r="U26" s="38">
        <f>SUM(G26:T26)</f>
        <v>0</v>
      </c>
      <c r="V26" s="166"/>
      <c r="W26" s="166">
        <v>0</v>
      </c>
      <c r="X26" s="166"/>
      <c r="Y26" s="33">
        <f>SUM(U26:W26)</f>
        <v>0</v>
      </c>
    </row>
    <row r="27" spans="1:27" ht="20.100000000000001" customHeight="1">
      <c r="A27" s="146" t="s">
        <v>41</v>
      </c>
      <c r="B27" s="146"/>
      <c r="C27" s="146"/>
      <c r="E27" s="147">
        <v>29</v>
      </c>
      <c r="G27" s="166">
        <v>0</v>
      </c>
      <c r="H27" s="166"/>
      <c r="I27" s="166">
        <v>0</v>
      </c>
      <c r="J27" s="166"/>
      <c r="K27" s="166">
        <v>0</v>
      </c>
      <c r="L27" s="166"/>
      <c r="M27" s="166">
        <v>0</v>
      </c>
      <c r="N27" s="166"/>
      <c r="O27" s="166">
        <v>0</v>
      </c>
      <c r="P27" s="166"/>
      <c r="Q27" s="166">
        <v>0</v>
      </c>
      <c r="R27" s="166"/>
      <c r="S27" s="166">
        <v>-1246716971</v>
      </c>
      <c r="T27" s="166"/>
      <c r="U27" s="33">
        <f>SUM(G27:T27)</f>
        <v>-1246716971</v>
      </c>
      <c r="V27" s="166"/>
      <c r="W27" s="166">
        <v>-1939</v>
      </c>
      <c r="X27" s="166"/>
      <c r="Y27" s="33">
        <f>SUM(U27:W27)</f>
        <v>-1246718910</v>
      </c>
    </row>
    <row r="28" spans="1:27" ht="20.100000000000001" customHeight="1" thickBot="1">
      <c r="A28" s="142" t="s">
        <v>181</v>
      </c>
      <c r="B28" s="146"/>
      <c r="C28" s="146"/>
      <c r="E28" s="168"/>
      <c r="G28" s="31">
        <f>SUM(G20:G27)-G23</f>
        <v>3008548500</v>
      </c>
      <c r="H28" s="38"/>
      <c r="I28" s="31">
        <f>SUM(I20:I27)-I23</f>
        <v>3338650588</v>
      </c>
      <c r="J28" s="38"/>
      <c r="K28" s="31">
        <f>SUM(K20:K27)-K23</f>
        <v>44768236</v>
      </c>
      <c r="L28" s="38"/>
      <c r="M28" s="31">
        <f>SUM(M20:M27)-M23</f>
        <v>169524839</v>
      </c>
      <c r="N28" s="38"/>
      <c r="O28" s="31">
        <f>SUM(O20:O27)-O23</f>
        <v>605542076</v>
      </c>
      <c r="P28" s="33"/>
      <c r="Q28" s="31">
        <f>SUM(Q20:Q27)-Q23</f>
        <v>258776811</v>
      </c>
      <c r="R28" s="33"/>
      <c r="S28" s="31">
        <f>SUM(S20:S27)-S23</f>
        <v>2273722319</v>
      </c>
      <c r="T28" s="33"/>
      <c r="U28" s="31">
        <f>SUM(U20:U27)-U23</f>
        <v>9699533369</v>
      </c>
      <c r="V28" s="33"/>
      <c r="W28" s="31">
        <f>SUM(W20:W27)-W23</f>
        <v>4533</v>
      </c>
      <c r="X28" s="33"/>
      <c r="Y28" s="31">
        <f>SUM(Y20:Y27)-Y23</f>
        <v>9699537902</v>
      </c>
      <c r="AA28" s="144">
        <f>-'BS E'!G73+Y28</f>
        <v>0</v>
      </c>
    </row>
    <row r="29" spans="1:27" ht="20.100000000000001" customHeight="1" thickTop="1">
      <c r="U29" s="37"/>
      <c r="V29" s="37"/>
      <c r="W29" s="37"/>
      <c r="X29" s="37"/>
      <c r="Y29" s="37"/>
    </row>
    <row r="30" spans="1:27" s="78" customFormat="1" ht="20.100000000000001" customHeight="1">
      <c r="A30" s="78" t="s">
        <v>0</v>
      </c>
    </row>
  </sheetData>
  <mergeCells count="3">
    <mergeCell ref="G6:U6"/>
    <mergeCell ref="Q8:S8"/>
    <mergeCell ref="G5:Y5"/>
  </mergeCells>
  <printOptions horizontalCentered="1"/>
  <pageMargins left="0.39370078740157499" right="0.196850393700787" top="0.78740157480314998" bottom="0.196850393700787" header="0.196850393700787" footer="0.196850393700787"/>
  <pageSetup paperSize="9" scale="71" firstPageNumber="4" fitToHeight="0" orientation="landscape" useFirstPageNumber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28"/>
  <sheetViews>
    <sheetView showGridLines="0" view="pageBreakPreview" topLeftCell="A16" zoomScale="115" zoomScaleNormal="100" zoomScaleSheetLayoutView="115" workbookViewId="0">
      <selection activeCell="A23" sqref="A23"/>
    </sheetView>
  </sheetViews>
  <sheetFormatPr defaultColWidth="10.5703125" defaultRowHeight="21" customHeight="1"/>
  <cols>
    <col min="1" max="1" width="10.7109375" style="149" customWidth="1"/>
    <col min="2" max="2" width="20.5703125" style="102" customWidth="1"/>
    <col min="3" max="3" width="2.42578125" style="102" customWidth="1"/>
    <col min="4" max="4" width="5.7109375" style="102" customWidth="1"/>
    <col min="5" max="5" width="1.7109375" style="102" customWidth="1"/>
    <col min="6" max="6" width="14.7109375" style="102" customWidth="1"/>
    <col min="7" max="7" width="0.7109375" style="102" customWidth="1"/>
    <col min="8" max="8" width="14.7109375" style="102" customWidth="1"/>
    <col min="9" max="9" width="0.7109375" style="102" customWidth="1"/>
    <col min="10" max="10" width="14.7109375" style="102" customWidth="1"/>
    <col min="11" max="11" width="0.7109375" style="102" customWidth="1"/>
    <col min="12" max="12" width="14.7109375" style="102" customWidth="1"/>
    <col min="13" max="13" width="0.7109375" style="102" customWidth="1"/>
    <col min="14" max="14" width="14.7109375" style="102" customWidth="1"/>
    <col min="15" max="15" width="0.7109375" style="151" customWidth="1"/>
    <col min="16" max="16" width="14.7109375" style="102" customWidth="1"/>
    <col min="17" max="17" width="0.7109375" style="102" customWidth="1"/>
    <col min="18" max="18" width="16" style="3" bestFit="1" customWidth="1"/>
    <col min="19" max="16384" width="10.5703125" style="102"/>
  </cols>
  <sheetData>
    <row r="1" spans="1:23" s="71" customFormat="1" ht="20.100000000000001" customHeight="1">
      <c r="A1" s="69" t="s">
        <v>127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</row>
    <row r="2" spans="1:23" s="71" customFormat="1" ht="21" customHeight="1">
      <c r="A2" s="131" t="s">
        <v>169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2"/>
      <c r="S2" s="132"/>
      <c r="T2" s="132"/>
      <c r="U2" s="132"/>
      <c r="V2" s="132"/>
      <c r="W2" s="132"/>
    </row>
    <row r="3" spans="1:23" s="71" customFormat="1" ht="21" customHeight="1">
      <c r="A3" s="131" t="s">
        <v>179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1"/>
      <c r="Q3" s="131"/>
      <c r="R3" s="132"/>
      <c r="S3" s="132"/>
      <c r="T3" s="132"/>
      <c r="U3" s="132"/>
      <c r="V3" s="132"/>
      <c r="W3" s="132"/>
    </row>
    <row r="4" spans="1:23" s="85" customFormat="1" ht="21" customHeight="1">
      <c r="A4" s="84"/>
      <c r="B4" s="133"/>
      <c r="C4" s="133"/>
      <c r="D4" s="133"/>
      <c r="E4" s="133"/>
      <c r="F4" s="196" t="s">
        <v>11</v>
      </c>
      <c r="G4" s="196"/>
      <c r="H4" s="196"/>
      <c r="I4" s="196"/>
      <c r="J4" s="196"/>
      <c r="K4" s="196"/>
      <c r="L4" s="196"/>
      <c r="M4" s="196"/>
      <c r="N4" s="196"/>
      <c r="O4" s="196"/>
      <c r="P4" s="196"/>
      <c r="Q4" s="69"/>
      <c r="R4" s="67"/>
    </row>
    <row r="5" spans="1:23" s="85" customFormat="1" ht="21" customHeight="1">
      <c r="A5" s="84"/>
      <c r="B5" s="133"/>
      <c r="C5" s="133"/>
      <c r="D5" s="133"/>
      <c r="E5" s="133"/>
      <c r="F5" s="197" t="s">
        <v>9</v>
      </c>
      <c r="G5" s="197"/>
      <c r="H5" s="197"/>
      <c r="I5" s="197"/>
      <c r="J5" s="197"/>
      <c r="K5" s="197"/>
      <c r="L5" s="197"/>
      <c r="M5" s="197"/>
      <c r="N5" s="197"/>
      <c r="O5" s="197"/>
      <c r="P5" s="197"/>
      <c r="Q5" s="69"/>
      <c r="R5" s="67"/>
    </row>
    <row r="6" spans="1:23" s="85" customFormat="1" ht="21" customHeight="1">
      <c r="A6" s="84"/>
      <c r="D6" s="73"/>
      <c r="E6" s="134"/>
      <c r="F6" s="73" t="s">
        <v>50</v>
      </c>
      <c r="G6" s="73"/>
      <c r="H6" s="73"/>
      <c r="I6" s="73"/>
      <c r="J6" s="73"/>
      <c r="K6" s="73"/>
      <c r="L6" s="197" t="s">
        <v>4</v>
      </c>
      <c r="M6" s="197"/>
      <c r="N6" s="197"/>
      <c r="O6" s="73"/>
      <c r="P6" s="135" t="s">
        <v>47</v>
      </c>
      <c r="Q6" s="69"/>
      <c r="R6" s="67"/>
    </row>
    <row r="7" spans="1:23" s="85" customFormat="1" ht="21" customHeight="1">
      <c r="A7" s="84"/>
      <c r="D7" s="73"/>
      <c r="E7" s="134"/>
      <c r="F7" s="73" t="s">
        <v>46</v>
      </c>
      <c r="G7" s="73"/>
      <c r="H7" s="73" t="s">
        <v>150</v>
      </c>
      <c r="I7" s="73"/>
      <c r="J7" s="73" t="s">
        <v>152</v>
      </c>
      <c r="K7" s="73"/>
      <c r="L7" s="136" t="s">
        <v>45</v>
      </c>
      <c r="M7" s="73"/>
      <c r="N7" s="194" t="s">
        <v>3</v>
      </c>
      <c r="O7" s="73"/>
      <c r="P7" s="135" t="s">
        <v>116</v>
      </c>
      <c r="Q7" s="69"/>
      <c r="R7" s="67"/>
    </row>
    <row r="8" spans="1:23" s="138" customFormat="1" ht="21" customHeight="1">
      <c r="A8" s="137"/>
      <c r="D8" s="79" t="s">
        <v>8</v>
      </c>
      <c r="E8" s="134"/>
      <c r="F8" s="139" t="s">
        <v>44</v>
      </c>
      <c r="G8" s="73"/>
      <c r="H8" s="139" t="s">
        <v>151</v>
      </c>
      <c r="I8" s="73"/>
      <c r="J8" s="139" t="s">
        <v>153</v>
      </c>
      <c r="K8" s="73"/>
      <c r="L8" s="140" t="s">
        <v>43</v>
      </c>
      <c r="M8" s="102"/>
      <c r="N8" s="195"/>
      <c r="O8" s="73"/>
      <c r="P8" s="79" t="s">
        <v>117</v>
      </c>
      <c r="R8" s="23"/>
      <c r="S8" s="141"/>
    </row>
    <row r="9" spans="1:23" ht="21" customHeight="1">
      <c r="A9" s="142" t="s">
        <v>174</v>
      </c>
      <c r="B9" s="143"/>
      <c r="C9" s="143"/>
      <c r="D9" s="144"/>
      <c r="E9" s="144"/>
      <c r="F9" s="40">
        <v>1456000000</v>
      </c>
      <c r="G9" s="40"/>
      <c r="H9" s="40">
        <v>0</v>
      </c>
      <c r="I9" s="40"/>
      <c r="J9" s="40">
        <v>0</v>
      </c>
      <c r="K9" s="40"/>
      <c r="L9" s="40">
        <v>145600000</v>
      </c>
      <c r="M9" s="40"/>
      <c r="N9" s="40">
        <v>1570377056</v>
      </c>
      <c r="O9" s="41"/>
      <c r="P9" s="40">
        <f>SUM(F9:N9)</f>
        <v>3171977056</v>
      </c>
      <c r="S9" s="145"/>
    </row>
    <row r="10" spans="1:23" ht="21" customHeight="1">
      <c r="A10" s="146" t="s">
        <v>60</v>
      </c>
      <c r="B10" s="143"/>
      <c r="C10" s="143"/>
      <c r="D10" s="144"/>
      <c r="E10" s="144"/>
      <c r="F10" s="40">
        <v>0</v>
      </c>
      <c r="G10" s="40"/>
      <c r="H10" s="40">
        <v>0</v>
      </c>
      <c r="I10" s="40"/>
      <c r="J10" s="40">
        <v>0</v>
      </c>
      <c r="K10" s="40"/>
      <c r="L10" s="40">
        <v>0</v>
      </c>
      <c r="M10" s="40"/>
      <c r="N10" s="40">
        <f>'PL E'!L22</f>
        <v>616956597</v>
      </c>
      <c r="O10" s="40"/>
      <c r="P10" s="40">
        <f>SUM(F10:N10)</f>
        <v>616956597</v>
      </c>
      <c r="R10" s="1"/>
      <c r="S10" s="145"/>
    </row>
    <row r="11" spans="1:23" ht="21" customHeight="1">
      <c r="A11" s="146" t="s">
        <v>32</v>
      </c>
      <c r="B11" s="143"/>
      <c r="C11" s="143"/>
      <c r="D11" s="144"/>
      <c r="E11" s="144"/>
      <c r="F11" s="61">
        <v>0</v>
      </c>
      <c r="G11" s="40"/>
      <c r="H11" s="61">
        <v>0</v>
      </c>
      <c r="I11" s="40"/>
      <c r="J11" s="61">
        <v>0</v>
      </c>
      <c r="K11" s="40"/>
      <c r="L11" s="61">
        <v>0</v>
      </c>
      <c r="M11" s="40"/>
      <c r="N11" s="61">
        <f>'PL E'!L39</f>
        <v>-2816088</v>
      </c>
      <c r="O11" s="40"/>
      <c r="P11" s="61">
        <f>SUM(F11:N11)</f>
        <v>-2816088</v>
      </c>
      <c r="R11" s="1"/>
      <c r="S11" s="145"/>
    </row>
    <row r="12" spans="1:23" ht="21" customHeight="1">
      <c r="A12" s="146" t="s">
        <v>40</v>
      </c>
      <c r="B12" s="143"/>
      <c r="C12" s="143"/>
      <c r="D12" s="144"/>
      <c r="E12" s="144"/>
      <c r="F12" s="40">
        <f>SUM(F10:F11)</f>
        <v>0</v>
      </c>
      <c r="G12" s="40"/>
      <c r="H12" s="40">
        <f>SUM(H10:H11)</f>
        <v>0</v>
      </c>
      <c r="I12" s="40"/>
      <c r="J12" s="40">
        <f>SUM(J10:J11)</f>
        <v>0</v>
      </c>
      <c r="K12" s="40"/>
      <c r="L12" s="40">
        <f>SUM(L10:L11)</f>
        <v>0</v>
      </c>
      <c r="M12" s="40"/>
      <c r="N12" s="40">
        <f>SUM(N10:N11)</f>
        <v>614140509</v>
      </c>
      <c r="O12" s="41"/>
      <c r="P12" s="40">
        <f>SUM(P10:P11)</f>
        <v>614140509</v>
      </c>
      <c r="S12" s="145"/>
    </row>
    <row r="13" spans="1:23" ht="21" customHeight="1">
      <c r="A13" s="146" t="s">
        <v>128</v>
      </c>
      <c r="D13" s="147">
        <v>21</v>
      </c>
      <c r="F13" s="40">
        <v>3028500</v>
      </c>
      <c r="G13" s="40"/>
      <c r="H13" s="40">
        <v>363420</v>
      </c>
      <c r="I13" s="40"/>
      <c r="J13" s="40">
        <v>38098530</v>
      </c>
      <c r="K13" s="40"/>
      <c r="L13" s="40">
        <v>0</v>
      </c>
      <c r="M13" s="40"/>
      <c r="N13" s="40">
        <v>0</v>
      </c>
      <c r="O13" s="41"/>
      <c r="P13" s="40">
        <f>SUM(F13:N13)</f>
        <v>41490450</v>
      </c>
    </row>
    <row r="14" spans="1:23" ht="21" customHeight="1">
      <c r="A14" s="146" t="s">
        <v>84</v>
      </c>
      <c r="B14" s="143"/>
      <c r="C14" s="143"/>
      <c r="D14" s="147">
        <v>22</v>
      </c>
      <c r="E14" s="144"/>
      <c r="F14" s="40">
        <v>0</v>
      </c>
      <c r="G14" s="40"/>
      <c r="H14" s="40">
        <v>0</v>
      </c>
      <c r="I14" s="40"/>
      <c r="J14" s="40">
        <v>0</v>
      </c>
      <c r="K14" s="40"/>
      <c r="L14" s="40">
        <v>30847830</v>
      </c>
      <c r="M14" s="40"/>
      <c r="N14" s="40">
        <f>-L14</f>
        <v>-30847830</v>
      </c>
      <c r="O14" s="41"/>
      <c r="P14" s="40">
        <f>SUM(F14:N14)</f>
        <v>0</v>
      </c>
      <c r="S14" s="145"/>
    </row>
    <row r="15" spans="1:23" ht="21" customHeight="1">
      <c r="A15" s="145" t="s">
        <v>41</v>
      </c>
      <c r="B15" s="143"/>
      <c r="C15" s="143"/>
      <c r="D15" s="147" t="s">
        <v>168</v>
      </c>
      <c r="E15" s="144"/>
      <c r="F15" s="40">
        <v>1339520000</v>
      </c>
      <c r="G15" s="40"/>
      <c r="H15" s="40">
        <v>0</v>
      </c>
      <c r="I15" s="40"/>
      <c r="J15" s="40">
        <v>0</v>
      </c>
      <c r="K15" s="40"/>
      <c r="L15" s="40">
        <v>0</v>
      </c>
      <c r="M15" s="40"/>
      <c r="N15" s="40">
        <v>-1988896000</v>
      </c>
      <c r="O15" s="41"/>
      <c r="P15" s="40">
        <f>SUM(F15:N15)</f>
        <v>-649376000</v>
      </c>
      <c r="S15" s="145"/>
    </row>
    <row r="16" spans="1:23" ht="21" customHeight="1" thickBot="1">
      <c r="A16" s="142" t="s">
        <v>142</v>
      </c>
      <c r="B16" s="148"/>
      <c r="C16" s="148"/>
      <c r="D16" s="144"/>
      <c r="E16" s="144"/>
      <c r="F16" s="39">
        <f>SUM(F9:F15)-F12</f>
        <v>2798548500</v>
      </c>
      <c r="G16" s="40">
        <v>0</v>
      </c>
      <c r="H16" s="39">
        <f>SUM(H9:H15)-H12</f>
        <v>363420</v>
      </c>
      <c r="I16" s="40">
        <v>0</v>
      </c>
      <c r="J16" s="39">
        <f>SUM(J9:J15)-J12</f>
        <v>38098530</v>
      </c>
      <c r="K16" s="40">
        <v>0</v>
      </c>
      <c r="L16" s="39">
        <f>SUM(L9:L15)-L12</f>
        <v>176447830</v>
      </c>
      <c r="M16" s="40"/>
      <c r="N16" s="39">
        <f>SUM(N9:N15)-N12</f>
        <v>164773735</v>
      </c>
      <c r="O16" s="40"/>
      <c r="P16" s="39">
        <f>SUM(P9:P15)-P12</f>
        <v>3178232015</v>
      </c>
      <c r="S16" s="149"/>
    </row>
    <row r="17" spans="1:19" ht="21" customHeight="1" thickTop="1">
      <c r="A17" s="141"/>
      <c r="B17" s="148"/>
      <c r="C17" s="148"/>
      <c r="D17" s="144"/>
      <c r="E17" s="144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S17" s="137"/>
    </row>
    <row r="18" spans="1:19" ht="21" customHeight="1">
      <c r="A18" s="142" t="s">
        <v>180</v>
      </c>
      <c r="F18" s="40">
        <f>F16</f>
        <v>2798548500</v>
      </c>
      <c r="G18" s="40"/>
      <c r="H18" s="40">
        <f>H16</f>
        <v>363420</v>
      </c>
      <c r="I18" s="40"/>
      <c r="J18" s="40">
        <f>J16</f>
        <v>38098530</v>
      </c>
      <c r="K18" s="40"/>
      <c r="L18" s="40">
        <f>L16</f>
        <v>176447830</v>
      </c>
      <c r="M18" s="40"/>
      <c r="N18" s="40">
        <f>N16</f>
        <v>164773735</v>
      </c>
      <c r="O18" s="40"/>
      <c r="P18" s="40">
        <f>P16</f>
        <v>3178232015</v>
      </c>
    </row>
    <row r="19" spans="1:19" ht="21" customHeight="1">
      <c r="A19" s="146" t="s">
        <v>60</v>
      </c>
      <c r="F19" s="40">
        <v>0</v>
      </c>
      <c r="G19" s="40"/>
      <c r="H19" s="40">
        <v>0</v>
      </c>
      <c r="I19" s="40"/>
      <c r="J19" s="40">
        <v>0</v>
      </c>
      <c r="K19" s="40"/>
      <c r="L19" s="40">
        <v>0</v>
      </c>
      <c r="M19" s="40"/>
      <c r="N19" s="40">
        <f>'PL E'!J22</f>
        <v>1646579620</v>
      </c>
      <c r="O19" s="40"/>
      <c r="P19" s="40">
        <f>SUM(F19:N19)</f>
        <v>1646579620</v>
      </c>
      <c r="R19" s="1"/>
    </row>
    <row r="20" spans="1:19" ht="21" customHeight="1">
      <c r="A20" s="146" t="s">
        <v>32</v>
      </c>
      <c r="F20" s="61">
        <v>0</v>
      </c>
      <c r="G20" s="40"/>
      <c r="H20" s="61">
        <v>0</v>
      </c>
      <c r="I20" s="40"/>
      <c r="J20" s="61">
        <v>0</v>
      </c>
      <c r="K20" s="40"/>
      <c r="L20" s="61">
        <v>0</v>
      </c>
      <c r="M20" s="40"/>
      <c r="N20" s="61">
        <f>'PL E'!J38</f>
        <v>269922</v>
      </c>
      <c r="O20" s="40"/>
      <c r="P20" s="61">
        <f>SUM(F20:N20)</f>
        <v>269922</v>
      </c>
      <c r="R20" s="1"/>
    </row>
    <row r="21" spans="1:19" ht="21" customHeight="1">
      <c r="A21" s="146" t="s">
        <v>40</v>
      </c>
      <c r="F21" s="40">
        <f>SUM(F19:F20)</f>
        <v>0</v>
      </c>
      <c r="G21" s="40"/>
      <c r="H21" s="40">
        <f>SUM(H19:H20)</f>
        <v>0</v>
      </c>
      <c r="I21" s="40"/>
      <c r="J21" s="40">
        <f>SUM(J19:J20)</f>
        <v>0</v>
      </c>
      <c r="K21" s="40"/>
      <c r="L21" s="40">
        <f>SUM(L19:L20)</f>
        <v>0</v>
      </c>
      <c r="M21" s="40"/>
      <c r="N21" s="40">
        <f>SUM(N19:N20)</f>
        <v>1646849542</v>
      </c>
      <c r="O21" s="41"/>
      <c r="P21" s="40">
        <f>SUM(P19:P20)</f>
        <v>1646849542</v>
      </c>
    </row>
    <row r="22" spans="1:19" ht="21" customHeight="1">
      <c r="A22" s="146" t="s">
        <v>128</v>
      </c>
      <c r="D22" s="147">
        <v>21</v>
      </c>
      <c r="F22" s="40">
        <v>210000000</v>
      </c>
      <c r="G22" s="40"/>
      <c r="H22" s="40">
        <v>3338287168</v>
      </c>
      <c r="I22" s="40"/>
      <c r="J22" s="40">
        <v>0</v>
      </c>
      <c r="K22" s="40"/>
      <c r="L22" s="40">
        <v>0</v>
      </c>
      <c r="M22" s="40"/>
      <c r="N22" s="40">
        <v>0</v>
      </c>
      <c r="O22" s="41"/>
      <c r="P22" s="40">
        <f>SUM(F22:N22)</f>
        <v>3548287168</v>
      </c>
    </row>
    <row r="23" spans="1:19" ht="21" customHeight="1">
      <c r="A23" s="146" t="s">
        <v>204</v>
      </c>
      <c r="D23" s="147">
        <v>21</v>
      </c>
      <c r="F23" s="40">
        <v>0</v>
      </c>
      <c r="G23" s="40"/>
      <c r="H23" s="40">
        <v>0</v>
      </c>
      <c r="I23" s="40"/>
      <c r="J23" s="40">
        <v>6669706</v>
      </c>
      <c r="K23" s="40"/>
      <c r="L23" s="40">
        <v>0</v>
      </c>
      <c r="M23" s="40"/>
      <c r="N23" s="40">
        <v>0</v>
      </c>
      <c r="O23" s="41"/>
      <c r="P23" s="40">
        <f>SUM(F23:N23)</f>
        <v>6669706</v>
      </c>
    </row>
    <row r="24" spans="1:19" ht="21" customHeight="1">
      <c r="A24" s="146" t="s">
        <v>84</v>
      </c>
      <c r="D24" s="147">
        <v>22</v>
      </c>
      <c r="F24" s="40">
        <v>0</v>
      </c>
      <c r="G24" s="40"/>
      <c r="H24" s="40">
        <v>0</v>
      </c>
      <c r="I24" s="40"/>
      <c r="J24" s="40">
        <v>0</v>
      </c>
      <c r="K24" s="40"/>
      <c r="L24" s="40">
        <v>82328981</v>
      </c>
      <c r="M24" s="40"/>
      <c r="N24" s="40">
        <v>-82328981</v>
      </c>
      <c r="O24" s="41"/>
      <c r="P24" s="40">
        <f>SUM(F24:N24)</f>
        <v>0</v>
      </c>
    </row>
    <row r="25" spans="1:19" ht="21" customHeight="1">
      <c r="A25" s="145" t="s">
        <v>41</v>
      </c>
      <c r="D25" s="147">
        <v>29</v>
      </c>
      <c r="F25" s="40">
        <v>0</v>
      </c>
      <c r="G25" s="40"/>
      <c r="H25" s="40">
        <v>0</v>
      </c>
      <c r="I25" s="40"/>
      <c r="J25" s="40">
        <v>0</v>
      </c>
      <c r="K25" s="40"/>
      <c r="L25" s="40">
        <v>0</v>
      </c>
      <c r="M25" s="40"/>
      <c r="N25" s="40">
        <v>-1246716971</v>
      </c>
      <c r="O25" s="41"/>
      <c r="P25" s="40">
        <f>SUM(F25:N25)</f>
        <v>-1246716971</v>
      </c>
      <c r="S25" s="150"/>
    </row>
    <row r="26" spans="1:19" ht="21" customHeight="1" thickBot="1">
      <c r="A26" s="142" t="s">
        <v>181</v>
      </c>
      <c r="F26" s="39">
        <f>SUM(F18:F25)-F21</f>
        <v>3008548500</v>
      </c>
      <c r="G26" s="40">
        <v>0</v>
      </c>
      <c r="H26" s="39">
        <f>SUM(H18:H25)-H21</f>
        <v>3338650588</v>
      </c>
      <c r="I26" s="40">
        <v>0</v>
      </c>
      <c r="J26" s="39">
        <f>SUM(J18:J25)-J21</f>
        <v>44768236</v>
      </c>
      <c r="K26" s="40">
        <v>0</v>
      </c>
      <c r="L26" s="39">
        <f>SUM(L18:L25)-L21</f>
        <v>258776811</v>
      </c>
      <c r="M26" s="40"/>
      <c r="N26" s="39">
        <f>SUM(N18:N25)-N21</f>
        <v>482577325</v>
      </c>
      <c r="O26" s="40"/>
      <c r="P26" s="39">
        <f>SUM(P18:P25)-P21</f>
        <v>7133321460</v>
      </c>
      <c r="R26" s="3">
        <f>P26-'BS E'!K73</f>
        <v>0</v>
      </c>
    </row>
    <row r="27" spans="1:19" ht="21" customHeight="1" thickTop="1"/>
    <row r="28" spans="1:19" s="78" customFormat="1" ht="21" customHeight="1">
      <c r="A28" s="78" t="s">
        <v>0</v>
      </c>
    </row>
  </sheetData>
  <mergeCells count="4">
    <mergeCell ref="N7:N8"/>
    <mergeCell ref="F4:P4"/>
    <mergeCell ref="F5:P5"/>
    <mergeCell ref="L6:N6"/>
  </mergeCells>
  <printOptions horizontalCentered="1"/>
  <pageMargins left="0.98425196850393704" right="0.196850393700787" top="0.78740157480314998" bottom="0.196850393700787" header="0.196850393700787" footer="0.196850393700787"/>
  <pageSetup paperSize="9" scale="71" firstPageNumber="4" fitToHeight="100" orientation="portrait" useFirstPageNumber="1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T94"/>
  <sheetViews>
    <sheetView showGridLines="0" view="pageBreakPreview" topLeftCell="A76" zoomScaleNormal="100" zoomScaleSheetLayoutView="100" workbookViewId="0">
      <selection activeCell="B83" sqref="B83"/>
    </sheetView>
  </sheetViews>
  <sheetFormatPr defaultColWidth="9.42578125" defaultRowHeight="18.75" customHeight="1"/>
  <cols>
    <col min="1" max="2" width="1.7109375" style="113" customWidth="1"/>
    <col min="3" max="3" width="1.7109375" style="117" customWidth="1"/>
    <col min="4" max="4" width="45.85546875" style="121" customWidth="1"/>
    <col min="5" max="5" width="1.7109375" style="121" customWidth="1"/>
    <col min="6" max="6" width="14.7109375" style="121" customWidth="1"/>
    <col min="7" max="7" width="0.7109375" style="121" customWidth="1"/>
    <col min="8" max="8" width="14.7109375" style="123" customWidth="1"/>
    <col min="9" max="9" width="0.7109375" style="123" customWidth="1"/>
    <col min="10" max="10" width="14.7109375" style="42" customWidth="1"/>
    <col min="11" max="11" width="0.7109375" style="42" customWidth="1"/>
    <col min="12" max="12" width="14.7109375" style="112" customWidth="1"/>
    <col min="13" max="13" width="0.7109375" style="113" customWidth="1"/>
    <col min="14" max="14" width="9.42578125" style="113" customWidth="1"/>
    <col min="15" max="16384" width="9.42578125" style="113"/>
  </cols>
  <sheetData>
    <row r="1" spans="1:13" s="71" customFormat="1" ht="18.75" customHeight="1">
      <c r="A1" s="69" t="s">
        <v>127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</row>
    <row r="2" spans="1:13" ht="18.75" customHeight="1">
      <c r="A2" s="72" t="s">
        <v>170</v>
      </c>
      <c r="B2" s="111"/>
      <c r="C2" s="111"/>
      <c r="D2" s="111"/>
      <c r="E2" s="111"/>
      <c r="F2" s="111"/>
      <c r="G2" s="111"/>
      <c r="H2" s="111"/>
      <c r="I2" s="111"/>
      <c r="J2" s="111"/>
    </row>
    <row r="3" spans="1:13" ht="18.75" customHeight="1">
      <c r="A3" s="114" t="s">
        <v>179</v>
      </c>
      <c r="B3" s="115"/>
      <c r="C3" s="115"/>
      <c r="D3" s="115"/>
      <c r="E3" s="115"/>
      <c r="F3" s="115"/>
      <c r="G3" s="115"/>
      <c r="H3" s="115"/>
      <c r="I3" s="115"/>
      <c r="J3" s="116"/>
    </row>
    <row r="4" spans="1:13" ht="18.75" customHeight="1">
      <c r="A4" s="117"/>
      <c r="B4" s="117"/>
      <c r="D4" s="117"/>
      <c r="E4" s="117"/>
      <c r="F4" s="198" t="s">
        <v>11</v>
      </c>
      <c r="G4" s="198"/>
      <c r="H4" s="198"/>
      <c r="I4" s="198"/>
      <c r="J4" s="198"/>
      <c r="K4" s="198"/>
      <c r="L4" s="198"/>
    </row>
    <row r="5" spans="1:13" ht="18.75" customHeight="1">
      <c r="A5" s="117"/>
      <c r="B5" s="117"/>
      <c r="D5" s="117"/>
      <c r="E5" s="117"/>
      <c r="F5" s="199" t="s">
        <v>10</v>
      </c>
      <c r="G5" s="199"/>
      <c r="H5" s="199"/>
      <c r="I5" s="66"/>
      <c r="J5" s="199" t="s">
        <v>9</v>
      </c>
      <c r="K5" s="199"/>
      <c r="L5" s="199"/>
    </row>
    <row r="6" spans="1:13" ht="18.75" customHeight="1">
      <c r="A6" s="115"/>
      <c r="B6" s="115"/>
      <c r="C6" s="115"/>
      <c r="D6" s="115"/>
      <c r="E6" s="115"/>
      <c r="F6" s="82">
        <v>2025</v>
      </c>
      <c r="G6" s="83"/>
      <c r="H6" s="82">
        <v>2024</v>
      </c>
      <c r="I6" s="78"/>
      <c r="J6" s="82">
        <v>2025</v>
      </c>
      <c r="K6" s="83"/>
      <c r="L6" s="82">
        <v>2024</v>
      </c>
    </row>
    <row r="7" spans="1:13" s="111" customFormat="1" ht="18.75" customHeight="1">
      <c r="A7" s="58" t="s">
        <v>74</v>
      </c>
      <c r="H7" s="118"/>
      <c r="I7" s="118"/>
      <c r="J7" s="54"/>
      <c r="K7" s="45"/>
      <c r="L7" s="119"/>
    </row>
    <row r="8" spans="1:13" ht="18.75" customHeight="1">
      <c r="A8" s="113" t="s">
        <v>99</v>
      </c>
      <c r="B8" s="57"/>
      <c r="C8" s="113"/>
      <c r="D8" s="113"/>
      <c r="E8" s="113"/>
      <c r="F8" s="52">
        <v>3392553785</v>
      </c>
      <c r="G8" s="44"/>
      <c r="H8" s="52">
        <v>2292193071</v>
      </c>
      <c r="I8" s="44"/>
      <c r="J8" s="52">
        <v>1671180985</v>
      </c>
      <c r="K8" s="120"/>
      <c r="L8" s="52">
        <v>633374611</v>
      </c>
    </row>
    <row r="9" spans="1:13" ht="18.75" customHeight="1">
      <c r="A9" s="113" t="s">
        <v>75</v>
      </c>
      <c r="B9" s="56"/>
      <c r="C9" s="113"/>
      <c r="D9" s="113"/>
      <c r="E9" s="113"/>
      <c r="F9" s="52"/>
      <c r="G9" s="44"/>
      <c r="H9" s="52"/>
      <c r="I9" s="44"/>
      <c r="J9" s="52"/>
      <c r="K9" s="120"/>
      <c r="L9" s="52"/>
    </row>
    <row r="10" spans="1:13" ht="18.75" customHeight="1">
      <c r="B10" s="113" t="s">
        <v>76</v>
      </c>
      <c r="F10" s="52"/>
      <c r="G10" s="44"/>
      <c r="H10" s="52"/>
      <c r="I10" s="44"/>
      <c r="J10" s="52"/>
      <c r="K10" s="120"/>
      <c r="L10" s="52"/>
    </row>
    <row r="11" spans="1:13" ht="18.75" customHeight="1">
      <c r="B11" s="113" t="s">
        <v>59</v>
      </c>
      <c r="D11" s="113"/>
      <c r="E11" s="113"/>
      <c r="F11" s="52">
        <v>2616188420</v>
      </c>
      <c r="G11" s="44"/>
      <c r="H11" s="52">
        <v>2127973260</v>
      </c>
      <c r="I11" s="44"/>
      <c r="J11" s="52">
        <v>6534650</v>
      </c>
      <c r="K11" s="44"/>
      <c r="L11" s="52">
        <v>3355709</v>
      </c>
    </row>
    <row r="12" spans="1:13" ht="18.75" customHeight="1">
      <c r="B12" s="113" t="s">
        <v>190</v>
      </c>
      <c r="D12" s="113"/>
      <c r="E12" s="113"/>
      <c r="F12" s="52">
        <v>-9027454</v>
      </c>
      <c r="G12" s="44"/>
      <c r="H12" s="52">
        <v>15541024</v>
      </c>
      <c r="I12" s="44"/>
      <c r="J12" s="52">
        <v>0</v>
      </c>
      <c r="K12" s="44"/>
      <c r="L12" s="52">
        <v>0</v>
      </c>
    </row>
    <row r="13" spans="1:13" ht="18.75" customHeight="1">
      <c r="B13" s="113" t="s">
        <v>188</v>
      </c>
      <c r="D13" s="113"/>
      <c r="E13" s="113"/>
      <c r="F13" s="52">
        <v>2488699</v>
      </c>
      <c r="G13" s="44"/>
      <c r="H13" s="52">
        <v>-3147497</v>
      </c>
      <c r="I13" s="44"/>
      <c r="J13" s="52">
        <v>154000</v>
      </c>
      <c r="K13" s="44"/>
      <c r="L13" s="52">
        <v>0</v>
      </c>
    </row>
    <row r="14" spans="1:13" ht="18.75" customHeight="1">
      <c r="B14" s="113" t="s">
        <v>156</v>
      </c>
      <c r="D14" s="113"/>
      <c r="E14" s="113"/>
      <c r="F14" s="52"/>
      <c r="G14" s="44"/>
      <c r="H14" s="52"/>
      <c r="I14" s="44"/>
      <c r="J14" s="52"/>
      <c r="K14" s="44"/>
      <c r="L14" s="52"/>
    </row>
    <row r="15" spans="1:13" ht="18.75" customHeight="1">
      <c r="C15" s="113" t="s">
        <v>175</v>
      </c>
      <c r="D15" s="113"/>
      <c r="E15" s="113"/>
      <c r="F15" s="52">
        <v>-7164456</v>
      </c>
      <c r="G15" s="49">
        <v>0</v>
      </c>
      <c r="H15" s="52">
        <v>-3236233</v>
      </c>
      <c r="I15" s="49">
        <v>0</v>
      </c>
      <c r="J15" s="52">
        <v>0</v>
      </c>
      <c r="K15" s="49"/>
      <c r="L15" s="52">
        <v>0</v>
      </c>
    </row>
    <row r="16" spans="1:13" ht="18.75" customHeight="1">
      <c r="B16" s="113" t="s">
        <v>201</v>
      </c>
      <c r="D16" s="113"/>
      <c r="E16" s="113"/>
      <c r="F16" s="52">
        <v>13307396</v>
      </c>
      <c r="G16" s="49">
        <v>0</v>
      </c>
      <c r="H16" s="52">
        <v>8045914</v>
      </c>
      <c r="I16" s="49">
        <v>0</v>
      </c>
      <c r="J16" s="52">
        <v>3638611</v>
      </c>
      <c r="K16" s="49"/>
      <c r="L16" s="52">
        <v>1939064</v>
      </c>
    </row>
    <row r="17" spans="1:12" ht="18.75" customHeight="1">
      <c r="B17" s="113" t="s">
        <v>97</v>
      </c>
      <c r="C17" s="113"/>
      <c r="D17" s="113"/>
      <c r="E17" s="113"/>
      <c r="F17" s="52">
        <v>247832</v>
      </c>
      <c r="G17" s="49"/>
      <c r="H17" s="52">
        <v>289060</v>
      </c>
      <c r="I17" s="49"/>
      <c r="J17" s="52">
        <v>0</v>
      </c>
      <c r="K17" s="49"/>
      <c r="L17" s="52">
        <v>0</v>
      </c>
    </row>
    <row r="18" spans="1:12" ht="18.75" customHeight="1">
      <c r="B18" s="113" t="s">
        <v>149</v>
      </c>
      <c r="D18" s="113"/>
      <c r="E18" s="113"/>
      <c r="F18" s="52">
        <v>6669706</v>
      </c>
      <c r="G18" s="49"/>
      <c r="H18" s="52">
        <v>38098530</v>
      </c>
      <c r="I18" s="49"/>
      <c r="J18" s="52">
        <v>1437606</v>
      </c>
      <c r="K18" s="49"/>
      <c r="L18" s="52">
        <v>38098530</v>
      </c>
    </row>
    <row r="19" spans="1:12" ht="18.75" customHeight="1">
      <c r="B19" s="113" t="s">
        <v>157</v>
      </c>
      <c r="D19" s="113"/>
      <c r="E19" s="113"/>
      <c r="F19" s="52">
        <v>1318627</v>
      </c>
      <c r="G19" s="49">
        <v>0</v>
      </c>
      <c r="H19" s="52">
        <v>-815958</v>
      </c>
      <c r="I19" s="49">
        <v>0</v>
      </c>
      <c r="J19" s="52">
        <v>0</v>
      </c>
      <c r="K19" s="49"/>
      <c r="L19" s="52">
        <v>0</v>
      </c>
    </row>
    <row r="20" spans="1:12" ht="18.75" customHeight="1">
      <c r="B20" s="122" t="s">
        <v>38</v>
      </c>
      <c r="D20" s="113"/>
      <c r="E20" s="113"/>
      <c r="F20" s="52">
        <v>0</v>
      </c>
      <c r="G20" s="49">
        <v>0</v>
      </c>
      <c r="H20" s="52">
        <v>0</v>
      </c>
      <c r="I20" s="49">
        <v>0</v>
      </c>
      <c r="J20" s="52">
        <v>-1550998061</v>
      </c>
      <c r="K20" s="49"/>
      <c r="L20" s="52">
        <v>-586994011</v>
      </c>
    </row>
    <row r="21" spans="1:12" ht="18.75" customHeight="1">
      <c r="B21" s="122" t="s">
        <v>172</v>
      </c>
      <c r="D21" s="113"/>
      <c r="E21" s="113"/>
      <c r="F21" s="52">
        <v>0</v>
      </c>
      <c r="G21" s="49"/>
      <c r="H21" s="52">
        <v>-24015736</v>
      </c>
      <c r="I21" s="49"/>
      <c r="J21" s="52">
        <v>0</v>
      </c>
      <c r="K21" s="49"/>
      <c r="L21" s="52">
        <v>0</v>
      </c>
    </row>
    <row r="22" spans="1:12" ht="18.75" customHeight="1">
      <c r="B22" s="113" t="s">
        <v>195</v>
      </c>
      <c r="D22" s="113"/>
      <c r="E22" s="113"/>
      <c r="F22" s="52">
        <v>91140603</v>
      </c>
      <c r="G22" s="44"/>
      <c r="H22" s="52">
        <v>-857952</v>
      </c>
      <c r="I22" s="44"/>
      <c r="J22" s="52">
        <v>0</v>
      </c>
      <c r="K22" s="44"/>
      <c r="L22" s="52">
        <v>0</v>
      </c>
    </row>
    <row r="23" spans="1:12" ht="18.75" customHeight="1">
      <c r="B23" s="113" t="s">
        <v>58</v>
      </c>
      <c r="D23" s="113"/>
      <c r="E23" s="113"/>
      <c r="F23" s="52">
        <v>-2750048</v>
      </c>
      <c r="G23" s="49">
        <v>0</v>
      </c>
      <c r="H23" s="52">
        <v>-2965479</v>
      </c>
      <c r="I23" s="49">
        <v>0</v>
      </c>
      <c r="J23" s="52">
        <v>-193967641</v>
      </c>
      <c r="K23" s="49"/>
      <c r="L23" s="52">
        <v>-160411178</v>
      </c>
    </row>
    <row r="24" spans="1:12" ht="18.75" customHeight="1">
      <c r="B24" s="113" t="s">
        <v>57</v>
      </c>
      <c r="D24" s="113"/>
      <c r="E24" s="113"/>
      <c r="F24" s="55">
        <v>373882772</v>
      </c>
      <c r="G24" s="44">
        <v>0</v>
      </c>
      <c r="H24" s="55">
        <v>375622013</v>
      </c>
      <c r="I24" s="44">
        <v>0</v>
      </c>
      <c r="J24" s="55">
        <v>327114</v>
      </c>
      <c r="K24" s="44"/>
      <c r="L24" s="55">
        <v>238156</v>
      </c>
    </row>
    <row r="25" spans="1:12" ht="18.75" customHeight="1">
      <c r="A25" s="113" t="s">
        <v>89</v>
      </c>
      <c r="C25" s="113"/>
      <c r="D25" s="113"/>
      <c r="E25" s="113"/>
      <c r="F25" s="52"/>
      <c r="G25" s="44"/>
      <c r="H25" s="52"/>
      <c r="I25" s="44"/>
      <c r="J25" s="52"/>
      <c r="K25" s="44"/>
      <c r="L25" s="52"/>
    </row>
    <row r="26" spans="1:12" ht="18.75" customHeight="1">
      <c r="B26" s="113" t="s">
        <v>88</v>
      </c>
      <c r="D26" s="113"/>
      <c r="E26" s="113"/>
      <c r="F26" s="52">
        <f>SUM(F8:F24)</f>
        <v>6478855882</v>
      </c>
      <c r="G26" s="44"/>
      <c r="H26" s="52">
        <f>SUM(H8:H24)</f>
        <v>4822724017</v>
      </c>
      <c r="I26" s="44"/>
      <c r="J26" s="52">
        <f>SUM(J8:J24)</f>
        <v>-61692736</v>
      </c>
      <c r="K26" s="44"/>
      <c r="L26" s="52">
        <f>SUM(L8:L24)</f>
        <v>-70399119</v>
      </c>
    </row>
    <row r="27" spans="1:12" ht="18.75" customHeight="1">
      <c r="B27" s="113" t="s">
        <v>56</v>
      </c>
      <c r="F27" s="123"/>
      <c r="G27" s="123"/>
      <c r="J27" s="123"/>
      <c r="K27" s="123"/>
      <c r="L27" s="123"/>
    </row>
    <row r="28" spans="1:12" ht="18.75" customHeight="1">
      <c r="C28" s="113" t="s">
        <v>185</v>
      </c>
      <c r="D28" s="113"/>
      <c r="E28" s="113"/>
      <c r="F28" s="52">
        <v>85968740</v>
      </c>
      <c r="G28" s="44"/>
      <c r="H28" s="52">
        <v>-129368746</v>
      </c>
      <c r="I28" s="44"/>
      <c r="J28" s="52">
        <v>20653657</v>
      </c>
      <c r="K28" s="44"/>
      <c r="L28" s="52">
        <v>12910890</v>
      </c>
    </row>
    <row r="29" spans="1:12" ht="18.75" customHeight="1">
      <c r="C29" s="113" t="s">
        <v>55</v>
      </c>
      <c r="D29" s="113"/>
      <c r="E29" s="113"/>
      <c r="F29" s="52">
        <v>-642162152</v>
      </c>
      <c r="G29" s="44"/>
      <c r="H29" s="52">
        <v>-1097471150</v>
      </c>
      <c r="I29" s="44"/>
      <c r="J29" s="52">
        <v>0</v>
      </c>
      <c r="K29" s="44"/>
      <c r="L29" s="52">
        <v>0</v>
      </c>
    </row>
    <row r="30" spans="1:12" ht="18.75" customHeight="1">
      <c r="C30" s="124" t="s">
        <v>27</v>
      </c>
      <c r="D30" s="113"/>
      <c r="E30" s="124"/>
      <c r="F30" s="52">
        <v>-28280550</v>
      </c>
      <c r="G30" s="44"/>
      <c r="H30" s="52">
        <v>-18646513</v>
      </c>
      <c r="I30" s="44"/>
      <c r="J30" s="52">
        <v>1114483</v>
      </c>
      <c r="K30" s="44"/>
      <c r="L30" s="52">
        <v>-5372795</v>
      </c>
    </row>
    <row r="31" spans="1:12" ht="18.75" customHeight="1">
      <c r="A31" s="125"/>
      <c r="B31" s="125"/>
      <c r="C31" s="124" t="s">
        <v>21</v>
      </c>
      <c r="D31" s="113"/>
      <c r="E31" s="124"/>
      <c r="F31" s="52">
        <v>-106926815</v>
      </c>
      <c r="G31" s="44"/>
      <c r="H31" s="52">
        <v>-83679336</v>
      </c>
      <c r="I31" s="44"/>
      <c r="J31" s="52">
        <v>0</v>
      </c>
      <c r="K31" s="44"/>
      <c r="L31" s="52">
        <v>0</v>
      </c>
    </row>
    <row r="32" spans="1:12" ht="18.75" customHeight="1">
      <c r="B32" s="113" t="s">
        <v>54</v>
      </c>
      <c r="C32" s="113"/>
      <c r="D32" s="113"/>
      <c r="E32" s="113"/>
      <c r="F32" s="52"/>
      <c r="G32" s="44"/>
      <c r="H32" s="52"/>
      <c r="I32" s="44"/>
      <c r="J32" s="52"/>
      <c r="K32" s="44"/>
      <c r="L32" s="52"/>
    </row>
    <row r="33" spans="1:13" ht="18.75" customHeight="1">
      <c r="A33" s="124"/>
      <c r="B33" s="124"/>
      <c r="C33" s="124" t="s">
        <v>186</v>
      </c>
      <c r="D33" s="113"/>
      <c r="E33" s="124"/>
      <c r="F33" s="52">
        <v>182256209</v>
      </c>
      <c r="G33" s="49"/>
      <c r="H33" s="52">
        <v>282282900</v>
      </c>
      <c r="I33" s="49"/>
      <c r="J33" s="52">
        <v>22185049</v>
      </c>
      <c r="K33" s="49"/>
      <c r="L33" s="52">
        <v>21539139</v>
      </c>
    </row>
    <row r="34" spans="1:13" ht="18.75" customHeight="1">
      <c r="A34" s="124"/>
      <c r="B34" s="124"/>
      <c r="C34" s="124" t="s">
        <v>155</v>
      </c>
      <c r="D34" s="113"/>
      <c r="E34" s="124"/>
      <c r="F34" s="52">
        <v>42634</v>
      </c>
      <c r="G34" s="49"/>
      <c r="H34" s="52">
        <v>61154</v>
      </c>
      <c r="I34" s="49"/>
      <c r="J34" s="52">
        <v>0</v>
      </c>
      <c r="K34" s="49"/>
      <c r="L34" s="52">
        <v>0</v>
      </c>
    </row>
    <row r="35" spans="1:13" ht="18.75" customHeight="1">
      <c r="A35" s="124"/>
      <c r="B35" s="124"/>
      <c r="C35" s="124" t="s">
        <v>201</v>
      </c>
      <c r="D35" s="113"/>
      <c r="E35" s="124"/>
      <c r="F35" s="52">
        <v>0</v>
      </c>
      <c r="G35" s="49"/>
      <c r="H35" s="52">
        <v>-298720</v>
      </c>
      <c r="I35" s="49"/>
      <c r="J35" s="52">
        <v>0</v>
      </c>
      <c r="K35" s="49"/>
      <c r="L35" s="52">
        <v>0</v>
      </c>
    </row>
    <row r="36" spans="1:13" ht="18.75" customHeight="1">
      <c r="A36" s="124"/>
      <c r="B36" s="124"/>
      <c r="C36" s="124" t="s">
        <v>97</v>
      </c>
      <c r="D36" s="113"/>
      <c r="E36" s="124"/>
      <c r="F36" s="55">
        <v>-898532</v>
      </c>
      <c r="G36" s="44"/>
      <c r="H36" s="55">
        <v>-1200990</v>
      </c>
      <c r="I36" s="44"/>
      <c r="J36" s="55">
        <v>0</v>
      </c>
      <c r="K36" s="44"/>
      <c r="L36" s="55">
        <v>0</v>
      </c>
    </row>
    <row r="37" spans="1:13" ht="18.75" customHeight="1">
      <c r="A37" s="124" t="s">
        <v>113</v>
      </c>
      <c r="C37" s="113"/>
      <c r="D37" s="113"/>
      <c r="E37" s="113"/>
      <c r="F37" s="52">
        <f>SUM(F26:F36)</f>
        <v>5968855416</v>
      </c>
      <c r="G37" s="44"/>
      <c r="H37" s="52">
        <f>SUM(H26:H36)</f>
        <v>3774402616</v>
      </c>
      <c r="I37" s="44"/>
      <c r="J37" s="52">
        <f>SUM(J26:J36)</f>
        <v>-17739547</v>
      </c>
      <c r="K37" s="44"/>
      <c r="L37" s="52">
        <f>SUM(L26:L36)</f>
        <v>-41321885</v>
      </c>
    </row>
    <row r="38" spans="1:13" ht="18.75" customHeight="1">
      <c r="B38" s="124" t="s">
        <v>158</v>
      </c>
      <c r="D38" s="113"/>
      <c r="E38" s="113"/>
      <c r="F38" s="52">
        <v>2750048</v>
      </c>
      <c r="G38" s="44"/>
      <c r="H38" s="52">
        <v>2965479</v>
      </c>
      <c r="I38" s="44"/>
      <c r="J38" s="52">
        <v>966236</v>
      </c>
      <c r="K38" s="44"/>
      <c r="L38" s="52">
        <v>1698470</v>
      </c>
    </row>
    <row r="39" spans="1:13" ht="18.75" customHeight="1">
      <c r="B39" s="124" t="s">
        <v>77</v>
      </c>
      <c r="C39" s="124"/>
      <c r="D39" s="113"/>
      <c r="E39" s="124"/>
      <c r="F39" s="55">
        <v>-582439172</v>
      </c>
      <c r="G39" s="44"/>
      <c r="H39" s="55">
        <v>-524919592</v>
      </c>
      <c r="I39" s="44"/>
      <c r="J39" s="55">
        <v>-14904957</v>
      </c>
      <c r="K39" s="44"/>
      <c r="L39" s="52">
        <v>-11583531</v>
      </c>
    </row>
    <row r="40" spans="1:13" ht="18.75" customHeight="1">
      <c r="A40" s="111" t="s">
        <v>85</v>
      </c>
      <c r="B40" s="111"/>
      <c r="C40" s="111"/>
      <c r="D40" s="113"/>
      <c r="E40" s="111"/>
      <c r="F40" s="51">
        <f>SUM(F37:F39)</f>
        <v>5389166292</v>
      </c>
      <c r="G40" s="123"/>
      <c r="H40" s="51">
        <f>SUM(H37:H39)</f>
        <v>3252448503</v>
      </c>
      <c r="I40" s="120"/>
      <c r="J40" s="51">
        <f>SUM(J37:J39)</f>
        <v>-31678268</v>
      </c>
      <c r="K40" s="123"/>
      <c r="L40" s="51">
        <f>SUM(L37:L39)</f>
        <v>-51206946</v>
      </c>
    </row>
    <row r="41" spans="1:13" ht="18.75" customHeight="1">
      <c r="A41" s="111"/>
      <c r="B41" s="111"/>
      <c r="C41" s="111"/>
      <c r="D41" s="113"/>
      <c r="E41" s="111"/>
      <c r="F41" s="54"/>
      <c r="G41" s="45"/>
      <c r="H41" s="54"/>
      <c r="I41" s="118"/>
      <c r="J41" s="54"/>
      <c r="K41" s="45"/>
      <c r="L41" s="54"/>
    </row>
    <row r="42" spans="1:13" ht="18.75" customHeight="1">
      <c r="A42" s="78" t="s">
        <v>0</v>
      </c>
      <c r="E42" s="126"/>
      <c r="H42" s="121"/>
      <c r="I42" s="127"/>
      <c r="J42" s="121"/>
      <c r="K42" s="43"/>
      <c r="L42" s="121"/>
    </row>
    <row r="43" spans="1:13" ht="18.75" customHeight="1">
      <c r="A43" s="78"/>
      <c r="E43" s="126"/>
      <c r="H43" s="121"/>
      <c r="I43" s="127"/>
      <c r="J43" s="121"/>
      <c r="K43" s="43"/>
      <c r="L43" s="121"/>
    </row>
    <row r="44" spans="1:13" s="71" customFormat="1" ht="18" customHeight="1">
      <c r="A44" s="69" t="s">
        <v>127</v>
      </c>
      <c r="B44" s="69"/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</row>
    <row r="45" spans="1:13" ht="18" customHeight="1">
      <c r="A45" s="72" t="s">
        <v>171</v>
      </c>
      <c r="B45" s="111"/>
      <c r="C45" s="111"/>
      <c r="D45" s="111"/>
      <c r="E45" s="111"/>
      <c r="F45" s="111"/>
      <c r="G45" s="111"/>
      <c r="H45" s="111"/>
      <c r="I45" s="111"/>
      <c r="J45" s="111"/>
    </row>
    <row r="46" spans="1:13" ht="18" customHeight="1">
      <c r="A46" s="114" t="s">
        <v>179</v>
      </c>
      <c r="B46" s="115"/>
      <c r="C46" s="115"/>
      <c r="D46" s="115"/>
      <c r="E46" s="115"/>
      <c r="F46" s="115"/>
      <c r="G46" s="115"/>
      <c r="H46" s="115"/>
      <c r="I46" s="115"/>
      <c r="J46" s="116"/>
    </row>
    <row r="47" spans="1:13" ht="18" customHeight="1">
      <c r="A47" s="117"/>
      <c r="B47" s="117"/>
      <c r="D47" s="117"/>
      <c r="E47" s="117"/>
      <c r="F47" s="198" t="s">
        <v>11</v>
      </c>
      <c r="G47" s="198"/>
      <c r="H47" s="198"/>
      <c r="I47" s="198"/>
      <c r="J47" s="198"/>
      <c r="K47" s="198"/>
      <c r="L47" s="198"/>
    </row>
    <row r="48" spans="1:13" ht="18" customHeight="1">
      <c r="A48" s="117"/>
      <c r="B48" s="117"/>
      <c r="D48" s="117"/>
      <c r="E48" s="117"/>
      <c r="F48" s="199" t="s">
        <v>10</v>
      </c>
      <c r="G48" s="199"/>
      <c r="H48" s="199"/>
      <c r="I48" s="66"/>
      <c r="J48" s="199" t="s">
        <v>9</v>
      </c>
      <c r="K48" s="199"/>
      <c r="L48" s="199"/>
    </row>
    <row r="49" spans="1:20" ht="18" customHeight="1">
      <c r="A49" s="115"/>
      <c r="B49" s="115"/>
      <c r="C49" s="115"/>
      <c r="D49" s="115"/>
      <c r="E49" s="115"/>
      <c r="F49" s="82">
        <v>2025</v>
      </c>
      <c r="G49" s="83"/>
      <c r="H49" s="82">
        <v>2024</v>
      </c>
      <c r="I49" s="78"/>
      <c r="J49" s="82">
        <v>2025</v>
      </c>
      <c r="K49" s="83"/>
      <c r="L49" s="82">
        <v>2024</v>
      </c>
    </row>
    <row r="50" spans="1:20" ht="18" customHeight="1">
      <c r="A50" s="111" t="s">
        <v>78</v>
      </c>
      <c r="B50" s="111"/>
      <c r="C50" s="111"/>
      <c r="D50" s="111"/>
      <c r="E50" s="111"/>
      <c r="F50" s="52"/>
      <c r="G50" s="123"/>
      <c r="H50" s="52"/>
      <c r="I50" s="120"/>
      <c r="J50" s="52"/>
      <c r="K50" s="123"/>
      <c r="L50" s="52"/>
    </row>
    <row r="51" spans="1:20" ht="18" customHeight="1">
      <c r="A51" s="124" t="s">
        <v>162</v>
      </c>
      <c r="B51" s="111"/>
      <c r="C51" s="111"/>
      <c r="D51" s="113"/>
      <c r="E51" s="124"/>
      <c r="F51" s="52">
        <v>0</v>
      </c>
      <c r="G51" s="44"/>
      <c r="H51" s="52">
        <v>0</v>
      </c>
      <c r="I51" s="44"/>
      <c r="J51" s="52">
        <v>-3008435556</v>
      </c>
      <c r="K51" s="44"/>
      <c r="L51" s="52">
        <v>-301000000</v>
      </c>
    </row>
    <row r="52" spans="1:20" ht="18" customHeight="1">
      <c r="A52" s="124" t="s">
        <v>176</v>
      </c>
      <c r="B52" s="111"/>
      <c r="C52" s="111"/>
      <c r="D52" s="113"/>
      <c r="E52" s="124"/>
      <c r="F52" s="52">
        <v>0</v>
      </c>
      <c r="G52" s="44"/>
      <c r="H52" s="52">
        <v>0</v>
      </c>
      <c r="I52" s="44"/>
      <c r="J52" s="52">
        <v>0</v>
      </c>
      <c r="K52" s="44"/>
      <c r="L52" s="52">
        <v>1000000</v>
      </c>
    </row>
    <row r="53" spans="1:20" ht="18" customHeight="1">
      <c r="A53" s="124" t="s">
        <v>140</v>
      </c>
      <c r="B53" s="111"/>
      <c r="C53" s="111"/>
      <c r="D53" s="113"/>
      <c r="E53" s="124"/>
      <c r="F53" s="52">
        <v>0</v>
      </c>
      <c r="G53" s="44"/>
      <c r="H53" s="52">
        <v>0</v>
      </c>
      <c r="I53" s="44"/>
      <c r="J53" s="52">
        <v>0</v>
      </c>
      <c r="K53" s="44"/>
      <c r="L53" s="52">
        <v>-189999900</v>
      </c>
    </row>
    <row r="54" spans="1:20" ht="18" customHeight="1">
      <c r="A54" s="124" t="s">
        <v>183</v>
      </c>
      <c r="B54" s="111"/>
      <c r="C54" s="111"/>
      <c r="D54" s="113"/>
      <c r="E54" s="124"/>
      <c r="F54" s="52">
        <v>-223137700</v>
      </c>
      <c r="G54" s="44"/>
      <c r="H54" s="52">
        <v>0</v>
      </c>
      <c r="I54" s="44"/>
      <c r="J54" s="52">
        <v>-223137700</v>
      </c>
      <c r="K54" s="44"/>
      <c r="L54" s="52">
        <v>0</v>
      </c>
    </row>
    <row r="55" spans="1:20" ht="18" customHeight="1">
      <c r="A55" s="124" t="s">
        <v>92</v>
      </c>
      <c r="B55" s="111"/>
      <c r="C55" s="111"/>
      <c r="D55" s="113"/>
      <c r="E55" s="124"/>
      <c r="F55" s="52">
        <v>451980</v>
      </c>
      <c r="G55" s="44"/>
      <c r="H55" s="52">
        <v>149818</v>
      </c>
      <c r="I55" s="44"/>
      <c r="J55" s="52">
        <v>0</v>
      </c>
      <c r="K55" s="44"/>
      <c r="L55" s="52">
        <v>0</v>
      </c>
    </row>
    <row r="56" spans="1:20" ht="18" customHeight="1">
      <c r="A56" s="124" t="s">
        <v>109</v>
      </c>
      <c r="B56" s="111"/>
      <c r="C56" s="111"/>
      <c r="D56" s="113"/>
      <c r="E56" s="124"/>
      <c r="F56" s="52"/>
      <c r="G56" s="44"/>
      <c r="H56" s="52"/>
      <c r="I56" s="44"/>
      <c r="J56" s="52"/>
      <c r="K56" s="44"/>
      <c r="L56" s="52"/>
    </row>
    <row r="57" spans="1:20" ht="18" customHeight="1">
      <c r="A57" s="124" t="s">
        <v>110</v>
      </c>
      <c r="B57" s="124"/>
      <c r="D57" s="113"/>
      <c r="E57" s="124"/>
      <c r="F57" s="52">
        <v>-1406916837</v>
      </c>
      <c r="G57" s="44"/>
      <c r="H57" s="52">
        <v>-1180352918</v>
      </c>
      <c r="I57" s="44"/>
      <c r="J57" s="52">
        <v>-1020440</v>
      </c>
      <c r="K57" s="44"/>
      <c r="L57" s="52">
        <v>-2335008</v>
      </c>
    </row>
    <row r="58" spans="1:20" ht="18" customHeight="1">
      <c r="A58" s="124" t="s">
        <v>93</v>
      </c>
      <c r="B58" s="124"/>
      <c r="D58" s="113"/>
      <c r="E58" s="124"/>
      <c r="F58" s="52">
        <v>-3355393</v>
      </c>
      <c r="G58" s="44"/>
      <c r="H58" s="52">
        <v>-5827102</v>
      </c>
      <c r="I58" s="44"/>
      <c r="J58" s="52">
        <v>0</v>
      </c>
      <c r="K58" s="44"/>
      <c r="L58" s="52">
        <v>0</v>
      </c>
    </row>
    <row r="59" spans="1:20" ht="18" customHeight="1">
      <c r="A59" s="124" t="s">
        <v>94</v>
      </c>
      <c r="B59" s="124"/>
      <c r="D59" s="113"/>
      <c r="E59" s="124"/>
      <c r="F59" s="52">
        <v>-36424548</v>
      </c>
      <c r="G59" s="44"/>
      <c r="H59" s="52">
        <v>-31352546</v>
      </c>
      <c r="I59" s="44"/>
      <c r="J59" s="52">
        <v>-468380</v>
      </c>
      <c r="K59" s="44"/>
      <c r="L59" s="52">
        <v>-1300420</v>
      </c>
    </row>
    <row r="60" spans="1:20" ht="18" customHeight="1">
      <c r="A60" s="124" t="s">
        <v>184</v>
      </c>
      <c r="B60" s="111"/>
      <c r="C60" s="111"/>
      <c r="D60" s="113"/>
      <c r="E60" s="124"/>
      <c r="F60" s="52">
        <v>-370139000</v>
      </c>
      <c r="G60" s="44"/>
      <c r="H60" s="52">
        <v>0</v>
      </c>
      <c r="I60" s="44"/>
      <c r="J60" s="52">
        <v>0</v>
      </c>
      <c r="K60" s="44"/>
      <c r="L60" s="52">
        <v>0</v>
      </c>
    </row>
    <row r="61" spans="1:20" ht="18" customHeight="1">
      <c r="A61" s="128" t="s">
        <v>202</v>
      </c>
      <c r="B61" s="124"/>
      <c r="D61" s="113"/>
      <c r="E61" s="124"/>
      <c r="F61" s="52">
        <v>0</v>
      </c>
      <c r="G61" s="44"/>
      <c r="H61" s="52">
        <v>0</v>
      </c>
      <c r="I61" s="44"/>
      <c r="J61" s="52">
        <v>1550998061</v>
      </c>
      <c r="K61" s="44"/>
      <c r="L61" s="52">
        <v>586994011</v>
      </c>
      <c r="O61" s="129"/>
      <c r="Q61" s="129"/>
      <c r="T61" s="123"/>
    </row>
    <row r="62" spans="1:20" ht="18" customHeight="1">
      <c r="A62" s="113" t="s">
        <v>173</v>
      </c>
      <c r="D62" s="113"/>
      <c r="E62" s="113"/>
      <c r="F62" s="52">
        <v>0</v>
      </c>
      <c r="G62" s="44"/>
      <c r="H62" s="52">
        <v>-46988462</v>
      </c>
      <c r="I62" s="44"/>
      <c r="J62" s="52">
        <v>0</v>
      </c>
      <c r="K62" s="44"/>
      <c r="L62" s="52">
        <v>0</v>
      </c>
    </row>
    <row r="63" spans="1:20" ht="18" customHeight="1">
      <c r="A63" s="111" t="s">
        <v>86</v>
      </c>
      <c r="B63" s="111"/>
      <c r="C63" s="111"/>
      <c r="D63" s="113"/>
      <c r="E63" s="111"/>
      <c r="F63" s="51">
        <f>SUM(F51:F62)</f>
        <v>-2039521498</v>
      </c>
      <c r="G63" s="44"/>
      <c r="H63" s="51">
        <f>SUM(H51:H62)</f>
        <v>-1264371210</v>
      </c>
      <c r="I63" s="44"/>
      <c r="J63" s="51">
        <f>SUM(J51:J62)</f>
        <v>-1682064015</v>
      </c>
      <c r="K63" s="44"/>
      <c r="L63" s="51">
        <f>SUM(L51:L62)</f>
        <v>93358683</v>
      </c>
    </row>
    <row r="64" spans="1:20" ht="18" customHeight="1">
      <c r="A64" s="111" t="s">
        <v>79</v>
      </c>
      <c r="B64" s="111"/>
      <c r="C64" s="111"/>
      <c r="D64" s="111"/>
      <c r="E64" s="111"/>
      <c r="F64" s="54"/>
      <c r="G64" s="45"/>
      <c r="H64" s="54"/>
      <c r="I64" s="45"/>
      <c r="J64" s="54"/>
      <c r="K64" s="45"/>
      <c r="L64" s="54"/>
      <c r="M64" s="53"/>
    </row>
    <row r="65" spans="1:12" ht="18" customHeight="1">
      <c r="A65" s="113" t="s">
        <v>132</v>
      </c>
      <c r="B65" s="111"/>
      <c r="C65" s="111"/>
      <c r="D65" s="113"/>
      <c r="E65" s="113"/>
      <c r="F65" s="52"/>
      <c r="G65" s="46"/>
      <c r="H65" s="52"/>
      <c r="I65" s="46"/>
      <c r="J65" s="52"/>
      <c r="K65" s="46"/>
      <c r="L65" s="113"/>
    </row>
    <row r="66" spans="1:12" ht="18" customHeight="1">
      <c r="B66" s="113" t="s">
        <v>133</v>
      </c>
      <c r="C66" s="111"/>
      <c r="D66" s="113"/>
      <c r="E66" s="113"/>
      <c r="F66" s="52">
        <v>992031866</v>
      </c>
      <c r="G66" s="46"/>
      <c r="H66" s="52">
        <v>922862543</v>
      </c>
      <c r="I66" s="46"/>
      <c r="J66" s="52">
        <v>0</v>
      </c>
      <c r="K66" s="46"/>
      <c r="L66" s="52">
        <v>0</v>
      </c>
    </row>
    <row r="67" spans="1:12" ht="18" customHeight="1">
      <c r="A67" s="113" t="s">
        <v>131</v>
      </c>
      <c r="B67" s="111"/>
      <c r="C67" s="111"/>
      <c r="D67" s="113"/>
      <c r="E67" s="113"/>
      <c r="F67" s="52">
        <v>-1465055040</v>
      </c>
      <c r="G67" s="46"/>
      <c r="H67" s="52">
        <v>-1286747642</v>
      </c>
      <c r="I67" s="46"/>
      <c r="J67" s="52">
        <v>0</v>
      </c>
      <c r="K67" s="46"/>
      <c r="L67" s="52">
        <v>0</v>
      </c>
    </row>
    <row r="68" spans="1:12" ht="18" customHeight="1">
      <c r="A68" s="113" t="s">
        <v>100</v>
      </c>
      <c r="B68" s="111"/>
      <c r="C68" s="111"/>
      <c r="D68" s="113"/>
      <c r="E68" s="113"/>
      <c r="F68" s="52">
        <v>-1960685480</v>
      </c>
      <c r="G68" s="46"/>
      <c r="H68" s="52">
        <v>-1623360474</v>
      </c>
      <c r="I68" s="46"/>
      <c r="J68" s="52">
        <v>-2360743</v>
      </c>
      <c r="K68" s="46"/>
      <c r="L68" s="52">
        <v>-3012542</v>
      </c>
    </row>
    <row r="69" spans="1:12" ht="18" customHeight="1">
      <c r="A69" s="113" t="s">
        <v>130</v>
      </c>
      <c r="B69" s="111"/>
      <c r="C69" s="111"/>
      <c r="D69" s="113"/>
      <c r="E69" s="113"/>
      <c r="F69" s="52">
        <v>-2128435556</v>
      </c>
      <c r="G69" s="46"/>
      <c r="H69" s="52">
        <v>-107664444</v>
      </c>
      <c r="I69" s="46"/>
      <c r="J69" s="52">
        <v>0</v>
      </c>
      <c r="K69" s="46"/>
      <c r="L69" s="52">
        <v>0</v>
      </c>
    </row>
    <row r="70" spans="1:12" ht="18" customHeight="1">
      <c r="A70" s="113" t="s">
        <v>129</v>
      </c>
      <c r="B70" s="111"/>
      <c r="C70" s="111"/>
      <c r="D70" s="113"/>
      <c r="E70" s="113"/>
      <c r="F70" s="52">
        <v>3612000000</v>
      </c>
      <c r="G70" s="46"/>
      <c r="H70" s="52">
        <v>3391920</v>
      </c>
      <c r="I70" s="46"/>
      <c r="J70" s="52">
        <v>3612000000</v>
      </c>
      <c r="K70" s="46"/>
      <c r="L70" s="52">
        <v>3391920</v>
      </c>
    </row>
    <row r="71" spans="1:12" ht="18" customHeight="1">
      <c r="A71" s="113" t="s">
        <v>187</v>
      </c>
      <c r="B71" s="111"/>
      <c r="C71" s="111"/>
      <c r="D71" s="113"/>
      <c r="E71" s="113"/>
      <c r="F71" s="52">
        <v>-67365385</v>
      </c>
      <c r="G71" s="46"/>
      <c r="H71" s="52">
        <v>0</v>
      </c>
      <c r="I71" s="46"/>
      <c r="J71" s="52">
        <v>-67365385</v>
      </c>
      <c r="K71" s="46"/>
      <c r="L71" s="52">
        <v>0</v>
      </c>
    </row>
    <row r="72" spans="1:12" ht="18" customHeight="1">
      <c r="A72" s="113" t="s">
        <v>53</v>
      </c>
      <c r="C72" s="113"/>
      <c r="D72" s="113"/>
      <c r="E72" s="113"/>
      <c r="F72" s="52">
        <v>-99011526</v>
      </c>
      <c r="G72" s="44"/>
      <c r="H72" s="52">
        <v>-134577406</v>
      </c>
      <c r="I72" s="44"/>
      <c r="J72" s="52">
        <v>0</v>
      </c>
      <c r="K72" s="44"/>
      <c r="L72" s="52">
        <v>0</v>
      </c>
    </row>
    <row r="73" spans="1:12" ht="18" customHeight="1">
      <c r="A73" s="113" t="s">
        <v>41</v>
      </c>
      <c r="C73" s="113"/>
      <c r="D73" s="113"/>
      <c r="E73" s="113"/>
      <c r="F73" s="52">
        <v>-1246718910</v>
      </c>
      <c r="G73" s="44"/>
      <c r="H73" s="52">
        <v>-649381989</v>
      </c>
      <c r="I73" s="44"/>
      <c r="J73" s="52">
        <v>-1246716971</v>
      </c>
      <c r="K73" s="44"/>
      <c r="L73" s="52">
        <v>-649376000</v>
      </c>
    </row>
    <row r="74" spans="1:12" ht="18" customHeight="1">
      <c r="A74" s="111" t="s">
        <v>194</v>
      </c>
      <c r="B74" s="111"/>
      <c r="C74" s="111"/>
      <c r="D74" s="113"/>
      <c r="E74" s="111"/>
      <c r="F74" s="51">
        <f>SUM(F65:F73)</f>
        <v>-2363240031</v>
      </c>
      <c r="G74" s="44"/>
      <c r="H74" s="51">
        <f>SUM(H65:H73)</f>
        <v>-2875477492</v>
      </c>
      <c r="I74" s="44"/>
      <c r="J74" s="51">
        <f>SUM(J66:J73)</f>
        <v>2295556901</v>
      </c>
      <c r="K74" s="120"/>
      <c r="L74" s="51">
        <f>SUM(L66:L73)</f>
        <v>-648996622</v>
      </c>
    </row>
    <row r="75" spans="1:12" ht="18" customHeight="1">
      <c r="A75" s="111" t="s">
        <v>52</v>
      </c>
      <c r="B75" s="111"/>
      <c r="C75" s="111"/>
      <c r="D75" s="111"/>
      <c r="E75" s="111"/>
      <c r="F75" s="50">
        <f>F63+F40+F74</f>
        <v>986404763</v>
      </c>
      <c r="G75" s="44"/>
      <c r="H75" s="50">
        <f>H63+H40+H74</f>
        <v>-887400199</v>
      </c>
      <c r="I75" s="44"/>
      <c r="J75" s="50">
        <f>J63+J40+J74</f>
        <v>581814618</v>
      </c>
      <c r="K75" s="120"/>
      <c r="L75" s="50">
        <f>L63+L40+L74</f>
        <v>-606844885</v>
      </c>
    </row>
    <row r="76" spans="1:12" ht="18" customHeight="1">
      <c r="A76" s="124" t="s">
        <v>51</v>
      </c>
      <c r="F76" s="49">
        <f>'BS E'!I9</f>
        <v>784259014</v>
      </c>
      <c r="G76" s="47"/>
      <c r="H76" s="49">
        <v>1671659213</v>
      </c>
      <c r="I76" s="47"/>
      <c r="J76" s="49">
        <f>'BS E'!M9</f>
        <v>21568536</v>
      </c>
      <c r="K76" s="47"/>
      <c r="L76" s="49">
        <v>628413421</v>
      </c>
    </row>
    <row r="77" spans="1:12" ht="18" customHeight="1" thickBot="1">
      <c r="A77" s="130" t="s">
        <v>95</v>
      </c>
      <c r="F77" s="48">
        <f>SUM(F75:F76)</f>
        <v>1770663777</v>
      </c>
      <c r="G77" s="44"/>
      <c r="H77" s="48">
        <f>SUM(H75:H76)</f>
        <v>784259014</v>
      </c>
      <c r="I77" s="47"/>
      <c r="J77" s="48">
        <f>SUM(J75:J76)</f>
        <v>603383154</v>
      </c>
      <c r="K77" s="44"/>
      <c r="L77" s="48">
        <f>SUM(L75:L76)</f>
        <v>21568536</v>
      </c>
    </row>
    <row r="78" spans="1:12" ht="18" customHeight="1" thickTop="1">
      <c r="F78" s="47">
        <f>'BS E'!G9-F77</f>
        <v>0</v>
      </c>
      <c r="G78" s="59"/>
      <c r="H78" s="47">
        <f>'BS E'!I9-H77</f>
        <v>0</v>
      </c>
      <c r="I78" s="60"/>
      <c r="J78" s="47">
        <f>'BS E'!K9-J77</f>
        <v>0</v>
      </c>
      <c r="K78" s="59"/>
      <c r="L78" s="47">
        <f>'BS E'!M9-L77</f>
        <v>0</v>
      </c>
    </row>
    <row r="79" spans="1:12" ht="18" customHeight="1">
      <c r="A79" s="111" t="s">
        <v>112</v>
      </c>
      <c r="B79" s="111"/>
      <c r="C79" s="111"/>
      <c r="D79" s="111"/>
      <c r="E79" s="111"/>
      <c r="F79" s="123"/>
      <c r="G79" s="123"/>
      <c r="J79" s="44"/>
      <c r="K79" s="44"/>
      <c r="L79" s="44"/>
    </row>
    <row r="80" spans="1:12" s="111" customFormat="1" ht="18" customHeight="1">
      <c r="A80" s="113" t="s">
        <v>87</v>
      </c>
      <c r="F80" s="123"/>
      <c r="G80" s="123">
        <v>0</v>
      </c>
      <c r="H80" s="123"/>
    </row>
    <row r="81" spans="1:12" s="111" customFormat="1" ht="18" customHeight="1">
      <c r="A81" s="113"/>
      <c r="B81" s="113" t="s">
        <v>177</v>
      </c>
      <c r="C81" s="117"/>
      <c r="E81" s="113"/>
      <c r="F81" s="123">
        <v>1998887050</v>
      </c>
      <c r="G81" s="123">
        <v>0</v>
      </c>
      <c r="H81" s="123">
        <v>1720666766</v>
      </c>
      <c r="I81" s="123">
        <v>0</v>
      </c>
      <c r="J81" s="123">
        <v>9371261</v>
      </c>
      <c r="K81" s="123">
        <v>0</v>
      </c>
      <c r="L81" s="52">
        <v>6262736</v>
      </c>
    </row>
    <row r="82" spans="1:12" ht="18" customHeight="1">
      <c r="B82" s="113" t="s">
        <v>205</v>
      </c>
      <c r="D82" s="113"/>
      <c r="E82" s="113"/>
      <c r="F82" s="123">
        <v>275998789</v>
      </c>
      <c r="G82" s="123"/>
      <c r="H82" s="123">
        <v>202668977</v>
      </c>
      <c r="J82" s="123">
        <v>76400</v>
      </c>
      <c r="K82" s="123"/>
      <c r="L82" s="123">
        <v>42090</v>
      </c>
    </row>
    <row r="83" spans="1:12" ht="18" customHeight="1">
      <c r="B83" s="113" t="s">
        <v>203</v>
      </c>
      <c r="D83" s="113"/>
      <c r="E83" s="113"/>
      <c r="F83" s="123">
        <v>12275656</v>
      </c>
      <c r="G83" s="123"/>
      <c r="H83" s="123">
        <v>0</v>
      </c>
      <c r="J83" s="123">
        <v>12275656</v>
      </c>
      <c r="K83" s="123"/>
      <c r="L83" s="123">
        <v>0</v>
      </c>
    </row>
    <row r="84" spans="1:12" ht="18" customHeight="1">
      <c r="B84" s="113" t="s">
        <v>135</v>
      </c>
      <c r="D84" s="113"/>
      <c r="E84" s="113"/>
      <c r="F84" s="123"/>
      <c r="G84" s="113"/>
      <c r="I84" s="113"/>
      <c r="J84" s="123"/>
      <c r="K84" s="113"/>
      <c r="L84" s="123"/>
    </row>
    <row r="85" spans="1:12" ht="18" customHeight="1">
      <c r="C85" s="124" t="s">
        <v>136</v>
      </c>
      <c r="D85" s="113"/>
      <c r="E85" s="113"/>
      <c r="F85" s="123"/>
      <c r="G85" s="113"/>
      <c r="I85" s="113"/>
      <c r="J85" s="123"/>
      <c r="K85" s="113"/>
      <c r="L85" s="123"/>
    </row>
    <row r="86" spans="1:12" ht="18" customHeight="1">
      <c r="C86" s="113"/>
      <c r="D86" s="124" t="s">
        <v>24</v>
      </c>
      <c r="E86" s="113"/>
      <c r="F86" s="123">
        <v>-44566828</v>
      </c>
      <c r="G86" s="113"/>
      <c r="H86" s="123">
        <v>-46425297</v>
      </c>
      <c r="I86" s="113"/>
      <c r="J86" s="123">
        <v>-2441845</v>
      </c>
      <c r="K86" s="113"/>
      <c r="L86" s="123">
        <v>0</v>
      </c>
    </row>
    <row r="87" spans="1:12" ht="18" customHeight="1">
      <c r="C87" s="113"/>
      <c r="D87" s="124" t="s">
        <v>14</v>
      </c>
      <c r="E87" s="113"/>
      <c r="F87" s="123">
        <v>-42328891</v>
      </c>
      <c r="G87" s="113"/>
      <c r="H87" s="123">
        <v>9734595</v>
      </c>
      <c r="I87" s="113"/>
      <c r="J87" s="123">
        <v>-2441845</v>
      </c>
      <c r="K87" s="113"/>
      <c r="L87" s="123">
        <v>0</v>
      </c>
    </row>
    <row r="88" spans="1:12" ht="18" customHeight="1">
      <c r="B88" s="113" t="s">
        <v>159</v>
      </c>
      <c r="C88" s="113"/>
      <c r="D88" s="124"/>
      <c r="E88" s="113"/>
      <c r="G88" s="113"/>
      <c r="H88" s="121"/>
      <c r="I88" s="113"/>
      <c r="J88" s="123"/>
      <c r="K88" s="113"/>
      <c r="L88" s="123"/>
    </row>
    <row r="89" spans="1:12" ht="18" customHeight="1">
      <c r="B89" s="113" t="s">
        <v>160</v>
      </c>
      <c r="D89" s="113"/>
      <c r="E89" s="113"/>
      <c r="F89" s="123">
        <v>37440360</v>
      </c>
      <c r="G89" s="113"/>
      <c r="H89" s="123">
        <v>-13631098</v>
      </c>
      <c r="I89" s="113"/>
      <c r="J89" s="123">
        <v>0</v>
      </c>
      <c r="K89" s="113"/>
      <c r="L89" s="123">
        <v>0</v>
      </c>
    </row>
    <row r="90" spans="1:12" ht="18" customHeight="1">
      <c r="B90" s="113" t="s">
        <v>154</v>
      </c>
      <c r="D90" s="113"/>
      <c r="E90" s="113"/>
      <c r="F90" s="123">
        <v>0</v>
      </c>
      <c r="G90" s="113"/>
      <c r="H90" s="123">
        <v>1339520000</v>
      </c>
      <c r="I90" s="113"/>
      <c r="J90" s="123">
        <v>0</v>
      </c>
      <c r="K90" s="113"/>
      <c r="L90" s="123">
        <v>1339520000</v>
      </c>
    </row>
    <row r="91" spans="1:12" ht="18" customHeight="1">
      <c r="B91" s="113" t="s">
        <v>161</v>
      </c>
      <c r="D91" s="113"/>
      <c r="E91" s="113"/>
      <c r="F91" s="123">
        <v>0</v>
      </c>
      <c r="G91" s="113"/>
      <c r="H91" s="123">
        <v>189999900</v>
      </c>
      <c r="I91" s="113"/>
      <c r="J91" s="123">
        <v>0</v>
      </c>
      <c r="K91" s="113"/>
      <c r="L91" s="123">
        <v>189999900</v>
      </c>
    </row>
    <row r="92" spans="1:12" ht="18" customHeight="1">
      <c r="C92" s="113"/>
      <c r="D92" s="113"/>
      <c r="E92" s="113"/>
      <c r="F92" s="113"/>
      <c r="G92" s="113"/>
      <c r="H92" s="113"/>
      <c r="I92" s="113"/>
      <c r="J92" s="113"/>
      <c r="K92" s="113"/>
      <c r="L92" s="113"/>
    </row>
    <row r="93" spans="1:12" ht="18" customHeight="1">
      <c r="A93" s="78" t="s">
        <v>0</v>
      </c>
      <c r="E93" s="126"/>
      <c r="H93" s="121"/>
      <c r="I93" s="127"/>
      <c r="J93" s="121"/>
      <c r="K93" s="43"/>
      <c r="L93" s="121"/>
    </row>
    <row r="94" spans="1:12" ht="18.75" customHeight="1">
      <c r="E94" s="126"/>
      <c r="F94" s="43"/>
      <c r="G94" s="43"/>
      <c r="H94" s="43"/>
      <c r="I94" s="127"/>
      <c r="J94" s="43"/>
      <c r="K94" s="43"/>
      <c r="L94" s="43"/>
    </row>
  </sheetData>
  <mergeCells count="6">
    <mergeCell ref="F47:L47"/>
    <mergeCell ref="F48:H48"/>
    <mergeCell ref="J48:L48"/>
    <mergeCell ref="F4:L4"/>
    <mergeCell ref="F5:H5"/>
    <mergeCell ref="J5:L5"/>
  </mergeCells>
  <printOptions horizontalCentered="1"/>
  <pageMargins left="0.98425196850393704" right="0" top="0.78740157480314998" bottom="0" header="0.511811023622047" footer="0.23622047244094499"/>
  <pageSetup paperSize="9" scale="85" firstPageNumber="4" fitToHeight="0" orientation="portrait" useFirstPageNumber="1" r:id="rId1"/>
  <rowBreaks count="1" manualBreakCount="1">
    <brk id="4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datasnipper xmlns="http://datasnipperlegacy" included="false" dataSnipperSheetDeleted="false" guid="5b5a8bbc-c03e-4456-be94-f553c5530a6e" revision="2"/>
</file>

<file path=customXml/item2.xml><?xml version="1.0" encoding="utf-8"?>
<datasnipper xmlns="http://datasnipper" xmlMigrated="true" guid="cb47b92a-74e3-4fa3-9c04-384388b1fc5d" revision="3"/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dbbd93f-f8b8-4ee3-86da-2261053ddf72">
      <Terms xmlns="http://schemas.microsoft.com/office/infopath/2007/PartnerControls"/>
    </lcf76f155ced4ddcb4097134ff3c332f>
    <TaxCatchAll xmlns="ba3190e0-f047-4845-908d-c5edc8fc9a4d"/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FEF1FFD7F52140AAC0EE8EBA11C3DD" ma:contentTypeVersion="10" ma:contentTypeDescription="Create a new document." ma:contentTypeScope="" ma:versionID="53f7ed1c158bd7b4b5200f71c996348a">
  <xsd:schema xmlns:xsd="http://www.w3.org/2001/XMLSchema" xmlns:xs="http://www.w3.org/2001/XMLSchema" xmlns:p="http://schemas.microsoft.com/office/2006/metadata/properties" xmlns:ns2="0dbbd93f-f8b8-4ee3-86da-2261053ddf72" xmlns:ns3="ba3190e0-f047-4845-908d-c5edc8fc9a4d" targetNamespace="http://schemas.microsoft.com/office/2006/metadata/properties" ma:root="true" ma:fieldsID="0d1a11f9d21edfd310d57d06cf6a8bd6" ns2:_="" ns3:_="">
    <xsd:import namespace="0dbbd93f-f8b8-4ee3-86da-2261053ddf72"/>
    <xsd:import namespace="ba3190e0-f047-4845-908d-c5edc8fc9a4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bbd93f-f8b8-4ee3-86da-2261053ddf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3190e0-f047-4845-908d-c5edc8fc9a4d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7b2eb694-2859-4cad-80a8-86e07375b343}" ma:internalName="TaxCatchAll" ma:showField="CatchAllData" ma:web="ba3190e0-f047-4845-908d-c5edc8fc9a4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9420D0B-61F1-468A-A2FA-E0B7ADE7622B}">
  <ds:schemaRefs>
    <ds:schemaRef ds:uri="http://datasnipperlegacy"/>
  </ds:schemaRefs>
</ds:datastoreItem>
</file>

<file path=customXml/itemProps2.xml><?xml version="1.0" encoding="utf-8"?>
<ds:datastoreItem xmlns:ds="http://schemas.openxmlformats.org/officeDocument/2006/customXml" ds:itemID="{98FE144B-E267-417E-AE65-ACACF977C6CC}">
  <ds:schemaRefs>
    <ds:schemaRef ds:uri="http://datasnipper"/>
  </ds:schemaRefs>
</ds:datastoreItem>
</file>

<file path=customXml/itemProps3.xml><?xml version="1.0" encoding="utf-8"?>
<ds:datastoreItem xmlns:ds="http://schemas.openxmlformats.org/officeDocument/2006/customXml" ds:itemID="{061E27E1-22C9-4F44-8125-B87DE76E7063}">
  <ds:schemaRefs>
    <ds:schemaRef ds:uri="http://www.w3.org/XML/1998/namespace"/>
    <ds:schemaRef ds:uri="ba3190e0-f047-4845-908d-c5edc8fc9a4d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purl.org/dc/dcmitype/"/>
    <ds:schemaRef ds:uri="0dbbd93f-f8b8-4ee3-86da-2261053ddf72"/>
    <ds:schemaRef ds:uri="http://schemas.openxmlformats.org/package/2006/metadata/core-properties"/>
    <ds:schemaRef ds:uri="http://purl.org/dc/terms/"/>
  </ds:schemaRefs>
</ds:datastoreItem>
</file>

<file path=customXml/itemProps4.xml><?xml version="1.0" encoding="utf-8"?>
<ds:datastoreItem xmlns:ds="http://schemas.openxmlformats.org/officeDocument/2006/customXml" ds:itemID="{290A8E21-EDF2-4147-86BD-4FF9C5771BF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dbbd93f-f8b8-4ee3-86da-2261053ddf72"/>
    <ds:schemaRef ds:uri="ba3190e0-f047-4845-908d-c5edc8fc9a4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5DFD692D-2B48-4469-A349-0EC0A1BEC4D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E</vt:lpstr>
      <vt:lpstr>PL E</vt:lpstr>
      <vt:lpstr>EQE Conso</vt:lpstr>
      <vt:lpstr>EQE_COMPANY</vt:lpstr>
      <vt:lpstr>CFE</vt:lpstr>
      <vt:lpstr>'BS E'!Print_Area</vt:lpstr>
      <vt:lpstr>CFE!Print_Area</vt:lpstr>
      <vt:lpstr>'EQE Conso'!Print_Area</vt:lpstr>
      <vt:lpstr>EQE_COMPANY!Print_Area</vt:lpstr>
      <vt:lpstr>'PL 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Wantana Sangyangam</dc:creator>
  <cp:lastModifiedBy>Wantana Sangyangam</cp:lastModifiedBy>
  <cp:lastPrinted>2026-02-18T08:06:39Z</cp:lastPrinted>
  <dcterms:created xsi:type="dcterms:W3CDTF">2022-12-08T03:16:38Z</dcterms:created>
  <dcterms:modified xsi:type="dcterms:W3CDTF">2026-02-26T01:17:18Z</dcterms:modified>
</cp:coreProperties>
</file>