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L\L_MR. D.I.Y. HOLDING THAILAND\Ye12'2025\MRDIYT\"/>
    </mc:Choice>
  </mc:AlternateContent>
  <xr:revisionPtr revIDLastSave="0" documentId="13_ncr:1_{40C5B39B-8167-430D-BB9B-3E02FF3DCE6F}" xr6:coauthVersionLast="47" xr6:coauthVersionMax="47" xr10:uidLastSave="{00000000-0000-0000-0000-000000000000}"/>
  <bookViews>
    <workbookView xWindow="-120" yWindow="-120" windowWidth="29040" windowHeight="15720" tabRatio="735" xr2:uid="{51B388CF-5BDE-4305-AC14-45E783E57A15}"/>
  </bookViews>
  <sheets>
    <sheet name="BST" sheetId="1" r:id="rId1"/>
    <sheet name="PLT" sheetId="2" r:id="rId2"/>
    <sheet name="EQT Conso" sheetId="3" r:id="rId3"/>
    <sheet name="EQT_COMPANY" sheetId="4" r:id="rId4"/>
    <sheet name="CFT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IntlFixup" hidden="1">TRUE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xlnm._FilterDatabase" localSheetId="4" hidden="1">CFT!$A$1:$S$108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a" localSheetId="1" hidden="1">#REF!</definedName>
    <definedName name="aa" hidden="1">#REF!</definedName>
    <definedName name="aoe" localSheetId="2" hidden="1">{"'Model'!$A$1:$N$53"}</definedName>
    <definedName name="aoe" hidden="1">{"'Model'!$A$1:$N$53"}</definedName>
    <definedName name="as" hidden="1">{"'Model'!$A$1:$N$53"}</definedName>
    <definedName name="AS2DocOpenMode" hidden="1">"AS2DocumentEdit"</definedName>
    <definedName name="asdfe" hidden="1">{"'Model'!$A$1:$N$53"}</definedName>
    <definedName name="B1.1" hidden="1">#REF!</definedName>
    <definedName name="bbbb" hidden="1">#REF!</definedName>
    <definedName name="beau" localSheetId="2" hidden="1">{"'Model'!$A$1:$N$53"}</definedName>
    <definedName name="beau" hidden="1">{"'Model'!$A$1:$N$53"}</definedName>
    <definedName name="ddd" hidden="1">{"'Model'!$A$1:$N$53"}</definedName>
    <definedName name="dfdfd" hidden="1">{"'Eng (page2)'!$A$1:$D$52"}</definedName>
    <definedName name="dfjd" hidden="1">#REF!</definedName>
    <definedName name="eeee" localSheetId="2" hidden="1">{"'Model'!$A$1:$N$53"}</definedName>
    <definedName name="eeee" hidden="1">{"'Model'!$A$1:$N$53"}</definedName>
    <definedName name="freyt" hidden="1">{"'Model'!$A$1:$N$53"}</definedName>
    <definedName name="hhhh" hidden="1">{"'Model'!$A$1:$N$53"}</definedName>
    <definedName name="HTML" hidden="1">{"'Eng (page2)'!$A$1:$D$52"}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jjj" hidden="1">#REF!</definedName>
    <definedName name="ked" localSheetId="2" hidden="1">{"'Model'!$A$1:$N$53"}</definedName>
    <definedName name="ked" hidden="1">{"'Model'!$A$1:$N$53"}</definedName>
    <definedName name="n" localSheetId="2" hidden="1">{"'Model'!$A$1:$N$53"}</definedName>
    <definedName name="n" hidden="1">{"'Model'!$A$1:$N$53"}</definedName>
    <definedName name="new" localSheetId="2" hidden="1">{"'Model'!$A$1:$N$53"}</definedName>
    <definedName name="new" hidden="1">{"'Model'!$A$1:$N$53"}</definedName>
    <definedName name="nn" localSheetId="2" hidden="1">{"'Model'!$A$1:$N$53"}</definedName>
    <definedName name="nn" hidden="1">{"'Model'!$A$1:$N$53"}</definedName>
    <definedName name="nut" hidden="1">#REF!</definedName>
    <definedName name="_xlnm.Print_Area" localSheetId="0">BST!$A$1:$N$76</definedName>
    <definedName name="_xlnm.Print_Area" localSheetId="4">CFT!$A$1:$M$90</definedName>
    <definedName name="_xlnm.Print_Area" localSheetId="2">'EQT Conso'!$A$1:$Y$30</definedName>
    <definedName name="_xlnm.Print_Area" localSheetId="3">EQT_COMPANY!$A$1:$Q$28</definedName>
    <definedName name="_xlnm.Print_Area" localSheetId="1">PLT!$A$1:$N$55</definedName>
    <definedName name="s" localSheetId="2" hidden="1">{"'Model'!$A$1:$N$53"}</definedName>
    <definedName name="s" hidden="1">{"'Model'!$A$1:$N$53"}</definedName>
    <definedName name="sdsd" hidden="1">{"'Eng (page2)'!$A$1:$D$52"}</definedName>
    <definedName name="sdwsdwdw" hidden="1">#REF!</definedName>
    <definedName name="TextRefCopyRangeCount" hidden="1">3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we" localSheetId="2" hidden="1">{"'Model'!$A$1:$N$53"}</definedName>
    <definedName name="we" hidden="1">{"'Model'!$A$1:$N$53"}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www" localSheetId="2" hidden="1">{"'Model'!$A$1:$N$53"}</definedName>
    <definedName name="wwww" hidden="1">{"'Model'!$A$1:$N$53"}</definedName>
    <definedName name="เงินเดือน" hidden="1">{"'Eng (page2)'!$A$1:$D$52"}</definedName>
    <definedName name="กดกด" hidden="1">#REF!</definedName>
    <definedName name="กดากด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5" i="1" l="1"/>
  <c r="L64" i="1"/>
  <c r="L60" i="1"/>
  <c r="L59" i="1"/>
  <c r="L58" i="1"/>
  <c r="H67" i="1"/>
  <c r="H65" i="1"/>
  <c r="H64" i="1"/>
  <c r="H62" i="1"/>
  <c r="H61" i="1"/>
  <c r="H60" i="1"/>
  <c r="H59" i="1"/>
  <c r="H58" i="1"/>
  <c r="Y28" i="3"/>
  <c r="W28" i="3"/>
  <c r="U28" i="3"/>
  <c r="S28" i="3"/>
  <c r="Q28" i="3"/>
  <c r="O28" i="3"/>
  <c r="M28" i="3"/>
  <c r="K28" i="3"/>
  <c r="I28" i="3"/>
  <c r="G28" i="3"/>
  <c r="P26" i="4"/>
  <c r="N26" i="4"/>
  <c r="L26" i="4"/>
  <c r="J26" i="4"/>
  <c r="H26" i="4"/>
  <c r="F26" i="4"/>
  <c r="P23" i="4"/>
  <c r="U25" i="3"/>
  <c r="Y25" i="3" s="1"/>
  <c r="K74" i="5"/>
  <c r="M37" i="2" l="1"/>
  <c r="I37" i="2"/>
  <c r="I49" i="2"/>
  <c r="M49" i="2" l="1"/>
  <c r="G23" i="3" l="1"/>
  <c r="I23" i="3"/>
  <c r="K23" i="3"/>
  <c r="M23" i="3"/>
  <c r="O23" i="3"/>
  <c r="Q23" i="3"/>
  <c r="Q14" i="3"/>
  <c r="O14" i="3"/>
  <c r="O18" i="3" s="1"/>
  <c r="M14" i="3"/>
  <c r="K14" i="3"/>
  <c r="I14" i="3"/>
  <c r="G14" i="3"/>
  <c r="J62" i="1" l="1"/>
  <c r="Q18" i="3"/>
  <c r="Q20" i="3" s="1"/>
  <c r="O20" i="3"/>
  <c r="M18" i="3"/>
  <c r="M20" i="3" s="1"/>
  <c r="K18" i="3"/>
  <c r="K20" i="3" s="1"/>
  <c r="I18" i="3"/>
  <c r="I20" i="3" s="1"/>
  <c r="G18" i="3"/>
  <c r="G20" i="3" s="1"/>
  <c r="J43" i="1"/>
  <c r="N43" i="1"/>
  <c r="J14" i="1"/>
  <c r="N14" i="1"/>
  <c r="L12" i="4"/>
  <c r="L16" i="4" s="1"/>
  <c r="J12" i="4"/>
  <c r="J16" i="4" s="1"/>
  <c r="H12" i="4"/>
  <c r="H16" i="4" s="1"/>
  <c r="F12" i="4"/>
  <c r="F16" i="4" s="1"/>
  <c r="P15" i="4"/>
  <c r="P14" i="4"/>
  <c r="P13" i="4"/>
  <c r="P9" i="4"/>
  <c r="U17" i="3"/>
  <c r="U16" i="3"/>
  <c r="U15" i="3"/>
  <c r="Y15" i="3" s="1"/>
  <c r="U11" i="3"/>
  <c r="Y11" i="3" s="1"/>
  <c r="Y17" i="3"/>
  <c r="Y16" i="3"/>
  <c r="W12" i="3"/>
  <c r="W14" i="3" s="1"/>
  <c r="W18" i="3" s="1"/>
  <c r="J67" i="1" s="1"/>
  <c r="I38" i="2"/>
  <c r="M38" i="2"/>
  <c r="I10" i="2"/>
  <c r="I17" i="2" s="1"/>
  <c r="M10" i="2"/>
  <c r="M17" i="2" s="1"/>
  <c r="I62" i="5"/>
  <c r="M62" i="5"/>
  <c r="H18" i="4" l="1"/>
  <c r="N59" i="1"/>
  <c r="L18" i="4"/>
  <c r="N64" i="1"/>
  <c r="F18" i="4"/>
  <c r="N58" i="1"/>
  <c r="J18" i="4"/>
  <c r="N60" i="1"/>
  <c r="M20" i="2"/>
  <c r="M22" i="2" s="1"/>
  <c r="M45" i="2" s="1"/>
  <c r="M43" i="2" s="1"/>
  <c r="N10" i="4" s="1"/>
  <c r="P10" i="4" s="1"/>
  <c r="I20" i="2"/>
  <c r="I22" i="2" s="1"/>
  <c r="I45" i="2" s="1"/>
  <c r="I43" i="2" s="1"/>
  <c r="N11" i="4"/>
  <c r="S13" i="3"/>
  <c r="U13" i="3" s="1"/>
  <c r="Y13" i="3" s="1"/>
  <c r="W20" i="3"/>
  <c r="J64" i="1"/>
  <c r="J58" i="1"/>
  <c r="J61" i="1"/>
  <c r="J60" i="1"/>
  <c r="J59" i="1"/>
  <c r="M40" i="2" l="1"/>
  <c r="M52" i="2"/>
  <c r="I40" i="2"/>
  <c r="N12" i="4"/>
  <c r="N16" i="4" s="1"/>
  <c r="P11" i="4"/>
  <c r="P12" i="4" s="1"/>
  <c r="P16" i="4" s="1"/>
  <c r="P25" i="4"/>
  <c r="P22" i="4"/>
  <c r="L21" i="4"/>
  <c r="J21" i="4"/>
  <c r="H21" i="4"/>
  <c r="F21" i="4"/>
  <c r="U24" i="3"/>
  <c r="Y24" i="3" s="1"/>
  <c r="M8" i="5"/>
  <c r="N23" i="1"/>
  <c r="N24" i="1" s="1"/>
  <c r="J23" i="1"/>
  <c r="J24" i="1" s="1"/>
  <c r="G74" i="5"/>
  <c r="M72" i="5"/>
  <c r="I72" i="5"/>
  <c r="I8" i="5"/>
  <c r="I26" i="5" s="1"/>
  <c r="I37" i="5" s="1"/>
  <c r="I40" i="5" s="1"/>
  <c r="J50" i="1"/>
  <c r="J51" i="1" s="1"/>
  <c r="N50" i="1"/>
  <c r="N51" i="1" s="1"/>
  <c r="I73" i="5" l="1"/>
  <c r="I75" i="5" s="1"/>
  <c r="I76" i="5" s="1"/>
  <c r="N18" i="4"/>
  <c r="P18" i="4" s="1"/>
  <c r="N65" i="1"/>
  <c r="N66" i="1" s="1"/>
  <c r="N68" i="1" s="1"/>
  <c r="N69" i="1" s="1"/>
  <c r="N70" i="1" s="1"/>
  <c r="M26" i="5"/>
  <c r="M37" i="5" s="1"/>
  <c r="M40" i="5" s="1"/>
  <c r="M73" i="5" s="1"/>
  <c r="M75" i="5" s="1"/>
  <c r="M76" i="5" s="1"/>
  <c r="S12" i="3" l="1"/>
  <c r="U12" i="3" s="1"/>
  <c r="I52" i="2"/>
  <c r="U14" i="3" l="1"/>
  <c r="U18" i="3" s="1"/>
  <c r="U20" i="3" s="1"/>
  <c r="Y12" i="3"/>
  <c r="Y14" i="3" s="1"/>
  <c r="Y18" i="3" s="1"/>
  <c r="Y20" i="3" s="1"/>
  <c r="S14" i="3"/>
  <c r="S18" i="3" s="1"/>
  <c r="J65" i="1" l="1"/>
  <c r="J66" i="1" s="1"/>
  <c r="J68" i="1" s="1"/>
  <c r="J69" i="1" s="1"/>
  <c r="J70" i="1" s="1"/>
  <c r="S20" i="3"/>
  <c r="U27" i="3" l="1"/>
  <c r="U26" i="3" l="1"/>
  <c r="Y26" i="3" s="1"/>
  <c r="Y27" i="3"/>
  <c r="P24" i="4" l="1"/>
  <c r="W23" i="3" l="1"/>
  <c r="L43" i="1" l="1"/>
  <c r="L14" i="1"/>
  <c r="L50" i="1"/>
  <c r="L23" i="1"/>
  <c r="L24" i="1" l="1"/>
  <c r="L51" i="1"/>
  <c r="H14" i="1" l="1"/>
  <c r="H50" i="1"/>
  <c r="H43" i="1" l="1"/>
  <c r="H51" i="1" s="1"/>
  <c r="H23" i="1" l="1"/>
  <c r="H24" i="1" s="1"/>
  <c r="K10" i="2" l="1"/>
  <c r="G37" i="2" l="1"/>
  <c r="G38" i="2" s="1"/>
  <c r="S22" i="3" s="1"/>
  <c r="U22" i="3" s="1"/>
  <c r="Y22" i="3" s="1"/>
  <c r="K37" i="2" l="1"/>
  <c r="K38" i="2" s="1"/>
  <c r="N20" i="4" s="1"/>
  <c r="P20" i="4" s="1"/>
  <c r="K17" i="2" l="1"/>
  <c r="K20" i="2" s="1"/>
  <c r="K22" i="2" l="1"/>
  <c r="K8" i="5"/>
  <c r="K49" i="2" l="1"/>
  <c r="K45" i="2"/>
  <c r="K43" i="2" s="1"/>
  <c r="K40" i="2"/>
  <c r="N19" i="4" l="1"/>
  <c r="K52" i="2"/>
  <c r="N21" i="4" l="1"/>
  <c r="P19" i="4"/>
  <c r="P21" i="4" s="1"/>
  <c r="L66" i="1" l="1"/>
  <c r="L68" i="1" s="1"/>
  <c r="L69" i="1" s="1"/>
  <c r="L70" i="1" s="1"/>
  <c r="G10" i="2" l="1"/>
  <c r="G17" i="2" l="1"/>
  <c r="G20" i="2" s="1"/>
  <c r="G8" i="5" l="1"/>
  <c r="G22" i="2"/>
  <c r="G40" i="2" l="1"/>
  <c r="G45" i="2"/>
  <c r="G43" i="2" s="1"/>
  <c r="S21" i="3" l="1"/>
  <c r="G52" i="2"/>
  <c r="S23" i="3" l="1"/>
  <c r="U21" i="3"/>
  <c r="Y21" i="3" l="1"/>
  <c r="Y23" i="3" s="1"/>
  <c r="U23" i="3"/>
  <c r="G49" i="2" l="1"/>
  <c r="H66" i="1" l="1"/>
  <c r="H68" i="1" s="1"/>
  <c r="H69" i="1" s="1"/>
  <c r="H70" i="1" s="1"/>
  <c r="K26" i="5" l="1"/>
  <c r="K62" i="5" l="1"/>
  <c r="K37" i="5" l="1"/>
  <c r="K40" i="5" s="1"/>
  <c r="K72" i="5" l="1"/>
  <c r="K73" i="5" s="1"/>
  <c r="K75" i="5" s="1"/>
  <c r="K76" i="5" s="1"/>
  <c r="G62" i="5" l="1"/>
  <c r="G26" i="5" l="1"/>
  <c r="G37" i="5" s="1"/>
  <c r="G40" i="5" s="1"/>
  <c r="G72" i="5" l="1"/>
  <c r="G73" i="5" s="1"/>
  <c r="G75" i="5" s="1"/>
  <c r="G76" i="5" s="1"/>
</calcChain>
</file>

<file path=xl/sharedStrings.xml><?xml version="1.0" encoding="utf-8"?>
<sst xmlns="http://schemas.openxmlformats.org/spreadsheetml/2006/main" count="302" uniqueCount="201">
  <si>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</si>
  <si>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</si>
  <si>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</si>
  <si>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</si>
  <si>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</si>
  <si>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</si>
  <si>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</si>
  <si>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</si>
  <si>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</si>
  <si>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</si>
  <si>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</si>
  <si>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</si>
  <si>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</si>
  <si>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</si>
  <si>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</si>
  <si>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</si>
  <si>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</si>
  <si>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</si>
  <si>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</si>
  <si>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</si>
  <si>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</si>
  <si>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</si>
  <si>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</si>
  <si>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</si>
  <si>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</si>
  <si>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</si>
  <si>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</si>
  <si>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</si>
  <si>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</si>
  <si>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</si>
  <si>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</si>
  <si>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</si>
  <si>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</si>
  <si>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</si>
  <si>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</si>
  <si>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</si>
  <si>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</si>
  <si>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</si>
  <si>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กำไรสำหรับปี</t>
  </si>
  <si>
    <t>จำนวนหุ้นสามัญถัวเฉลี่ยถ่วงน้ำหนัก (หุ้น)</t>
  </si>
  <si>
    <t>กำไรสะสม</t>
  </si>
  <si>
    <t>จัดสรรแล้ว -</t>
  </si>
  <si>
    <t>รวมส่วน</t>
  </si>
  <si>
    <t>สำรองตามกฎหมาย</t>
  </si>
  <si>
    <t>ของผู้ถือหุ้น</t>
  </si>
  <si>
    <t>งบกระแสเงินสด</t>
  </si>
  <si>
    <t>ค่าเสื่อมราคาและค่าตัดจำหน่าย</t>
  </si>
  <si>
    <t>เงินปันผลรับ</t>
  </si>
  <si>
    <t>ดอกเบี้ยรับ</t>
  </si>
  <si>
    <t>ดอกเบี้ยจ่าย</t>
  </si>
  <si>
    <t>ในสินทรัพย์และหนี้สินดำเนินงาน</t>
  </si>
  <si>
    <t>สินค้าคงเหลือ</t>
  </si>
  <si>
    <t>เงินสดรับดอกเบี้ย</t>
  </si>
  <si>
    <t>จ่ายภาษีเงินได้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</si>
  <si>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</si>
  <si>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</si>
  <si>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</si>
  <si>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จ่ายดอกเบี้ย</t>
  </si>
  <si>
    <t>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</si>
  <si>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</si>
  <si>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</si>
  <si>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(หน่วย: บาท)</t>
  </si>
  <si>
    <t>หมายเหตุประกอบงบการเงินเป็นส่วนหนึ่งของงบการเงินนี้</t>
  </si>
  <si>
    <t>กรรมการ</t>
  </si>
  <si>
    <t>งบกระแสเงินสด (ต่อ)</t>
  </si>
  <si>
    <t>เงินปันผลจ่าย</t>
  </si>
  <si>
    <t>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</si>
  <si>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</si>
  <si>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</si>
  <si>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กำไรขาดทุนเบ็ดเสร็จรวมสำหรับปี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</si>
  <si>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</si>
  <si>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</si>
  <si>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</si>
  <si>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กำไรขาดทุนเบ็ดเสร็จอื่นสำหรับปี</t>
  </si>
  <si>
    <t>ส่วนของผู้มีส่วน</t>
  </si>
  <si>
    <t>ได้เสียที่ไม่มี</t>
  </si>
  <si>
    <t>อำนาจควบคุม</t>
  </si>
  <si>
    <t>ของบริษัทย่อย</t>
  </si>
  <si>
    <t>กระแสเงินสดจากกิจกรรมการดำเนินงาน</t>
  </si>
  <si>
    <t>กำไรก่อนภาษี</t>
  </si>
  <si>
    <t>จากกิจกรรมการดำเนินงาน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</si>
  <si>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</si>
  <si>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</si>
  <si>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กระแสเงินสดจากกิจกรรมลงทุน</t>
  </si>
  <si>
    <t>เงินสดสุทธิจาก(ใช้ไปใน)กิจกรรมลงทุน</t>
  </si>
  <si>
    <t>กระแสเงินสดจากกิจกรรมจัดหาเงิน</t>
  </si>
  <si>
    <t>กำไรจากการดำเนินงาน</t>
  </si>
  <si>
    <t>ข้อมูลกระแสเงินสดเปิดเผยเพิ่มเติม</t>
  </si>
  <si>
    <t xml:space="preserve">   ถึงกำหนดชำระภายในหนึ่งปี</t>
  </si>
  <si>
    <t>ค่าใช้จ่ายในการขายและจัดจำหน่าย</t>
  </si>
  <si>
    <t>กำไรก่อนค่าใช้จ่ายภาษีเงินได้</t>
  </si>
  <si>
    <t>กำไรขาดทุนเบ็ดเสร็จอื่น:</t>
  </si>
  <si>
    <t>การแบ่งปันกำไรขาดทุนเบ็ดเสร็จรวม</t>
  </si>
  <si>
    <t>งบกำไรขาดทุนเบ็ดเสร็จ (ต่อ)</t>
  </si>
  <si>
    <t>กำไรส่วนที่เป็นของผู้ถือหุ้นของบริษัทฯ</t>
  </si>
  <si>
    <t>ทุนเรือนหุ้นที่ออก</t>
  </si>
  <si>
    <t>และชำระแล้ว</t>
  </si>
  <si>
    <t>โอนไปสำรองตามกฎหมาย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</si>
  <si>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</si>
  <si>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</si>
  <si>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รายการที่ไม่ใช่เงินสดประกอบด้วย</t>
  </si>
  <si>
    <t>ผลแตกต่างสุทธิของสินทรัพย์สิทธิการใช้และหนี้สินตามสัญญาเช่า</t>
  </si>
  <si>
    <t>สินทรัพย์สิทธิการใช้</t>
  </si>
  <si>
    <t>เงินกู้ยืมระยะสั้นจากสถาบันการเงิน</t>
  </si>
  <si>
    <t>กำไรต่อหุ้นขั้นพื้นฐาน</t>
  </si>
  <si>
    <t xml:space="preserve">จัดสรรแล้ว - </t>
  </si>
  <si>
    <t xml:space="preserve">
ของผู้ถือหุ้น</t>
  </si>
  <si>
    <t>กำไร(ขาดทุน)จากการดำเนินงานก่อนการเปลี่ยนแปลง</t>
  </si>
  <si>
    <t>เงินสดรับจากการจำหน่ายสินทรัพย์</t>
  </si>
  <si>
    <t>เงินสดจ่ายชำระหนี้สินตามสัญญาเช่า</t>
  </si>
  <si>
    <t>เงินสดและรายการเทียบเท่าเงินสดปลายปี (หมายเหตุ 7)</t>
  </si>
  <si>
    <t>ประมาณการหนี้สินต้นทุนการรื้อถอนและบูรณะสถานที่</t>
  </si>
  <si>
    <t>เจ้าหนี้จากการซื้อสินทรัพย์</t>
  </si>
  <si>
    <t>ส่วนเกินทุนจากการ</t>
  </si>
  <si>
    <t>การถือหุ้น</t>
  </si>
  <si>
    <t>ในบริษัทย่อย</t>
  </si>
  <si>
    <t>เปลี่ยนแปลงสัดส่วน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</si>
  <si>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</si>
  <si>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</si>
  <si>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</si>
  <si>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</si>
  <si>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รายการปรับกระทบยอดกำไรก่อนภาษีเป็นเงินสดรับ(จ่าย)</t>
  </si>
  <si>
    <t>ทุนที่ออกและชำระแล้ว</t>
  </si>
  <si>
    <t>6, 8</t>
  </si>
  <si>
    <t>ส่วนของเงินกู้ยืมระยะยาวจากสถาบันการเงินที่</t>
  </si>
  <si>
    <t>เงินกู้ยืมระยะยาวจากสถาบันการเงิน - สุทธิจากส่วนที่</t>
  </si>
  <si>
    <t>บริษัท มิสเตอร์. ดี.ไอ.วาย. โฮลดิ้ง (ประเทศไทย) จำกัด (มหาชน) และบริษัทย่อย</t>
  </si>
  <si>
    <t>ออกหุ้นสามัญเพิ่มทุน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</si>
  <si>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</si>
  <si>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</si>
  <si>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เงินสดรับจากการเพิ่มทุน</t>
  </si>
  <si>
    <t>(กำไร)ขาดทุนที่ยังไม่เกิดขึ้นจริงจากอัตราแลกเปลี่ยน</t>
  </si>
  <si>
    <t>ส่วนปรับปรุงสินทรัพย์เช่าและอุปกรณ์</t>
  </si>
  <si>
    <t>กำไรหรือขาดทุน:</t>
  </si>
  <si>
    <t xml:space="preserve">   ในภายหลัง</t>
  </si>
  <si>
    <t>รายการที่จะไม่ถูกบันทึกในส่วนของกำไรหรือขาดทุน</t>
  </si>
  <si>
    <t>เงินสดให้กู้ยืมแก่บริษัทย่อย</t>
  </si>
  <si>
    <t>เงินสดจ่ายเพื่อซื้อเงินลงทุนในบริษัทย่อย</t>
  </si>
  <si>
    <t>ในภายหลัง - สุทธิจากภาษีเงินได้</t>
  </si>
  <si>
    <t>รายได้ค่าบริหารจัดการ</t>
  </si>
  <si>
    <t>เงินให้กู้ยืมระยะสั้นแก่กิจการที่เกี่ยวข้องกัน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</si>
  <si>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</si>
  <si>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</si>
  <si>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</si>
  <si>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</si>
  <si>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</si>
  <si>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เงินลงทุนในบริษัทร่วม</t>
  </si>
  <si>
    <t>6, 14</t>
  </si>
  <si>
    <t>6, 16</t>
  </si>
  <si>
    <t>19, 25</t>
  </si>
  <si>
    <t>หุ้นสามัญ 6,077,097,000 หุ้น มูลค่าหุ้นละ 0.50 บาท</t>
  </si>
  <si>
    <t>ส่วนเกินมูลค่าหุ้นสามัญ</t>
  </si>
  <si>
    <t>สำรองส่วนทุนจากการจ่ายโดยใช้หุ้นเป็นเกณฑ์</t>
  </si>
  <si>
    <t>ส่วนเกินมูลค่า</t>
  </si>
  <si>
    <t>หุ้นสามัญ</t>
  </si>
  <si>
    <t>สำรองส่วนทุนจาก</t>
  </si>
  <si>
    <t>การจ่ายโดยใช้</t>
  </si>
  <si>
    <t>หุ้นเป็นเกณฑ์</t>
  </si>
  <si>
    <t>ทุนเรือนหุ้นเพิ่มขึ้นจากการออกหุ้นปันผล</t>
  </si>
  <si>
    <t>หนี้สินหมุนเวียนอื่น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</si>
  <si>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</si>
  <si>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</si>
  <si>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สินทรัพย์และหนี้สินเพิ่มขึ้น(ลดลง)จากการ</t>
  </si>
  <si>
    <t xml:space="preserve">   ประเมินสัญญาเช่าใหม่และตัดจำหน่าย</t>
  </si>
  <si>
    <t>เงินสดจ่ายเพื่อซื้อส่วนปรับปรุงสินทรัพย์เช่าและอุปกรณ์</t>
  </si>
  <si>
    <t>การเปลี่ยนแปลงสถานะของบริษัทย่อยเป็นบริษัทร่วม</t>
  </si>
  <si>
    <t>ประมาณการหนี้สินต้นทุนการรื้อถอนและบูรณะสถานที่เพิ่มขึ้น (ลดลง)</t>
  </si>
  <si>
    <t>เงินสดรับจากเงินให้กู้ยืมแก่บริษัทย่อย</t>
  </si>
  <si>
    <t>21, 29</t>
  </si>
  <si>
    <t>กำไรจากการเปลี่ยนแปลงสถานะเงินลงทุน</t>
  </si>
  <si>
    <t>ผลกระทบจากการเปลี่ยนสถานะของบริษัทย่อยเป็นบริษัทร่วม</t>
  </si>
  <si>
    <t>เงินสดรับจากเงินกู้ยืมระยะสั้นจากสถาบันการเงิน</t>
  </si>
  <si>
    <t>จากการประเมินใหม่และการตัดจำหน่าย</t>
  </si>
  <si>
    <t>หนี้สินตามสัญญาเช่าเพิ่มขึ้น</t>
  </si>
  <si>
    <t>ยอดคงเหลือ ณ วันที่ 1 มกราคม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</si>
  <si>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</si>
  <si>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</si>
  <si>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</si>
  <si>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</si>
  <si>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(2567: 5,597,097,000 หุ้น มูลค่าหุ้นละ 0.50 บาท)</t>
  </si>
  <si>
    <t>เงินสดจ่ายเพื่อซื้อเงินลงทุนในบริษัทร่วม</t>
  </si>
  <si>
    <t>เงินสดจ่ายเพื่อมัดจำค่าที่ดิน</t>
  </si>
  <si>
    <t>ลูกหนี้หมุนเวียนอื่น</t>
  </si>
  <si>
    <t>เจ้าหนี้การค้าและเจ้าหนี้หมุนเวียนอื่น</t>
  </si>
  <si>
    <t>เงินสดจ่ายชำระค่าใช้จ่ายทางตรงในการเสนอขายหุ้น</t>
  </si>
  <si>
    <t>กำไรขั้นต้น</t>
  </si>
  <si>
    <t>หุ้นสามัญ 6,017,097,000 หุ้น มูลค่าหุ้นละ 0.50 บาท</t>
  </si>
  <si>
    <t>ส่วนแบ่งกำไร(ขาดทุน)จากเงินลงทุนในบริษัทร่วม</t>
  </si>
  <si>
    <t>ผลกำไร(ขาดทุน)จากการวัดมูลค่าใหม่ของผลประโยชน์</t>
  </si>
  <si>
    <t>พนักงานที่กำหนดไว้ - สุทธิจากภาษีเงินได้</t>
  </si>
  <si>
    <t>การปรับลด(กลับรายการ)สินค้าคงเหลือเป็นมูลค่าสุทธิที่จะได้รับ</t>
  </si>
  <si>
    <t>เงินสดสุทธิจาก(ใช้ไปใน)กิจกรรมจัดหาเงิน</t>
  </si>
  <si>
    <t>ส่วนแบ่ง(กำไร)ขาดทุนจากเงินลงทุนในบริษัทร่วม</t>
  </si>
  <si>
    <t>เจ้าหนี้จากค่าใช้จ่ายทางตรงในการเสนอขายหุ้น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</si>
  <si>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</si>
  <si>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</si>
  <si>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ส่วนเกินทุนจากการเปลี่ยนแปลงสัดส่วนการถือหุ้นในบริษัทย่อย</t>
  </si>
  <si>
    <t>ส่วนเกินทุนจากการรวมธุรกิจภายใต้การควบคุมเดียวกัน</t>
  </si>
  <si>
    <t>ของบริษัทฯ</t>
  </si>
  <si>
    <t>ใบสำคัญแสดงสิทธิที่จะซื้อหุ้นสามัญ</t>
  </si>
  <si>
    <t>(กำไร)ขาดทุนจากการจำหน่ายและตัดจำหน่ายสินทรัพย์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</si>
</sst>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_);_(@_)"/>
  </numFmts>
  <fonts count="19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</font>
    <font>
      <i/>
      <u/>
      <sz val="14"/>
      <color indexed="8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</cellStyleXfs>
  <cellXfs count="171">
    <xf numFmtId="0" fontId="0" fillId="0" borderId="0" xfId="0"/>
    <xf numFmtId="43" fontId="3" fillId="0" borderId="0" xfId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left"/>
    </xf>
    <xf numFmtId="0" fontId="16" fillId="0" borderId="0" xfId="3" applyNumberFormat="1" applyFont="1" applyFill="1" applyAlignment="1"/>
    <xf numFmtId="0" fontId="17" fillId="0" borderId="0" xfId="3" applyNumberFormat="1" applyFont="1" applyFill="1" applyAlignment="1">
      <alignment horizontal="left"/>
    </xf>
    <xf numFmtId="41" fontId="3" fillId="0" borderId="0" xfId="1" applyNumberFormat="1" applyFont="1" applyFill="1" applyBorder="1" applyAlignment="1">
      <alignment horizontal="left"/>
    </xf>
    <xf numFmtId="41" fontId="3" fillId="0" borderId="0" xfId="1" applyNumberFormat="1" applyFont="1" applyFill="1" applyAlignment="1">
      <alignment horizontal="left"/>
    </xf>
    <xf numFmtId="41" fontId="3" fillId="0" borderId="1" xfId="1" applyNumberFormat="1" applyFont="1" applyFill="1" applyBorder="1" applyAlignment="1">
      <alignment horizontal="left"/>
    </xf>
    <xf numFmtId="37" fontId="10" fillId="0" borderId="0" xfId="0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3" fontId="17" fillId="0" borderId="0" xfId="1" applyFont="1" applyFill="1" applyAlignment="1"/>
    <xf numFmtId="165" fontId="16" fillId="0" borderId="0" xfId="1" applyNumberFormat="1" applyFont="1" applyFill="1" applyAlignment="1"/>
    <xf numFmtId="0" fontId="3" fillId="0" borderId="0" xfId="0" applyFont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/>
    <xf numFmtId="0" fontId="8" fillId="0" borderId="0" xfId="0" applyFont="1" applyAlignment="1">
      <alignment horizontal="center"/>
    </xf>
    <xf numFmtId="0" fontId="17" fillId="0" borderId="0" xfId="3" applyNumberFormat="1" applyFont="1" applyFill="1" applyAlignment="1"/>
    <xf numFmtId="41" fontId="17" fillId="0" borderId="0" xfId="1" quotePrefix="1" applyNumberFormat="1" applyFont="1" applyFill="1" applyBorder="1" applyAlignment="1">
      <alignment horizontal="center"/>
    </xf>
    <xf numFmtId="41" fontId="17" fillId="0" borderId="0" xfId="1" applyNumberFormat="1" applyFont="1" applyFill="1" applyAlignment="1"/>
    <xf numFmtId="41" fontId="17" fillId="0" borderId="0" xfId="1" applyNumberFormat="1" applyFont="1" applyFill="1" applyBorder="1" applyAlignment="1"/>
    <xf numFmtId="41" fontId="17" fillId="0" borderId="2" xfId="1" quotePrefix="1" applyNumberFormat="1" applyFont="1" applyFill="1" applyBorder="1" applyAlignment="1">
      <alignment horizontal="center"/>
    </xf>
    <xf numFmtId="41" fontId="17" fillId="0" borderId="3" xfId="1" quotePrefix="1" applyNumberFormat="1" applyFont="1" applyFill="1" applyBorder="1" applyAlignment="1">
      <alignment horizontal="center"/>
    </xf>
    <xf numFmtId="165" fontId="16" fillId="0" borderId="0" xfId="1" quotePrefix="1" applyNumberFormat="1" applyFont="1" applyFill="1" applyBorder="1" applyAlignment="1">
      <alignment horizontal="center"/>
    </xf>
    <xf numFmtId="41" fontId="16" fillId="0" borderId="0" xfId="1" applyNumberFormat="1" applyFont="1" applyFill="1" applyAlignment="1"/>
    <xf numFmtId="41" fontId="17" fillId="0" borderId="4" xfId="1" quotePrefix="1" applyNumberFormat="1" applyFont="1" applyFill="1" applyBorder="1" applyAlignment="1">
      <alignment horizontal="center"/>
    </xf>
    <xf numFmtId="41" fontId="17" fillId="0" borderId="0" xfId="1" applyNumberFormat="1" applyFont="1" applyFill="1" applyBorder="1" applyAlignment="1">
      <alignment horizontal="right"/>
    </xf>
    <xf numFmtId="41" fontId="17" fillId="0" borderId="1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65" fontId="17" fillId="0" borderId="0" xfId="1" applyNumberFormat="1" applyFont="1" applyFill="1" applyAlignment="1"/>
    <xf numFmtId="165" fontId="18" fillId="0" borderId="0" xfId="1" applyNumberFormat="1" applyFont="1" applyFill="1" applyAlignment="1"/>
    <xf numFmtId="165" fontId="17" fillId="0" borderId="0" xfId="1" quotePrefix="1" applyNumberFormat="1" applyFont="1" applyFill="1" applyBorder="1" applyAlignment="1">
      <alignment horizontal="center"/>
    </xf>
    <xf numFmtId="43" fontId="17" fillId="0" borderId="0" xfId="1" quotePrefix="1" applyFont="1" applyFill="1" applyBorder="1" applyAlignment="1">
      <alignment horizontal="center"/>
    </xf>
    <xf numFmtId="43" fontId="17" fillId="0" borderId="0" xfId="1" applyFont="1" applyFill="1" applyBorder="1" applyAlignment="1"/>
    <xf numFmtId="43" fontId="16" fillId="0" borderId="0" xfId="1" applyFont="1" applyFill="1" applyAlignment="1"/>
    <xf numFmtId="165" fontId="3" fillId="0" borderId="0" xfId="7" applyNumberFormat="1" applyFont="1"/>
    <xf numFmtId="41" fontId="3" fillId="0" borderId="0" xfId="1" applyNumberFormat="1" applyFont="1" applyFill="1" applyAlignment="1"/>
    <xf numFmtId="0" fontId="10" fillId="0" borderId="0" xfId="0" applyFont="1" applyAlignment="1">
      <alignment horizontal="center"/>
    </xf>
    <xf numFmtId="165" fontId="2" fillId="0" borderId="0" xfId="7" applyNumberFormat="1" applyFont="1"/>
    <xf numFmtId="41" fontId="3" fillId="0" borderId="1" xfId="1" applyNumberFormat="1" applyFont="1" applyFill="1" applyBorder="1" applyAlignment="1"/>
    <xf numFmtId="41" fontId="3" fillId="0" borderId="0" xfId="1" applyNumberFormat="1" applyFont="1" applyFill="1" applyBorder="1" applyAlignment="1"/>
    <xf numFmtId="43" fontId="3" fillId="0" borderId="0" xfId="1" applyFont="1" applyFill="1" applyAlignment="1"/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0" xfId="2" applyNumberFormat="1" applyFont="1" applyFill="1" applyBorder="1" applyAlignment="1"/>
    <xf numFmtId="41" fontId="7" fillId="0" borderId="4" xfId="1" applyNumberFormat="1" applyFont="1" applyFill="1" applyBorder="1" applyAlignment="1"/>
    <xf numFmtId="41" fontId="3" fillId="0" borderId="0" xfId="5" applyNumberFormat="1" applyFont="1" applyAlignment="1">
      <alignment horizontal="right"/>
    </xf>
    <xf numFmtId="37" fontId="7" fillId="0" borderId="0" xfId="1" applyNumberFormat="1" applyFont="1" applyFill="1" applyAlignment="1"/>
    <xf numFmtId="43" fontId="7" fillId="0" borderId="0" xfId="1" quotePrefix="1" applyFont="1" applyFill="1" applyBorder="1" applyAlignment="1">
      <alignment horizontal="center"/>
    </xf>
    <xf numFmtId="165" fontId="7" fillId="0" borderId="5" xfId="1" applyNumberFormat="1" applyFont="1" applyFill="1" applyBorder="1" applyAlignment="1"/>
    <xf numFmtId="165" fontId="7" fillId="0" borderId="0" xfId="1" quotePrefix="1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/>
    <xf numFmtId="166" fontId="7" fillId="0" borderId="0" xfId="1" applyNumberFormat="1" applyFont="1" applyFill="1" applyBorder="1" applyAlignment="1"/>
    <xf numFmtId="39" fontId="7" fillId="0" borderId="0" xfId="1" applyNumberFormat="1" applyFont="1" applyFill="1" applyBorder="1" applyAlignment="1"/>
    <xf numFmtId="0" fontId="2" fillId="0" borderId="0" xfId="0" applyFont="1"/>
    <xf numFmtId="43" fontId="2" fillId="0" borderId="0" xfId="1" applyFont="1" applyFill="1" applyAlignment="1"/>
    <xf numFmtId="41" fontId="7" fillId="0" borderId="0" xfId="1" applyNumberFormat="1" applyFont="1" applyFill="1" applyAlignment="1">
      <alignment horizontal="right"/>
    </xf>
    <xf numFmtId="41" fontId="7" fillId="0" borderId="5" xfId="1" applyNumberFormat="1" applyFont="1" applyFill="1" applyBorder="1" applyAlignment="1"/>
    <xf numFmtId="165" fontId="6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/>
    <xf numFmtId="165" fontId="7" fillId="0" borderId="0" xfId="1" applyNumberFormat="1" applyFont="1" applyFill="1" applyBorder="1" applyAlignment="1"/>
    <xf numFmtId="43" fontId="7" fillId="0" borderId="0" xfId="1" applyFont="1" applyFill="1" applyAlignment="1"/>
    <xf numFmtId="37" fontId="10" fillId="0" borderId="0" xfId="0" applyNumberFormat="1" applyFont="1"/>
    <xf numFmtId="37" fontId="3" fillId="0" borderId="0" xfId="0" applyNumberFormat="1" applyFont="1"/>
    <xf numFmtId="43" fontId="10" fillId="0" borderId="0" xfId="1" applyFont="1" applyFill="1" applyAlignment="1">
      <alignment horizontal="center"/>
    </xf>
    <xf numFmtId="41" fontId="3" fillId="0" borderId="5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43" fontId="7" fillId="0" borderId="0" xfId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0" fontId="17" fillId="0" borderId="0" xfId="0" applyFont="1" applyAlignment="1">
      <alignment horizontal="left"/>
    </xf>
    <xf numFmtId="167" fontId="16" fillId="0" borderId="0" xfId="1" applyNumberFormat="1" applyFont="1" applyFill="1" applyAlignment="1"/>
    <xf numFmtId="167" fontId="17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left"/>
    </xf>
    <xf numFmtId="41" fontId="3" fillId="0" borderId="2" xfId="1" applyNumberFormat="1" applyFont="1" applyFill="1" applyBorder="1" applyAlignment="1"/>
    <xf numFmtId="43" fontId="7" fillId="0" borderId="5" xfId="1" applyFont="1" applyFill="1" applyBorder="1" applyAlignment="1"/>
    <xf numFmtId="0" fontId="3" fillId="0" borderId="0" xfId="0" applyFont="1"/>
    <xf numFmtId="43" fontId="14" fillId="0" borderId="0" xfId="1" applyFont="1" applyFill="1"/>
    <xf numFmtId="0" fontId="14" fillId="0" borderId="0" xfId="5" applyFont="1"/>
    <xf numFmtId="0" fontId="2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13" fillId="0" borderId="0" xfId="0" applyNumberFormat="1" applyFont="1"/>
    <xf numFmtId="0" fontId="8" fillId="0" borderId="0" xfId="0" applyFont="1"/>
    <xf numFmtId="43" fontId="15" fillId="0" borderId="0" xfId="1" applyFont="1" applyFill="1"/>
    <xf numFmtId="0" fontId="15" fillId="0" borderId="0" xfId="5" applyFont="1"/>
    <xf numFmtId="0" fontId="2" fillId="0" borderId="0" xfId="0" applyFont="1" applyAlignment="1">
      <alignment horizontal="left"/>
    </xf>
    <xf numFmtId="165" fontId="5" fillId="0" borderId="0" xfId="0" applyNumberFormat="1" applyFont="1"/>
    <xf numFmtId="0" fontId="3" fillId="0" borderId="0" xfId="0" applyFont="1" applyAlignment="1">
      <alignment horizontal="left"/>
    </xf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37" fontId="2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7" fillId="0" borderId="0" xfId="0" applyNumberFormat="1" applyFont="1"/>
    <xf numFmtId="0" fontId="10" fillId="0" borderId="0" xfId="5" applyFont="1" applyAlignment="1">
      <alignment horizontal="center"/>
    </xf>
    <xf numFmtId="37" fontId="2" fillId="0" borderId="0" xfId="0" applyNumberFormat="1" applyFont="1"/>
    <xf numFmtId="0" fontId="3" fillId="0" borderId="0" xfId="0" quotePrefix="1" applyFont="1" applyAlignment="1">
      <alignment horizontal="left"/>
    </xf>
    <xf numFmtId="41" fontId="3" fillId="0" borderId="0" xfId="0" applyNumberFormat="1" applyFont="1"/>
    <xf numFmtId="167" fontId="3" fillId="0" borderId="0" xfId="0" applyNumberFormat="1" applyFont="1"/>
    <xf numFmtId="37" fontId="3" fillId="0" borderId="6" xfId="0" applyNumberFormat="1" applyFont="1" applyBorder="1"/>
    <xf numFmtId="0" fontId="3" fillId="0" borderId="0" xfId="0" quotePrefix="1" applyFont="1"/>
    <xf numFmtId="41" fontId="17" fillId="0" borderId="0" xfId="0" applyNumberFormat="1" applyFont="1" applyAlignment="1">
      <alignment horizontal="center"/>
    </xf>
    <xf numFmtId="0" fontId="17" fillId="0" borderId="0" xfId="0" quotePrefix="1" applyFont="1" applyAlignment="1">
      <alignment horizontal="left"/>
    </xf>
    <xf numFmtId="37" fontId="17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left"/>
    </xf>
    <xf numFmtId="0" fontId="2" fillId="0" borderId="0" xfId="7" applyFont="1"/>
    <xf numFmtId="165" fontId="3" fillId="0" borderId="0" xfId="7" applyNumberFormat="1" applyFont="1" applyAlignment="1">
      <alignment horizontal="left"/>
    </xf>
    <xf numFmtId="38" fontId="3" fillId="0" borderId="0" xfId="7" applyNumberFormat="1" applyFont="1" applyAlignment="1">
      <alignment horizontal="left"/>
    </xf>
    <xf numFmtId="38" fontId="3" fillId="0" borderId="0" xfId="7" applyNumberFormat="1" applyFont="1" applyAlignment="1">
      <alignment horizontal="centerContinuous"/>
    </xf>
    <xf numFmtId="38" fontId="3" fillId="0" borderId="0" xfId="7" applyNumberFormat="1" applyFont="1"/>
    <xf numFmtId="38" fontId="3" fillId="0" borderId="0" xfId="7" applyNumberFormat="1" applyFont="1" applyAlignment="1">
      <alignment horizontal="right"/>
    </xf>
    <xf numFmtId="38" fontId="3" fillId="0" borderId="0" xfId="7" applyNumberFormat="1" applyFont="1" applyAlignment="1">
      <alignment horizontal="center"/>
    </xf>
    <xf numFmtId="165" fontId="3" fillId="0" borderId="2" xfId="7" applyNumberFormat="1" applyFont="1" applyBorder="1" applyAlignment="1">
      <alignment horizontal="center"/>
    </xf>
    <xf numFmtId="165" fontId="3" fillId="0" borderId="0" xfId="7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7" applyFont="1" applyAlignment="1">
      <alignment horizontal="left"/>
    </xf>
    <xf numFmtId="165" fontId="2" fillId="0" borderId="0" xfId="7" quotePrefix="1" applyNumberFormat="1" applyFont="1"/>
    <xf numFmtId="165" fontId="10" fillId="0" borderId="0" xfId="7" applyNumberFormat="1" applyFont="1"/>
    <xf numFmtId="43" fontId="3" fillId="0" borderId="0" xfId="7" applyNumberFormat="1" applyFont="1"/>
    <xf numFmtId="0" fontId="3" fillId="0" borderId="0" xfId="7" applyFont="1"/>
    <xf numFmtId="0" fontId="10" fillId="0" borderId="0" xfId="7" applyFont="1"/>
    <xf numFmtId="0" fontId="2" fillId="0" borderId="0" xfId="6" applyFont="1" applyAlignment="1">
      <alignment horizont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left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3" fillId="0" borderId="3" xfId="5" applyNumberFormat="1" applyFont="1" applyBorder="1" applyAlignment="1">
      <alignment horizontal="right"/>
    </xf>
    <xf numFmtId="37" fontId="2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0" fontId="10" fillId="0" borderId="0" xfId="0" applyFont="1"/>
    <xf numFmtId="41" fontId="3" fillId="0" borderId="5" xfId="5" applyNumberFormat="1" applyFont="1" applyBorder="1" applyAlignment="1">
      <alignment horizontal="right"/>
    </xf>
    <xf numFmtId="37" fontId="6" fillId="0" borderId="0" xfId="0" applyNumberFormat="1" applyFont="1"/>
    <xf numFmtId="165" fontId="2" fillId="0" borderId="0" xfId="0" applyNumberFormat="1" applyFont="1"/>
    <xf numFmtId="165" fontId="2" fillId="0" borderId="0" xfId="5" applyNumberFormat="1" applyFont="1" applyAlignment="1">
      <alignment horizontal="right"/>
    </xf>
    <xf numFmtId="0" fontId="16" fillId="0" borderId="0" xfId="0" applyFont="1" applyAlignment="1">
      <alignment horizontal="left"/>
    </xf>
    <xf numFmtId="43" fontId="3" fillId="0" borderId="0" xfId="1" applyFont="1" applyFill="1"/>
    <xf numFmtId="43" fontId="2" fillId="0" borderId="0" xfId="1" applyFont="1" applyFill="1"/>
    <xf numFmtId="37" fontId="10" fillId="0" borderId="0" xfId="5" quotePrefix="1" applyNumberFormat="1" applyFont="1" applyAlignment="1">
      <alignment horizontal="center"/>
    </xf>
    <xf numFmtId="165" fontId="5" fillId="0" borderId="0" xfId="5" applyNumberFormat="1" applyFont="1" applyAlignment="1">
      <alignment horizontal="center"/>
    </xf>
    <xf numFmtId="0" fontId="2" fillId="0" borderId="0" xfId="6" applyFont="1"/>
    <xf numFmtId="0" fontId="2" fillId="0" borderId="0" xfId="6" quotePrefix="1" applyFont="1"/>
    <xf numFmtId="0" fontId="3" fillId="0" borderId="0" xfId="6" applyFont="1"/>
    <xf numFmtId="41" fontId="3" fillId="0" borderId="0" xfId="7" applyNumberFormat="1" applyFont="1"/>
    <xf numFmtId="41" fontId="3" fillId="0" borderId="2" xfId="7" applyNumberFormat="1" applyFont="1" applyBorder="1"/>
    <xf numFmtId="0" fontId="16" fillId="0" borderId="0" xfId="0" applyFont="1"/>
    <xf numFmtId="0" fontId="17" fillId="0" borderId="0" xfId="0" applyFont="1"/>
    <xf numFmtId="0" fontId="3" fillId="0" borderId="0" xfId="5" applyFont="1"/>
    <xf numFmtId="41" fontId="17" fillId="0" borderId="0" xfId="0" applyNumberFormat="1" applyFont="1"/>
    <xf numFmtId="165" fontId="18" fillId="0" borderId="0" xfId="0" applyNumberFormat="1" applyFont="1"/>
    <xf numFmtId="43" fontId="17" fillId="0" borderId="0" xfId="0" applyNumberFormat="1" applyFont="1"/>
    <xf numFmtId="165" fontId="17" fillId="0" borderId="0" xfId="0" applyNumberFormat="1" applyFont="1"/>
    <xf numFmtId="41" fontId="18" fillId="0" borderId="0" xfId="0" applyNumberFormat="1" applyFont="1"/>
    <xf numFmtId="0" fontId="17" fillId="0" borderId="0" xfId="0" quotePrefix="1" applyFont="1"/>
    <xf numFmtId="41" fontId="7" fillId="0" borderId="4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2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3" xfId="6" applyFont="1" applyBorder="1" applyAlignment="1">
      <alignment horizontal="center" wrapText="1"/>
    </xf>
    <xf numFmtId="0" fontId="3" fillId="0" borderId="2" xfId="6" applyFont="1" applyBorder="1" applyAlignment="1">
      <alignment horizontal="center"/>
    </xf>
    <xf numFmtId="0" fontId="3" fillId="0" borderId="2" xfId="6" quotePrefix="1" applyFont="1" applyBorder="1" applyAlignment="1">
      <alignment horizontal="center"/>
    </xf>
    <xf numFmtId="165" fontId="3" fillId="0" borderId="2" xfId="7" applyNumberFormat="1" applyFont="1" applyBorder="1" applyAlignment="1">
      <alignment horizontal="center"/>
    </xf>
    <xf numFmtId="38" fontId="3" fillId="0" borderId="2" xfId="7" applyNumberFormat="1" applyFont="1" applyBorder="1" applyAlignment="1">
      <alignment horizontal="center"/>
    </xf>
    <xf numFmtId="0" fontId="16" fillId="0" borderId="0" xfId="0" applyFont="1" applyAlignment="1">
      <alignment horizontal="left"/>
    </xf>
  </cellXfs>
  <cellStyles count="8">
    <cellStyle name="Comma" xfId="1" builtinId="3"/>
    <cellStyle name="Comma 14" xfId="2" xr:uid="{EFD2E202-77AC-4FA1-92E4-E6330DAD8928}"/>
    <cellStyle name="Comma 3" xfId="3" xr:uid="{D04310B0-0AA7-4BA3-8BED-4A4695D95388}"/>
    <cellStyle name="Normal" xfId="0" builtinId="0"/>
    <cellStyle name="Normal 15" xfId="4" xr:uid="{20FF6353-DFF3-43CD-89C9-CA2BEEFB00C2}"/>
    <cellStyle name="Normal 2" xfId="5" xr:uid="{7795762C-D356-4920-8E02-9E323202D3D2}"/>
    <cellStyle name="Normal_CM Q3'07" xfId="6" xr:uid="{FA1F0438-455D-40A7-B4A4-4C7F50A589EA}"/>
    <cellStyle name="Normal_Equity" xfId="7" xr:uid="{D072E5FD-3496-486D-9052-C71D1CA3F0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1A49E-69EA-4AA4-86EC-99D7D9CB3BBF}">
  <dimension ref="A1:AD1121"/>
  <sheetViews>
    <sheetView showGridLines="0" tabSelected="1" view="pageBreakPreview" topLeftCell="A16" zoomScaleNormal="100" zoomScaleSheetLayoutView="100" workbookViewId="0">
      <selection activeCell="H38" sqref="H38"/>
    </sheetView>
  </sheetViews>
  <sheetFormatPr defaultColWidth="6.5703125" defaultRowHeight="19.5" customHeight="1"/>
  <cols>
    <col min="1" max="3" width="1.7109375" style="81" customWidth="1"/>
    <col min="4" max="4" width="41" style="81" customWidth="1"/>
    <col min="5" max="5" width="1.7109375" style="81" customWidth="1"/>
    <col min="6" max="6" width="8.7109375" style="12" customWidth="1"/>
    <col min="7" max="7" width="1.7109375" style="99" customWidth="1"/>
    <col min="8" max="8" width="13.7109375" style="50" customWidth="1"/>
    <col min="9" max="9" width="1.7109375" style="50" customWidth="1"/>
    <col min="10" max="10" width="13.7109375" style="50" customWidth="1"/>
    <col min="11" max="11" width="1.7109375" style="99" customWidth="1"/>
    <col min="12" max="12" width="13.7109375" style="50" customWidth="1"/>
    <col min="13" max="13" width="1.7109375" style="50" customWidth="1"/>
    <col min="14" max="14" width="13.7109375" style="50" customWidth="1"/>
    <col min="15" max="15" width="0.85546875" style="81" customWidth="1"/>
    <col min="16" max="16" width="17.42578125" style="82" bestFit="1" customWidth="1"/>
    <col min="17" max="17" width="2.28515625" style="83" customWidth="1"/>
    <col min="18" max="18" width="17.42578125" style="82" bestFit="1" customWidth="1"/>
    <col min="19" max="19" width="6.5703125" style="81"/>
    <col min="20" max="20" width="6.85546875" style="81" customWidth="1"/>
    <col min="21" max="16384" width="6.5703125" style="81"/>
  </cols>
  <sheetData>
    <row r="1" spans="1:18" ht="19.5" customHeight="1">
      <c r="A1" s="57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8" ht="19.5" customHeight="1">
      <c r="A2" s="57" t="s">
        <v>142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8" ht="19.5" customHeight="1">
      <c r="A3" s="57" t="s">
        <v>178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8" s="57" customFormat="1" ht="19.5" customHeight="1">
      <c r="A4" s="84"/>
      <c r="B4" s="84"/>
      <c r="C4" s="84"/>
      <c r="D4" s="84"/>
      <c r="E4" s="84"/>
      <c r="F4" s="12"/>
      <c r="G4" s="85"/>
      <c r="H4" s="162" t="s">
        <v>61</v>
      </c>
      <c r="I4" s="162"/>
      <c r="J4" s="162"/>
      <c r="K4" s="162"/>
      <c r="L4" s="162"/>
      <c r="M4" s="162"/>
      <c r="N4" s="162"/>
      <c r="P4" s="82"/>
      <c r="Q4" s="83"/>
      <c r="R4" s="82"/>
    </row>
    <row r="5" spans="1:18" s="57" customFormat="1" ht="19.5" customHeight="1">
      <c r="A5" s="84"/>
      <c r="B5" s="84"/>
      <c r="C5" s="84"/>
      <c r="D5" s="84"/>
      <c r="E5" s="84"/>
      <c r="F5" s="12"/>
      <c r="G5" s="85"/>
      <c r="H5" s="163" t="s">
        <v>0</v>
      </c>
      <c r="I5" s="163"/>
      <c r="J5" s="163"/>
      <c r="K5" s="14"/>
      <c r="L5" s="163" t="s">
        <v>1</v>
      </c>
      <c r="M5" s="163"/>
      <c r="N5" s="163"/>
      <c r="P5" s="82"/>
      <c r="Q5" s="83"/>
      <c r="R5" s="82"/>
    </row>
    <row r="6" spans="1:18" s="57" customFormat="1" ht="19.5" customHeight="1">
      <c r="F6" s="15" t="s">
        <v>2</v>
      </c>
      <c r="G6" s="86"/>
      <c r="H6" s="15">
        <v>2568</v>
      </c>
      <c r="I6" s="87"/>
      <c r="J6" s="15">
        <v>2567</v>
      </c>
      <c r="K6" s="87"/>
      <c r="L6" s="15">
        <v>2568</v>
      </c>
      <c r="M6" s="87"/>
      <c r="N6" s="15">
        <v>2567</v>
      </c>
      <c r="P6" s="88"/>
      <c r="Q6" s="89"/>
      <c r="R6" s="88"/>
    </row>
    <row r="7" spans="1:18" ht="19.5" customHeight="1">
      <c r="A7" s="164" t="s">
        <v>3</v>
      </c>
      <c r="B7" s="164"/>
      <c r="C7" s="164"/>
      <c r="D7" s="164"/>
      <c r="E7" s="90"/>
      <c r="G7" s="91"/>
      <c r="H7" s="12"/>
      <c r="I7" s="81"/>
      <c r="J7" s="12"/>
      <c r="K7" s="91"/>
      <c r="L7" s="12"/>
      <c r="M7" s="81"/>
      <c r="N7" s="12"/>
      <c r="P7" s="88"/>
      <c r="Q7" s="89"/>
      <c r="R7" s="88"/>
    </row>
    <row r="8" spans="1:18" ht="19.5" customHeight="1">
      <c r="A8" s="90" t="s">
        <v>4</v>
      </c>
      <c r="B8" s="90"/>
      <c r="C8" s="90"/>
      <c r="D8" s="90"/>
      <c r="E8" s="90"/>
      <c r="G8" s="91"/>
      <c r="H8" s="12"/>
      <c r="I8" s="57"/>
      <c r="J8" s="12"/>
      <c r="K8" s="91"/>
      <c r="L8" s="12"/>
      <c r="M8" s="57"/>
      <c r="N8" s="12"/>
      <c r="P8" s="88"/>
      <c r="Q8" s="89"/>
      <c r="R8" s="88"/>
    </row>
    <row r="9" spans="1:18" ht="19.5" customHeight="1">
      <c r="A9" s="92" t="s">
        <v>5</v>
      </c>
      <c r="C9" s="92"/>
      <c r="D9" s="92"/>
      <c r="E9" s="92"/>
      <c r="F9" s="36">
        <v>7</v>
      </c>
      <c r="G9" s="93"/>
      <c r="H9" s="41">
        <v>1770663777</v>
      </c>
      <c r="I9" s="42"/>
      <c r="J9" s="41">
        <v>784259014</v>
      </c>
      <c r="K9" s="42"/>
      <c r="L9" s="41">
        <v>603383154</v>
      </c>
      <c r="M9" s="42"/>
      <c r="N9" s="41">
        <v>21568536</v>
      </c>
      <c r="O9" s="40"/>
      <c r="Q9" s="82"/>
    </row>
    <row r="10" spans="1:18" ht="19.5" customHeight="1">
      <c r="A10" s="92" t="s">
        <v>182</v>
      </c>
      <c r="C10" s="92"/>
      <c r="D10" s="92"/>
      <c r="E10" s="92"/>
      <c r="F10" s="36" t="s">
        <v>123</v>
      </c>
      <c r="G10" s="93"/>
      <c r="H10" s="41">
        <v>134381132</v>
      </c>
      <c r="I10" s="43"/>
      <c r="J10" s="41">
        <v>216969959</v>
      </c>
      <c r="K10" s="43"/>
      <c r="L10" s="41">
        <v>394646486</v>
      </c>
      <c r="M10" s="43"/>
      <c r="N10" s="42">
        <v>222298738</v>
      </c>
      <c r="O10" s="40"/>
      <c r="Q10" s="82"/>
    </row>
    <row r="11" spans="1:18" ht="19.5" customHeight="1">
      <c r="A11" s="92" t="s">
        <v>140</v>
      </c>
      <c r="C11" s="92"/>
      <c r="D11" s="92"/>
      <c r="E11" s="92"/>
      <c r="F11" s="36">
        <v>6</v>
      </c>
      <c r="G11" s="93"/>
      <c r="H11" s="41">
        <v>0</v>
      </c>
      <c r="I11" s="43"/>
      <c r="J11" s="41">
        <v>0</v>
      </c>
      <c r="K11" s="43"/>
      <c r="L11" s="41">
        <v>5654835556</v>
      </c>
      <c r="M11" s="43"/>
      <c r="N11" s="42">
        <v>2646400000</v>
      </c>
      <c r="O11" s="40"/>
      <c r="Q11" s="82"/>
    </row>
    <row r="12" spans="1:18" ht="19.5" customHeight="1">
      <c r="A12" s="92" t="s">
        <v>6</v>
      </c>
      <c r="C12" s="92"/>
      <c r="D12" s="92"/>
      <c r="E12" s="92"/>
      <c r="F12" s="36">
        <v>9</v>
      </c>
      <c r="G12" s="94"/>
      <c r="H12" s="41">
        <v>5544665027</v>
      </c>
      <c r="I12" s="42"/>
      <c r="J12" s="41">
        <v>4893475421</v>
      </c>
      <c r="K12" s="42"/>
      <c r="L12" s="41">
        <v>0</v>
      </c>
      <c r="M12" s="42"/>
      <c r="N12" s="41">
        <v>0</v>
      </c>
      <c r="O12" s="40"/>
      <c r="Q12" s="82"/>
    </row>
    <row r="13" spans="1:18" ht="19.5" customHeight="1">
      <c r="A13" s="95" t="s">
        <v>7</v>
      </c>
      <c r="C13" s="92"/>
      <c r="D13" s="92"/>
      <c r="E13" s="92"/>
      <c r="F13" s="36"/>
      <c r="G13" s="94"/>
      <c r="H13" s="41">
        <v>72440235</v>
      </c>
      <c r="I13" s="42"/>
      <c r="J13" s="41">
        <v>44159685</v>
      </c>
      <c r="K13" s="42"/>
      <c r="L13" s="41">
        <v>4371692</v>
      </c>
      <c r="M13" s="42"/>
      <c r="N13" s="41">
        <v>5486175</v>
      </c>
      <c r="O13" s="40"/>
      <c r="Q13" s="82"/>
    </row>
    <row r="14" spans="1:18" ht="19.5" customHeight="1">
      <c r="A14" s="96" t="s">
        <v>8</v>
      </c>
      <c r="F14" s="36"/>
      <c r="G14" s="93"/>
      <c r="H14" s="45">
        <f>SUM(H9:H13)</f>
        <v>7522150171</v>
      </c>
      <c r="I14" s="43"/>
      <c r="J14" s="45">
        <f>SUM(J9:J13)</f>
        <v>5938864079</v>
      </c>
      <c r="K14" s="43"/>
      <c r="L14" s="45">
        <f>SUM(L9:L13)</f>
        <v>6657236888</v>
      </c>
      <c r="M14" s="43"/>
      <c r="N14" s="45">
        <f>SUM(N9:N13)</f>
        <v>2895753449</v>
      </c>
      <c r="O14" s="40"/>
      <c r="P14" s="88"/>
      <c r="Q14" s="89"/>
      <c r="R14" s="88"/>
    </row>
    <row r="15" spans="1:18" ht="19.5" customHeight="1">
      <c r="A15" s="90" t="s">
        <v>9</v>
      </c>
      <c r="F15" s="36"/>
      <c r="G15" s="93"/>
      <c r="H15" s="42"/>
      <c r="I15" s="43"/>
      <c r="J15" s="42"/>
      <c r="K15" s="43"/>
      <c r="L15" s="42"/>
      <c r="M15" s="43"/>
      <c r="N15" s="42"/>
      <c r="O15" s="40"/>
      <c r="P15" s="88"/>
      <c r="Q15" s="89"/>
      <c r="R15" s="88"/>
    </row>
    <row r="16" spans="1:18" ht="19.5" customHeight="1">
      <c r="A16" s="92" t="s">
        <v>10</v>
      </c>
      <c r="B16" s="92"/>
      <c r="D16" s="92"/>
      <c r="E16" s="92"/>
      <c r="F16" s="36">
        <v>10</v>
      </c>
      <c r="G16" s="93"/>
      <c r="H16" s="41">
        <v>0</v>
      </c>
      <c r="I16" s="42"/>
      <c r="J16" s="41">
        <v>0</v>
      </c>
      <c r="K16" s="42"/>
      <c r="L16" s="41">
        <v>154714971</v>
      </c>
      <c r="M16" s="42"/>
      <c r="N16" s="41">
        <v>149482871</v>
      </c>
      <c r="O16" s="40"/>
      <c r="Q16" s="82"/>
    </row>
    <row r="17" spans="1:18" ht="19.5" customHeight="1">
      <c r="A17" s="92" t="s">
        <v>146</v>
      </c>
      <c r="B17" s="92"/>
      <c r="D17" s="92"/>
      <c r="E17" s="92"/>
      <c r="F17" s="36">
        <v>11</v>
      </c>
      <c r="G17" s="93"/>
      <c r="H17" s="41">
        <v>299780808</v>
      </c>
      <c r="I17" s="42"/>
      <c r="J17" s="41">
        <v>167783711</v>
      </c>
      <c r="K17" s="42"/>
      <c r="L17" s="41">
        <v>413137600</v>
      </c>
      <c r="M17" s="42"/>
      <c r="N17" s="41">
        <v>189999900</v>
      </c>
      <c r="O17" s="40"/>
      <c r="Q17" s="82"/>
    </row>
    <row r="18" spans="1:18" ht="19.5" customHeight="1">
      <c r="A18" s="81" t="s">
        <v>132</v>
      </c>
      <c r="B18" s="92"/>
      <c r="D18" s="92"/>
      <c r="E18" s="92"/>
      <c r="F18" s="36">
        <v>12</v>
      </c>
      <c r="G18" s="93"/>
      <c r="H18" s="41">
        <v>3049328999</v>
      </c>
      <c r="I18" s="42"/>
      <c r="J18" s="41">
        <v>2434809648</v>
      </c>
      <c r="K18" s="42"/>
      <c r="L18" s="41">
        <v>2503690</v>
      </c>
      <c r="M18" s="42"/>
      <c r="N18" s="41">
        <v>2124011</v>
      </c>
      <c r="O18" s="40"/>
      <c r="Q18" s="82"/>
    </row>
    <row r="19" spans="1:18" ht="19.5" customHeight="1">
      <c r="A19" s="92" t="s">
        <v>11</v>
      </c>
      <c r="B19" s="92"/>
      <c r="D19" s="92"/>
      <c r="E19" s="92"/>
      <c r="F19" s="36">
        <v>18.100000000000001</v>
      </c>
      <c r="G19" s="93"/>
      <c r="H19" s="41">
        <v>6188732471</v>
      </c>
      <c r="I19" s="42"/>
      <c r="J19" s="41">
        <v>5932106193</v>
      </c>
      <c r="K19" s="42"/>
      <c r="L19" s="41">
        <v>4473292</v>
      </c>
      <c r="M19" s="42"/>
      <c r="N19" s="41">
        <v>3307015</v>
      </c>
      <c r="O19" s="40"/>
      <c r="Q19" s="82"/>
    </row>
    <row r="20" spans="1:18" ht="19.5" customHeight="1">
      <c r="A20" s="92" t="s">
        <v>12</v>
      </c>
      <c r="B20" s="92"/>
      <c r="D20" s="92"/>
      <c r="E20" s="92"/>
      <c r="F20" s="36">
        <v>13</v>
      </c>
      <c r="G20" s="93"/>
      <c r="H20" s="41">
        <v>114590919</v>
      </c>
      <c r="I20" s="42"/>
      <c r="J20" s="41">
        <v>96387260</v>
      </c>
      <c r="K20" s="42"/>
      <c r="L20" s="41">
        <v>1659894</v>
      </c>
      <c r="M20" s="42"/>
      <c r="N20" s="41">
        <v>1441953</v>
      </c>
      <c r="O20" s="40"/>
      <c r="Q20" s="82"/>
    </row>
    <row r="21" spans="1:18" ht="19.5" customHeight="1">
      <c r="A21" s="81" t="s">
        <v>13</v>
      </c>
      <c r="B21" s="92"/>
      <c r="D21" s="92"/>
      <c r="E21" s="92"/>
      <c r="F21" s="36">
        <v>25</v>
      </c>
      <c r="G21" s="93"/>
      <c r="H21" s="41">
        <v>233555004</v>
      </c>
      <c r="I21" s="42"/>
      <c r="J21" s="41">
        <v>222133308</v>
      </c>
      <c r="K21" s="42"/>
      <c r="L21" s="41">
        <v>2211256</v>
      </c>
      <c r="M21" s="42"/>
      <c r="N21" s="41">
        <v>1554850</v>
      </c>
      <c r="O21" s="40"/>
      <c r="Q21" s="82"/>
    </row>
    <row r="22" spans="1:18" ht="19.5" customHeight="1">
      <c r="A22" s="81" t="s">
        <v>14</v>
      </c>
      <c r="B22" s="92"/>
      <c r="D22" s="92"/>
      <c r="E22" s="92"/>
      <c r="F22" s="36" t="s">
        <v>147</v>
      </c>
      <c r="G22" s="93"/>
      <c r="H22" s="42">
        <v>985045512</v>
      </c>
      <c r="I22" s="43"/>
      <c r="J22" s="42">
        <v>507979697</v>
      </c>
      <c r="K22" s="43"/>
      <c r="L22" s="42">
        <v>25000</v>
      </c>
      <c r="M22" s="43"/>
      <c r="N22" s="42">
        <v>25000</v>
      </c>
      <c r="O22" s="40"/>
      <c r="Q22" s="82"/>
    </row>
    <row r="23" spans="1:18" ht="19.5" customHeight="1">
      <c r="A23" s="96" t="s">
        <v>15</v>
      </c>
      <c r="G23" s="93"/>
      <c r="H23" s="45">
        <f>SUM(H16:H22)</f>
        <v>10871033713</v>
      </c>
      <c r="I23" s="42"/>
      <c r="J23" s="45">
        <f>SUM(J16:J22)</f>
        <v>9361199817</v>
      </c>
      <c r="K23" s="93"/>
      <c r="L23" s="45">
        <f>SUM(L16:L22)</f>
        <v>578725703</v>
      </c>
      <c r="M23" s="42"/>
      <c r="N23" s="45">
        <f>SUM(N16:N22)</f>
        <v>347935600</v>
      </c>
      <c r="O23" s="40"/>
      <c r="P23" s="88"/>
      <c r="Q23" s="89"/>
      <c r="R23" s="88"/>
    </row>
    <row r="24" spans="1:18" s="57" customFormat="1" ht="19.5" customHeight="1" thickBot="1">
      <c r="A24" s="57" t="s">
        <v>16</v>
      </c>
      <c r="B24" s="81"/>
      <c r="C24" s="81"/>
      <c r="D24" s="81"/>
      <c r="E24" s="81"/>
      <c r="F24" s="12"/>
      <c r="G24" s="93"/>
      <c r="H24" s="60">
        <f>SUM(H14+H23)</f>
        <v>18393183884</v>
      </c>
      <c r="I24" s="42"/>
      <c r="J24" s="60">
        <f>SUM(J14+J23)</f>
        <v>15300063896</v>
      </c>
      <c r="K24" s="93"/>
      <c r="L24" s="60">
        <f>SUM(L14+L23)</f>
        <v>7235962591</v>
      </c>
      <c r="M24" s="42"/>
      <c r="N24" s="60">
        <f>SUM(N14+N23)</f>
        <v>3243689049</v>
      </c>
      <c r="O24" s="58"/>
      <c r="P24" s="88"/>
      <c r="Q24" s="89"/>
      <c r="R24" s="88"/>
    </row>
    <row r="25" spans="1:18" s="57" customFormat="1" ht="19.5" customHeight="1" thickTop="1">
      <c r="B25" s="81"/>
      <c r="C25" s="81"/>
      <c r="D25" s="81"/>
      <c r="E25" s="81"/>
      <c r="F25" s="12"/>
      <c r="G25" s="93"/>
      <c r="H25" s="61"/>
      <c r="I25" s="61"/>
      <c r="J25" s="61"/>
      <c r="K25" s="93"/>
      <c r="L25" s="61"/>
      <c r="M25" s="61"/>
      <c r="N25" s="61"/>
      <c r="O25" s="58"/>
      <c r="P25" s="88"/>
      <c r="Q25" s="89"/>
      <c r="R25" s="88"/>
    </row>
    <row r="26" spans="1:18" s="57" customFormat="1" ht="19.5" customHeight="1">
      <c r="A26" s="67" t="s">
        <v>62</v>
      </c>
      <c r="B26" s="81"/>
      <c r="C26" s="81"/>
      <c r="D26" s="81"/>
      <c r="E26" s="81"/>
      <c r="F26" s="12"/>
      <c r="G26" s="93"/>
      <c r="H26" s="61"/>
      <c r="I26" s="61"/>
      <c r="J26" s="61"/>
      <c r="K26" s="93"/>
      <c r="L26" s="61"/>
      <c r="M26" s="61"/>
      <c r="N26" s="61"/>
      <c r="O26" s="58"/>
      <c r="P26" s="88"/>
      <c r="Q26" s="89"/>
      <c r="R26" s="88"/>
    </row>
    <row r="27" spans="1:18" s="57" customFormat="1" ht="19.5" customHeight="1">
      <c r="B27" s="81"/>
      <c r="C27" s="81"/>
      <c r="D27" s="81"/>
      <c r="E27" s="81"/>
      <c r="F27" s="12"/>
      <c r="G27" s="93"/>
      <c r="H27" s="61"/>
      <c r="I27" s="61"/>
      <c r="J27" s="61"/>
      <c r="K27" s="93"/>
      <c r="L27" s="61"/>
      <c r="M27" s="61"/>
      <c r="N27" s="61"/>
      <c r="O27" s="58"/>
      <c r="P27" s="88"/>
      <c r="Q27" s="89"/>
      <c r="R27" s="88"/>
    </row>
    <row r="28" spans="1:18" ht="19.5" customHeight="1">
      <c r="A28" s="57" t="s">
        <v>126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8" ht="19.5" customHeight="1">
      <c r="A29" s="97" t="s">
        <v>143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8" ht="19.5" customHeight="1">
      <c r="A30" s="57" t="s">
        <v>178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8" s="57" customFormat="1" ht="19.5" customHeight="1">
      <c r="A31" s="84"/>
      <c r="B31" s="84"/>
      <c r="C31" s="84"/>
      <c r="D31" s="84"/>
      <c r="E31" s="84"/>
      <c r="F31" s="12"/>
      <c r="G31" s="85"/>
      <c r="H31" s="162" t="s">
        <v>61</v>
      </c>
      <c r="I31" s="162"/>
      <c r="J31" s="162"/>
      <c r="K31" s="162"/>
      <c r="L31" s="162"/>
      <c r="M31" s="162"/>
      <c r="N31" s="162"/>
      <c r="P31" s="82"/>
      <c r="Q31" s="83"/>
      <c r="R31" s="82"/>
    </row>
    <row r="32" spans="1:18" s="57" customFormat="1" ht="19.5" customHeight="1">
      <c r="A32" s="84"/>
      <c r="B32" s="84"/>
      <c r="C32" s="84"/>
      <c r="D32" s="84"/>
      <c r="E32" s="84"/>
      <c r="F32" s="12"/>
      <c r="G32" s="85"/>
      <c r="H32" s="163" t="s">
        <v>0</v>
      </c>
      <c r="I32" s="163"/>
      <c r="J32" s="163"/>
      <c r="K32" s="14"/>
      <c r="L32" s="163" t="s">
        <v>1</v>
      </c>
      <c r="M32" s="163"/>
      <c r="N32" s="163"/>
      <c r="P32" s="82"/>
      <c r="Q32" s="83"/>
      <c r="R32" s="82"/>
    </row>
    <row r="33" spans="1:18" s="57" customFormat="1" ht="19.5" customHeight="1">
      <c r="F33" s="15" t="s">
        <v>2</v>
      </c>
      <c r="G33" s="86"/>
      <c r="H33" s="15">
        <v>2568</v>
      </c>
      <c r="I33" s="87"/>
      <c r="J33" s="15">
        <v>2567</v>
      </c>
      <c r="K33" s="87"/>
      <c r="L33" s="15">
        <v>2568</v>
      </c>
      <c r="M33" s="87"/>
      <c r="N33" s="15">
        <v>2567</v>
      </c>
      <c r="P33" s="88"/>
      <c r="Q33" s="89"/>
      <c r="R33" s="88"/>
    </row>
    <row r="34" spans="1:18" ht="19.5" customHeight="1">
      <c r="A34" s="164" t="s">
        <v>17</v>
      </c>
      <c r="B34" s="164"/>
      <c r="C34" s="164"/>
      <c r="D34" s="164"/>
      <c r="E34" s="90"/>
      <c r="F34" s="15"/>
      <c r="G34" s="98"/>
      <c r="H34" s="62"/>
      <c r="J34" s="62"/>
      <c r="K34" s="98"/>
      <c r="L34" s="62"/>
      <c r="N34" s="62"/>
      <c r="O34" s="40"/>
      <c r="P34" s="88"/>
      <c r="Q34" s="89"/>
      <c r="R34" s="88"/>
    </row>
    <row r="35" spans="1:18" ht="19.5" customHeight="1">
      <c r="A35" s="57" t="s">
        <v>18</v>
      </c>
      <c r="F35" s="36"/>
      <c r="H35" s="63"/>
      <c r="I35" s="64"/>
      <c r="J35" s="63"/>
      <c r="N35" s="65"/>
      <c r="O35" s="40"/>
      <c r="P35" s="88"/>
      <c r="Q35" s="89"/>
      <c r="R35" s="88"/>
    </row>
    <row r="36" spans="1:18" ht="19.5" customHeight="1">
      <c r="A36" s="67" t="s">
        <v>103</v>
      </c>
      <c r="B36" s="67"/>
      <c r="D36" s="67"/>
      <c r="E36" s="67"/>
      <c r="F36" s="100">
        <v>15</v>
      </c>
      <c r="H36" s="41">
        <v>0</v>
      </c>
      <c r="I36" s="42"/>
      <c r="J36" s="41">
        <v>473023174</v>
      </c>
      <c r="K36" s="42"/>
      <c r="L36" s="41">
        <v>0</v>
      </c>
      <c r="M36" s="42"/>
      <c r="N36" s="41">
        <v>0</v>
      </c>
      <c r="O36" s="40"/>
      <c r="Q36" s="82"/>
    </row>
    <row r="37" spans="1:18" ht="19.5" customHeight="1">
      <c r="A37" s="67" t="s">
        <v>183</v>
      </c>
      <c r="B37" s="67"/>
      <c r="D37" s="67"/>
      <c r="E37" s="67"/>
      <c r="F37" s="100" t="s">
        <v>148</v>
      </c>
      <c r="H37" s="42">
        <v>1305076840</v>
      </c>
      <c r="I37" s="43"/>
      <c r="J37" s="42">
        <v>1036638494</v>
      </c>
      <c r="K37" s="43"/>
      <c r="L37" s="42">
        <v>83339855</v>
      </c>
      <c r="M37" s="43"/>
      <c r="N37" s="42">
        <v>48844840</v>
      </c>
      <c r="O37" s="40"/>
      <c r="Q37" s="82"/>
    </row>
    <row r="38" spans="1:18" ht="19.5" customHeight="1">
      <c r="A38" s="81" t="s">
        <v>124</v>
      </c>
      <c r="F38" s="100"/>
      <c r="H38" s="41"/>
      <c r="I38" s="42"/>
      <c r="J38" s="41"/>
      <c r="K38" s="42"/>
      <c r="L38" s="41"/>
      <c r="M38" s="42"/>
      <c r="N38" s="41"/>
      <c r="O38" s="40"/>
      <c r="Q38" s="82"/>
    </row>
    <row r="39" spans="1:18" ht="19.5" customHeight="1">
      <c r="A39" s="67" t="s">
        <v>88</v>
      </c>
      <c r="F39" s="100">
        <v>17</v>
      </c>
      <c r="H39" s="41">
        <v>0</v>
      </c>
      <c r="I39" s="42"/>
      <c r="J39" s="41">
        <v>70000000</v>
      </c>
      <c r="K39" s="42"/>
      <c r="L39" s="41">
        <v>0</v>
      </c>
      <c r="M39" s="42"/>
      <c r="N39" s="41">
        <v>0</v>
      </c>
      <c r="O39" s="40"/>
    </row>
    <row r="40" spans="1:18" ht="19.5" customHeight="1">
      <c r="A40" s="67" t="s">
        <v>160</v>
      </c>
      <c r="B40" s="67"/>
      <c r="D40" s="67"/>
      <c r="E40" s="67"/>
      <c r="F40" s="100">
        <v>18.2</v>
      </c>
      <c r="G40" s="100"/>
      <c r="H40" s="41">
        <v>1931428952</v>
      </c>
      <c r="I40" s="42"/>
      <c r="J40" s="41">
        <v>1637187899</v>
      </c>
      <c r="K40" s="42"/>
      <c r="L40" s="41">
        <v>8384137</v>
      </c>
      <c r="M40" s="42"/>
      <c r="N40" s="41">
        <v>2280084</v>
      </c>
      <c r="O40" s="40"/>
    </row>
    <row r="41" spans="1:18" ht="19.5" customHeight="1">
      <c r="A41" s="92" t="s">
        <v>194</v>
      </c>
      <c r="B41" s="67"/>
      <c r="D41" s="67"/>
      <c r="E41" s="67"/>
      <c r="F41" s="100"/>
      <c r="G41" s="100"/>
      <c r="H41" s="41">
        <v>478989209</v>
      </c>
      <c r="I41" s="42"/>
      <c r="J41" s="41">
        <v>304396534</v>
      </c>
      <c r="K41" s="42"/>
      <c r="L41" s="41">
        <v>23015</v>
      </c>
      <c r="M41" s="42"/>
      <c r="N41" s="41">
        <v>5530928</v>
      </c>
      <c r="O41" s="40"/>
    </row>
    <row r="42" spans="1:18" ht="19.5" customHeight="1">
      <c r="A42" s="92" t="s">
        <v>159</v>
      </c>
      <c r="B42" s="67"/>
      <c r="D42" s="67"/>
      <c r="E42" s="67"/>
      <c r="F42" s="100"/>
      <c r="G42" s="100"/>
      <c r="H42" s="41">
        <v>103788</v>
      </c>
      <c r="I42" s="42"/>
      <c r="J42" s="41">
        <v>61154</v>
      </c>
      <c r="K42" s="42"/>
      <c r="L42" s="41">
        <v>0</v>
      </c>
      <c r="M42" s="42"/>
      <c r="N42" s="41">
        <v>0</v>
      </c>
    </row>
    <row r="43" spans="1:18" ht="19.5" customHeight="1">
      <c r="A43" s="101" t="s">
        <v>19</v>
      </c>
      <c r="B43" s="101"/>
      <c r="C43" s="67"/>
      <c r="D43" s="67"/>
      <c r="E43" s="67"/>
      <c r="F43" s="66"/>
      <c r="G43" s="93"/>
      <c r="H43" s="45">
        <f>SUM(H36:H42)</f>
        <v>3715598789</v>
      </c>
      <c r="I43" s="42"/>
      <c r="J43" s="45">
        <f>SUM(J36:J42)</f>
        <v>3521307255</v>
      </c>
      <c r="K43" s="42"/>
      <c r="L43" s="45">
        <f>SUM(L36:L42)</f>
        <v>91747007</v>
      </c>
      <c r="M43" s="42"/>
      <c r="N43" s="45">
        <f>SUM(N36:N42)</f>
        <v>56655852</v>
      </c>
      <c r="P43" s="88"/>
      <c r="Q43" s="89"/>
      <c r="R43" s="88"/>
    </row>
    <row r="44" spans="1:18" ht="19.5" customHeight="1">
      <c r="A44" s="101" t="s">
        <v>20</v>
      </c>
      <c r="B44" s="101"/>
      <c r="C44" s="67"/>
      <c r="D44" s="67"/>
      <c r="E44" s="67"/>
      <c r="F44" s="66"/>
      <c r="G44" s="93"/>
      <c r="H44" s="42"/>
      <c r="I44" s="41"/>
      <c r="J44" s="42"/>
      <c r="K44" s="41"/>
      <c r="L44" s="42"/>
      <c r="M44" s="41"/>
      <c r="N44" s="42"/>
      <c r="O44" s="40"/>
      <c r="P44" s="88"/>
      <c r="Q44" s="89"/>
      <c r="R44" s="88"/>
    </row>
    <row r="45" spans="1:18" ht="19.5" customHeight="1">
      <c r="A45" s="67" t="s">
        <v>125</v>
      </c>
      <c r="B45" s="101"/>
      <c r="C45" s="67"/>
      <c r="D45" s="67"/>
      <c r="E45" s="67"/>
      <c r="F45" s="66"/>
      <c r="G45" s="93"/>
      <c r="H45" s="42"/>
      <c r="I45" s="41"/>
      <c r="J45" s="42"/>
      <c r="K45" s="41"/>
      <c r="L45" s="42"/>
      <c r="M45" s="41"/>
      <c r="N45" s="42"/>
      <c r="O45" s="40"/>
      <c r="P45" s="88"/>
      <c r="Q45" s="89"/>
      <c r="R45" s="88"/>
    </row>
    <row r="46" spans="1:18" ht="19.5" customHeight="1">
      <c r="A46" s="67" t="s">
        <v>88</v>
      </c>
      <c r="B46" s="101"/>
      <c r="C46" s="67"/>
      <c r="D46" s="67"/>
      <c r="E46" s="67"/>
      <c r="F46" s="100">
        <v>17</v>
      </c>
      <c r="G46" s="93"/>
      <c r="H46" s="41">
        <v>0</v>
      </c>
      <c r="I46" s="41"/>
      <c r="J46" s="41">
        <v>2057423651</v>
      </c>
      <c r="K46" s="41"/>
      <c r="L46" s="41">
        <v>0</v>
      </c>
      <c r="M46" s="41"/>
      <c r="N46" s="42">
        <v>0</v>
      </c>
      <c r="O46" s="40"/>
    </row>
    <row r="47" spans="1:18" ht="19.5" customHeight="1">
      <c r="A47" s="67" t="s">
        <v>161</v>
      </c>
      <c r="B47" s="101"/>
      <c r="C47" s="67"/>
      <c r="D47" s="67"/>
      <c r="E47" s="67"/>
      <c r="F47" s="100">
        <v>18.2</v>
      </c>
      <c r="G47" s="93"/>
      <c r="H47" s="41">
        <v>4674492630</v>
      </c>
      <c r="I47" s="42"/>
      <c r="J47" s="41">
        <v>4707343138</v>
      </c>
      <c r="K47" s="42"/>
      <c r="L47" s="41">
        <v>0</v>
      </c>
      <c r="M47" s="42"/>
      <c r="N47" s="41">
        <v>1208266</v>
      </c>
      <c r="O47" s="40"/>
    </row>
    <row r="48" spans="1:18" ht="19.5" customHeight="1">
      <c r="A48" s="67" t="s">
        <v>195</v>
      </c>
      <c r="B48" s="67"/>
      <c r="C48" s="67"/>
      <c r="E48" s="67"/>
      <c r="F48" s="100">
        <v>19</v>
      </c>
      <c r="H48" s="41">
        <v>38140388</v>
      </c>
      <c r="I48" s="42"/>
      <c r="J48" s="41">
        <v>26776545</v>
      </c>
      <c r="K48" s="42"/>
      <c r="L48" s="41">
        <v>10894124</v>
      </c>
      <c r="M48" s="42"/>
      <c r="N48" s="41">
        <v>7592916</v>
      </c>
      <c r="O48" s="40"/>
    </row>
    <row r="49" spans="1:18" ht="19.5" customHeight="1">
      <c r="A49" s="67" t="s">
        <v>111</v>
      </c>
      <c r="B49" s="67"/>
      <c r="C49" s="67"/>
      <c r="E49" s="67"/>
      <c r="F49" s="100">
        <v>20</v>
      </c>
      <c r="H49" s="41">
        <v>265414175</v>
      </c>
      <c r="I49" s="42"/>
      <c r="J49" s="41">
        <v>228872347</v>
      </c>
      <c r="K49" s="42"/>
      <c r="L49" s="41">
        <v>0</v>
      </c>
      <c r="M49" s="42"/>
      <c r="N49" s="41">
        <v>0</v>
      </c>
      <c r="O49" s="40"/>
    </row>
    <row r="50" spans="1:18" ht="19.5" customHeight="1">
      <c r="A50" s="101" t="s">
        <v>22</v>
      </c>
      <c r="B50" s="67"/>
      <c r="C50" s="67"/>
      <c r="D50" s="67"/>
      <c r="E50" s="67"/>
      <c r="F50" s="67"/>
      <c r="G50" s="93"/>
      <c r="H50" s="45">
        <f>SUM(H46:H49)</f>
        <v>4978047193</v>
      </c>
      <c r="I50" s="42"/>
      <c r="J50" s="45">
        <f>SUM(J46:J49)</f>
        <v>7020415681</v>
      </c>
      <c r="K50" s="93"/>
      <c r="L50" s="45">
        <f>SUM(L46:L49)</f>
        <v>10894124</v>
      </c>
      <c r="M50" s="42"/>
      <c r="N50" s="45">
        <f>SUM(N46:N49)</f>
        <v>8801182</v>
      </c>
      <c r="O50" s="88"/>
      <c r="P50" s="88"/>
      <c r="Q50" s="89"/>
      <c r="R50" s="88"/>
    </row>
    <row r="51" spans="1:18" ht="19.5" customHeight="1">
      <c r="A51" s="101" t="s">
        <v>23</v>
      </c>
      <c r="B51" s="67"/>
      <c r="C51" s="67"/>
      <c r="D51" s="67"/>
      <c r="E51" s="67"/>
      <c r="F51" s="67"/>
      <c r="G51" s="93"/>
      <c r="H51" s="45">
        <f>H43+H50</f>
        <v>8693645982</v>
      </c>
      <c r="I51" s="42"/>
      <c r="J51" s="45">
        <f>J43+J50</f>
        <v>10541722936</v>
      </c>
      <c r="K51" s="93"/>
      <c r="L51" s="45">
        <f>L43+L50</f>
        <v>102641131</v>
      </c>
      <c r="M51" s="42"/>
      <c r="N51" s="45">
        <f>N43+N50</f>
        <v>65457034</v>
      </c>
      <c r="O51" s="40"/>
      <c r="P51" s="88"/>
      <c r="Q51" s="89"/>
      <c r="R51" s="88"/>
    </row>
    <row r="52" spans="1:18" ht="19.5" customHeight="1">
      <c r="A52" s="101" t="s">
        <v>24</v>
      </c>
      <c r="B52" s="67"/>
      <c r="C52" s="67"/>
      <c r="D52" s="67"/>
      <c r="E52" s="67"/>
      <c r="F52" s="67"/>
      <c r="G52" s="93"/>
      <c r="H52" s="41"/>
      <c r="I52" s="41"/>
      <c r="J52" s="41"/>
      <c r="K52" s="93"/>
      <c r="L52" s="41"/>
      <c r="M52" s="41"/>
      <c r="N52" s="41"/>
      <c r="P52" s="88"/>
      <c r="Q52" s="89"/>
      <c r="R52" s="88"/>
    </row>
    <row r="53" spans="1:18" ht="19.5" customHeight="1">
      <c r="A53" s="67" t="s">
        <v>25</v>
      </c>
      <c r="B53" s="67"/>
      <c r="C53" s="67"/>
      <c r="D53" s="67"/>
      <c r="E53" s="67"/>
      <c r="F53" s="100">
        <v>21</v>
      </c>
      <c r="G53" s="93"/>
      <c r="H53" s="41"/>
      <c r="I53" s="41"/>
      <c r="J53" s="41"/>
      <c r="K53" s="93"/>
      <c r="L53" s="41"/>
      <c r="M53" s="41"/>
      <c r="N53" s="41"/>
      <c r="O53" s="40"/>
    </row>
    <row r="54" spans="1:18" ht="19.5" customHeight="1">
      <c r="A54" s="67"/>
      <c r="B54" s="67" t="s">
        <v>26</v>
      </c>
      <c r="C54" s="67"/>
      <c r="D54" s="67"/>
      <c r="E54" s="67"/>
      <c r="G54" s="93"/>
      <c r="H54" s="41"/>
      <c r="I54" s="41"/>
      <c r="J54" s="41"/>
      <c r="K54" s="93"/>
      <c r="L54" s="41"/>
      <c r="M54" s="41"/>
      <c r="N54" s="41"/>
      <c r="O54" s="40"/>
    </row>
    <row r="55" spans="1:18" ht="19.5" customHeight="1" thickBot="1">
      <c r="A55" s="67"/>
      <c r="B55" s="67"/>
      <c r="C55" s="67" t="s">
        <v>150</v>
      </c>
      <c r="D55" s="67"/>
      <c r="E55" s="67"/>
      <c r="G55" s="68"/>
      <c r="H55" s="69">
        <v>3038548500</v>
      </c>
      <c r="I55" s="39"/>
      <c r="J55" s="69">
        <v>3038548500</v>
      </c>
      <c r="K55" s="39"/>
      <c r="L55" s="69">
        <v>3038548500</v>
      </c>
      <c r="M55" s="70"/>
      <c r="N55" s="69">
        <v>3038548500</v>
      </c>
    </row>
    <row r="56" spans="1:18" ht="19.5" customHeight="1" thickTop="1">
      <c r="B56" s="67" t="s">
        <v>122</v>
      </c>
      <c r="C56" s="92"/>
      <c r="D56" s="92"/>
      <c r="E56" s="92"/>
      <c r="G56" s="93"/>
      <c r="H56" s="41"/>
      <c r="I56" s="41"/>
      <c r="J56" s="41"/>
      <c r="K56" s="93"/>
      <c r="L56" s="41"/>
      <c r="M56" s="41"/>
      <c r="N56" s="41"/>
    </row>
    <row r="57" spans="1:18" ht="19.5" customHeight="1">
      <c r="B57" s="67"/>
      <c r="C57" s="67" t="s">
        <v>186</v>
      </c>
      <c r="D57" s="92"/>
      <c r="E57" s="92"/>
      <c r="G57" s="93"/>
      <c r="H57" s="41"/>
      <c r="I57" s="41"/>
      <c r="J57" s="41"/>
      <c r="K57" s="93"/>
      <c r="L57" s="41"/>
      <c r="M57" s="41"/>
      <c r="N57" s="41"/>
      <c r="O57" s="40"/>
    </row>
    <row r="58" spans="1:18" ht="19.5" customHeight="1">
      <c r="A58" s="92"/>
      <c r="C58" s="67"/>
      <c r="D58" s="67" t="s">
        <v>179</v>
      </c>
      <c r="E58" s="67"/>
      <c r="G58" s="65"/>
      <c r="H58" s="59">
        <f>'EQT Conso'!G28</f>
        <v>3008548500</v>
      </c>
      <c r="I58" s="41"/>
      <c r="J58" s="59">
        <f>'EQT Conso'!G18</f>
        <v>2798548500</v>
      </c>
      <c r="K58" s="41"/>
      <c r="L58" s="59">
        <f>EQT_COMPANY!F26</f>
        <v>3008548500</v>
      </c>
      <c r="M58" s="41"/>
      <c r="N58" s="59">
        <f>EQT_COMPANY!F16</f>
        <v>2798548500</v>
      </c>
      <c r="O58" s="40"/>
    </row>
    <row r="59" spans="1:18" ht="19.5" customHeight="1">
      <c r="A59" s="92" t="s">
        <v>151</v>
      </c>
      <c r="C59" s="67"/>
      <c r="D59" s="67"/>
      <c r="E59" s="67"/>
      <c r="F59" s="8">
        <v>21</v>
      </c>
      <c r="G59" s="65"/>
      <c r="H59" s="59">
        <f>'EQT Conso'!I28</f>
        <v>3338650588</v>
      </c>
      <c r="I59" s="41"/>
      <c r="J59" s="59">
        <f>'EQT Conso'!I18</f>
        <v>363420</v>
      </c>
      <c r="K59" s="41"/>
      <c r="L59" s="59">
        <f>EQT_COMPANY!H26</f>
        <v>3338650588</v>
      </c>
      <c r="M59" s="41"/>
      <c r="N59" s="59">
        <f>EQT_COMPANY!H16</f>
        <v>363420</v>
      </c>
      <c r="O59" s="40"/>
    </row>
    <row r="60" spans="1:18" ht="19.5" customHeight="1">
      <c r="A60" s="92" t="s">
        <v>152</v>
      </c>
      <c r="C60" s="67"/>
      <c r="D60" s="67"/>
      <c r="E60" s="67"/>
      <c r="F60" s="8">
        <v>21</v>
      </c>
      <c r="G60" s="65"/>
      <c r="H60" s="59">
        <f>'EQT Conso'!K28</f>
        <v>44768236</v>
      </c>
      <c r="I60" s="41"/>
      <c r="J60" s="59">
        <f>'EQT Conso'!K18</f>
        <v>38098530</v>
      </c>
      <c r="K60" s="41"/>
      <c r="L60" s="59">
        <f>EQT_COMPANY!J26</f>
        <v>44768236</v>
      </c>
      <c r="M60" s="41"/>
      <c r="N60" s="59">
        <f>EQT_COMPANY!J16</f>
        <v>38098530</v>
      </c>
      <c r="O60" s="40"/>
    </row>
    <row r="61" spans="1:18" ht="19.5" customHeight="1">
      <c r="A61" s="92" t="s">
        <v>196</v>
      </c>
      <c r="C61" s="67"/>
      <c r="D61" s="67"/>
      <c r="E61" s="67"/>
      <c r="G61" s="65"/>
      <c r="H61" s="59">
        <f>'EQT Conso'!M28</f>
        <v>169524839</v>
      </c>
      <c r="I61" s="41"/>
      <c r="J61" s="59">
        <f>'EQT Conso'!M18</f>
        <v>169524839</v>
      </c>
      <c r="K61" s="41"/>
      <c r="L61" s="59">
        <v>0</v>
      </c>
      <c r="M61" s="41"/>
      <c r="N61" s="59">
        <v>0</v>
      </c>
      <c r="O61" s="40"/>
    </row>
    <row r="62" spans="1:18" ht="19.5" customHeight="1">
      <c r="A62" s="81" t="s">
        <v>197</v>
      </c>
      <c r="C62" s="67"/>
      <c r="D62" s="67"/>
      <c r="E62" s="67"/>
      <c r="F62" s="9"/>
      <c r="G62" s="65"/>
      <c r="H62" s="59">
        <f>'EQT Conso'!O28</f>
        <v>605542076</v>
      </c>
      <c r="I62" s="41"/>
      <c r="J62" s="59">
        <f>'EQT Conso'!O18</f>
        <v>605542076</v>
      </c>
      <c r="K62" s="41"/>
      <c r="L62" s="59">
        <v>0</v>
      </c>
      <c r="M62" s="41"/>
      <c r="N62" s="59">
        <v>0</v>
      </c>
      <c r="O62" s="40"/>
    </row>
    <row r="63" spans="1:18" ht="19.5" customHeight="1">
      <c r="A63" s="81" t="s">
        <v>40</v>
      </c>
      <c r="C63" s="67"/>
      <c r="D63" s="67"/>
      <c r="E63" s="67"/>
      <c r="F63" s="36"/>
      <c r="G63" s="65"/>
      <c r="H63" s="59"/>
      <c r="I63" s="41"/>
      <c r="J63" s="59"/>
      <c r="K63" s="41"/>
      <c r="L63" s="59"/>
      <c r="M63" s="41"/>
      <c r="N63" s="59"/>
      <c r="O63" s="40"/>
    </row>
    <row r="64" spans="1:18" ht="19.5" customHeight="1">
      <c r="A64" s="92"/>
      <c r="B64" s="67" t="s">
        <v>66</v>
      </c>
      <c r="C64" s="67"/>
      <c r="D64" s="67"/>
      <c r="E64" s="67"/>
      <c r="F64" s="8">
        <v>22</v>
      </c>
      <c r="G64" s="65"/>
      <c r="H64" s="59">
        <f>'EQT Conso'!Q28</f>
        <v>258776811</v>
      </c>
      <c r="I64" s="41"/>
      <c r="J64" s="59">
        <f>'EQT Conso'!Q18</f>
        <v>176447830</v>
      </c>
      <c r="K64" s="41"/>
      <c r="L64" s="59">
        <f>EQT_COMPANY!L26</f>
        <v>258776811</v>
      </c>
      <c r="M64" s="41"/>
      <c r="N64" s="59">
        <f>EQT_COMPANY!L16</f>
        <v>176447830</v>
      </c>
      <c r="O64" s="40"/>
    </row>
    <row r="65" spans="1:18" ht="19.5" customHeight="1">
      <c r="B65" s="81" t="s">
        <v>27</v>
      </c>
      <c r="C65" s="92"/>
      <c r="D65" s="92"/>
      <c r="E65" s="92"/>
      <c r="F65" s="36"/>
      <c r="G65" s="71"/>
      <c r="H65" s="59">
        <f>'EQT Conso'!S28</f>
        <v>2273722319</v>
      </c>
      <c r="I65" s="41"/>
      <c r="J65" s="59">
        <f>'EQT Conso'!S18</f>
        <v>969815178</v>
      </c>
      <c r="K65" s="42"/>
      <c r="L65" s="59">
        <f>EQT_COMPANY!N26</f>
        <v>482577325</v>
      </c>
      <c r="M65" s="42"/>
      <c r="N65" s="59">
        <f>EQT_COMPANY!N16</f>
        <v>164773735</v>
      </c>
      <c r="O65" s="40"/>
    </row>
    <row r="66" spans="1:18" ht="19.5" customHeight="1">
      <c r="A66" s="102" t="s">
        <v>67</v>
      </c>
      <c r="B66" s="57"/>
      <c r="F66" s="36"/>
      <c r="G66" s="71"/>
      <c r="H66" s="48">
        <f>SUM(H58:H65)</f>
        <v>9699533369</v>
      </c>
      <c r="I66" s="72"/>
      <c r="J66" s="48">
        <f>SUM(J58:J65)</f>
        <v>4758340373</v>
      </c>
      <c r="K66" s="42"/>
      <c r="L66" s="48">
        <f>SUM(L58:L65)</f>
        <v>7133321460</v>
      </c>
      <c r="M66" s="72"/>
      <c r="N66" s="48">
        <f>SUM(N58:N65)</f>
        <v>3178232015</v>
      </c>
      <c r="O66" s="40"/>
    </row>
    <row r="67" spans="1:18" ht="19.5" customHeight="1">
      <c r="A67" s="81" t="s">
        <v>68</v>
      </c>
      <c r="F67" s="36"/>
      <c r="G67" s="71"/>
      <c r="H67" s="59">
        <f>'EQT Conso'!W28</f>
        <v>4533</v>
      </c>
      <c r="I67" s="72"/>
      <c r="J67" s="59">
        <f>'EQT Conso'!W18</f>
        <v>587</v>
      </c>
      <c r="K67" s="42"/>
      <c r="L67" s="59">
        <v>0</v>
      </c>
      <c r="M67" s="72"/>
      <c r="N67" s="59">
        <v>0</v>
      </c>
      <c r="O67" s="40"/>
    </row>
    <row r="68" spans="1:18" ht="19.5" customHeight="1">
      <c r="A68" s="96" t="s">
        <v>28</v>
      </c>
      <c r="G68" s="71"/>
      <c r="H68" s="45">
        <f>SUM(H66:H67)</f>
        <v>9699537902</v>
      </c>
      <c r="I68" s="72"/>
      <c r="J68" s="45">
        <f>SUM(J66:J67)</f>
        <v>4758340960</v>
      </c>
      <c r="K68" s="42"/>
      <c r="L68" s="45">
        <f>SUM(L66:L67)</f>
        <v>7133321460</v>
      </c>
      <c r="M68" s="72"/>
      <c r="N68" s="45">
        <f>SUM(N66:N67)</f>
        <v>3178232015</v>
      </c>
      <c r="O68" s="40"/>
      <c r="P68" s="88"/>
      <c r="Q68" s="89"/>
      <c r="R68" s="88"/>
    </row>
    <row r="69" spans="1:18" ht="19.5" customHeight="1" thickBot="1">
      <c r="A69" s="57" t="s">
        <v>29</v>
      </c>
      <c r="G69" s="71"/>
      <c r="H69" s="60">
        <f>H68+H51</f>
        <v>18393183884</v>
      </c>
      <c r="I69" s="42"/>
      <c r="J69" s="60">
        <f>J68+J51</f>
        <v>15300063896</v>
      </c>
      <c r="K69" s="42"/>
      <c r="L69" s="60">
        <f>L68+L51</f>
        <v>7235962591</v>
      </c>
      <c r="M69" s="42"/>
      <c r="N69" s="60">
        <f>N68+N51</f>
        <v>3243689049</v>
      </c>
      <c r="O69" s="40"/>
      <c r="P69" s="88"/>
      <c r="Q69" s="89"/>
      <c r="R69" s="88"/>
    </row>
    <row r="70" spans="1:18" ht="19.5" customHeight="1" thickTop="1">
      <c r="G70" s="81"/>
      <c r="H70" s="103">
        <f>H69-H24</f>
        <v>0</v>
      </c>
      <c r="I70" s="104"/>
      <c r="J70" s="103">
        <f>J69-J24</f>
        <v>0</v>
      </c>
      <c r="K70" s="104"/>
      <c r="L70" s="103">
        <f>L69-L24</f>
        <v>0</v>
      </c>
      <c r="M70" s="104"/>
      <c r="N70" s="103">
        <f>N69-N24</f>
        <v>0</v>
      </c>
      <c r="O70" s="40"/>
      <c r="P70" s="88"/>
      <c r="Q70" s="89"/>
      <c r="R70" s="88"/>
    </row>
    <row r="71" spans="1:18" s="57" customFormat="1" ht="19.5" customHeight="1">
      <c r="A71" s="67" t="s">
        <v>62</v>
      </c>
      <c r="B71" s="81"/>
      <c r="C71" s="81"/>
      <c r="D71" s="81"/>
      <c r="E71" s="81"/>
      <c r="F71" s="12"/>
      <c r="G71" s="93"/>
      <c r="H71" s="61"/>
      <c r="I71" s="61"/>
      <c r="J71" s="61"/>
      <c r="K71" s="93"/>
      <c r="L71" s="61"/>
      <c r="M71" s="61"/>
      <c r="N71" s="61"/>
      <c r="O71" s="40"/>
      <c r="P71" s="88"/>
      <c r="Q71" s="89"/>
      <c r="R71" s="88"/>
    </row>
    <row r="72" spans="1:18" ht="21">
      <c r="H72" s="65"/>
      <c r="I72" s="65"/>
      <c r="J72" s="65"/>
      <c r="L72" s="65"/>
      <c r="M72" s="65"/>
      <c r="N72" s="65"/>
      <c r="O72" s="103"/>
      <c r="P72" s="88"/>
      <c r="Q72" s="89"/>
      <c r="R72" s="88"/>
    </row>
    <row r="73" spans="1:18" s="57" customFormat="1" ht="19.5" customHeight="1">
      <c r="A73" s="105"/>
      <c r="B73" s="105"/>
      <c r="C73" s="105"/>
      <c r="D73" s="105"/>
      <c r="E73" s="105"/>
      <c r="F73" s="81"/>
      <c r="G73" s="81"/>
      <c r="H73" s="67"/>
      <c r="I73" s="81"/>
      <c r="J73" s="81"/>
      <c r="K73" s="81"/>
      <c r="L73" s="81"/>
      <c r="M73" s="81"/>
      <c r="N73" s="81"/>
      <c r="O73" s="58"/>
      <c r="P73" s="88"/>
      <c r="Q73" s="89"/>
      <c r="R73" s="88"/>
    </row>
    <row r="74" spans="1:18" ht="9.9499999999999993" customHeight="1">
      <c r="A74" s="67"/>
      <c r="B74" s="67"/>
      <c r="C74" s="67"/>
      <c r="D74" s="67"/>
      <c r="F74" s="81"/>
      <c r="G74" s="81"/>
      <c r="H74" s="67"/>
      <c r="I74" s="81"/>
      <c r="J74" s="81"/>
      <c r="K74" s="81"/>
      <c r="L74" s="81"/>
      <c r="M74" s="81"/>
      <c r="N74" s="81"/>
    </row>
    <row r="75" spans="1:18" ht="20.100000000000001" customHeight="1">
      <c r="A75" s="67"/>
      <c r="B75" s="67"/>
      <c r="D75" s="67"/>
      <c r="F75" s="67" t="s">
        <v>63</v>
      </c>
      <c r="G75" s="81"/>
      <c r="H75" s="67"/>
      <c r="I75" s="81"/>
      <c r="J75" s="81"/>
      <c r="K75" s="81"/>
      <c r="L75" s="81"/>
      <c r="M75" s="81"/>
      <c r="N75" s="81"/>
    </row>
    <row r="76" spans="1:18" ht="9.9499999999999993" customHeight="1">
      <c r="A76" s="105"/>
      <c r="B76" s="105"/>
      <c r="C76" s="105"/>
      <c r="D76" s="105"/>
      <c r="E76" s="105"/>
      <c r="F76" s="81"/>
      <c r="G76" s="81"/>
      <c r="H76" s="67"/>
      <c r="I76" s="81"/>
      <c r="J76" s="81"/>
      <c r="K76" s="81"/>
      <c r="L76" s="81"/>
      <c r="M76" s="81"/>
      <c r="N76" s="81"/>
    </row>
    <row r="77" spans="1:18" ht="19.5" customHeight="1">
      <c r="A77" s="57"/>
    </row>
    <row r="78" spans="1:18" ht="9.9499999999999993" customHeight="1"/>
    <row r="1121" spans="30:30" ht="19.5" customHeight="1">
      <c r="AD1121" s="106"/>
    </row>
  </sheetData>
  <mergeCells count="8">
    <mergeCell ref="H4:N4"/>
    <mergeCell ref="H5:J5"/>
    <mergeCell ref="L5:N5"/>
    <mergeCell ref="A7:D7"/>
    <mergeCell ref="A34:D34"/>
    <mergeCell ref="H31:N31"/>
    <mergeCell ref="H32:J32"/>
    <mergeCell ref="L32:N32"/>
  </mergeCells>
  <printOptions horizontalCentered="1"/>
  <pageMargins left="0.78740157480314998" right="0.196850393700787" top="0.59055118110236204" bottom="0" header="0.196850393700787" footer="0.196850393700787"/>
  <pageSetup paperSize="9" scale="79" firstPageNumber="5" fitToHeight="0" orientation="portrait" useFirstPageNumber="1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EA73-86B7-4E52-8C83-82D0DEEEA343}">
  <dimension ref="A1:Q55"/>
  <sheetViews>
    <sheetView showGridLines="0" view="pageBreakPreview" topLeftCell="A28" zoomScaleNormal="100" zoomScaleSheetLayoutView="100" workbookViewId="0">
      <selection activeCell="C34" sqref="C34"/>
    </sheetView>
  </sheetViews>
  <sheetFormatPr defaultColWidth="6.5703125" defaultRowHeight="21" customHeight="1"/>
  <cols>
    <col min="1" max="2" width="1.7109375" style="81" customWidth="1"/>
    <col min="3" max="3" width="34.85546875" style="81" customWidth="1"/>
    <col min="4" max="4" width="2.7109375" style="81" customWidth="1"/>
    <col min="5" max="5" width="8.28515625" style="12" customWidth="1"/>
    <col min="6" max="6" width="1.7109375" style="91" customWidth="1"/>
    <col min="7" max="7" width="13.140625" style="50" bestFit="1" customWidth="1"/>
    <col min="8" max="8" width="1.7109375" style="50" customWidth="1"/>
    <col min="9" max="9" width="13.140625" style="81" customWidth="1"/>
    <col min="10" max="10" width="1.7109375" style="91" customWidth="1"/>
    <col min="11" max="11" width="12.7109375" style="50" customWidth="1"/>
    <col min="12" max="12" width="1.7109375" style="50" customWidth="1"/>
    <col min="13" max="13" width="12.7109375" style="81" customWidth="1"/>
    <col min="14" max="14" width="0.5703125" style="81" customWidth="1"/>
    <col min="15" max="15" width="17.5703125" style="143" bestFit="1" customWidth="1"/>
    <col min="16" max="16" width="3.28515625" style="143" customWidth="1"/>
    <col min="17" max="17" width="15.42578125" style="143" bestFit="1" customWidth="1"/>
    <col min="18" max="16384" width="6.5703125" style="81"/>
  </cols>
  <sheetData>
    <row r="1" spans="1:17" ht="21" customHeight="1">
      <c r="A1" s="57" t="s">
        <v>126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7" ht="21" customHeight="1">
      <c r="A2" s="57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7" ht="21" customHeight="1">
      <c r="A3" s="90" t="s">
        <v>175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7" ht="21" customHeight="1">
      <c r="A4" s="12"/>
      <c r="B4" s="12"/>
      <c r="C4" s="12"/>
      <c r="D4" s="12"/>
      <c r="F4" s="85"/>
      <c r="G4" s="162" t="s">
        <v>61</v>
      </c>
      <c r="H4" s="162"/>
      <c r="I4" s="162"/>
      <c r="J4" s="162"/>
      <c r="K4" s="162"/>
      <c r="L4" s="162"/>
      <c r="M4" s="162"/>
    </row>
    <row r="5" spans="1:17" ht="21" customHeight="1">
      <c r="A5" s="12"/>
      <c r="B5" s="12"/>
      <c r="C5" s="12"/>
      <c r="D5" s="12"/>
      <c r="F5" s="85"/>
      <c r="G5" s="163" t="s">
        <v>0</v>
      </c>
      <c r="H5" s="163"/>
      <c r="I5" s="163"/>
      <c r="J5" s="14"/>
      <c r="K5" s="163" t="s">
        <v>1</v>
      </c>
      <c r="L5" s="163"/>
      <c r="M5" s="163"/>
      <c r="O5" s="144"/>
      <c r="P5" s="144"/>
      <c r="Q5" s="144"/>
    </row>
    <row r="6" spans="1:17" ht="21" customHeight="1">
      <c r="A6" s="12"/>
      <c r="B6" s="12"/>
      <c r="C6" s="12"/>
      <c r="D6" s="12"/>
      <c r="E6" s="15" t="s">
        <v>2</v>
      </c>
      <c r="F6" s="86"/>
      <c r="G6" s="15">
        <v>2568</v>
      </c>
      <c r="H6" s="87"/>
      <c r="I6" s="15">
        <v>2567</v>
      </c>
      <c r="J6" s="87"/>
      <c r="K6" s="15">
        <v>2568</v>
      </c>
      <c r="L6" s="87"/>
      <c r="M6" s="15">
        <v>2567</v>
      </c>
      <c r="O6" s="144"/>
      <c r="P6" s="144"/>
      <c r="Q6" s="144"/>
    </row>
    <row r="7" spans="1:17" ht="21" customHeight="1">
      <c r="A7" s="90" t="s">
        <v>133</v>
      </c>
      <c r="B7" s="12"/>
      <c r="C7" s="12"/>
      <c r="D7" s="12"/>
      <c r="E7" s="15"/>
      <c r="F7" s="86"/>
      <c r="G7" s="15"/>
      <c r="H7" s="87"/>
      <c r="I7" s="15"/>
      <c r="J7" s="87"/>
      <c r="K7" s="15"/>
      <c r="L7" s="87"/>
      <c r="M7" s="15"/>
      <c r="O7" s="144"/>
      <c r="P7" s="144"/>
      <c r="Q7" s="144"/>
    </row>
    <row r="8" spans="1:17" ht="21" customHeight="1">
      <c r="A8" s="67" t="s">
        <v>31</v>
      </c>
      <c r="B8" s="67"/>
      <c r="C8" s="67"/>
      <c r="D8" s="67"/>
      <c r="E8" s="131"/>
      <c r="F8" s="67"/>
      <c r="G8" s="41">
        <v>20077894604</v>
      </c>
      <c r="H8" s="42"/>
      <c r="I8" s="41">
        <v>16145616772</v>
      </c>
      <c r="J8" s="42"/>
      <c r="K8" s="41">
        <v>0</v>
      </c>
      <c r="L8" s="42"/>
      <c r="M8" s="41">
        <v>0</v>
      </c>
    </row>
    <row r="9" spans="1:17" ht="21" customHeight="1">
      <c r="A9" s="67" t="s">
        <v>34</v>
      </c>
      <c r="B9" s="67"/>
      <c r="C9" s="67"/>
      <c r="D9" s="67"/>
      <c r="E9" s="9"/>
      <c r="F9" s="67"/>
      <c r="G9" s="46">
        <v>-9692279947</v>
      </c>
      <c r="H9" s="42"/>
      <c r="I9" s="46">
        <v>-8121448435</v>
      </c>
      <c r="J9" s="42"/>
      <c r="K9" s="46">
        <v>0</v>
      </c>
      <c r="L9" s="42"/>
      <c r="M9" s="46">
        <v>0</v>
      </c>
      <c r="O9" s="144"/>
      <c r="P9" s="144"/>
      <c r="Q9" s="144"/>
    </row>
    <row r="10" spans="1:17" ht="21" customHeight="1">
      <c r="A10" s="101" t="s">
        <v>185</v>
      </c>
      <c r="B10" s="101"/>
      <c r="C10" s="101"/>
      <c r="D10" s="101"/>
      <c r="E10" s="132"/>
      <c r="F10" s="67"/>
      <c r="G10" s="43">
        <f>SUM(G8:G9)</f>
        <v>10385614657</v>
      </c>
      <c r="H10" s="42"/>
      <c r="I10" s="43">
        <f>SUM(I8:I9)</f>
        <v>8024168337</v>
      </c>
      <c r="J10" s="42"/>
      <c r="K10" s="43">
        <f>SUM(K8:K9)</f>
        <v>0</v>
      </c>
      <c r="L10" s="42"/>
      <c r="M10" s="43">
        <f>SUM(M8:M9)</f>
        <v>0</v>
      </c>
      <c r="O10" s="144"/>
      <c r="P10" s="144"/>
      <c r="Q10" s="144"/>
    </row>
    <row r="11" spans="1:17" ht="21" customHeight="1">
      <c r="A11" s="67" t="s">
        <v>32</v>
      </c>
      <c r="C11" s="101"/>
      <c r="D11" s="101"/>
      <c r="E11" s="8">
        <v>10</v>
      </c>
      <c r="F11" s="67"/>
      <c r="G11" s="41">
        <v>0</v>
      </c>
      <c r="H11" s="43"/>
      <c r="I11" s="41">
        <v>0</v>
      </c>
      <c r="J11" s="43"/>
      <c r="K11" s="41">
        <v>1550998061</v>
      </c>
      <c r="L11" s="43"/>
      <c r="M11" s="43">
        <v>586994011</v>
      </c>
    </row>
    <row r="12" spans="1:17" ht="21" customHeight="1">
      <c r="A12" s="67" t="s">
        <v>139</v>
      </c>
      <c r="C12" s="101"/>
      <c r="D12" s="101"/>
      <c r="E12" s="8">
        <v>6</v>
      </c>
      <c r="F12" s="67"/>
      <c r="G12" s="41">
        <v>0</v>
      </c>
      <c r="H12" s="43"/>
      <c r="I12" s="41">
        <v>1347248</v>
      </c>
      <c r="J12" s="43"/>
      <c r="K12" s="41">
        <v>172535000</v>
      </c>
      <c r="L12" s="43"/>
      <c r="M12" s="43">
        <v>104671750</v>
      </c>
    </row>
    <row r="13" spans="1:17" ht="21" customHeight="1">
      <c r="A13" s="67" t="s">
        <v>169</v>
      </c>
      <c r="C13" s="101"/>
      <c r="D13" s="101"/>
      <c r="E13" s="145">
        <v>10</v>
      </c>
      <c r="F13" s="146"/>
      <c r="G13" s="41">
        <v>0</v>
      </c>
      <c r="H13" s="43"/>
      <c r="I13" s="41">
        <v>24015736</v>
      </c>
      <c r="J13" s="43"/>
      <c r="K13" s="41">
        <v>0</v>
      </c>
      <c r="L13" s="43"/>
      <c r="M13" s="41">
        <v>0</v>
      </c>
    </row>
    <row r="14" spans="1:17" ht="21" customHeight="1">
      <c r="A14" s="67" t="s">
        <v>33</v>
      </c>
      <c r="B14" s="67"/>
      <c r="C14" s="67"/>
      <c r="D14" s="67"/>
      <c r="E14" s="132"/>
      <c r="F14" s="67"/>
      <c r="G14" s="41">
        <v>120796190</v>
      </c>
      <c r="H14" s="42"/>
      <c r="I14" s="41">
        <v>43423129</v>
      </c>
      <c r="J14" s="42"/>
      <c r="K14" s="41">
        <v>194677034</v>
      </c>
      <c r="L14" s="42"/>
      <c r="M14" s="41">
        <v>160659829</v>
      </c>
      <c r="O14" s="144"/>
      <c r="P14" s="144"/>
      <c r="Q14" s="144"/>
    </row>
    <row r="15" spans="1:17" ht="21" customHeight="1">
      <c r="A15" s="81" t="s">
        <v>89</v>
      </c>
      <c r="B15" s="67"/>
      <c r="E15" s="8"/>
      <c r="F15" s="67"/>
      <c r="G15" s="41">
        <v>-5539634163</v>
      </c>
      <c r="H15" s="42"/>
      <c r="I15" s="41">
        <v>-4542334291</v>
      </c>
      <c r="J15" s="42"/>
      <c r="K15" s="41">
        <v>0</v>
      </c>
      <c r="L15" s="42"/>
      <c r="M15" s="41">
        <v>0</v>
      </c>
      <c r="O15" s="144"/>
      <c r="P15" s="144"/>
      <c r="Q15" s="144"/>
    </row>
    <row r="16" spans="1:17" ht="21" customHeight="1">
      <c r="A16" s="81" t="s">
        <v>35</v>
      </c>
      <c r="B16" s="67"/>
      <c r="E16" s="9"/>
      <c r="F16" s="67"/>
      <c r="G16" s="41">
        <v>-1109199524</v>
      </c>
      <c r="H16" s="42"/>
      <c r="I16" s="41">
        <v>-883663027</v>
      </c>
      <c r="J16" s="42"/>
      <c r="K16" s="41">
        <v>-246701996</v>
      </c>
      <c r="L16" s="42"/>
      <c r="M16" s="44">
        <v>-218712823</v>
      </c>
    </row>
    <row r="17" spans="1:17" ht="21" customHeight="1">
      <c r="A17" s="101" t="s">
        <v>86</v>
      </c>
      <c r="B17" s="101"/>
      <c r="E17" s="8"/>
      <c r="F17" s="67"/>
      <c r="G17" s="161">
        <f>SUM(G10:G16)</f>
        <v>3857577160</v>
      </c>
      <c r="H17" s="42"/>
      <c r="I17" s="161">
        <f>SUM(I10:I16)</f>
        <v>2666957132</v>
      </c>
      <c r="J17" s="42"/>
      <c r="K17" s="161">
        <f>SUM(K10:K16)</f>
        <v>1671508099</v>
      </c>
      <c r="L17" s="42"/>
      <c r="M17" s="161">
        <f>SUM(M10:M16)</f>
        <v>633612767</v>
      </c>
    </row>
    <row r="18" spans="1:17" ht="21" customHeight="1">
      <c r="A18" s="67" t="s">
        <v>187</v>
      </c>
      <c r="B18" s="101"/>
      <c r="E18" s="36">
        <v>11</v>
      </c>
      <c r="F18" s="67"/>
      <c r="G18" s="42">
        <v>-91140603</v>
      </c>
      <c r="H18" s="42"/>
      <c r="I18" s="42">
        <v>857952</v>
      </c>
      <c r="J18" s="42"/>
      <c r="K18" s="42">
        <v>0</v>
      </c>
      <c r="L18" s="42"/>
      <c r="M18" s="42">
        <v>0</v>
      </c>
    </row>
    <row r="19" spans="1:17" ht="21" customHeight="1">
      <c r="A19" s="99" t="s">
        <v>36</v>
      </c>
      <c r="B19" s="99"/>
      <c r="E19" s="36">
        <v>23</v>
      </c>
      <c r="F19" s="67"/>
      <c r="G19" s="46">
        <v>-373882772</v>
      </c>
      <c r="H19" s="42"/>
      <c r="I19" s="46">
        <v>-375622013</v>
      </c>
      <c r="J19" s="42"/>
      <c r="K19" s="46">
        <v>-327114</v>
      </c>
      <c r="L19" s="42"/>
      <c r="M19" s="46">
        <v>-238156</v>
      </c>
    </row>
    <row r="20" spans="1:17" ht="21" customHeight="1">
      <c r="A20" s="101" t="s">
        <v>90</v>
      </c>
      <c r="B20" s="67"/>
      <c r="C20" s="67"/>
      <c r="D20" s="67"/>
      <c r="E20" s="9"/>
      <c r="F20" s="67"/>
      <c r="G20" s="43">
        <f>SUM(G17:G19)</f>
        <v>3392553785</v>
      </c>
      <c r="H20" s="42"/>
      <c r="I20" s="43">
        <f>SUM(I17:I19)</f>
        <v>2292193071</v>
      </c>
      <c r="J20" s="42"/>
      <c r="K20" s="43">
        <f>SUM(K17:K19)</f>
        <v>1671180985</v>
      </c>
      <c r="L20" s="42"/>
      <c r="M20" s="43">
        <f>SUM(M17:M19)</f>
        <v>633374611</v>
      </c>
      <c r="O20" s="144"/>
      <c r="P20" s="144"/>
      <c r="Q20" s="144"/>
    </row>
    <row r="21" spans="1:17" s="57" customFormat="1" ht="21" customHeight="1">
      <c r="A21" s="67" t="s">
        <v>37</v>
      </c>
      <c r="B21" s="101"/>
      <c r="C21" s="101"/>
      <c r="D21" s="101"/>
      <c r="E21" s="36">
        <v>25</v>
      </c>
      <c r="F21" s="101"/>
      <c r="G21" s="43">
        <v>-761149649</v>
      </c>
      <c r="H21" s="42"/>
      <c r="I21" s="43">
        <v>-511942624</v>
      </c>
      <c r="J21" s="42"/>
      <c r="K21" s="43">
        <v>-24601365</v>
      </c>
      <c r="L21" s="42"/>
      <c r="M21" s="43">
        <v>-16418014</v>
      </c>
      <c r="O21" s="143"/>
      <c r="P21" s="143"/>
      <c r="Q21" s="143"/>
    </row>
    <row r="22" spans="1:17" s="57" customFormat="1" ht="21" customHeight="1">
      <c r="A22" s="101" t="s">
        <v>38</v>
      </c>
      <c r="B22" s="101"/>
      <c r="C22" s="101"/>
      <c r="D22" s="101"/>
      <c r="F22" s="101"/>
      <c r="G22" s="133">
        <f>SUM(G20:G21)</f>
        <v>2631404136</v>
      </c>
      <c r="H22" s="47"/>
      <c r="I22" s="133">
        <f>SUM(I20:I21)</f>
        <v>1780250447</v>
      </c>
      <c r="J22" s="47"/>
      <c r="K22" s="133">
        <f>SUM(K20:K21)</f>
        <v>1646579620</v>
      </c>
      <c r="L22" s="103"/>
      <c r="M22" s="133">
        <f>SUM(M20:M21)</f>
        <v>616956597</v>
      </c>
      <c r="O22" s="144"/>
      <c r="P22" s="144"/>
      <c r="Q22" s="144"/>
    </row>
    <row r="23" spans="1:17" s="57" customFormat="1" ht="21" customHeight="1">
      <c r="A23" s="101"/>
      <c r="B23" s="101"/>
      <c r="C23" s="101"/>
      <c r="D23" s="101"/>
      <c r="E23" s="134"/>
      <c r="F23" s="101"/>
      <c r="G23" s="49"/>
      <c r="H23" s="47"/>
      <c r="I23" s="49"/>
      <c r="J23" s="103"/>
      <c r="K23" s="49"/>
      <c r="L23" s="47"/>
      <c r="M23" s="49"/>
      <c r="O23" s="143"/>
      <c r="P23" s="143"/>
      <c r="Q23" s="143"/>
    </row>
    <row r="24" spans="1:17" ht="21" customHeight="1">
      <c r="A24" s="67" t="s">
        <v>62</v>
      </c>
      <c r="B24" s="67"/>
      <c r="C24" s="92"/>
      <c r="D24" s="92"/>
      <c r="E24" s="135"/>
      <c r="F24" s="136"/>
      <c r="G24" s="55"/>
      <c r="H24" s="56"/>
      <c r="J24" s="136"/>
      <c r="K24" s="55"/>
      <c r="L24" s="56"/>
    </row>
    <row r="25" spans="1:17" ht="21" customHeight="1">
      <c r="A25" s="57" t="s">
        <v>126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7" ht="21" customHeight="1">
      <c r="A26" s="57" t="s">
        <v>93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7" ht="21" customHeight="1">
      <c r="A27" s="90" t="s">
        <v>175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</row>
    <row r="28" spans="1:17" ht="21" customHeight="1">
      <c r="A28" s="12"/>
      <c r="B28" s="12"/>
      <c r="C28" s="12"/>
      <c r="D28" s="12"/>
      <c r="F28" s="85"/>
      <c r="G28" s="162" t="s">
        <v>61</v>
      </c>
      <c r="H28" s="162"/>
      <c r="I28" s="162"/>
      <c r="J28" s="162"/>
      <c r="K28" s="162"/>
      <c r="L28" s="162"/>
      <c r="M28" s="162"/>
    </row>
    <row r="29" spans="1:17" ht="21" customHeight="1">
      <c r="A29" s="12"/>
      <c r="B29" s="12"/>
      <c r="C29" s="12"/>
      <c r="D29" s="12"/>
      <c r="F29" s="85"/>
      <c r="G29" s="163" t="s">
        <v>0</v>
      </c>
      <c r="H29" s="163"/>
      <c r="I29" s="163"/>
      <c r="J29" s="14"/>
      <c r="K29" s="163" t="s">
        <v>1</v>
      </c>
      <c r="L29" s="163"/>
      <c r="M29" s="163"/>
      <c r="O29" s="144"/>
      <c r="P29" s="144"/>
      <c r="Q29" s="144"/>
    </row>
    <row r="30" spans="1:17" ht="21" customHeight="1">
      <c r="A30" s="12"/>
      <c r="B30" s="12"/>
      <c r="C30" s="12"/>
      <c r="D30" s="12"/>
      <c r="E30" s="15" t="s">
        <v>2</v>
      </c>
      <c r="F30" s="86"/>
      <c r="G30" s="15">
        <v>2568</v>
      </c>
      <c r="H30" s="87"/>
      <c r="I30" s="15">
        <v>2567</v>
      </c>
      <c r="J30" s="87"/>
      <c r="K30" s="15">
        <v>2568</v>
      </c>
      <c r="L30" s="87"/>
      <c r="M30" s="15">
        <v>2567</v>
      </c>
      <c r="O30" s="144"/>
      <c r="P30" s="144"/>
      <c r="Q30" s="144"/>
    </row>
    <row r="31" spans="1:17" s="57" customFormat="1" ht="21" customHeight="1">
      <c r="A31" s="57" t="s">
        <v>91</v>
      </c>
      <c r="B31" s="101"/>
      <c r="C31" s="101"/>
      <c r="D31" s="101"/>
      <c r="E31" s="134"/>
      <c r="F31" s="101"/>
      <c r="G31" s="49"/>
      <c r="H31" s="47"/>
      <c r="I31" s="49"/>
      <c r="J31" s="103"/>
      <c r="K31" s="49"/>
      <c r="L31" s="47"/>
      <c r="M31" s="49"/>
      <c r="O31" s="143"/>
      <c r="P31" s="143"/>
      <c r="Q31" s="143"/>
    </row>
    <row r="32" spans="1:17" s="57" customFormat="1" ht="21" customHeight="1">
      <c r="A32" s="137" t="s">
        <v>135</v>
      </c>
      <c r="B32" s="101"/>
      <c r="C32" s="101"/>
      <c r="D32" s="101"/>
      <c r="E32" s="134"/>
      <c r="F32" s="101"/>
      <c r="G32" s="49"/>
      <c r="H32" s="47"/>
      <c r="I32" s="49"/>
      <c r="J32" s="103"/>
      <c r="K32" s="49"/>
      <c r="L32" s="47"/>
      <c r="M32" s="49"/>
      <c r="O32" s="143"/>
      <c r="P32" s="143"/>
      <c r="Q32" s="143"/>
    </row>
    <row r="33" spans="1:17" s="57" customFormat="1" ht="21" customHeight="1">
      <c r="A33" s="137" t="s">
        <v>134</v>
      </c>
      <c r="B33" s="137"/>
      <c r="C33" s="101"/>
      <c r="D33" s="101"/>
      <c r="E33" s="134"/>
      <c r="F33" s="101"/>
      <c r="G33" s="49"/>
      <c r="H33" s="47"/>
      <c r="I33" s="49"/>
      <c r="J33" s="103"/>
      <c r="K33" s="49"/>
      <c r="L33" s="47"/>
      <c r="M33" s="49"/>
      <c r="O33" s="143"/>
      <c r="P33" s="143"/>
      <c r="Q33" s="143"/>
    </row>
    <row r="34" spans="1:17" s="57" customFormat="1" ht="21" customHeight="1">
      <c r="A34" s="67" t="s">
        <v>188</v>
      </c>
      <c r="B34" s="81"/>
      <c r="C34" s="101"/>
      <c r="D34" s="101"/>
      <c r="E34" s="134"/>
      <c r="F34" s="101"/>
      <c r="G34" s="49"/>
      <c r="H34" s="47"/>
      <c r="I34" s="49"/>
      <c r="J34" s="103"/>
      <c r="K34" s="49"/>
      <c r="L34" s="47"/>
      <c r="M34" s="49"/>
      <c r="O34" s="143"/>
      <c r="P34" s="143"/>
      <c r="Q34" s="143"/>
    </row>
    <row r="35" spans="1:17" s="57" customFormat="1" ht="21" customHeight="1">
      <c r="A35" s="67"/>
      <c r="B35" s="81" t="s">
        <v>189</v>
      </c>
      <c r="C35" s="101"/>
      <c r="D35" s="101"/>
      <c r="E35" s="100" t="s">
        <v>149</v>
      </c>
      <c r="F35" s="101"/>
      <c r="G35" s="46">
        <v>1554842</v>
      </c>
      <c r="H35" s="42"/>
      <c r="I35" s="46">
        <v>-3776998</v>
      </c>
      <c r="J35" s="42"/>
      <c r="K35" s="46">
        <v>269922</v>
      </c>
      <c r="L35" s="42"/>
      <c r="M35" s="46">
        <v>-2816088</v>
      </c>
      <c r="O35" s="143"/>
      <c r="P35" s="143"/>
      <c r="Q35" s="143"/>
    </row>
    <row r="36" spans="1:17" s="57" customFormat="1" ht="21" customHeight="1">
      <c r="A36" s="81" t="s">
        <v>135</v>
      </c>
      <c r="B36" s="81"/>
      <c r="C36" s="101"/>
      <c r="D36" s="101"/>
      <c r="E36" s="100"/>
      <c r="F36" s="101"/>
      <c r="G36" s="43"/>
      <c r="H36" s="42"/>
      <c r="I36" s="43"/>
      <c r="J36" s="42"/>
      <c r="K36" s="43"/>
      <c r="L36" s="42"/>
      <c r="M36" s="43"/>
      <c r="O36" s="143"/>
      <c r="P36" s="143"/>
      <c r="Q36" s="143"/>
    </row>
    <row r="37" spans="1:17" s="57" customFormat="1" ht="21" customHeight="1">
      <c r="A37" s="81"/>
      <c r="B37" s="106" t="s">
        <v>138</v>
      </c>
      <c r="C37" s="67"/>
      <c r="D37" s="101"/>
      <c r="E37" s="100"/>
      <c r="F37" s="101"/>
      <c r="G37" s="46">
        <f>G35</f>
        <v>1554842</v>
      </c>
      <c r="H37" s="42"/>
      <c r="I37" s="46">
        <f>I35</f>
        <v>-3776998</v>
      </c>
      <c r="J37" s="42"/>
      <c r="K37" s="46">
        <f>K35</f>
        <v>269922</v>
      </c>
      <c r="L37" s="42"/>
      <c r="M37" s="46">
        <f>M35</f>
        <v>-2816088</v>
      </c>
      <c r="O37" s="143"/>
      <c r="P37" s="143"/>
      <c r="Q37" s="143"/>
    </row>
    <row r="38" spans="1:17" s="57" customFormat="1" ht="21" customHeight="1">
      <c r="A38" s="101" t="s">
        <v>73</v>
      </c>
      <c r="B38" s="101"/>
      <c r="C38" s="101"/>
      <c r="D38" s="101"/>
      <c r="E38" s="100"/>
      <c r="F38" s="101"/>
      <c r="G38" s="44">
        <f>SUM(G37)</f>
        <v>1554842</v>
      </c>
      <c r="H38" s="42"/>
      <c r="I38" s="44">
        <f>SUM(I37)</f>
        <v>-3776998</v>
      </c>
      <c r="J38" s="42"/>
      <c r="K38" s="44">
        <f>SUM(K37)</f>
        <v>269922</v>
      </c>
      <c r="L38" s="42"/>
      <c r="M38" s="44">
        <f>SUM(M37)</f>
        <v>-2816088</v>
      </c>
      <c r="O38" s="143"/>
      <c r="P38" s="143"/>
      <c r="Q38" s="143"/>
    </row>
    <row r="39" spans="1:17" s="57" customFormat="1" ht="21" customHeight="1">
      <c r="A39" s="101"/>
      <c r="B39" s="101"/>
      <c r="C39" s="101"/>
      <c r="D39" s="101"/>
      <c r="E39" s="100"/>
      <c r="F39" s="101"/>
      <c r="G39" s="42"/>
      <c r="H39" s="42"/>
      <c r="I39" s="42"/>
      <c r="J39" s="42"/>
      <c r="K39" s="42"/>
      <c r="L39" s="42"/>
      <c r="M39" s="42"/>
      <c r="O39" s="143"/>
      <c r="P39" s="143"/>
      <c r="Q39" s="143"/>
    </row>
    <row r="40" spans="1:17" s="57" customFormat="1" ht="21" customHeight="1" thickBot="1">
      <c r="A40" s="101" t="s">
        <v>69</v>
      </c>
      <c r="B40" s="101"/>
      <c r="C40" s="101"/>
      <c r="D40" s="101"/>
      <c r="E40" s="100"/>
      <c r="F40" s="101"/>
      <c r="G40" s="138">
        <f>SUM(G22+G38)</f>
        <v>2632958978</v>
      </c>
      <c r="H40" s="47"/>
      <c r="I40" s="138">
        <f>SUM(I22+I38)</f>
        <v>1776473449</v>
      </c>
      <c r="J40" s="47"/>
      <c r="K40" s="138">
        <f>SUM(K22+K38)</f>
        <v>1646849542</v>
      </c>
      <c r="L40" s="47"/>
      <c r="M40" s="138">
        <f>SUM(M22+M38)</f>
        <v>614140509</v>
      </c>
      <c r="O40" s="143"/>
      <c r="P40" s="143"/>
      <c r="Q40" s="143"/>
    </row>
    <row r="41" spans="1:17" s="57" customFormat="1" ht="21" customHeight="1" thickTop="1">
      <c r="A41" s="101"/>
      <c r="B41" s="101"/>
      <c r="C41" s="101"/>
      <c r="D41" s="101"/>
      <c r="E41" s="100"/>
      <c r="F41" s="101"/>
      <c r="G41" s="49"/>
      <c r="H41" s="47"/>
      <c r="I41" s="49"/>
      <c r="J41" s="47"/>
      <c r="K41" s="49"/>
      <c r="L41" s="47"/>
      <c r="M41" s="49"/>
      <c r="O41" s="143"/>
      <c r="P41" s="143"/>
      <c r="Q41" s="143"/>
    </row>
    <row r="42" spans="1:17" s="57" customFormat="1" ht="21" customHeight="1">
      <c r="A42" s="139" t="s">
        <v>70</v>
      </c>
      <c r="B42" s="139"/>
      <c r="C42" s="101"/>
      <c r="D42" s="101"/>
      <c r="E42" s="100"/>
      <c r="F42" s="101"/>
      <c r="G42" s="49"/>
      <c r="H42" s="47"/>
      <c r="I42" s="49"/>
      <c r="J42" s="47"/>
      <c r="K42" s="49"/>
      <c r="L42" s="47"/>
      <c r="M42" s="49"/>
      <c r="O42" s="143"/>
      <c r="P42" s="143"/>
      <c r="Q42" s="143"/>
    </row>
    <row r="43" spans="1:17" s="57" customFormat="1" ht="21" customHeight="1">
      <c r="A43" s="81" t="s">
        <v>71</v>
      </c>
      <c r="C43" s="101"/>
      <c r="D43" s="101"/>
      <c r="E43" s="100"/>
      <c r="F43" s="101"/>
      <c r="G43" s="49">
        <f>G45-G44</f>
        <v>2631398255</v>
      </c>
      <c r="H43" s="47"/>
      <c r="I43" s="49">
        <f>I45-I44</f>
        <v>1780246479</v>
      </c>
      <c r="J43" s="47"/>
      <c r="K43" s="49">
        <f>K45-K44</f>
        <v>1646579620</v>
      </c>
      <c r="L43" s="47"/>
      <c r="M43" s="49">
        <f>M45-M44</f>
        <v>616956597</v>
      </c>
      <c r="O43" s="143"/>
      <c r="P43" s="143"/>
      <c r="Q43" s="143"/>
    </row>
    <row r="44" spans="1:17" s="57" customFormat="1" ht="21" customHeight="1">
      <c r="A44" s="81" t="s">
        <v>72</v>
      </c>
      <c r="C44" s="101"/>
      <c r="D44" s="101"/>
      <c r="E44" s="100"/>
      <c r="F44" s="101"/>
      <c r="G44" s="49">
        <v>5881</v>
      </c>
      <c r="H44" s="47"/>
      <c r="I44" s="49">
        <v>3968</v>
      </c>
      <c r="J44" s="47"/>
      <c r="K44" s="49">
        <v>0</v>
      </c>
      <c r="L44" s="47"/>
      <c r="M44" s="49">
        <v>0</v>
      </c>
      <c r="O44" s="143"/>
      <c r="P44" s="143"/>
      <c r="Q44" s="143"/>
    </row>
    <row r="45" spans="1:17" s="57" customFormat="1" ht="21" customHeight="1" thickBot="1">
      <c r="A45" s="139"/>
      <c r="B45" s="139"/>
      <c r="C45" s="101"/>
      <c r="D45" s="101"/>
      <c r="E45" s="100"/>
      <c r="F45" s="101"/>
      <c r="G45" s="38">
        <f>G22</f>
        <v>2631404136</v>
      </c>
      <c r="H45" s="35"/>
      <c r="I45" s="38">
        <f>I22</f>
        <v>1780250447</v>
      </c>
      <c r="J45" s="35"/>
      <c r="K45" s="38">
        <f>K22</f>
        <v>1646579620</v>
      </c>
      <c r="L45" s="35"/>
      <c r="M45" s="38">
        <f>M22</f>
        <v>616956597</v>
      </c>
      <c r="O45" s="143"/>
      <c r="P45" s="143"/>
      <c r="Q45" s="143"/>
    </row>
    <row r="46" spans="1:17" s="57" customFormat="1" ht="21" customHeight="1" thickTop="1">
      <c r="A46" s="57" t="s">
        <v>92</v>
      </c>
      <c r="B46" s="81"/>
      <c r="C46" s="81"/>
      <c r="D46" s="101"/>
      <c r="E46" s="100"/>
      <c r="F46" s="101"/>
      <c r="G46" s="103"/>
      <c r="H46" s="103"/>
      <c r="I46" s="103"/>
      <c r="J46" s="103"/>
      <c r="K46" s="103"/>
      <c r="L46" s="103"/>
      <c r="M46" s="103"/>
      <c r="O46" s="143"/>
      <c r="P46" s="143"/>
      <c r="Q46" s="143"/>
    </row>
    <row r="47" spans="1:17" s="57" customFormat="1" ht="21" customHeight="1">
      <c r="A47" s="81" t="s">
        <v>71</v>
      </c>
      <c r="C47" s="81"/>
      <c r="D47" s="101"/>
      <c r="E47" s="100"/>
      <c r="F47" s="101"/>
      <c r="G47" s="49">
        <v>2632953093</v>
      </c>
      <c r="H47" s="47"/>
      <c r="I47" s="49">
        <v>1776469489</v>
      </c>
      <c r="J47" s="47"/>
      <c r="K47" s="49">
        <v>1646849542</v>
      </c>
      <c r="L47" s="47"/>
      <c r="M47" s="49">
        <v>614140509</v>
      </c>
      <c r="O47" s="143"/>
      <c r="P47" s="143"/>
      <c r="Q47" s="143"/>
    </row>
    <row r="48" spans="1:17" s="57" customFormat="1" ht="21" customHeight="1">
      <c r="A48" s="81" t="s">
        <v>72</v>
      </c>
      <c r="C48" s="81"/>
      <c r="D48" s="101"/>
      <c r="E48" s="100"/>
      <c r="F48" s="101"/>
      <c r="G48" s="49">
        <v>5885</v>
      </c>
      <c r="H48" s="47"/>
      <c r="I48" s="49">
        <v>3960</v>
      </c>
      <c r="J48" s="47"/>
      <c r="K48" s="49">
        <v>0</v>
      </c>
      <c r="L48" s="47"/>
      <c r="M48" s="49">
        <v>0</v>
      </c>
      <c r="O48" s="143"/>
      <c r="P48" s="143"/>
      <c r="Q48" s="143"/>
    </row>
    <row r="49" spans="1:17" s="57" customFormat="1" ht="21" customHeight="1" thickBot="1">
      <c r="A49" s="139"/>
      <c r="B49" s="139"/>
      <c r="C49" s="81"/>
      <c r="D49" s="101"/>
      <c r="E49" s="100"/>
      <c r="F49" s="101"/>
      <c r="G49" s="38">
        <f>SUM(G47:G48)</f>
        <v>2632958978</v>
      </c>
      <c r="H49" s="35"/>
      <c r="I49" s="38">
        <f>SUM(I47:I48)</f>
        <v>1776473449</v>
      </c>
      <c r="J49" s="35"/>
      <c r="K49" s="38">
        <f>SUM(K47:K48)</f>
        <v>1646849542</v>
      </c>
      <c r="L49" s="35"/>
      <c r="M49" s="38">
        <f>SUM(M47:M48)</f>
        <v>614140509</v>
      </c>
      <c r="O49" s="143"/>
      <c r="P49" s="143"/>
      <c r="Q49" s="143"/>
    </row>
    <row r="50" spans="1:17" s="57" customFormat="1" ht="21" customHeight="1" thickTop="1">
      <c r="A50" s="139"/>
      <c r="B50" s="139"/>
      <c r="C50" s="81"/>
      <c r="D50" s="101"/>
      <c r="E50" s="100"/>
      <c r="F50" s="101"/>
      <c r="G50" s="39"/>
      <c r="H50" s="35"/>
      <c r="I50" s="39"/>
      <c r="J50" s="35"/>
      <c r="K50" s="39"/>
      <c r="L50" s="35"/>
      <c r="M50" s="39"/>
      <c r="O50" s="143"/>
      <c r="P50" s="143"/>
      <c r="Q50" s="143"/>
    </row>
    <row r="51" spans="1:17" s="57" customFormat="1" ht="21" customHeight="1">
      <c r="A51" s="139" t="s">
        <v>104</v>
      </c>
      <c r="B51" s="139"/>
      <c r="C51" s="81"/>
      <c r="D51" s="101"/>
      <c r="E51" s="100">
        <v>26</v>
      </c>
      <c r="F51" s="101"/>
      <c r="G51" s="50"/>
      <c r="H51" s="14"/>
      <c r="I51" s="50"/>
      <c r="J51" s="14"/>
      <c r="K51" s="50"/>
      <c r="L51" s="14"/>
      <c r="M51" s="50"/>
      <c r="O51" s="143"/>
      <c r="P51" s="143"/>
      <c r="Q51" s="143"/>
    </row>
    <row r="52" spans="1:17" s="57" customFormat="1" ht="21" customHeight="1" thickBot="1">
      <c r="A52" s="81" t="s">
        <v>94</v>
      </c>
      <c r="C52" s="81"/>
      <c r="D52" s="101"/>
      <c r="F52" s="101"/>
      <c r="G52" s="80">
        <f>G43/G53</f>
        <v>0.46450204812290974</v>
      </c>
      <c r="H52" s="51"/>
      <c r="I52" s="80">
        <f>I43/I53</f>
        <v>0.31829190591958778</v>
      </c>
      <c r="J52" s="51"/>
      <c r="K52" s="80">
        <f>K43/K53</f>
        <v>0.29065900778574566</v>
      </c>
      <c r="L52" s="51"/>
      <c r="M52" s="80">
        <f>M43/M53</f>
        <v>0.11030623761665816</v>
      </c>
      <c r="O52" s="143"/>
      <c r="P52" s="143"/>
      <c r="Q52" s="143"/>
    </row>
    <row r="53" spans="1:17" s="57" customFormat="1" ht="21" customHeight="1" thickTop="1" thickBot="1">
      <c r="A53" s="81" t="s">
        <v>39</v>
      </c>
      <c r="C53" s="81"/>
      <c r="D53" s="101"/>
      <c r="E53" s="134"/>
      <c r="F53" s="101"/>
      <c r="G53" s="52">
        <v>5664987411</v>
      </c>
      <c r="H53" s="53"/>
      <c r="I53" s="52">
        <v>5593125197</v>
      </c>
      <c r="J53" s="53"/>
      <c r="K53" s="52">
        <v>5664987411</v>
      </c>
      <c r="L53" s="53"/>
      <c r="M53" s="52">
        <v>5593125197</v>
      </c>
      <c r="N53" s="140"/>
      <c r="O53" s="143"/>
      <c r="P53" s="143"/>
      <c r="Q53" s="143"/>
    </row>
    <row r="54" spans="1:17" s="57" customFormat="1" ht="21" customHeight="1" thickTop="1">
      <c r="A54" s="101"/>
      <c r="B54" s="101"/>
      <c r="C54" s="101"/>
      <c r="D54" s="101"/>
      <c r="E54" s="134"/>
      <c r="F54" s="101"/>
      <c r="G54" s="141"/>
      <c r="H54" s="54"/>
      <c r="I54" s="141"/>
      <c r="J54" s="101"/>
      <c r="K54" s="141"/>
      <c r="L54" s="54"/>
      <c r="M54" s="141"/>
      <c r="O54" s="143"/>
      <c r="P54" s="143"/>
      <c r="Q54" s="143"/>
    </row>
    <row r="55" spans="1:17" ht="21" customHeight="1">
      <c r="A55" s="67" t="s">
        <v>62</v>
      </c>
      <c r="B55" s="67"/>
      <c r="C55" s="92"/>
      <c r="D55" s="92"/>
      <c r="E55" s="135"/>
      <c r="F55" s="136"/>
      <c r="G55" s="55"/>
      <c r="H55" s="56"/>
      <c r="J55" s="136"/>
      <c r="K55" s="55"/>
      <c r="L55" s="56"/>
    </row>
  </sheetData>
  <mergeCells count="6">
    <mergeCell ref="G4:M4"/>
    <mergeCell ref="G5:I5"/>
    <mergeCell ref="K5:M5"/>
    <mergeCell ref="G28:M28"/>
    <mergeCell ref="G29:I29"/>
    <mergeCell ref="K29:M29"/>
  </mergeCells>
  <printOptions horizontalCentered="1"/>
  <pageMargins left="0.98425196850393704" right="0.196850393700787" top="0.78740157480314998" bottom="0.196850393700787" header="0.196850393700787" footer="0.196850393700787"/>
  <pageSetup paperSize="9" scale="88" firstPageNumber="7" orientation="portrait" useFirstPageNumber="1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B31B-7452-48AD-99AD-017233AC69B6}">
  <dimension ref="A1:AE30"/>
  <sheetViews>
    <sheetView showGridLines="0" view="pageBreakPreview" zoomScale="83" zoomScaleNormal="85" zoomScaleSheetLayoutView="100" workbookViewId="0">
      <selection activeCell="A25" sqref="A25"/>
    </sheetView>
  </sheetViews>
  <sheetFormatPr defaultColWidth="9.42578125" defaultRowHeight="20.100000000000001" customHeight="1"/>
  <cols>
    <col min="1" max="3" width="10.7109375" style="34" customWidth="1"/>
    <col min="4" max="4" width="1.7109375" style="34" customWidth="1"/>
    <col min="5" max="5" width="7.7109375" style="34" customWidth="1"/>
    <col min="6" max="6" width="1.7109375" style="34" customWidth="1"/>
    <col min="7" max="7" width="13.7109375" style="34" customWidth="1"/>
    <col min="8" max="8" width="1.7109375" style="34" customWidth="1"/>
    <col min="9" max="9" width="13.7109375" style="34" customWidth="1"/>
    <col min="10" max="10" width="1.7109375" style="34" customWidth="1"/>
    <col min="11" max="11" width="13.7109375" style="34" customWidth="1"/>
    <col min="12" max="12" width="1.7109375" style="34" customWidth="1"/>
    <col min="13" max="13" width="13.7109375" style="34" customWidth="1"/>
    <col min="14" max="14" width="1.7109375" style="34" customWidth="1"/>
    <col min="15" max="15" width="13.7109375" style="34" customWidth="1"/>
    <col min="16" max="16" width="1.7109375" style="34" customWidth="1"/>
    <col min="17" max="17" width="13.7109375" style="34" customWidth="1"/>
    <col min="18" max="18" width="1.7109375" style="34" customWidth="1"/>
    <col min="19" max="19" width="13.7109375" style="34" customWidth="1"/>
    <col min="20" max="20" width="1.7109375" style="34" customWidth="1"/>
    <col min="21" max="21" width="13.7109375" style="34" customWidth="1"/>
    <col min="22" max="22" width="1.7109375" style="34" customWidth="1"/>
    <col min="23" max="23" width="13.7109375" style="34" customWidth="1"/>
    <col min="24" max="24" width="1.7109375" style="34" customWidth="1"/>
    <col min="25" max="25" width="13.7109375" style="34" customWidth="1"/>
    <col min="26" max="26" width="1.7109375" style="34" customWidth="1"/>
    <col min="27" max="16384" width="9.42578125" style="34"/>
  </cols>
  <sheetData>
    <row r="1" spans="1:31" s="37" customFormat="1" ht="20.100000000000001" customHeight="1">
      <c r="A1" s="57" t="s">
        <v>126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31" s="37" customFormat="1" ht="20.100000000000001" customHeight="1">
      <c r="A2" s="112" t="s">
        <v>144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31" s="37" customFormat="1" ht="20.100000000000001" customHeight="1">
      <c r="A3" s="112" t="s">
        <v>175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31" ht="20.100000000000001" customHeight="1">
      <c r="A4" s="128"/>
      <c r="B4" s="128"/>
      <c r="C4" s="128"/>
      <c r="D4" s="128"/>
      <c r="E4" s="128"/>
      <c r="F4" s="128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3" t="s">
        <v>61</v>
      </c>
      <c r="Z4" s="14"/>
      <c r="AA4" s="14"/>
      <c r="AB4" s="14"/>
      <c r="AC4" s="14"/>
      <c r="AD4" s="14"/>
      <c r="AE4" s="14"/>
    </row>
    <row r="5" spans="1:31" ht="20.100000000000001" customHeight="1">
      <c r="A5" s="147"/>
      <c r="B5" s="147"/>
      <c r="C5" s="148"/>
      <c r="D5" s="148"/>
      <c r="E5" s="148"/>
      <c r="F5" s="148"/>
      <c r="G5" s="167" t="s">
        <v>0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</row>
    <row r="6" spans="1:31" ht="20.100000000000001" customHeight="1">
      <c r="A6" s="147"/>
      <c r="B6" s="147"/>
      <c r="C6" s="148"/>
      <c r="D6" s="148"/>
      <c r="E6" s="148"/>
      <c r="F6" s="148"/>
      <c r="G6" s="165" t="s">
        <v>67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49"/>
      <c r="W6" s="149"/>
      <c r="X6" s="129"/>
      <c r="Y6" s="129"/>
    </row>
    <row r="7" spans="1:31" ht="20.100000000000001" customHeight="1">
      <c r="A7" s="147"/>
      <c r="B7" s="147"/>
      <c r="C7" s="130"/>
      <c r="D7" s="130"/>
      <c r="E7" s="130"/>
      <c r="F7" s="130"/>
      <c r="G7" s="73"/>
      <c r="H7" s="73"/>
      <c r="I7" s="73"/>
      <c r="J7" s="73"/>
      <c r="K7" s="73"/>
      <c r="L7" s="73"/>
      <c r="M7" s="73" t="s">
        <v>113</v>
      </c>
      <c r="N7" s="73"/>
      <c r="O7" s="73" t="s">
        <v>117</v>
      </c>
      <c r="P7" s="73"/>
      <c r="Q7" s="73"/>
      <c r="R7" s="73"/>
      <c r="S7" s="73"/>
      <c r="T7" s="149"/>
      <c r="V7" s="149"/>
      <c r="W7" s="73" t="s">
        <v>74</v>
      </c>
      <c r="X7" s="73"/>
      <c r="Y7" s="73"/>
    </row>
    <row r="8" spans="1:31" ht="20.100000000000001" customHeight="1">
      <c r="A8" s="147"/>
      <c r="B8" s="147"/>
      <c r="C8" s="130"/>
      <c r="D8" s="130"/>
      <c r="E8" s="130"/>
      <c r="F8" s="130"/>
      <c r="G8" s="73"/>
      <c r="H8" s="73"/>
      <c r="I8" s="73"/>
      <c r="J8" s="73"/>
      <c r="K8" s="73" t="s">
        <v>155</v>
      </c>
      <c r="L8" s="73"/>
      <c r="M8" s="73" t="s">
        <v>116</v>
      </c>
      <c r="N8" s="73"/>
      <c r="O8" s="73" t="s">
        <v>118</v>
      </c>
      <c r="P8" s="73"/>
      <c r="Q8" s="166" t="s">
        <v>40</v>
      </c>
      <c r="R8" s="166"/>
      <c r="S8" s="166"/>
      <c r="T8" s="149"/>
      <c r="U8" s="73"/>
      <c r="V8" s="73"/>
      <c r="W8" s="73" t="s">
        <v>75</v>
      </c>
      <c r="X8" s="73"/>
      <c r="Y8" s="73"/>
    </row>
    <row r="9" spans="1:31" ht="20.100000000000001" customHeight="1">
      <c r="A9" s="147"/>
      <c r="B9" s="147"/>
      <c r="C9" s="147"/>
      <c r="D9" s="147"/>
      <c r="E9" s="147"/>
      <c r="F9" s="147"/>
      <c r="G9" s="73" t="s">
        <v>95</v>
      </c>
      <c r="H9" s="73"/>
      <c r="I9" s="73" t="s">
        <v>153</v>
      </c>
      <c r="J9" s="73"/>
      <c r="K9" s="73" t="s">
        <v>156</v>
      </c>
      <c r="L9" s="73"/>
      <c r="M9" s="73" t="s">
        <v>114</v>
      </c>
      <c r="N9" s="73"/>
      <c r="O9" s="120" t="s">
        <v>120</v>
      </c>
      <c r="P9" s="73"/>
      <c r="Q9" s="120" t="s">
        <v>41</v>
      </c>
      <c r="R9" s="120"/>
      <c r="S9" s="120"/>
      <c r="T9" s="149"/>
      <c r="U9" s="73" t="s">
        <v>28</v>
      </c>
      <c r="V9" s="149"/>
      <c r="W9" s="73" t="s">
        <v>76</v>
      </c>
      <c r="X9" s="73"/>
      <c r="Y9" s="12" t="s">
        <v>42</v>
      </c>
    </row>
    <row r="10" spans="1:31" ht="20.100000000000001" customHeight="1">
      <c r="A10" s="128"/>
      <c r="B10" s="128"/>
      <c r="C10" s="128"/>
      <c r="D10" s="128"/>
      <c r="E10" s="74" t="s">
        <v>2</v>
      </c>
      <c r="F10" s="128"/>
      <c r="G10" s="74" t="s">
        <v>96</v>
      </c>
      <c r="H10" s="73"/>
      <c r="I10" s="74" t="s">
        <v>154</v>
      </c>
      <c r="J10" s="73"/>
      <c r="K10" s="74" t="s">
        <v>157</v>
      </c>
      <c r="L10" s="73"/>
      <c r="M10" s="74" t="s">
        <v>115</v>
      </c>
      <c r="N10" s="73"/>
      <c r="O10" s="74" t="s">
        <v>119</v>
      </c>
      <c r="P10" s="73"/>
      <c r="Q10" s="119" t="s">
        <v>43</v>
      </c>
      <c r="R10" s="120"/>
      <c r="S10" s="119" t="s">
        <v>27</v>
      </c>
      <c r="T10" s="73"/>
      <c r="U10" s="121" t="s">
        <v>198</v>
      </c>
      <c r="V10" s="73"/>
      <c r="W10" s="74" t="s">
        <v>77</v>
      </c>
      <c r="X10" s="73"/>
      <c r="Y10" s="121" t="s">
        <v>44</v>
      </c>
    </row>
    <row r="11" spans="1:31" ht="20.100000000000001" customHeight="1">
      <c r="A11" s="147" t="s">
        <v>174</v>
      </c>
      <c r="B11" s="149"/>
      <c r="C11" s="149"/>
      <c r="E11" s="12"/>
      <c r="G11" s="35">
        <v>1456000000</v>
      </c>
      <c r="H11" s="35"/>
      <c r="I11" s="35">
        <v>0</v>
      </c>
      <c r="J11" s="35"/>
      <c r="K11" s="35">
        <v>0</v>
      </c>
      <c r="L11" s="35"/>
      <c r="M11" s="35">
        <v>169524839</v>
      </c>
      <c r="N11" s="35"/>
      <c r="O11" s="35">
        <v>605542076</v>
      </c>
      <c r="P11" s="35"/>
      <c r="Q11" s="35">
        <v>145600000</v>
      </c>
      <c r="R11" s="35"/>
      <c r="S11" s="35">
        <v>1213089519</v>
      </c>
      <c r="T11" s="35"/>
      <c r="U11" s="35">
        <f>SUM(G11:S11)</f>
        <v>3589756434</v>
      </c>
      <c r="V11" s="35"/>
      <c r="W11" s="35">
        <v>2616</v>
      </c>
      <c r="X11" s="35"/>
      <c r="Y11" s="35">
        <f>SUM(U11:W11)</f>
        <v>3589759050</v>
      </c>
    </row>
    <row r="12" spans="1:31" ht="20.100000000000001" customHeight="1">
      <c r="A12" s="126" t="s">
        <v>38</v>
      </c>
      <c r="B12" s="149"/>
      <c r="C12" s="149"/>
      <c r="E12" s="36"/>
      <c r="G12" s="150">
        <v>0</v>
      </c>
      <c r="H12" s="150"/>
      <c r="I12" s="150">
        <v>0</v>
      </c>
      <c r="J12" s="150"/>
      <c r="K12" s="150">
        <v>0</v>
      </c>
      <c r="L12" s="150"/>
      <c r="M12" s="150">
        <v>0</v>
      </c>
      <c r="N12" s="150"/>
      <c r="O12" s="150">
        <v>0</v>
      </c>
      <c r="P12" s="150"/>
      <c r="Q12" s="150">
        <v>0</v>
      </c>
      <c r="R12" s="150"/>
      <c r="S12" s="150">
        <f>PLT!I43</f>
        <v>1780246479</v>
      </c>
      <c r="T12" s="150"/>
      <c r="U12" s="35">
        <f>SUM(G12:S12)</f>
        <v>1780246479</v>
      </c>
      <c r="V12" s="150"/>
      <c r="W12" s="150">
        <f>PLT!I44</f>
        <v>3968</v>
      </c>
      <c r="X12" s="150"/>
      <c r="Y12" s="35">
        <f>SUM(U12:W12)</f>
        <v>1780250447</v>
      </c>
    </row>
    <row r="13" spans="1:31" ht="20.100000000000001" customHeight="1">
      <c r="A13" s="126" t="s">
        <v>73</v>
      </c>
      <c r="B13" s="149"/>
      <c r="C13" s="149"/>
      <c r="E13" s="36"/>
      <c r="G13" s="151">
        <v>0</v>
      </c>
      <c r="H13" s="150"/>
      <c r="I13" s="151">
        <v>0</v>
      </c>
      <c r="J13" s="150"/>
      <c r="K13" s="151">
        <v>0</v>
      </c>
      <c r="L13" s="150"/>
      <c r="M13" s="151">
        <v>0</v>
      </c>
      <c r="N13" s="150"/>
      <c r="O13" s="151">
        <v>0</v>
      </c>
      <c r="P13" s="150"/>
      <c r="Q13" s="151">
        <v>0</v>
      </c>
      <c r="R13" s="150"/>
      <c r="S13" s="151">
        <f>PLT!I38-W13</f>
        <v>-3776990</v>
      </c>
      <c r="T13" s="150"/>
      <c r="U13" s="79">
        <f>SUM(G13:S13)</f>
        <v>-3776990</v>
      </c>
      <c r="V13" s="150"/>
      <c r="W13" s="79">
        <v>-8</v>
      </c>
      <c r="X13" s="150"/>
      <c r="Y13" s="79">
        <f>SUM(U13:W13)</f>
        <v>-3776998</v>
      </c>
    </row>
    <row r="14" spans="1:31" ht="20.100000000000001" customHeight="1">
      <c r="A14" s="126" t="s">
        <v>69</v>
      </c>
      <c r="B14" s="149"/>
      <c r="C14" s="149"/>
      <c r="E14" s="36"/>
      <c r="G14" s="35">
        <f>SUM(G12:G13)</f>
        <v>0</v>
      </c>
      <c r="H14" s="150"/>
      <c r="I14" s="35">
        <f>SUM(I12:I13)</f>
        <v>0</v>
      </c>
      <c r="J14" s="35"/>
      <c r="K14" s="35">
        <f>SUM(K12:K13)</f>
        <v>0</v>
      </c>
      <c r="L14" s="150"/>
      <c r="M14" s="35">
        <f>SUM(M12:M13)</f>
        <v>0</v>
      </c>
      <c r="N14" s="35"/>
      <c r="O14" s="35">
        <f>SUM(O12:O13)</f>
        <v>0</v>
      </c>
      <c r="P14" s="150"/>
      <c r="Q14" s="35">
        <f>SUM(Q12:Q13)</f>
        <v>0</v>
      </c>
      <c r="R14" s="150"/>
      <c r="S14" s="35">
        <f>SUM(S12:S13)</f>
        <v>1776469489</v>
      </c>
      <c r="T14" s="150"/>
      <c r="U14" s="35">
        <f>SUM(U12:U13)</f>
        <v>1776469489</v>
      </c>
      <c r="V14" s="150"/>
      <c r="W14" s="35">
        <f>SUM(W12:W13)</f>
        <v>3960</v>
      </c>
      <c r="X14" s="150"/>
      <c r="Y14" s="35">
        <f>SUM(Y12:Y13)</f>
        <v>1776473449</v>
      </c>
    </row>
    <row r="15" spans="1:31" ht="20.100000000000001" customHeight="1">
      <c r="A15" s="126" t="s">
        <v>127</v>
      </c>
      <c r="B15" s="149"/>
      <c r="C15" s="149"/>
      <c r="E15" s="36">
        <v>21</v>
      </c>
      <c r="G15" s="35">
        <v>3028500</v>
      </c>
      <c r="H15" s="150"/>
      <c r="I15" s="35">
        <v>363420</v>
      </c>
      <c r="J15" s="35"/>
      <c r="K15" s="35">
        <v>38098530</v>
      </c>
      <c r="L15" s="150"/>
      <c r="M15" s="35">
        <v>0</v>
      </c>
      <c r="N15" s="35"/>
      <c r="O15" s="35">
        <v>0</v>
      </c>
      <c r="P15" s="150"/>
      <c r="Q15" s="35">
        <v>0</v>
      </c>
      <c r="R15" s="150"/>
      <c r="S15" s="35">
        <v>0</v>
      </c>
      <c r="T15" s="150"/>
      <c r="U15" s="35">
        <f>SUM(G15:S15)</f>
        <v>41490450</v>
      </c>
      <c r="V15" s="150"/>
      <c r="W15" s="35">
        <v>0</v>
      </c>
      <c r="X15" s="150"/>
      <c r="Y15" s="35">
        <f>SUM(U15:W15)</f>
        <v>41490450</v>
      </c>
    </row>
    <row r="16" spans="1:31" ht="20.100000000000001" customHeight="1">
      <c r="A16" s="126" t="s">
        <v>97</v>
      </c>
      <c r="B16" s="149"/>
      <c r="C16" s="149"/>
      <c r="E16" s="36">
        <v>22</v>
      </c>
      <c r="G16" s="35">
        <v>0</v>
      </c>
      <c r="H16" s="150"/>
      <c r="I16" s="35">
        <v>0</v>
      </c>
      <c r="J16" s="35"/>
      <c r="K16" s="35">
        <v>0</v>
      </c>
      <c r="L16" s="150"/>
      <c r="M16" s="35">
        <v>0</v>
      </c>
      <c r="N16" s="35"/>
      <c r="O16" s="35">
        <v>0</v>
      </c>
      <c r="P16" s="150"/>
      <c r="Q16" s="35">
        <v>30847830</v>
      </c>
      <c r="R16" s="150"/>
      <c r="S16" s="35">
        <v>-30847830</v>
      </c>
      <c r="T16" s="150"/>
      <c r="U16" s="35">
        <f>SUM(G16:S16)</f>
        <v>0</v>
      </c>
      <c r="V16" s="150"/>
      <c r="W16" s="35">
        <v>0</v>
      </c>
      <c r="X16" s="150"/>
      <c r="Y16" s="35">
        <f>SUM(U16:W16)</f>
        <v>0</v>
      </c>
    </row>
    <row r="17" spans="1:25" ht="20.100000000000001" customHeight="1">
      <c r="A17" s="126" t="s">
        <v>65</v>
      </c>
      <c r="B17" s="149"/>
      <c r="C17" s="149"/>
      <c r="E17" s="36" t="s">
        <v>168</v>
      </c>
      <c r="G17" s="35">
        <v>1339520000</v>
      </c>
      <c r="H17" s="150"/>
      <c r="I17" s="35">
        <v>0</v>
      </c>
      <c r="J17" s="35"/>
      <c r="K17" s="35">
        <v>0</v>
      </c>
      <c r="L17" s="150"/>
      <c r="M17" s="35">
        <v>0</v>
      </c>
      <c r="N17" s="35"/>
      <c r="O17" s="35">
        <v>0</v>
      </c>
      <c r="P17" s="150"/>
      <c r="Q17" s="35">
        <v>0</v>
      </c>
      <c r="R17" s="150"/>
      <c r="S17" s="35">
        <v>-1988896000</v>
      </c>
      <c r="T17" s="150"/>
      <c r="U17" s="35">
        <f>SUM(G17:S17)</f>
        <v>-649376000</v>
      </c>
      <c r="V17" s="150"/>
      <c r="W17" s="35">
        <v>-5989</v>
      </c>
      <c r="X17" s="150"/>
      <c r="Y17" s="35">
        <f>SUM(U17:W17)</f>
        <v>-649381989</v>
      </c>
    </row>
    <row r="18" spans="1:25" ht="20.100000000000001" customHeight="1" thickBot="1">
      <c r="A18" s="147" t="s">
        <v>141</v>
      </c>
      <c r="B18" s="57"/>
      <c r="C18" s="147"/>
      <c r="D18" s="37"/>
      <c r="E18" s="36"/>
      <c r="F18" s="37"/>
      <c r="G18" s="38">
        <f>SUM(G11+G14+G15+G16+G17)</f>
        <v>2798548500</v>
      </c>
      <c r="H18" s="39"/>
      <c r="I18" s="38">
        <f>SUM(I11+I14+I15+I16+I17)</f>
        <v>363420</v>
      </c>
      <c r="J18" s="39"/>
      <c r="K18" s="38">
        <f>SUM(K11+K14+K15+K16+K17)</f>
        <v>38098530</v>
      </c>
      <c r="L18" s="39"/>
      <c r="M18" s="38">
        <f>SUM(M11+M14+M15+M16+M17)</f>
        <v>169524839</v>
      </c>
      <c r="N18" s="39"/>
      <c r="O18" s="38">
        <f>SUM(O11+O14+O15+O16+O17)</f>
        <v>605542076</v>
      </c>
      <c r="P18" s="35"/>
      <c r="Q18" s="38">
        <f>SUM(Q11+Q14+Q15+Q16+Q17)</f>
        <v>176447830</v>
      </c>
      <c r="R18" s="35"/>
      <c r="S18" s="38">
        <f>SUM(S11+S14+S15+S16+S17)</f>
        <v>969815178</v>
      </c>
      <c r="T18" s="35"/>
      <c r="U18" s="38">
        <f>SUM(U11+U14+U15+U16+U17)</f>
        <v>4758340373</v>
      </c>
      <c r="V18" s="35"/>
      <c r="W18" s="38">
        <f>SUM(W11+W14+W15+W16+W17)</f>
        <v>587</v>
      </c>
      <c r="X18" s="35"/>
      <c r="Y18" s="38">
        <f>SUM(Y11+Y14+Y15+Y16+Y17)</f>
        <v>4758340960</v>
      </c>
    </row>
    <row r="19" spans="1:25" ht="9.9499999999999993" customHeight="1" thickTop="1">
      <c r="E19" s="36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</row>
    <row r="20" spans="1:25" ht="20.100000000000001" customHeight="1">
      <c r="A20" s="147" t="s">
        <v>176</v>
      </c>
      <c r="B20" s="73"/>
      <c r="C20" s="149"/>
      <c r="E20" s="36"/>
      <c r="G20" s="35">
        <f>G18</f>
        <v>2798548500</v>
      </c>
      <c r="H20" s="35"/>
      <c r="I20" s="35">
        <f>I18</f>
        <v>363420</v>
      </c>
      <c r="J20" s="35"/>
      <c r="K20" s="35">
        <f>K18</f>
        <v>38098530</v>
      </c>
      <c r="L20" s="35"/>
      <c r="M20" s="35">
        <f>M18</f>
        <v>169524839</v>
      </c>
      <c r="N20" s="35"/>
      <c r="O20" s="35">
        <f>O18</f>
        <v>605542076</v>
      </c>
      <c r="P20" s="35"/>
      <c r="Q20" s="35">
        <f>Q18</f>
        <v>176447830</v>
      </c>
      <c r="R20" s="35"/>
      <c r="S20" s="35">
        <f>S18</f>
        <v>969815178</v>
      </c>
      <c r="T20" s="35"/>
      <c r="U20" s="35">
        <f>U18</f>
        <v>4758340373</v>
      </c>
      <c r="V20" s="35"/>
      <c r="W20" s="35">
        <f>W18</f>
        <v>587</v>
      </c>
      <c r="X20" s="35"/>
      <c r="Y20" s="35">
        <f>Y18</f>
        <v>4758340960</v>
      </c>
    </row>
    <row r="21" spans="1:25" ht="20.100000000000001" customHeight="1">
      <c r="A21" s="126" t="s">
        <v>38</v>
      </c>
      <c r="B21" s="149"/>
      <c r="C21" s="149"/>
      <c r="E21" s="36"/>
      <c r="G21" s="150">
        <v>0</v>
      </c>
      <c r="H21" s="150"/>
      <c r="I21" s="150">
        <v>0</v>
      </c>
      <c r="J21" s="150"/>
      <c r="K21" s="150">
        <v>0</v>
      </c>
      <c r="L21" s="150"/>
      <c r="M21" s="150">
        <v>0</v>
      </c>
      <c r="N21" s="150"/>
      <c r="O21" s="150">
        <v>0</v>
      </c>
      <c r="P21" s="150"/>
      <c r="Q21" s="150">
        <v>0</v>
      </c>
      <c r="R21" s="150"/>
      <c r="S21" s="150">
        <f>PLT!G43</f>
        <v>2631398255</v>
      </c>
      <c r="T21" s="150"/>
      <c r="U21" s="35">
        <f>SUM(G21:S21)</f>
        <v>2631398255</v>
      </c>
      <c r="V21" s="150"/>
      <c r="W21" s="150">
        <v>5881</v>
      </c>
      <c r="X21" s="150"/>
      <c r="Y21" s="35">
        <f>SUM(U21:W21)</f>
        <v>2631404136</v>
      </c>
    </row>
    <row r="22" spans="1:25" ht="20.100000000000001" customHeight="1">
      <c r="A22" s="126" t="s">
        <v>73</v>
      </c>
      <c r="B22" s="149"/>
      <c r="C22" s="149"/>
      <c r="E22" s="36"/>
      <c r="G22" s="151">
        <v>0</v>
      </c>
      <c r="H22" s="150"/>
      <c r="I22" s="151">
        <v>0</v>
      </c>
      <c r="J22" s="150"/>
      <c r="K22" s="151">
        <v>0</v>
      </c>
      <c r="L22" s="150"/>
      <c r="M22" s="151">
        <v>0</v>
      </c>
      <c r="N22" s="150"/>
      <c r="O22" s="151">
        <v>0</v>
      </c>
      <c r="P22" s="150"/>
      <c r="Q22" s="151">
        <v>0</v>
      </c>
      <c r="R22" s="150"/>
      <c r="S22" s="151">
        <f>PLT!G38-W22</f>
        <v>1554838</v>
      </c>
      <c r="T22" s="150"/>
      <c r="U22" s="79">
        <f>SUM(G22:S22)</f>
        <v>1554838</v>
      </c>
      <c r="V22" s="150"/>
      <c r="W22" s="79">
        <v>4</v>
      </c>
      <c r="X22" s="150"/>
      <c r="Y22" s="79">
        <f>SUM(U22:W22)</f>
        <v>1554842</v>
      </c>
    </row>
    <row r="23" spans="1:25" ht="20.100000000000001" customHeight="1">
      <c r="A23" s="126" t="s">
        <v>69</v>
      </c>
      <c r="B23" s="149"/>
      <c r="C23" s="149"/>
      <c r="E23" s="36"/>
      <c r="G23" s="35">
        <f>SUM(G21:G22)</f>
        <v>0</v>
      </c>
      <c r="H23" s="150"/>
      <c r="I23" s="35">
        <f>SUM(I21:I22)</f>
        <v>0</v>
      </c>
      <c r="J23" s="35"/>
      <c r="K23" s="35">
        <f>SUM(K21:K22)</f>
        <v>0</v>
      </c>
      <c r="L23" s="150"/>
      <c r="M23" s="35">
        <f>SUM(M21:M22)</f>
        <v>0</v>
      </c>
      <c r="N23" s="35"/>
      <c r="O23" s="35">
        <f>SUM(O21:O22)</f>
        <v>0</v>
      </c>
      <c r="P23" s="150"/>
      <c r="Q23" s="35">
        <f>SUM(Q21:Q22)</f>
        <v>0</v>
      </c>
      <c r="R23" s="150"/>
      <c r="S23" s="35">
        <f>SUM(S21:S22)</f>
        <v>2632953093</v>
      </c>
      <c r="T23" s="150"/>
      <c r="U23" s="35">
        <f>SUM(U21:U22)</f>
        <v>2632953093</v>
      </c>
      <c r="V23" s="150"/>
      <c r="W23" s="35">
        <f>SUM(W21:W22)</f>
        <v>5885</v>
      </c>
      <c r="X23" s="150"/>
      <c r="Y23" s="35">
        <f>SUM(Y21:Y22)</f>
        <v>2632958978</v>
      </c>
    </row>
    <row r="24" spans="1:25" ht="20.100000000000001" customHeight="1">
      <c r="A24" s="126" t="s">
        <v>127</v>
      </c>
      <c r="B24" s="149"/>
      <c r="C24" s="149"/>
      <c r="E24" s="36">
        <v>21</v>
      </c>
      <c r="G24" s="35">
        <v>210000000</v>
      </c>
      <c r="H24" s="150"/>
      <c r="I24" s="35">
        <v>3338287168</v>
      </c>
      <c r="J24" s="35"/>
      <c r="K24" s="35">
        <v>0</v>
      </c>
      <c r="L24" s="150"/>
      <c r="M24" s="35">
        <v>0</v>
      </c>
      <c r="N24" s="35"/>
      <c r="O24" s="35">
        <v>0</v>
      </c>
      <c r="P24" s="150"/>
      <c r="Q24" s="35">
        <v>0</v>
      </c>
      <c r="R24" s="150"/>
      <c r="S24" s="35">
        <v>0</v>
      </c>
      <c r="T24" s="150"/>
      <c r="U24" s="35">
        <f>SUM(G24:S24)</f>
        <v>3548287168</v>
      </c>
      <c r="V24" s="150"/>
      <c r="W24" s="35">
        <v>0</v>
      </c>
      <c r="X24" s="150"/>
      <c r="Y24" s="35">
        <f>SUM(U24:W24)</f>
        <v>3548287168</v>
      </c>
    </row>
    <row r="25" spans="1:25" ht="20.100000000000001" customHeight="1">
      <c r="A25" s="126" t="s">
        <v>199</v>
      </c>
      <c r="B25" s="149"/>
      <c r="C25" s="149"/>
      <c r="E25" s="36">
        <v>21</v>
      </c>
      <c r="G25" s="35">
        <v>0</v>
      </c>
      <c r="H25" s="150"/>
      <c r="I25" s="35">
        <v>0</v>
      </c>
      <c r="J25" s="35"/>
      <c r="K25" s="35">
        <v>6669706</v>
      </c>
      <c r="L25" s="150"/>
      <c r="M25" s="35">
        <v>0</v>
      </c>
      <c r="N25" s="35"/>
      <c r="O25" s="35">
        <v>0</v>
      </c>
      <c r="P25" s="150"/>
      <c r="Q25" s="35">
        <v>0</v>
      </c>
      <c r="R25" s="150"/>
      <c r="S25" s="35">
        <v>0</v>
      </c>
      <c r="T25" s="150"/>
      <c r="U25" s="35">
        <f>SUM(G25:S25)</f>
        <v>6669706</v>
      </c>
      <c r="V25" s="150"/>
      <c r="W25" s="35">
        <v>0</v>
      </c>
      <c r="X25" s="150"/>
      <c r="Y25" s="35">
        <f>SUM(U25:W25)</f>
        <v>6669706</v>
      </c>
    </row>
    <row r="26" spans="1:25" ht="20.100000000000001" customHeight="1">
      <c r="A26" s="126" t="s">
        <v>97</v>
      </c>
      <c r="B26" s="149"/>
      <c r="C26" s="149"/>
      <c r="E26" s="36">
        <v>22</v>
      </c>
      <c r="G26" s="35">
        <v>0</v>
      </c>
      <c r="H26" s="150"/>
      <c r="I26" s="35">
        <v>0</v>
      </c>
      <c r="J26" s="35"/>
      <c r="K26" s="35">
        <v>0</v>
      </c>
      <c r="L26" s="150"/>
      <c r="M26" s="35">
        <v>0</v>
      </c>
      <c r="N26" s="35"/>
      <c r="O26" s="35">
        <v>0</v>
      </c>
      <c r="P26" s="150"/>
      <c r="Q26" s="35">
        <v>82328981</v>
      </c>
      <c r="R26" s="35"/>
      <c r="S26" s="35">
        <v>-82328981</v>
      </c>
      <c r="T26" s="35"/>
      <c r="U26" s="35">
        <f>SUM(G26:S26)</f>
        <v>0</v>
      </c>
      <c r="V26" s="150"/>
      <c r="W26" s="35">
        <v>0</v>
      </c>
      <c r="X26" s="150"/>
      <c r="Y26" s="35">
        <f>SUM(U26:W26)</f>
        <v>0</v>
      </c>
    </row>
    <row r="27" spans="1:25" ht="20.100000000000001" customHeight="1">
      <c r="A27" s="126" t="s">
        <v>65</v>
      </c>
      <c r="B27" s="149"/>
      <c r="C27" s="149"/>
      <c r="E27" s="36">
        <v>29</v>
      </c>
      <c r="G27" s="35"/>
      <c r="H27" s="150"/>
      <c r="I27" s="35">
        <v>0</v>
      </c>
      <c r="J27" s="35"/>
      <c r="K27" s="35">
        <v>0</v>
      </c>
      <c r="L27" s="150"/>
      <c r="M27" s="35">
        <v>0</v>
      </c>
      <c r="N27" s="35"/>
      <c r="O27" s="35">
        <v>0</v>
      </c>
      <c r="P27" s="150"/>
      <c r="Q27" s="35">
        <v>0</v>
      </c>
      <c r="R27" s="35"/>
      <c r="S27" s="35">
        <v>-1246716971</v>
      </c>
      <c r="T27" s="35"/>
      <c r="U27" s="35">
        <f>SUM(G27:S27)</f>
        <v>-1246716971</v>
      </c>
      <c r="V27" s="150"/>
      <c r="W27" s="35">
        <v>-1939</v>
      </c>
      <c r="X27" s="150"/>
      <c r="Y27" s="35">
        <f>SUM(U27:W27)</f>
        <v>-1246718910</v>
      </c>
    </row>
    <row r="28" spans="1:25" s="40" customFormat="1" ht="20.100000000000001" customHeight="1" thickBot="1">
      <c r="A28" s="147" t="s">
        <v>177</v>
      </c>
      <c r="B28" s="149"/>
      <c r="C28" s="149"/>
      <c r="D28" s="34"/>
      <c r="E28" s="34"/>
      <c r="F28" s="34"/>
      <c r="G28" s="38">
        <f>SUM(G20,G23:G27)</f>
        <v>3008548500</v>
      </c>
      <c r="H28" s="39"/>
      <c r="I28" s="38">
        <f>SUM(I20,I23:I27)</f>
        <v>3338650588</v>
      </c>
      <c r="J28" s="39"/>
      <c r="K28" s="38">
        <f>SUM(K20,K23:K27)</f>
        <v>44768236</v>
      </c>
      <c r="L28" s="39"/>
      <c r="M28" s="38">
        <f>SUM(M20,M23:M27)</f>
        <v>169524839</v>
      </c>
      <c r="N28" s="39"/>
      <c r="O28" s="38">
        <f>SUM(O20,O23:O27)</f>
        <v>605542076</v>
      </c>
      <c r="P28" s="35"/>
      <c r="Q28" s="38">
        <f>SUM(Q20,Q23:Q27)</f>
        <v>258776811</v>
      </c>
      <c r="R28" s="35"/>
      <c r="S28" s="38">
        <f>SUM(S20,S23:S27)</f>
        <v>2273722319</v>
      </c>
      <c r="T28" s="35"/>
      <c r="U28" s="38">
        <f>SUM(U20,U23:U27)</f>
        <v>9699533369</v>
      </c>
      <c r="V28" s="35"/>
      <c r="W28" s="38">
        <f>SUM(W20,W23:W27)</f>
        <v>4533</v>
      </c>
      <c r="X28" s="35"/>
      <c r="Y28" s="38">
        <f>SUM(Y20,Y23:Y27)</f>
        <v>9699537902</v>
      </c>
    </row>
    <row r="29" spans="1:25" s="40" customFormat="1" ht="9.9499999999999993" customHeight="1" thickTop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</row>
    <row r="30" spans="1:25" ht="20.100000000000001" customHeight="1">
      <c r="A30" s="67" t="s">
        <v>62</v>
      </c>
    </row>
  </sheetData>
  <mergeCells count="3">
    <mergeCell ref="G6:U6"/>
    <mergeCell ref="Q8:S8"/>
    <mergeCell ref="G5:Y5"/>
  </mergeCells>
  <printOptions horizontalCentered="1"/>
  <pageMargins left="0.196850393700787" right="0.196850393700787" top="0.59055118110236204" bottom="0.196850393700787" header="0.196850393700787" footer="0.196850393700787"/>
  <pageSetup paperSize="9" scale="78" firstPageNumber="8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B2D16-3EDC-470A-99FC-68C304123BD6}">
  <dimension ref="A1:R30"/>
  <sheetViews>
    <sheetView showGridLines="0" view="pageBreakPreview" topLeftCell="A13" zoomScale="90" zoomScaleNormal="115" zoomScaleSheetLayoutView="90" workbookViewId="0">
      <selection activeCell="J38" sqref="J38"/>
    </sheetView>
  </sheetViews>
  <sheetFormatPr defaultColWidth="8.5703125" defaultRowHeight="21" customHeight="1"/>
  <cols>
    <col min="1" max="2" width="10.7109375" style="34" customWidth="1"/>
    <col min="3" max="3" width="8.42578125" style="34" customWidth="1"/>
    <col min="4" max="4" width="6.42578125" style="34" customWidth="1"/>
    <col min="5" max="5" width="1.7109375" style="34" customWidth="1"/>
    <col min="6" max="6" width="13.7109375" style="34" customWidth="1"/>
    <col min="7" max="7" width="1.7109375" style="34" customWidth="1"/>
    <col min="8" max="8" width="13.7109375" style="34" customWidth="1"/>
    <col min="9" max="9" width="1.7109375" style="34" customWidth="1"/>
    <col min="10" max="10" width="13.7109375" style="34" customWidth="1"/>
    <col min="11" max="11" width="1.7109375" style="34" customWidth="1"/>
    <col min="12" max="12" width="13.7109375" style="34" customWidth="1"/>
    <col min="13" max="13" width="1.7109375" style="34" customWidth="1"/>
    <col min="14" max="14" width="13.7109375" style="34" customWidth="1"/>
    <col min="15" max="15" width="1.7109375" style="34" customWidth="1"/>
    <col min="16" max="16" width="13.7109375" style="34" customWidth="1"/>
    <col min="17" max="17" width="1.7109375" style="34" customWidth="1"/>
    <col min="18" max="18" width="10.42578125" style="34" bestFit="1" customWidth="1"/>
    <col min="19" max="19" width="11.5703125" style="34" bestFit="1" customWidth="1"/>
    <col min="20" max="16384" width="8.5703125" style="34"/>
  </cols>
  <sheetData>
    <row r="1" spans="1:18" s="37" customFormat="1" ht="21" customHeight="1">
      <c r="A1" s="57" t="s">
        <v>126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8" s="37" customFormat="1" ht="21" customHeight="1">
      <c r="A2" s="112" t="s">
        <v>145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8" ht="21" customHeight="1">
      <c r="A3" s="112" t="s">
        <v>175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18" ht="21" customHeight="1">
      <c r="A4" s="113"/>
      <c r="B4" s="114"/>
      <c r="C4" s="114"/>
      <c r="D4" s="114"/>
      <c r="E4" s="115"/>
      <c r="G4" s="116"/>
      <c r="I4" s="116"/>
      <c r="K4" s="116"/>
      <c r="L4" s="116"/>
      <c r="M4" s="116"/>
      <c r="N4" s="116"/>
      <c r="O4" s="116"/>
      <c r="P4" s="117" t="s">
        <v>61</v>
      </c>
      <c r="R4" s="12"/>
    </row>
    <row r="5" spans="1:18" ht="21" customHeight="1">
      <c r="B5" s="114"/>
      <c r="C5" s="114"/>
      <c r="D5" s="114"/>
      <c r="E5" s="115"/>
      <c r="F5" s="169" t="s">
        <v>1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R5" s="12"/>
    </row>
    <row r="6" spans="1:18" ht="21" customHeight="1">
      <c r="A6" s="113"/>
      <c r="B6" s="114"/>
      <c r="C6" s="114"/>
      <c r="D6" s="114"/>
      <c r="E6" s="115"/>
      <c r="F6" s="73"/>
      <c r="G6" s="118"/>
      <c r="H6" s="73"/>
      <c r="I6" s="118"/>
      <c r="J6" s="73" t="s">
        <v>155</v>
      </c>
      <c r="K6" s="118"/>
      <c r="L6" s="168" t="s">
        <v>40</v>
      </c>
      <c r="M6" s="168"/>
      <c r="N6" s="168"/>
      <c r="O6" s="118"/>
      <c r="P6" s="118"/>
      <c r="R6" s="12"/>
    </row>
    <row r="7" spans="1:18" ht="21" customHeight="1">
      <c r="A7" s="113"/>
      <c r="B7" s="114"/>
      <c r="C7" s="114"/>
      <c r="D7" s="114"/>
      <c r="E7" s="115"/>
      <c r="F7" s="73" t="s">
        <v>95</v>
      </c>
      <c r="G7" s="118"/>
      <c r="H7" s="73" t="s">
        <v>153</v>
      </c>
      <c r="I7" s="118"/>
      <c r="J7" s="73" t="s">
        <v>156</v>
      </c>
      <c r="K7" s="118"/>
      <c r="L7" s="120" t="s">
        <v>105</v>
      </c>
      <c r="M7" s="120"/>
      <c r="N7" s="120"/>
      <c r="O7" s="118"/>
      <c r="P7" s="118" t="s">
        <v>42</v>
      </c>
      <c r="R7" s="12"/>
    </row>
    <row r="8" spans="1:18" ht="21" customHeight="1">
      <c r="A8" s="120"/>
      <c r="B8" s="120"/>
      <c r="C8" s="120"/>
      <c r="D8" s="121" t="s">
        <v>2</v>
      </c>
      <c r="E8" s="120"/>
      <c r="F8" s="74" t="s">
        <v>96</v>
      </c>
      <c r="G8" s="120"/>
      <c r="H8" s="74" t="s">
        <v>154</v>
      </c>
      <c r="I8" s="120"/>
      <c r="J8" s="74" t="s">
        <v>157</v>
      </c>
      <c r="K8" s="120"/>
      <c r="L8" s="119" t="s">
        <v>43</v>
      </c>
      <c r="M8" s="120"/>
      <c r="N8" s="119" t="s">
        <v>27</v>
      </c>
      <c r="O8" s="120"/>
      <c r="P8" s="119" t="s">
        <v>106</v>
      </c>
    </row>
    <row r="9" spans="1:18" ht="21" customHeight="1">
      <c r="A9" s="122" t="s">
        <v>174</v>
      </c>
      <c r="B9" s="123"/>
      <c r="D9" s="124"/>
      <c r="F9" s="5">
        <v>1456000000</v>
      </c>
      <c r="G9" s="5"/>
      <c r="H9" s="5">
        <v>0</v>
      </c>
      <c r="I9" s="5"/>
      <c r="J9" s="5">
        <v>0</v>
      </c>
      <c r="K9" s="5"/>
      <c r="L9" s="5">
        <v>145600000</v>
      </c>
      <c r="M9" s="5"/>
      <c r="N9" s="5">
        <v>1570377056</v>
      </c>
      <c r="O9" s="6"/>
      <c r="P9" s="5">
        <f>SUM(F9:N9)</f>
        <v>3171977056</v>
      </c>
      <c r="Q9" s="125"/>
    </row>
    <row r="10" spans="1:18" ht="21" customHeight="1">
      <c r="A10" s="126" t="s">
        <v>38</v>
      </c>
      <c r="B10" s="123"/>
      <c r="D10" s="127"/>
      <c r="F10" s="5">
        <v>0</v>
      </c>
      <c r="G10" s="5"/>
      <c r="H10" s="5">
        <v>0</v>
      </c>
      <c r="I10" s="5"/>
      <c r="J10" s="5">
        <v>0</v>
      </c>
      <c r="K10" s="5"/>
      <c r="L10" s="5">
        <v>0</v>
      </c>
      <c r="M10" s="5"/>
      <c r="N10" s="5">
        <f>PLT!M43</f>
        <v>616956597</v>
      </c>
      <c r="O10" s="5"/>
      <c r="P10" s="5">
        <f>SUM(F10:N10)</f>
        <v>616956597</v>
      </c>
      <c r="Q10" s="125"/>
    </row>
    <row r="11" spans="1:18" ht="21" customHeight="1">
      <c r="A11" s="126" t="s">
        <v>73</v>
      </c>
      <c r="B11" s="123"/>
      <c r="D11" s="127"/>
      <c r="F11" s="78">
        <v>0</v>
      </c>
      <c r="G11" s="5"/>
      <c r="H11" s="78">
        <v>0</v>
      </c>
      <c r="I11" s="5"/>
      <c r="J11" s="78">
        <v>0</v>
      </c>
      <c r="K11" s="5"/>
      <c r="L11" s="78">
        <v>0</v>
      </c>
      <c r="M11" s="5"/>
      <c r="N11" s="78">
        <f>PLT!M38</f>
        <v>-2816088</v>
      </c>
      <c r="O11" s="5"/>
      <c r="P11" s="78">
        <f>SUM(F11:N11)</f>
        <v>-2816088</v>
      </c>
      <c r="Q11" s="125"/>
    </row>
    <row r="12" spans="1:18" ht="21" customHeight="1">
      <c r="A12" s="126" t="s">
        <v>69</v>
      </c>
      <c r="B12" s="123"/>
      <c r="D12" s="127"/>
      <c r="F12" s="5">
        <f>SUM(F10:F11)</f>
        <v>0</v>
      </c>
      <c r="G12" s="5"/>
      <c r="H12" s="5">
        <f>SUM(H10:H11)</f>
        <v>0</v>
      </c>
      <c r="I12" s="5"/>
      <c r="J12" s="5">
        <f>SUM(J10:J11)</f>
        <v>0</v>
      </c>
      <c r="K12" s="5"/>
      <c r="L12" s="5">
        <f>SUM(L10:L11)</f>
        <v>0</v>
      </c>
      <c r="M12" s="5"/>
      <c r="N12" s="5">
        <f>SUM(N10:N11)</f>
        <v>614140509</v>
      </c>
      <c r="O12" s="6"/>
      <c r="P12" s="5">
        <f>SUM(P10:P11)</f>
        <v>614140509</v>
      </c>
      <c r="Q12" s="125"/>
    </row>
    <row r="13" spans="1:18" ht="21" customHeight="1">
      <c r="A13" s="126" t="s">
        <v>127</v>
      </c>
      <c r="B13" s="123"/>
      <c r="D13" s="36">
        <v>21</v>
      </c>
      <c r="F13" s="5">
        <v>3028500</v>
      </c>
      <c r="G13" s="5"/>
      <c r="H13" s="5">
        <v>363420</v>
      </c>
      <c r="I13" s="5"/>
      <c r="J13" s="5">
        <v>38098530</v>
      </c>
      <c r="K13" s="5"/>
      <c r="L13" s="5">
        <v>0</v>
      </c>
      <c r="M13" s="5"/>
      <c r="N13" s="5">
        <v>0</v>
      </c>
      <c r="O13" s="6"/>
      <c r="P13" s="5">
        <f>SUM(F13:N13)</f>
        <v>41490450</v>
      </c>
      <c r="Q13" s="125"/>
    </row>
    <row r="14" spans="1:18" ht="21" customHeight="1">
      <c r="A14" s="126" t="s">
        <v>97</v>
      </c>
      <c r="B14" s="123"/>
      <c r="D14" s="36">
        <v>22</v>
      </c>
      <c r="F14" s="5">
        <v>0</v>
      </c>
      <c r="G14" s="5"/>
      <c r="H14" s="5">
        <v>0</v>
      </c>
      <c r="I14" s="5"/>
      <c r="J14" s="5">
        <v>0</v>
      </c>
      <c r="K14" s="5"/>
      <c r="L14" s="5">
        <v>30847830</v>
      </c>
      <c r="M14" s="5"/>
      <c r="N14" s="5">
        <v>-30847830</v>
      </c>
      <c r="O14" s="6"/>
      <c r="P14" s="5">
        <f>SUM(F14:N14)</f>
        <v>0</v>
      </c>
      <c r="Q14" s="125"/>
    </row>
    <row r="15" spans="1:18" ht="21" customHeight="1">
      <c r="A15" s="126" t="s">
        <v>65</v>
      </c>
      <c r="B15" s="123"/>
      <c r="D15" s="36" t="s">
        <v>168</v>
      </c>
      <c r="F15" s="5">
        <v>1339520000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-1988896000</v>
      </c>
      <c r="O15" s="6"/>
      <c r="P15" s="5">
        <f>SUM(F15:N15)</f>
        <v>-649376000</v>
      </c>
      <c r="Q15" s="125"/>
    </row>
    <row r="16" spans="1:18" ht="21" customHeight="1" thickBot="1">
      <c r="A16" s="122" t="s">
        <v>141</v>
      </c>
      <c r="B16" s="123"/>
      <c r="D16" s="124"/>
      <c r="F16" s="7">
        <f>SUM(F9+F12+F13+F14+F15)</f>
        <v>2798548500</v>
      </c>
      <c r="G16" s="5"/>
      <c r="H16" s="7">
        <f>SUM(H9+H12+H13+H14+H15)</f>
        <v>363420</v>
      </c>
      <c r="I16" s="5"/>
      <c r="J16" s="7">
        <f>SUM(J9+J12+J13+J14+J15)</f>
        <v>38098530</v>
      </c>
      <c r="K16" s="5"/>
      <c r="L16" s="7">
        <f>SUM(L9+L12+L13+L14+L15)</f>
        <v>176447830</v>
      </c>
      <c r="M16" s="5"/>
      <c r="N16" s="7">
        <f>SUM(N9+N12+N13+N14+N15)</f>
        <v>164773735</v>
      </c>
      <c r="O16" s="5"/>
      <c r="P16" s="7">
        <f>SUM(P9+P12+P13+P14+P15)</f>
        <v>3178232015</v>
      </c>
    </row>
    <row r="17" spans="1:17" ht="21" customHeight="1" thickTop="1">
      <c r="A17" s="122"/>
      <c r="B17" s="123"/>
      <c r="D17" s="1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21" customHeight="1">
      <c r="A18" s="122" t="s">
        <v>176</v>
      </c>
      <c r="B18" s="123"/>
      <c r="F18" s="5">
        <f>F16</f>
        <v>2798548500</v>
      </c>
      <c r="G18" s="5"/>
      <c r="H18" s="5">
        <f>H16</f>
        <v>363420</v>
      </c>
      <c r="I18" s="5"/>
      <c r="J18" s="5">
        <f>J16</f>
        <v>38098530</v>
      </c>
      <c r="K18" s="5"/>
      <c r="L18" s="5">
        <f>L16</f>
        <v>176447830</v>
      </c>
      <c r="M18" s="5"/>
      <c r="N18" s="5">
        <f>N16</f>
        <v>164773735</v>
      </c>
      <c r="O18" s="5"/>
      <c r="P18" s="5">
        <f>SUM(F18:N18)</f>
        <v>3178232015</v>
      </c>
    </row>
    <row r="19" spans="1:17" ht="21" customHeight="1">
      <c r="A19" s="126" t="s">
        <v>38</v>
      </c>
      <c r="B19" s="123"/>
      <c r="D19" s="127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5"/>
      <c r="N19" s="5">
        <f>PLT!K43</f>
        <v>1646579620</v>
      </c>
      <c r="O19" s="5"/>
      <c r="P19" s="5">
        <f>SUM(F19:N19)</f>
        <v>1646579620</v>
      </c>
      <c r="Q19" s="125"/>
    </row>
    <row r="20" spans="1:17" ht="21" customHeight="1">
      <c r="A20" s="126" t="s">
        <v>73</v>
      </c>
      <c r="B20" s="123"/>
      <c r="D20" s="127"/>
      <c r="F20" s="78">
        <v>0</v>
      </c>
      <c r="G20" s="5"/>
      <c r="H20" s="78">
        <v>0</v>
      </c>
      <c r="I20" s="5"/>
      <c r="J20" s="78">
        <v>0</v>
      </c>
      <c r="K20" s="5"/>
      <c r="L20" s="78">
        <v>0</v>
      </c>
      <c r="M20" s="5"/>
      <c r="N20" s="78">
        <f>PLT!K38</f>
        <v>269922</v>
      </c>
      <c r="O20" s="5"/>
      <c r="P20" s="78">
        <f>SUM(F20:N20)</f>
        <v>269922</v>
      </c>
      <c r="Q20" s="125"/>
    </row>
    <row r="21" spans="1:17" ht="21" customHeight="1">
      <c r="A21" s="126" t="s">
        <v>69</v>
      </c>
      <c r="B21" s="123"/>
      <c r="D21" s="127"/>
      <c r="F21" s="5">
        <f>SUM(F19:F20)</f>
        <v>0</v>
      </c>
      <c r="G21" s="5"/>
      <c r="H21" s="5">
        <f>SUM(H19:H20)</f>
        <v>0</v>
      </c>
      <c r="I21" s="5"/>
      <c r="J21" s="5">
        <f>SUM(J19:J20)</f>
        <v>0</v>
      </c>
      <c r="K21" s="5"/>
      <c r="L21" s="5">
        <f>SUM(L19:L20)</f>
        <v>0</v>
      </c>
      <c r="M21" s="5"/>
      <c r="N21" s="5">
        <f>SUM(N19:N20)</f>
        <v>1646849542</v>
      </c>
      <c r="O21" s="6"/>
      <c r="P21" s="5">
        <f>SUM(P19:P20)</f>
        <v>1646849542</v>
      </c>
      <c r="Q21" s="125"/>
    </row>
    <row r="22" spans="1:17" ht="21" customHeight="1">
      <c r="A22" s="126" t="s">
        <v>127</v>
      </c>
      <c r="B22" s="123"/>
      <c r="D22" s="36">
        <v>21</v>
      </c>
      <c r="F22" s="5">
        <v>210000000</v>
      </c>
      <c r="G22" s="5"/>
      <c r="H22" s="5">
        <v>3338287168</v>
      </c>
      <c r="I22" s="5"/>
      <c r="J22" s="5">
        <v>0</v>
      </c>
      <c r="K22" s="5"/>
      <c r="L22" s="5">
        <v>0</v>
      </c>
      <c r="M22" s="5"/>
      <c r="N22" s="5">
        <v>0</v>
      </c>
      <c r="O22" s="6"/>
      <c r="P22" s="5">
        <f>SUM(F22:N22)</f>
        <v>3548287168</v>
      </c>
      <c r="Q22" s="125"/>
    </row>
    <row r="23" spans="1:17" ht="21" customHeight="1">
      <c r="A23" s="126" t="s">
        <v>199</v>
      </c>
      <c r="B23" s="123"/>
      <c r="D23" s="36">
        <v>21</v>
      </c>
      <c r="F23" s="5">
        <v>0</v>
      </c>
      <c r="G23" s="5"/>
      <c r="H23" s="5">
        <v>0</v>
      </c>
      <c r="I23" s="5"/>
      <c r="J23" s="5">
        <v>6669706</v>
      </c>
      <c r="K23" s="5"/>
      <c r="L23" s="5">
        <v>0</v>
      </c>
      <c r="M23" s="5"/>
      <c r="N23" s="5">
        <v>0</v>
      </c>
      <c r="O23" s="6"/>
      <c r="P23" s="5">
        <f>SUM(F23:N23)</f>
        <v>6669706</v>
      </c>
      <c r="Q23" s="125"/>
    </row>
    <row r="24" spans="1:17" ht="21" customHeight="1">
      <c r="A24" s="126" t="s">
        <v>97</v>
      </c>
      <c r="B24" s="123"/>
      <c r="D24" s="36">
        <v>22</v>
      </c>
      <c r="F24" s="5">
        <v>0</v>
      </c>
      <c r="G24" s="5"/>
      <c r="H24" s="5">
        <v>0</v>
      </c>
      <c r="I24" s="5"/>
      <c r="J24" s="5">
        <v>0</v>
      </c>
      <c r="K24" s="5"/>
      <c r="L24" s="5">
        <v>82328981</v>
      </c>
      <c r="M24" s="5"/>
      <c r="N24" s="5">
        <v>-82328981</v>
      </c>
      <c r="O24" s="6"/>
      <c r="P24" s="5">
        <f>SUM(F24:N24)</f>
        <v>0</v>
      </c>
    </row>
    <row r="25" spans="1:17" ht="21" customHeight="1">
      <c r="A25" s="126" t="s">
        <v>65</v>
      </c>
      <c r="B25" s="123"/>
      <c r="D25" s="36">
        <v>29</v>
      </c>
      <c r="F25" s="5">
        <v>0</v>
      </c>
      <c r="G25" s="5"/>
      <c r="H25" s="5">
        <v>0</v>
      </c>
      <c r="I25" s="5"/>
      <c r="J25" s="5">
        <v>0</v>
      </c>
      <c r="K25" s="5"/>
      <c r="L25" s="5">
        <v>0</v>
      </c>
      <c r="M25" s="5"/>
      <c r="N25" s="5">
        <v>-1246716971</v>
      </c>
      <c r="O25" s="6"/>
      <c r="P25" s="5">
        <f>SUM(F25:N25)</f>
        <v>-1246716971</v>
      </c>
    </row>
    <row r="26" spans="1:17" ht="21" customHeight="1" thickBot="1">
      <c r="A26" s="122" t="s">
        <v>177</v>
      </c>
      <c r="B26" s="123"/>
      <c r="F26" s="7">
        <f>SUM(F18:F25)-F21</f>
        <v>3008548500</v>
      </c>
      <c r="G26" s="5"/>
      <c r="H26" s="7">
        <f>SUM(H18:H25)-H21</f>
        <v>3338650588</v>
      </c>
      <c r="I26" s="5"/>
      <c r="J26" s="7">
        <f>SUM(J18:J25)-J21</f>
        <v>44768236</v>
      </c>
      <c r="K26" s="5"/>
      <c r="L26" s="7">
        <f>SUM(L18:L25)-L21</f>
        <v>258776811</v>
      </c>
      <c r="M26" s="5"/>
      <c r="N26" s="7">
        <f>SUM(N18:N25)-N21</f>
        <v>482577325</v>
      </c>
      <c r="O26" s="5"/>
      <c r="P26" s="7">
        <f>SUM(P18:P25)-P21</f>
        <v>7133321460</v>
      </c>
    </row>
    <row r="27" spans="1:17" ht="21" customHeight="1" thickTop="1">
      <c r="A27" s="122"/>
      <c r="B27" s="12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7" ht="21" customHeight="1">
      <c r="A28" s="67" t="s">
        <v>62</v>
      </c>
      <c r="O28" s="1"/>
    </row>
    <row r="29" spans="1:17" ht="21" customHeight="1">
      <c r="O29" s="1"/>
    </row>
    <row r="30" spans="1:17" ht="21" customHeight="1">
      <c r="O30" s="1"/>
    </row>
  </sheetData>
  <mergeCells count="2">
    <mergeCell ref="L6:N6"/>
    <mergeCell ref="F5:P5"/>
  </mergeCells>
  <printOptions horizontalCentered="1"/>
  <pageMargins left="0.75" right="0.196850393700787" top="0.78740157480314998" bottom="0.196850393700787" header="0.196850393700787" footer="0.196850393700787"/>
  <pageSetup paperSize="9" scale="75" firstPageNumber="9" fitToHeight="10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28C3-EF39-40F9-8EAE-0CF9F4D4D51F}">
  <dimension ref="A1:S112"/>
  <sheetViews>
    <sheetView showGridLines="0" view="pageBreakPreview" topLeftCell="A58" zoomScaleNormal="100" zoomScaleSheetLayoutView="100" workbookViewId="0">
      <selection activeCell="G58" sqref="G58"/>
    </sheetView>
  </sheetViews>
  <sheetFormatPr defaultColWidth="9.42578125" defaultRowHeight="21"/>
  <cols>
    <col min="1" max="2" width="1.7109375" style="153" customWidth="1"/>
    <col min="3" max="3" width="1.7109375" style="27" customWidth="1"/>
    <col min="4" max="4" width="34.85546875" style="156" customWidth="1"/>
    <col min="5" max="5" width="13.7109375" style="155" customWidth="1"/>
    <col min="6" max="6" width="1.7109375" style="155" customWidth="1"/>
    <col min="7" max="7" width="13.7109375" style="155" customWidth="1"/>
    <col min="8" max="8" width="1.7109375" style="155" customWidth="1"/>
    <col min="9" max="9" width="13.7109375" style="155" customWidth="1"/>
    <col min="10" max="10" width="1.7109375" style="155" customWidth="1"/>
    <col min="11" max="11" width="13.7109375" style="18" customWidth="1"/>
    <col min="12" max="12" width="1.7109375" style="10" customWidth="1"/>
    <col min="13" max="13" width="13.7109375" style="153" customWidth="1"/>
    <col min="14" max="14" width="1.7109375" style="153" customWidth="1"/>
    <col min="15" max="15" width="16.5703125" style="10" bestFit="1" customWidth="1"/>
    <col min="16" max="16" width="9.42578125" style="153"/>
    <col min="17" max="17" width="20.5703125" style="10" customWidth="1"/>
    <col min="18" max="18" width="13.5703125" style="153" bestFit="1" customWidth="1"/>
    <col min="19" max="19" width="11.5703125" style="153" bestFit="1" customWidth="1"/>
    <col min="20" max="16384" width="9.42578125" style="153"/>
  </cols>
  <sheetData>
    <row r="1" spans="1:19">
      <c r="A1" s="57" t="s">
        <v>126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O1" s="40"/>
      <c r="P1" s="154"/>
      <c r="Q1" s="40"/>
    </row>
    <row r="2" spans="1:19">
      <c r="A2" s="152" t="s">
        <v>45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9">
      <c r="A3" s="142" t="s">
        <v>175</v>
      </c>
      <c r="B3" s="90"/>
      <c r="C3" s="142"/>
      <c r="D3" s="142"/>
      <c r="E3" s="142"/>
      <c r="F3" s="142"/>
      <c r="G3" s="142"/>
      <c r="H3" s="142"/>
      <c r="I3" s="142"/>
      <c r="J3" s="142"/>
      <c r="K3" s="142"/>
    </row>
    <row r="4" spans="1:19">
      <c r="A4" s="142"/>
      <c r="B4" s="142"/>
      <c r="C4" s="142"/>
      <c r="D4" s="142"/>
      <c r="E4" s="12"/>
      <c r="F4" s="85"/>
      <c r="H4" s="14"/>
      <c r="I4" s="14"/>
      <c r="J4" s="14"/>
      <c r="K4" s="14"/>
      <c r="L4" s="14"/>
      <c r="M4" s="13" t="s">
        <v>61</v>
      </c>
    </row>
    <row r="5" spans="1:19">
      <c r="A5" s="27"/>
      <c r="B5" s="27"/>
      <c r="D5" s="27"/>
      <c r="E5" s="12"/>
      <c r="F5" s="85"/>
      <c r="G5" s="163" t="s">
        <v>0</v>
      </c>
      <c r="H5" s="163"/>
      <c r="I5" s="163"/>
      <c r="J5" s="14"/>
      <c r="K5" s="163" t="s">
        <v>1</v>
      </c>
      <c r="L5" s="163"/>
      <c r="M5" s="163"/>
    </row>
    <row r="6" spans="1:19">
      <c r="A6" s="142"/>
      <c r="B6" s="142"/>
      <c r="C6" s="142"/>
      <c r="D6" s="142"/>
      <c r="E6" s="15"/>
      <c r="F6" s="86"/>
      <c r="G6" s="15">
        <v>2568</v>
      </c>
      <c r="H6" s="87"/>
      <c r="I6" s="15">
        <v>2567</v>
      </c>
      <c r="J6" s="87"/>
      <c r="K6" s="15">
        <v>2568</v>
      </c>
      <c r="L6" s="87"/>
      <c r="M6" s="15">
        <v>2567</v>
      </c>
    </row>
    <row r="7" spans="1:19" s="152" customFormat="1">
      <c r="A7" s="3" t="s">
        <v>78</v>
      </c>
      <c r="E7" s="12"/>
      <c r="F7" s="91"/>
      <c r="G7" s="12"/>
      <c r="H7" s="81"/>
      <c r="I7" s="12"/>
      <c r="J7" s="91"/>
      <c r="K7" s="12"/>
      <c r="L7" s="81"/>
      <c r="M7" s="12"/>
      <c r="O7" s="33"/>
      <c r="Q7" s="33"/>
      <c r="R7" s="153"/>
    </row>
    <row r="8" spans="1:19">
      <c r="A8" s="16" t="s">
        <v>79</v>
      </c>
      <c r="C8" s="153"/>
      <c r="D8" s="153"/>
      <c r="E8" s="27"/>
      <c r="F8" s="27"/>
      <c r="G8" s="17">
        <f>PLT!G20</f>
        <v>3392553785</v>
      </c>
      <c r="H8" s="18"/>
      <c r="I8" s="17">
        <f>PLT!I20</f>
        <v>2292193071</v>
      </c>
      <c r="J8" s="107"/>
      <c r="K8" s="17">
        <f>PLT!K20</f>
        <v>1671180985</v>
      </c>
      <c r="L8" s="18"/>
      <c r="M8" s="17">
        <f>PLT!M20</f>
        <v>633374611</v>
      </c>
    </row>
    <row r="9" spans="1:19">
      <c r="A9" s="4" t="s">
        <v>121</v>
      </c>
      <c r="C9" s="153"/>
      <c r="D9" s="153"/>
      <c r="E9" s="27"/>
      <c r="F9" s="27"/>
      <c r="G9" s="17"/>
      <c r="H9" s="18"/>
      <c r="I9" s="17"/>
      <c r="J9" s="107"/>
      <c r="K9" s="17"/>
      <c r="L9" s="18"/>
      <c r="M9" s="17"/>
    </row>
    <row r="10" spans="1:19">
      <c r="B10" s="4" t="s">
        <v>80</v>
      </c>
      <c r="C10" s="156"/>
      <c r="E10" s="27"/>
      <c r="F10" s="27"/>
      <c r="G10" s="17"/>
      <c r="H10" s="18"/>
      <c r="I10" s="17"/>
      <c r="J10" s="107"/>
      <c r="K10" s="17"/>
      <c r="L10" s="18"/>
      <c r="M10" s="17"/>
    </row>
    <row r="11" spans="1:19">
      <c r="B11" s="153" t="s">
        <v>46</v>
      </c>
      <c r="C11" s="153"/>
      <c r="E11" s="27"/>
      <c r="F11" s="27"/>
      <c r="G11" s="17">
        <v>2616188420</v>
      </c>
      <c r="H11" s="18"/>
      <c r="I11" s="17">
        <v>2127973260</v>
      </c>
      <c r="J11" s="18"/>
      <c r="K11" s="17">
        <v>6534650</v>
      </c>
      <c r="L11" s="18"/>
      <c r="M11" s="17">
        <v>3355709</v>
      </c>
      <c r="S11" s="10"/>
    </row>
    <row r="12" spans="1:19">
      <c r="A12" s="75"/>
      <c r="B12" s="75" t="s">
        <v>190</v>
      </c>
      <c r="C12" s="75"/>
      <c r="E12" s="27"/>
      <c r="F12" s="27"/>
      <c r="G12" s="17">
        <v>-9027454</v>
      </c>
      <c r="H12" s="18"/>
      <c r="I12" s="17">
        <v>15541024</v>
      </c>
      <c r="J12" s="18"/>
      <c r="K12" s="17">
        <v>0</v>
      </c>
      <c r="L12" s="18"/>
      <c r="M12" s="17">
        <v>0</v>
      </c>
    </row>
    <row r="13" spans="1:19">
      <c r="B13" s="153" t="s">
        <v>200</v>
      </c>
      <c r="C13" s="153"/>
      <c r="E13" s="27"/>
      <c r="F13" s="27"/>
      <c r="G13" s="17">
        <v>2488699</v>
      </c>
      <c r="H13" s="18"/>
      <c r="I13" s="17">
        <v>-3147497</v>
      </c>
      <c r="J13" s="18"/>
      <c r="K13" s="17">
        <v>154000</v>
      </c>
      <c r="L13" s="18"/>
      <c r="M13" s="17">
        <v>0</v>
      </c>
      <c r="S13" s="10"/>
    </row>
    <row r="14" spans="1:19">
      <c r="B14" s="153" t="s">
        <v>101</v>
      </c>
      <c r="C14" s="153"/>
      <c r="E14" s="27"/>
      <c r="F14" s="27"/>
      <c r="G14" s="17"/>
      <c r="H14" s="18"/>
      <c r="I14" s="17"/>
      <c r="J14" s="18"/>
      <c r="K14" s="17"/>
      <c r="L14" s="18"/>
      <c r="M14" s="17"/>
      <c r="S14" s="10"/>
    </row>
    <row r="15" spans="1:19">
      <c r="C15" s="153" t="s">
        <v>172</v>
      </c>
      <c r="E15" s="27"/>
      <c r="F15" s="27"/>
      <c r="G15" s="17">
        <v>-7164456</v>
      </c>
      <c r="H15" s="19"/>
      <c r="I15" s="17">
        <v>-3236233</v>
      </c>
      <c r="J15" s="19"/>
      <c r="K15" s="17">
        <v>0</v>
      </c>
      <c r="L15" s="19"/>
      <c r="M15" s="17">
        <v>0</v>
      </c>
      <c r="S15" s="10"/>
    </row>
    <row r="16" spans="1:19">
      <c r="B16" s="153" t="s">
        <v>195</v>
      </c>
      <c r="C16" s="153"/>
      <c r="E16" s="27"/>
      <c r="F16" s="27"/>
      <c r="G16" s="17">
        <v>13307396</v>
      </c>
      <c r="H16" s="19"/>
      <c r="I16" s="17">
        <v>8045914</v>
      </c>
      <c r="J16" s="19"/>
      <c r="K16" s="17">
        <v>3638611</v>
      </c>
      <c r="L16" s="19"/>
      <c r="M16" s="17">
        <v>1939064</v>
      </c>
      <c r="S16" s="10"/>
    </row>
    <row r="17" spans="1:19">
      <c r="B17" s="153" t="s">
        <v>111</v>
      </c>
      <c r="E17" s="27"/>
      <c r="F17" s="27"/>
      <c r="G17" s="17">
        <v>247832</v>
      </c>
      <c r="H17" s="19"/>
      <c r="I17" s="17">
        <v>289060</v>
      </c>
      <c r="J17" s="19"/>
      <c r="K17" s="17">
        <v>0</v>
      </c>
      <c r="L17" s="19"/>
      <c r="M17" s="17">
        <v>0</v>
      </c>
      <c r="S17" s="10"/>
    </row>
    <row r="18" spans="1:19">
      <c r="B18" s="153" t="s">
        <v>152</v>
      </c>
      <c r="C18" s="153"/>
      <c r="E18" s="27"/>
      <c r="F18" s="27"/>
      <c r="G18" s="17">
        <v>6669706</v>
      </c>
      <c r="H18" s="19"/>
      <c r="I18" s="17">
        <v>38098530</v>
      </c>
      <c r="J18" s="19"/>
      <c r="K18" s="17">
        <v>1437606</v>
      </c>
      <c r="L18" s="19"/>
      <c r="M18" s="17">
        <v>38098530</v>
      </c>
      <c r="S18" s="10"/>
    </row>
    <row r="19" spans="1:19">
      <c r="B19" s="153" t="s">
        <v>131</v>
      </c>
      <c r="C19" s="153"/>
      <c r="E19" s="27"/>
      <c r="F19" s="27"/>
      <c r="G19" s="17">
        <v>1318627</v>
      </c>
      <c r="H19" s="19"/>
      <c r="I19" s="17">
        <v>-815958</v>
      </c>
      <c r="J19" s="19"/>
      <c r="K19" s="17">
        <v>0</v>
      </c>
      <c r="L19" s="19"/>
      <c r="M19" s="17">
        <v>0</v>
      </c>
      <c r="S19" s="10"/>
    </row>
    <row r="20" spans="1:19">
      <c r="B20" s="153" t="s">
        <v>47</v>
      </c>
      <c r="C20" s="153"/>
      <c r="E20" s="27"/>
      <c r="F20" s="27"/>
      <c r="G20" s="17">
        <v>0</v>
      </c>
      <c r="H20" s="19"/>
      <c r="I20" s="17">
        <v>0</v>
      </c>
      <c r="J20" s="19"/>
      <c r="K20" s="17">
        <v>-1550998061</v>
      </c>
      <c r="L20" s="19"/>
      <c r="M20" s="17">
        <v>-586994011</v>
      </c>
      <c r="S20" s="10"/>
    </row>
    <row r="21" spans="1:19">
      <c r="B21" s="153" t="s">
        <v>169</v>
      </c>
      <c r="C21" s="153"/>
      <c r="E21" s="27"/>
      <c r="F21" s="27"/>
      <c r="G21" s="17">
        <v>0</v>
      </c>
      <c r="H21" s="19"/>
      <c r="I21" s="17">
        <v>-24015736</v>
      </c>
      <c r="J21" s="19"/>
      <c r="K21" s="17">
        <v>0</v>
      </c>
      <c r="L21" s="19"/>
      <c r="M21" s="17">
        <v>0</v>
      </c>
      <c r="S21" s="10"/>
    </row>
    <row r="22" spans="1:19">
      <c r="A22" s="75"/>
      <c r="B22" s="75" t="s">
        <v>192</v>
      </c>
      <c r="C22" s="75"/>
      <c r="E22" s="27"/>
      <c r="F22" s="27"/>
      <c r="G22" s="17">
        <v>91140603</v>
      </c>
      <c r="H22" s="18"/>
      <c r="I22" s="17">
        <v>-857952</v>
      </c>
      <c r="J22" s="18"/>
      <c r="K22" s="17">
        <v>0</v>
      </c>
      <c r="L22" s="18"/>
      <c r="M22" s="17">
        <v>0</v>
      </c>
    </row>
    <row r="23" spans="1:19">
      <c r="B23" s="153" t="s">
        <v>48</v>
      </c>
      <c r="C23" s="153"/>
      <c r="E23" s="27"/>
      <c r="F23" s="27"/>
      <c r="G23" s="17">
        <v>-2750048</v>
      </c>
      <c r="H23" s="19"/>
      <c r="I23" s="17">
        <v>-2965479</v>
      </c>
      <c r="J23" s="19"/>
      <c r="K23" s="17">
        <v>-193967641</v>
      </c>
      <c r="L23" s="19"/>
      <c r="M23" s="17">
        <v>-160411178</v>
      </c>
      <c r="S23" s="10"/>
    </row>
    <row r="24" spans="1:19">
      <c r="B24" s="153" t="s">
        <v>49</v>
      </c>
      <c r="C24" s="153"/>
      <c r="E24" s="27"/>
      <c r="F24" s="27"/>
      <c r="G24" s="20">
        <v>373882772</v>
      </c>
      <c r="H24" s="18"/>
      <c r="I24" s="20">
        <v>375622013</v>
      </c>
      <c r="J24" s="18"/>
      <c r="K24" s="20">
        <v>327114</v>
      </c>
      <c r="L24" s="18"/>
      <c r="M24" s="20">
        <v>238156</v>
      </c>
      <c r="S24" s="10"/>
    </row>
    <row r="25" spans="1:19">
      <c r="A25" s="153" t="s">
        <v>107</v>
      </c>
      <c r="C25" s="153"/>
      <c r="D25" s="153"/>
      <c r="E25" s="27"/>
      <c r="F25" s="27"/>
      <c r="G25" s="17"/>
      <c r="H25" s="18"/>
      <c r="I25" s="17"/>
      <c r="J25" s="18"/>
      <c r="K25" s="17"/>
      <c r="L25" s="18"/>
      <c r="M25" s="17"/>
      <c r="N25" s="10"/>
      <c r="S25" s="10"/>
    </row>
    <row r="26" spans="1:19">
      <c r="B26" s="153" t="s">
        <v>50</v>
      </c>
      <c r="D26" s="153"/>
      <c r="E26" s="27"/>
      <c r="F26" s="27"/>
      <c r="G26" s="17">
        <f>SUM(G8:G24)</f>
        <v>6478855882</v>
      </c>
      <c r="H26" s="18"/>
      <c r="I26" s="17">
        <f>SUM(I8:I24)</f>
        <v>4822724017</v>
      </c>
      <c r="J26" s="18"/>
      <c r="K26" s="17">
        <f>SUM(K8:K24)</f>
        <v>-61692736</v>
      </c>
      <c r="L26" s="18"/>
      <c r="M26" s="17">
        <f>SUM(M8:M24)</f>
        <v>-70399119</v>
      </c>
      <c r="R26" s="157"/>
      <c r="S26" s="10"/>
    </row>
    <row r="27" spans="1:19">
      <c r="B27" s="153" t="s">
        <v>81</v>
      </c>
      <c r="C27" s="153"/>
      <c r="E27" s="27"/>
      <c r="F27" s="27"/>
      <c r="K27" s="155"/>
      <c r="L27" s="155"/>
      <c r="M27" s="155"/>
      <c r="S27" s="10"/>
    </row>
    <row r="28" spans="1:19">
      <c r="B28" s="27"/>
      <c r="C28" s="153" t="s">
        <v>182</v>
      </c>
      <c r="E28" s="153"/>
      <c r="F28" s="153"/>
      <c r="G28" s="17">
        <v>85968740</v>
      </c>
      <c r="H28" s="18"/>
      <c r="I28" s="17">
        <v>-129368746</v>
      </c>
      <c r="J28" s="18"/>
      <c r="K28" s="17">
        <v>20653657</v>
      </c>
      <c r="L28" s="18"/>
      <c r="M28" s="17">
        <v>12910890</v>
      </c>
      <c r="S28" s="10"/>
    </row>
    <row r="29" spans="1:19">
      <c r="B29" s="27"/>
      <c r="C29" s="153" t="s">
        <v>51</v>
      </c>
      <c r="E29" s="153"/>
      <c r="F29" s="153"/>
      <c r="G29" s="17">
        <v>-642162152</v>
      </c>
      <c r="H29" s="18"/>
      <c r="I29" s="17">
        <v>-1097471150</v>
      </c>
      <c r="J29" s="18"/>
      <c r="K29" s="17">
        <v>0</v>
      </c>
      <c r="L29" s="18"/>
      <c r="M29" s="17">
        <v>0</v>
      </c>
    </row>
    <row r="30" spans="1:19">
      <c r="B30" s="27"/>
      <c r="C30" s="75" t="s">
        <v>7</v>
      </c>
      <c r="E30" s="153"/>
      <c r="F30" s="153"/>
      <c r="G30" s="17">
        <v>-28280550</v>
      </c>
      <c r="H30" s="18"/>
      <c r="I30" s="17">
        <v>-18646513</v>
      </c>
      <c r="J30" s="18"/>
      <c r="K30" s="17">
        <v>1114483</v>
      </c>
      <c r="L30" s="18"/>
      <c r="M30" s="17">
        <v>-5372795</v>
      </c>
    </row>
    <row r="31" spans="1:19">
      <c r="A31" s="108"/>
      <c r="B31" s="27"/>
      <c r="C31" s="75" t="s">
        <v>14</v>
      </c>
      <c r="E31" s="75"/>
      <c r="F31" s="75"/>
      <c r="G31" s="17">
        <v>-106926815</v>
      </c>
      <c r="H31" s="18"/>
      <c r="I31" s="17">
        <v>-83679336</v>
      </c>
      <c r="J31" s="18"/>
      <c r="K31" s="17">
        <v>0</v>
      </c>
      <c r="L31" s="18"/>
      <c r="M31" s="17">
        <v>0</v>
      </c>
    </row>
    <row r="32" spans="1:19">
      <c r="B32" s="153" t="s">
        <v>82</v>
      </c>
      <c r="C32" s="153"/>
      <c r="E32" s="27"/>
      <c r="F32" s="27"/>
      <c r="G32" s="17"/>
      <c r="H32" s="18"/>
      <c r="I32" s="17"/>
      <c r="J32" s="18"/>
      <c r="K32" s="17"/>
      <c r="L32" s="18"/>
      <c r="M32" s="17"/>
    </row>
    <row r="33" spans="1:18">
      <c r="A33" s="75"/>
      <c r="B33" s="27"/>
      <c r="C33" s="109" t="s">
        <v>183</v>
      </c>
      <c r="E33" s="27"/>
      <c r="F33" s="27"/>
      <c r="G33" s="17">
        <v>182256209</v>
      </c>
      <c r="H33" s="19"/>
      <c r="I33" s="17">
        <v>282282900</v>
      </c>
      <c r="J33" s="19"/>
      <c r="K33" s="17">
        <v>22185049</v>
      </c>
      <c r="L33" s="19"/>
      <c r="M33" s="17">
        <v>21539139</v>
      </c>
    </row>
    <row r="34" spans="1:18">
      <c r="A34" s="75"/>
      <c r="B34" s="27"/>
      <c r="C34" s="109" t="s">
        <v>159</v>
      </c>
      <c r="E34" s="27"/>
      <c r="F34" s="27"/>
      <c r="G34" s="17">
        <v>42634</v>
      </c>
      <c r="H34" s="19"/>
      <c r="I34" s="17">
        <v>61154</v>
      </c>
      <c r="J34" s="19"/>
      <c r="K34" s="17">
        <v>0</v>
      </c>
      <c r="L34" s="19"/>
      <c r="M34" s="17">
        <v>0</v>
      </c>
    </row>
    <row r="35" spans="1:18">
      <c r="A35" s="75"/>
      <c r="B35" s="27"/>
      <c r="C35" s="109" t="s">
        <v>195</v>
      </c>
      <c r="E35" s="27"/>
      <c r="F35" s="27"/>
      <c r="G35" s="17">
        <v>0</v>
      </c>
      <c r="H35" s="19"/>
      <c r="I35" s="17">
        <v>-298720</v>
      </c>
      <c r="J35" s="19"/>
      <c r="K35" s="17">
        <v>0</v>
      </c>
      <c r="L35" s="19"/>
      <c r="M35" s="17">
        <v>0</v>
      </c>
    </row>
    <row r="36" spans="1:18">
      <c r="A36" s="75"/>
      <c r="B36" s="27"/>
      <c r="C36" s="109" t="s">
        <v>111</v>
      </c>
      <c r="E36" s="27"/>
      <c r="F36" s="27"/>
      <c r="G36" s="20">
        <v>-898532</v>
      </c>
      <c r="H36" s="18"/>
      <c r="I36" s="20">
        <v>-1200990</v>
      </c>
      <c r="J36" s="18"/>
      <c r="K36" s="20">
        <v>0</v>
      </c>
      <c r="L36" s="18"/>
      <c r="M36" s="20">
        <v>0</v>
      </c>
    </row>
    <row r="37" spans="1:18" s="152" customFormat="1">
      <c r="A37" s="75" t="s">
        <v>98</v>
      </c>
      <c r="B37" s="153"/>
      <c r="C37" s="153"/>
      <c r="D37" s="153"/>
      <c r="E37" s="27"/>
      <c r="F37" s="27"/>
      <c r="G37" s="17">
        <f>SUM(G26:G36)</f>
        <v>5968855416</v>
      </c>
      <c r="H37" s="18"/>
      <c r="I37" s="17">
        <f>SUM(I26:I36)</f>
        <v>3774402616</v>
      </c>
      <c r="J37" s="18"/>
      <c r="K37" s="17">
        <f>SUM(K26:K36)</f>
        <v>-17739547</v>
      </c>
      <c r="L37" s="18"/>
      <c r="M37" s="17">
        <f>SUM(M26:M36)</f>
        <v>-41321885</v>
      </c>
      <c r="O37" s="10"/>
      <c r="P37" s="153"/>
      <c r="Q37" s="10"/>
      <c r="R37" s="157"/>
    </row>
    <row r="38" spans="1:18" s="152" customFormat="1">
      <c r="A38" s="75"/>
      <c r="B38" s="153" t="s">
        <v>52</v>
      </c>
      <c r="C38" s="27"/>
      <c r="D38" s="156"/>
      <c r="E38" s="27"/>
      <c r="F38" s="27"/>
      <c r="G38" s="17">
        <v>2750048</v>
      </c>
      <c r="H38" s="18"/>
      <c r="I38" s="17">
        <v>2965479</v>
      </c>
      <c r="J38" s="18"/>
      <c r="K38" s="17">
        <v>966236</v>
      </c>
      <c r="L38" s="18"/>
      <c r="M38" s="17">
        <v>1698470</v>
      </c>
      <c r="O38" s="10"/>
      <c r="P38" s="153"/>
      <c r="Q38" s="10"/>
      <c r="R38" s="157"/>
    </row>
    <row r="39" spans="1:18" s="67" customFormat="1">
      <c r="A39" s="75"/>
      <c r="B39" s="75" t="s">
        <v>53</v>
      </c>
      <c r="C39" s="75"/>
      <c r="D39" s="156"/>
      <c r="E39" s="27"/>
      <c r="F39" s="27"/>
      <c r="G39" s="20">
        <v>-582439172</v>
      </c>
      <c r="H39" s="18"/>
      <c r="I39" s="20">
        <v>-524919592</v>
      </c>
      <c r="J39" s="18"/>
      <c r="K39" s="20">
        <v>-14904957</v>
      </c>
      <c r="L39" s="18"/>
      <c r="M39" s="17">
        <v>-11583531</v>
      </c>
      <c r="O39" s="10"/>
      <c r="P39" s="153"/>
      <c r="Q39" s="10"/>
    </row>
    <row r="40" spans="1:18" s="67" customFormat="1">
      <c r="A40" s="152" t="s">
        <v>99</v>
      </c>
      <c r="B40" s="152"/>
      <c r="C40" s="152"/>
      <c r="D40" s="152"/>
      <c r="E40" s="110"/>
      <c r="F40" s="110"/>
      <c r="G40" s="21">
        <f>SUM(G37:G39)</f>
        <v>5389166292</v>
      </c>
      <c r="H40" s="155"/>
      <c r="I40" s="21">
        <f>SUM(I37:I39)</f>
        <v>3252448503</v>
      </c>
      <c r="J40" s="107"/>
      <c r="K40" s="21">
        <f>SUM(K37:K39)</f>
        <v>-31678268</v>
      </c>
      <c r="L40" s="155"/>
      <c r="M40" s="21">
        <f>SUM(M37:M39)</f>
        <v>-51206946</v>
      </c>
      <c r="O40" s="10"/>
      <c r="P40" s="153"/>
      <c r="Q40" s="10"/>
    </row>
    <row r="41" spans="1:18">
      <c r="A41" s="152"/>
      <c r="B41" s="152"/>
      <c r="C41" s="152"/>
      <c r="D41" s="152"/>
      <c r="E41" s="110"/>
      <c r="F41" s="110"/>
      <c r="G41" s="22"/>
      <c r="H41" s="11"/>
      <c r="I41" s="22"/>
      <c r="J41" s="110"/>
      <c r="K41" s="22"/>
      <c r="L41" s="11"/>
      <c r="M41" s="22"/>
    </row>
    <row r="42" spans="1:18">
      <c r="A42" s="67" t="s">
        <v>62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</row>
    <row r="43" spans="1:18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8">
      <c r="A44" s="170" t="s">
        <v>126</v>
      </c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O44" s="40"/>
      <c r="P44" s="154"/>
      <c r="Q44" s="40"/>
    </row>
    <row r="45" spans="1:18">
      <c r="A45" s="170" t="s">
        <v>64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</row>
    <row r="46" spans="1:18">
      <c r="A46" s="142" t="s">
        <v>175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</row>
    <row r="47" spans="1:18" s="152" customFormat="1">
      <c r="A47" s="142"/>
      <c r="B47" s="142"/>
      <c r="C47" s="142"/>
      <c r="D47" s="67"/>
      <c r="E47" s="12"/>
      <c r="F47" s="85"/>
      <c r="G47" s="162" t="s">
        <v>61</v>
      </c>
      <c r="H47" s="162"/>
      <c r="I47" s="162"/>
      <c r="J47" s="162"/>
      <c r="K47" s="162"/>
      <c r="L47" s="162"/>
      <c r="M47" s="162"/>
      <c r="O47" s="10"/>
      <c r="P47" s="153"/>
      <c r="Q47" s="10"/>
      <c r="R47" s="153"/>
    </row>
    <row r="48" spans="1:18">
      <c r="A48" s="27"/>
      <c r="B48" s="27"/>
      <c r="D48" s="27"/>
      <c r="E48" s="12"/>
      <c r="F48" s="85"/>
      <c r="G48" s="163" t="s">
        <v>0</v>
      </c>
      <c r="H48" s="163"/>
      <c r="I48" s="163"/>
      <c r="J48" s="14"/>
      <c r="K48" s="163" t="s">
        <v>1</v>
      </c>
      <c r="L48" s="163"/>
      <c r="M48" s="163"/>
    </row>
    <row r="49" spans="1:18">
      <c r="A49" s="142"/>
      <c r="B49" s="142"/>
      <c r="C49" s="142"/>
      <c r="D49" s="142"/>
      <c r="E49" s="15"/>
      <c r="F49" s="86"/>
      <c r="G49" s="15">
        <v>2568</v>
      </c>
      <c r="H49" s="87"/>
      <c r="I49" s="15">
        <v>2567</v>
      </c>
      <c r="J49" s="87"/>
      <c r="K49" s="15">
        <v>2568</v>
      </c>
      <c r="L49" s="87"/>
      <c r="M49" s="15">
        <v>2567</v>
      </c>
    </row>
    <row r="50" spans="1:18">
      <c r="A50" s="152" t="s">
        <v>83</v>
      </c>
      <c r="B50" s="152"/>
      <c r="C50" s="152"/>
      <c r="D50" s="152"/>
      <c r="E50" s="110"/>
      <c r="F50" s="110"/>
      <c r="G50" s="17"/>
      <c r="I50" s="17"/>
      <c r="J50" s="107"/>
      <c r="K50" s="17"/>
      <c r="L50" s="155"/>
      <c r="M50" s="17"/>
    </row>
    <row r="51" spans="1:18">
      <c r="A51" s="75" t="s">
        <v>136</v>
      </c>
      <c r="B51" s="75"/>
      <c r="E51" s="27"/>
      <c r="F51" s="27"/>
      <c r="G51" s="17">
        <v>0</v>
      </c>
      <c r="H51" s="18"/>
      <c r="I51" s="17">
        <v>0</v>
      </c>
      <c r="J51" s="18"/>
      <c r="K51" s="17">
        <v>-3008435556</v>
      </c>
      <c r="L51" s="18"/>
      <c r="M51" s="17">
        <v>-301000000</v>
      </c>
    </row>
    <row r="52" spans="1:18">
      <c r="A52" s="75" t="s">
        <v>167</v>
      </c>
      <c r="B52" s="75"/>
      <c r="E52" s="27"/>
      <c r="F52" s="27"/>
      <c r="G52" s="17">
        <v>0</v>
      </c>
      <c r="H52" s="18"/>
      <c r="I52" s="17">
        <v>0</v>
      </c>
      <c r="J52" s="18"/>
      <c r="K52" s="17">
        <v>0</v>
      </c>
      <c r="L52" s="18"/>
      <c r="M52" s="17">
        <v>1000000</v>
      </c>
    </row>
    <row r="53" spans="1:18">
      <c r="A53" s="75" t="s">
        <v>137</v>
      </c>
      <c r="B53" s="75"/>
      <c r="E53" s="27"/>
      <c r="F53" s="27"/>
      <c r="G53" s="17">
        <v>0</v>
      </c>
      <c r="H53" s="18"/>
      <c r="I53" s="17">
        <v>0</v>
      </c>
      <c r="J53" s="18"/>
      <c r="K53" s="17">
        <v>0</v>
      </c>
      <c r="L53" s="18"/>
      <c r="M53" s="17">
        <v>-189999900</v>
      </c>
    </row>
    <row r="54" spans="1:18">
      <c r="A54" s="75" t="s">
        <v>180</v>
      </c>
      <c r="B54" s="75"/>
      <c r="E54" s="27"/>
      <c r="F54" s="27"/>
      <c r="G54" s="17">
        <v>-223137700</v>
      </c>
      <c r="H54" s="18"/>
      <c r="I54" s="17">
        <v>0</v>
      </c>
      <c r="J54" s="18"/>
      <c r="K54" s="17">
        <v>-223137700</v>
      </c>
      <c r="L54" s="18"/>
      <c r="M54" s="17">
        <v>0</v>
      </c>
    </row>
    <row r="55" spans="1:18">
      <c r="A55" s="75" t="s">
        <v>108</v>
      </c>
      <c r="B55" s="75"/>
      <c r="E55" s="27"/>
      <c r="F55" s="27"/>
      <c r="G55" s="17">
        <v>451980</v>
      </c>
      <c r="H55" s="18"/>
      <c r="I55" s="17">
        <v>149818</v>
      </c>
      <c r="J55" s="18"/>
      <c r="K55" s="17">
        <v>0</v>
      </c>
      <c r="L55" s="18"/>
      <c r="M55" s="17">
        <v>0</v>
      </c>
    </row>
    <row r="56" spans="1:18">
      <c r="A56" s="75" t="s">
        <v>164</v>
      </c>
      <c r="B56" s="75"/>
      <c r="E56" s="27"/>
      <c r="F56" s="27"/>
      <c r="G56" s="17">
        <v>-1406916837</v>
      </c>
      <c r="H56" s="18"/>
      <c r="I56" s="17">
        <v>-1180352918</v>
      </c>
      <c r="J56" s="18"/>
      <c r="K56" s="17">
        <v>-1020440</v>
      </c>
      <c r="L56" s="18"/>
      <c r="M56" s="17">
        <v>-2335008</v>
      </c>
    </row>
    <row r="57" spans="1:18">
      <c r="A57" s="75" t="s">
        <v>54</v>
      </c>
      <c r="B57" s="75"/>
      <c r="E57" s="27"/>
      <c r="F57" s="27"/>
      <c r="G57" s="17">
        <v>-3355393</v>
      </c>
      <c r="H57" s="18"/>
      <c r="I57" s="17">
        <v>-5827102</v>
      </c>
      <c r="J57" s="18"/>
      <c r="K57" s="17">
        <v>0</v>
      </c>
      <c r="L57" s="18"/>
      <c r="M57" s="17">
        <v>0</v>
      </c>
    </row>
    <row r="58" spans="1:18" s="152" customFormat="1">
      <c r="A58" s="75" t="s">
        <v>55</v>
      </c>
      <c r="B58" s="75"/>
      <c r="C58" s="27"/>
      <c r="D58" s="156"/>
      <c r="E58" s="75"/>
      <c r="F58" s="75"/>
      <c r="G58" s="17">
        <v>-36424548</v>
      </c>
      <c r="H58" s="18"/>
      <c r="I58" s="17">
        <v>-31352546</v>
      </c>
      <c r="J58" s="18"/>
      <c r="K58" s="17">
        <v>-468380</v>
      </c>
      <c r="L58" s="18"/>
      <c r="M58" s="17">
        <v>-1300420</v>
      </c>
      <c r="O58" s="10"/>
      <c r="P58" s="153"/>
      <c r="Q58" s="10"/>
      <c r="R58" s="157"/>
    </row>
    <row r="59" spans="1:18">
      <c r="A59" s="75" t="s">
        <v>181</v>
      </c>
      <c r="B59" s="75"/>
      <c r="E59" s="27"/>
      <c r="F59" s="27"/>
      <c r="G59" s="17">
        <v>-370139000</v>
      </c>
      <c r="H59" s="18"/>
      <c r="I59" s="17">
        <v>0</v>
      </c>
      <c r="J59" s="18"/>
      <c r="K59" s="17">
        <v>0</v>
      </c>
      <c r="L59" s="18"/>
      <c r="M59" s="17">
        <v>0</v>
      </c>
    </row>
    <row r="60" spans="1:18" s="152" customFormat="1">
      <c r="A60" s="75" t="s">
        <v>56</v>
      </c>
      <c r="B60" s="75"/>
      <c r="C60" s="27"/>
      <c r="D60" s="156"/>
      <c r="E60" s="75"/>
      <c r="F60" s="75"/>
      <c r="G60" s="17">
        <v>0</v>
      </c>
      <c r="H60" s="18"/>
      <c r="I60" s="17">
        <v>0</v>
      </c>
      <c r="J60" s="18"/>
      <c r="K60" s="17">
        <v>1550998061</v>
      </c>
      <c r="L60" s="18"/>
      <c r="M60" s="17">
        <v>586994011</v>
      </c>
      <c r="O60" s="10"/>
      <c r="P60" s="153"/>
      <c r="Q60" s="10"/>
      <c r="R60" s="153"/>
    </row>
    <row r="61" spans="1:18">
      <c r="A61" s="75" t="s">
        <v>170</v>
      </c>
      <c r="C61" s="75"/>
      <c r="E61" s="27"/>
      <c r="F61" s="27"/>
      <c r="G61" s="17">
        <v>0</v>
      </c>
      <c r="H61" s="18"/>
      <c r="I61" s="17">
        <v>-46988462</v>
      </c>
      <c r="J61" s="18"/>
      <c r="K61" s="17">
        <v>0</v>
      </c>
      <c r="L61" s="18"/>
      <c r="M61" s="17">
        <v>0</v>
      </c>
    </row>
    <row r="62" spans="1:18" s="152" customFormat="1">
      <c r="A62" s="152" t="s">
        <v>84</v>
      </c>
      <c r="E62" s="110"/>
      <c r="F62" s="110"/>
      <c r="G62" s="21">
        <f>SUM(G51:G61)</f>
        <v>-2039521498</v>
      </c>
      <c r="H62" s="18"/>
      <c r="I62" s="21">
        <f>SUM(I51:I61)</f>
        <v>-1264371210</v>
      </c>
      <c r="J62" s="18"/>
      <c r="K62" s="21">
        <f>SUM(K51:K61)</f>
        <v>-1682064015</v>
      </c>
      <c r="L62" s="18"/>
      <c r="M62" s="21">
        <f>SUM(M51:M61)</f>
        <v>93358683</v>
      </c>
      <c r="O62" s="10"/>
      <c r="P62" s="153"/>
      <c r="Q62" s="10"/>
      <c r="R62" s="153"/>
    </row>
    <row r="63" spans="1:18" s="152" customFormat="1">
      <c r="A63" s="152" t="s">
        <v>85</v>
      </c>
      <c r="E63" s="110"/>
      <c r="F63" s="110"/>
      <c r="G63" s="22"/>
      <c r="H63" s="11"/>
      <c r="I63" s="22"/>
      <c r="J63" s="11"/>
      <c r="K63" s="22"/>
      <c r="L63" s="11"/>
      <c r="M63" s="22"/>
      <c r="O63" s="10"/>
      <c r="P63" s="153"/>
      <c r="Q63" s="10"/>
      <c r="R63" s="153"/>
    </row>
    <row r="64" spans="1:18" s="152" customFormat="1">
      <c r="A64" s="153" t="s">
        <v>171</v>
      </c>
      <c r="B64" s="153"/>
      <c r="E64" s="110"/>
      <c r="F64" s="110"/>
      <c r="G64" s="17">
        <v>992031866</v>
      </c>
      <c r="H64" s="23"/>
      <c r="I64" s="17">
        <v>922862543</v>
      </c>
      <c r="J64" s="23"/>
      <c r="K64" s="17">
        <v>0</v>
      </c>
      <c r="L64" s="23"/>
      <c r="M64" s="17">
        <v>0</v>
      </c>
      <c r="O64" s="10"/>
      <c r="P64" s="153"/>
      <c r="Q64" s="10"/>
      <c r="R64" s="153"/>
    </row>
    <row r="65" spans="1:18" s="152" customFormat="1">
      <c r="A65" s="153" t="s">
        <v>128</v>
      </c>
      <c r="E65" s="110"/>
      <c r="F65" s="110"/>
      <c r="G65" s="17">
        <v>-1465055040</v>
      </c>
      <c r="H65" s="23"/>
      <c r="I65" s="17">
        <v>-1286747642</v>
      </c>
      <c r="J65" s="23"/>
      <c r="K65" s="17">
        <v>0</v>
      </c>
      <c r="L65" s="23"/>
      <c r="M65" s="17">
        <v>0</v>
      </c>
      <c r="O65" s="10"/>
      <c r="P65" s="153"/>
      <c r="Q65" s="10"/>
      <c r="R65" s="153"/>
    </row>
    <row r="66" spans="1:18" s="152" customFormat="1">
      <c r="A66" s="153" t="s">
        <v>109</v>
      </c>
      <c r="E66" s="110"/>
      <c r="F66" s="110"/>
      <c r="G66" s="17">
        <v>-1960685480</v>
      </c>
      <c r="H66" s="23"/>
      <c r="I66" s="17">
        <v>-1623360474</v>
      </c>
      <c r="J66" s="23"/>
      <c r="K66" s="17">
        <v>-2360743</v>
      </c>
      <c r="L66" s="23"/>
      <c r="M66" s="17">
        <v>-3012542</v>
      </c>
      <c r="O66" s="10"/>
      <c r="P66" s="153"/>
      <c r="Q66" s="10"/>
      <c r="R66" s="153"/>
    </row>
    <row r="67" spans="1:18">
      <c r="A67" s="153" t="s">
        <v>129</v>
      </c>
      <c r="B67" s="152"/>
      <c r="C67" s="152"/>
      <c r="D67" s="152"/>
      <c r="E67" s="110"/>
      <c r="F67" s="110"/>
      <c r="G67" s="17">
        <v>-2128435556</v>
      </c>
      <c r="H67" s="23"/>
      <c r="I67" s="17">
        <v>-107664444</v>
      </c>
      <c r="J67" s="23"/>
      <c r="K67" s="17">
        <v>0</v>
      </c>
      <c r="L67" s="23"/>
      <c r="M67" s="17">
        <v>0</v>
      </c>
    </row>
    <row r="68" spans="1:18" s="152" customFormat="1">
      <c r="A68" s="153" t="s">
        <v>130</v>
      </c>
      <c r="E68" s="110"/>
      <c r="F68" s="110"/>
      <c r="G68" s="17">
        <v>3612000000</v>
      </c>
      <c r="H68" s="23"/>
      <c r="I68" s="17">
        <v>3391920</v>
      </c>
      <c r="J68" s="23"/>
      <c r="K68" s="17">
        <v>3612000000</v>
      </c>
      <c r="L68" s="23"/>
      <c r="M68" s="17">
        <v>3391920</v>
      </c>
      <c r="O68" s="10"/>
      <c r="P68" s="153"/>
      <c r="Q68" s="10"/>
      <c r="R68" s="153"/>
    </row>
    <row r="69" spans="1:18" s="152" customFormat="1">
      <c r="A69" s="153" t="s">
        <v>184</v>
      </c>
      <c r="E69" s="110"/>
      <c r="F69" s="110"/>
      <c r="G69" s="17">
        <v>-67365385</v>
      </c>
      <c r="H69" s="23"/>
      <c r="I69" s="17">
        <v>0</v>
      </c>
      <c r="J69" s="23"/>
      <c r="K69" s="17">
        <v>-67365385</v>
      </c>
      <c r="L69" s="23"/>
      <c r="M69" s="17">
        <v>0</v>
      </c>
      <c r="O69" s="10"/>
      <c r="P69" s="153"/>
      <c r="Q69" s="10"/>
      <c r="R69" s="153"/>
    </row>
    <row r="70" spans="1:18">
      <c r="A70" s="153" t="s">
        <v>57</v>
      </c>
      <c r="C70" s="153"/>
      <c r="D70" s="153"/>
      <c r="E70" s="27"/>
      <c r="F70" s="27"/>
      <c r="G70" s="17">
        <v>-99011526</v>
      </c>
      <c r="H70" s="18"/>
      <c r="I70" s="17">
        <v>-134577406</v>
      </c>
      <c r="J70" s="18"/>
      <c r="K70" s="17">
        <v>0</v>
      </c>
      <c r="L70" s="18"/>
      <c r="M70" s="17">
        <v>0</v>
      </c>
      <c r="N70" s="25"/>
    </row>
    <row r="71" spans="1:18">
      <c r="A71" s="153" t="s">
        <v>58</v>
      </c>
      <c r="C71" s="153"/>
      <c r="D71" s="153"/>
      <c r="E71" s="27"/>
      <c r="F71" s="27"/>
      <c r="G71" s="17">
        <v>-1246718910</v>
      </c>
      <c r="H71" s="18"/>
      <c r="I71" s="17">
        <v>-649381989</v>
      </c>
      <c r="J71" s="18"/>
      <c r="K71" s="17">
        <v>-1246716971</v>
      </c>
      <c r="L71" s="18"/>
      <c r="M71" s="17">
        <v>-649376000</v>
      </c>
    </row>
    <row r="72" spans="1:18">
      <c r="A72" s="152" t="s">
        <v>191</v>
      </c>
      <c r="B72" s="152"/>
      <c r="C72" s="152"/>
      <c r="D72" s="152"/>
      <c r="E72" s="110"/>
      <c r="F72" s="110"/>
      <c r="G72" s="21">
        <f>SUM(G64:G71)</f>
        <v>-2363240031</v>
      </c>
      <c r="H72" s="18"/>
      <c r="I72" s="21">
        <f>SUM(I64:I71)</f>
        <v>-2875477492</v>
      </c>
      <c r="J72" s="107"/>
      <c r="K72" s="21">
        <f>SUM(K64:K71)</f>
        <v>2295556901</v>
      </c>
      <c r="L72" s="18"/>
      <c r="M72" s="21">
        <f>SUM(M64:M71)</f>
        <v>-648996622</v>
      </c>
    </row>
    <row r="73" spans="1:18">
      <c r="A73" s="152" t="s">
        <v>59</v>
      </c>
      <c r="B73" s="152"/>
      <c r="C73" s="152"/>
      <c r="D73" s="152"/>
      <c r="E73" s="110"/>
      <c r="F73" s="110"/>
      <c r="G73" s="24">
        <f>G62+G40+G72</f>
        <v>986404763</v>
      </c>
      <c r="H73" s="18"/>
      <c r="I73" s="24">
        <f>I62+I40+I72</f>
        <v>-887400199</v>
      </c>
      <c r="J73" s="107"/>
      <c r="K73" s="24">
        <f>K62+K40+K72</f>
        <v>581814618</v>
      </c>
      <c r="L73" s="18"/>
      <c r="M73" s="24">
        <f>M62+M40+M72</f>
        <v>-606844885</v>
      </c>
    </row>
    <row r="74" spans="1:18">
      <c r="A74" s="75" t="s">
        <v>60</v>
      </c>
      <c r="E74" s="25"/>
      <c r="F74" s="25"/>
      <c r="G74" s="19">
        <f>BST!J9</f>
        <v>784259014</v>
      </c>
      <c r="H74" s="25"/>
      <c r="I74" s="19">
        <v>1671659213</v>
      </c>
      <c r="J74" s="25"/>
      <c r="K74" s="19">
        <f>BST!N9</f>
        <v>21568536</v>
      </c>
      <c r="L74" s="25"/>
      <c r="M74" s="19">
        <v>628413421</v>
      </c>
    </row>
    <row r="75" spans="1:18" ht="21.75" thickBot="1">
      <c r="A75" s="111" t="s">
        <v>110</v>
      </c>
      <c r="E75" s="25"/>
      <c r="F75" s="25"/>
      <c r="G75" s="26">
        <f>SUM(G73:G74)</f>
        <v>1770663777</v>
      </c>
      <c r="H75" s="18"/>
      <c r="I75" s="26">
        <f>SUM(I73:I74)</f>
        <v>784259014</v>
      </c>
      <c r="J75" s="25"/>
      <c r="K75" s="26">
        <f>SUM(K73:K74)</f>
        <v>603383154</v>
      </c>
      <c r="L75" s="18"/>
      <c r="M75" s="26">
        <f>SUM(M73:M74)</f>
        <v>21568536</v>
      </c>
    </row>
    <row r="76" spans="1:18" ht="15" customHeight="1" thickTop="1">
      <c r="A76" s="111"/>
      <c r="E76" s="25"/>
      <c r="F76" s="25"/>
      <c r="G76" s="25">
        <f>G75-BST!H9</f>
        <v>0</v>
      </c>
      <c r="H76" s="76"/>
      <c r="I76" s="25">
        <f>I75-BST!J9</f>
        <v>0</v>
      </c>
      <c r="J76" s="77"/>
      <c r="K76" s="25">
        <f>K75-BST!L9</f>
        <v>0</v>
      </c>
      <c r="L76" s="76"/>
      <c r="M76" s="25">
        <f>M75-BST!N9</f>
        <v>0</v>
      </c>
    </row>
    <row r="77" spans="1:18">
      <c r="A77" s="152" t="s">
        <v>87</v>
      </c>
      <c r="B77" s="152"/>
      <c r="C77" s="152"/>
      <c r="D77" s="152"/>
      <c r="L77" s="18"/>
      <c r="M77" s="18"/>
    </row>
    <row r="78" spans="1:18">
      <c r="A78" s="153" t="s">
        <v>100</v>
      </c>
      <c r="B78" s="152"/>
      <c r="C78" s="152"/>
      <c r="D78" s="152"/>
      <c r="L78" s="18"/>
      <c r="M78" s="18"/>
      <c r="O78" s="33"/>
      <c r="P78" s="152"/>
      <c r="Q78" s="33"/>
    </row>
    <row r="79" spans="1:18">
      <c r="B79" s="153" t="s">
        <v>173</v>
      </c>
      <c r="D79" s="153"/>
      <c r="G79" s="155">
        <v>1998887050</v>
      </c>
      <c r="I79" s="155">
        <v>1720666766</v>
      </c>
      <c r="K79" s="155">
        <v>9371261</v>
      </c>
      <c r="L79" s="155"/>
      <c r="M79" s="155">
        <v>6262736</v>
      </c>
      <c r="P79" s="152"/>
    </row>
    <row r="80" spans="1:18">
      <c r="B80" s="153" t="s">
        <v>112</v>
      </c>
      <c r="D80" s="153"/>
      <c r="G80" s="155">
        <v>275998789</v>
      </c>
      <c r="I80" s="155">
        <v>202668977</v>
      </c>
      <c r="K80" s="155">
        <v>76400</v>
      </c>
      <c r="L80" s="155"/>
      <c r="M80" s="155">
        <v>42090</v>
      </c>
    </row>
    <row r="81" spans="1:19">
      <c r="B81" s="153" t="s">
        <v>193</v>
      </c>
      <c r="D81" s="153"/>
      <c r="G81" s="155">
        <v>12275656</v>
      </c>
      <c r="I81" s="155">
        <v>0</v>
      </c>
      <c r="K81" s="155">
        <v>12275656</v>
      </c>
      <c r="L81" s="155"/>
      <c r="M81" s="155">
        <v>0</v>
      </c>
    </row>
    <row r="82" spans="1:19">
      <c r="B82" s="153" t="s">
        <v>162</v>
      </c>
      <c r="D82" s="153"/>
      <c r="K82" s="155"/>
      <c r="L82" s="155"/>
      <c r="M82" s="155"/>
    </row>
    <row r="83" spans="1:19">
      <c r="B83" s="153" t="s">
        <v>163</v>
      </c>
      <c r="D83" s="153"/>
      <c r="K83" s="155"/>
      <c r="L83" s="155"/>
      <c r="M83" s="155"/>
    </row>
    <row r="84" spans="1:19">
      <c r="C84" s="75" t="s">
        <v>102</v>
      </c>
      <c r="D84" s="153"/>
      <c r="G84" s="155">
        <v>-44566828</v>
      </c>
      <c r="I84" s="155">
        <v>-46425297</v>
      </c>
      <c r="K84" s="155">
        <v>-2441845</v>
      </c>
      <c r="L84" s="155"/>
      <c r="M84" s="155">
        <v>0</v>
      </c>
    </row>
    <row r="85" spans="1:19" s="67" customFormat="1">
      <c r="A85" s="153"/>
      <c r="B85" s="153"/>
      <c r="C85" s="75" t="s">
        <v>21</v>
      </c>
      <c r="D85" s="153"/>
      <c r="E85" s="155"/>
      <c r="F85" s="155"/>
      <c r="G85" s="155">
        <v>-42328891</v>
      </c>
      <c r="H85" s="155"/>
      <c r="I85" s="155">
        <v>9734595</v>
      </c>
      <c r="J85" s="155"/>
      <c r="K85" s="155">
        <v>-2441845</v>
      </c>
      <c r="L85" s="155"/>
      <c r="M85" s="155">
        <v>0</v>
      </c>
      <c r="O85" s="10"/>
      <c r="P85" s="153"/>
      <c r="Q85" s="10"/>
    </row>
    <row r="86" spans="1:19">
      <c r="B86" s="153" t="s">
        <v>166</v>
      </c>
      <c r="D86" s="153"/>
      <c r="G86" s="155">
        <v>37440360</v>
      </c>
      <c r="I86" s="155">
        <v>-13631098</v>
      </c>
      <c r="K86" s="155">
        <v>0</v>
      </c>
      <c r="L86" s="155"/>
      <c r="M86" s="155">
        <v>0</v>
      </c>
    </row>
    <row r="87" spans="1:19">
      <c r="B87" s="153" t="s">
        <v>158</v>
      </c>
      <c r="D87" s="153"/>
      <c r="G87" s="155">
        <v>0</v>
      </c>
      <c r="I87" s="155">
        <v>1339520000</v>
      </c>
      <c r="K87" s="155">
        <v>0</v>
      </c>
      <c r="L87" s="155"/>
      <c r="M87" s="155">
        <v>1339520000</v>
      </c>
    </row>
    <row r="88" spans="1:19">
      <c r="B88" s="153" t="s">
        <v>165</v>
      </c>
      <c r="D88" s="153"/>
      <c r="G88" s="155">
        <v>0</v>
      </c>
      <c r="I88" s="155">
        <v>189999900</v>
      </c>
      <c r="K88" s="155">
        <v>0</v>
      </c>
      <c r="L88" s="155"/>
      <c r="M88" s="155">
        <v>189999900</v>
      </c>
    </row>
    <row r="89" spans="1:19" ht="15" customHeight="1">
      <c r="D89" s="153"/>
      <c r="K89" s="28"/>
      <c r="L89" s="28"/>
      <c r="M89" s="158"/>
    </row>
    <row r="90" spans="1:19">
      <c r="A90" s="67" t="s">
        <v>62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</row>
    <row r="91" spans="1:19">
      <c r="E91" s="159"/>
      <c r="F91" s="159"/>
      <c r="G91" s="159"/>
      <c r="H91" s="159"/>
      <c r="I91" s="159"/>
      <c r="J91" s="159"/>
      <c r="K91" s="29"/>
      <c r="L91" s="29"/>
      <c r="M91" s="29"/>
    </row>
    <row r="92" spans="1:19">
      <c r="E92" s="159"/>
      <c r="F92" s="159"/>
      <c r="G92" s="29"/>
      <c r="H92" s="29"/>
      <c r="I92" s="29"/>
      <c r="J92" s="159"/>
      <c r="K92" s="29"/>
      <c r="L92" s="29"/>
      <c r="M92" s="29"/>
      <c r="S92" s="10"/>
    </row>
    <row r="93" spans="1:19">
      <c r="S93" s="10"/>
    </row>
    <row r="94" spans="1:19">
      <c r="C94" s="4"/>
      <c r="D94" s="153"/>
      <c r="E94" s="27"/>
      <c r="F94" s="27"/>
      <c r="G94" s="27"/>
      <c r="H94" s="27"/>
      <c r="I94" s="27"/>
      <c r="J94" s="27"/>
      <c r="K94" s="30"/>
      <c r="M94" s="31"/>
      <c r="S94" s="10"/>
    </row>
    <row r="95" spans="1:19">
      <c r="C95" s="4"/>
      <c r="D95" s="153"/>
      <c r="E95" s="27"/>
      <c r="F95" s="27"/>
      <c r="G95" s="27"/>
      <c r="H95" s="27"/>
      <c r="I95" s="27"/>
      <c r="J95" s="27"/>
      <c r="K95" s="30"/>
      <c r="M95" s="31"/>
      <c r="S95" s="10"/>
    </row>
    <row r="96" spans="1:19">
      <c r="D96" s="160"/>
      <c r="E96" s="153"/>
      <c r="F96" s="153"/>
      <c r="G96" s="27"/>
      <c r="H96" s="27"/>
      <c r="I96" s="27"/>
      <c r="J96" s="27"/>
      <c r="K96" s="30"/>
      <c r="M96" s="31"/>
      <c r="S96" s="10"/>
    </row>
    <row r="97" spans="1:19">
      <c r="D97" s="160"/>
      <c r="E97" s="153"/>
      <c r="F97" s="153"/>
      <c r="G97" s="27"/>
      <c r="H97" s="27"/>
      <c r="I97" s="27"/>
      <c r="J97" s="27"/>
      <c r="K97" s="30"/>
      <c r="M97" s="31"/>
      <c r="S97" s="10"/>
    </row>
    <row r="98" spans="1:19">
      <c r="D98" s="153"/>
      <c r="E98" s="27"/>
      <c r="F98" s="27"/>
      <c r="G98" s="27"/>
      <c r="H98" s="27"/>
      <c r="I98" s="27"/>
      <c r="J98" s="27"/>
      <c r="K98" s="30"/>
      <c r="M98" s="31"/>
      <c r="S98" s="10"/>
    </row>
    <row r="99" spans="1:19">
      <c r="D99" s="153"/>
      <c r="E99" s="27"/>
      <c r="F99" s="27"/>
      <c r="G99" s="27"/>
      <c r="H99" s="27"/>
      <c r="I99" s="27"/>
      <c r="J99" s="27"/>
      <c r="K99" s="30"/>
      <c r="M99" s="31"/>
      <c r="S99" s="10"/>
    </row>
    <row r="100" spans="1:19">
      <c r="D100" s="75"/>
      <c r="E100" s="153"/>
      <c r="F100" s="153"/>
      <c r="G100" s="27"/>
      <c r="H100" s="27"/>
      <c r="I100" s="27"/>
      <c r="J100" s="27"/>
      <c r="K100" s="30"/>
      <c r="M100" s="31"/>
      <c r="S100" s="10"/>
    </row>
    <row r="101" spans="1:19">
      <c r="D101" s="75"/>
      <c r="E101" s="27"/>
      <c r="F101" s="27"/>
      <c r="G101" s="27"/>
      <c r="H101" s="27"/>
      <c r="I101" s="27"/>
      <c r="J101" s="27"/>
      <c r="K101" s="30"/>
      <c r="M101" s="31"/>
      <c r="S101" s="10"/>
    </row>
    <row r="102" spans="1:19">
      <c r="D102" s="153"/>
      <c r="E102" s="27"/>
      <c r="F102" s="27"/>
      <c r="G102" s="27"/>
      <c r="H102" s="27"/>
      <c r="I102" s="27"/>
      <c r="J102" s="27"/>
      <c r="K102" s="30"/>
      <c r="M102" s="31"/>
    </row>
    <row r="103" spans="1:19">
      <c r="D103" s="153"/>
      <c r="E103" s="27"/>
      <c r="F103" s="27"/>
      <c r="G103" s="27"/>
      <c r="H103" s="27"/>
      <c r="I103" s="27"/>
      <c r="J103" s="27"/>
      <c r="K103" s="31"/>
      <c r="M103" s="31"/>
    </row>
    <row r="104" spans="1:19">
      <c r="D104" s="153"/>
      <c r="E104" s="27"/>
      <c r="F104" s="27"/>
      <c r="G104" s="27"/>
      <c r="H104" s="27"/>
      <c r="I104" s="27"/>
      <c r="J104" s="27"/>
      <c r="K104" s="31"/>
      <c r="L104" s="32"/>
      <c r="M104" s="31"/>
    </row>
    <row r="105" spans="1:19">
      <c r="D105" s="153"/>
      <c r="E105" s="27"/>
      <c r="F105" s="27"/>
      <c r="G105" s="27"/>
      <c r="H105" s="27"/>
      <c r="I105" s="27"/>
      <c r="J105" s="27"/>
      <c r="K105" s="31"/>
      <c r="L105" s="32"/>
      <c r="M105" s="31"/>
    </row>
    <row r="106" spans="1:19" s="152" customFormat="1">
      <c r="A106" s="75"/>
      <c r="B106" s="75"/>
      <c r="C106" s="27"/>
      <c r="D106" s="75"/>
      <c r="E106" s="27"/>
      <c r="F106" s="27"/>
      <c r="G106" s="27"/>
      <c r="H106" s="27"/>
      <c r="I106" s="27"/>
      <c r="J106" s="27"/>
      <c r="K106" s="31"/>
      <c r="L106" s="10"/>
      <c r="M106" s="31"/>
      <c r="O106" s="10"/>
      <c r="P106" s="153"/>
      <c r="Q106" s="10"/>
      <c r="R106" s="153"/>
    </row>
    <row r="107" spans="1:19" s="152" customFormat="1">
      <c r="A107" s="75"/>
      <c r="B107" s="153"/>
      <c r="C107" s="153"/>
      <c r="D107" s="153"/>
      <c r="E107" s="27"/>
      <c r="F107" s="27"/>
      <c r="G107" s="27"/>
      <c r="H107" s="27"/>
      <c r="I107" s="27"/>
      <c r="J107" s="27"/>
      <c r="K107" s="31"/>
      <c r="L107" s="10"/>
      <c r="M107" s="31"/>
      <c r="O107" s="10"/>
      <c r="P107" s="153"/>
      <c r="Q107" s="10"/>
      <c r="R107" s="153"/>
    </row>
    <row r="108" spans="1:19">
      <c r="A108" s="75"/>
      <c r="B108" s="75"/>
      <c r="D108" s="75"/>
      <c r="E108" s="75"/>
      <c r="F108" s="75"/>
      <c r="G108" s="27"/>
      <c r="H108" s="27"/>
      <c r="I108" s="27"/>
      <c r="J108" s="27"/>
      <c r="K108" s="10"/>
      <c r="M108" s="10"/>
    </row>
    <row r="109" spans="1:19">
      <c r="A109" s="75"/>
      <c r="B109" s="75"/>
      <c r="D109" s="153"/>
      <c r="E109" s="75"/>
      <c r="F109" s="75"/>
      <c r="G109" s="27"/>
      <c r="H109" s="27"/>
      <c r="I109" s="27"/>
      <c r="J109" s="27"/>
      <c r="K109" s="10"/>
      <c r="M109" s="10"/>
    </row>
    <row r="110" spans="1:19">
      <c r="A110" s="152"/>
      <c r="B110" s="152"/>
      <c r="C110" s="152"/>
      <c r="D110" s="153"/>
      <c r="E110" s="110"/>
      <c r="F110" s="110"/>
      <c r="G110" s="110"/>
      <c r="H110" s="110"/>
      <c r="I110" s="110"/>
      <c r="J110" s="110"/>
      <c r="K110" s="31"/>
      <c r="L110" s="33"/>
      <c r="M110" s="31"/>
    </row>
    <row r="111" spans="1:19">
      <c r="A111" s="152"/>
      <c r="B111" s="152"/>
      <c r="C111" s="152"/>
      <c r="D111" s="153"/>
      <c r="E111" s="110"/>
      <c r="F111" s="110"/>
      <c r="G111" s="110"/>
      <c r="H111" s="110"/>
      <c r="I111" s="110"/>
      <c r="J111" s="110"/>
      <c r="K111" s="31"/>
      <c r="L111" s="33"/>
      <c r="M111" s="31"/>
    </row>
    <row r="112" spans="1:19">
      <c r="A112" s="75"/>
      <c r="C112" s="75"/>
      <c r="D112" s="75"/>
      <c r="E112" s="27"/>
      <c r="F112" s="27"/>
      <c r="G112" s="27"/>
      <c r="H112" s="27"/>
      <c r="I112" s="27"/>
      <c r="J112" s="27"/>
      <c r="K112" s="31"/>
      <c r="M112" s="31"/>
    </row>
  </sheetData>
  <mergeCells count="7">
    <mergeCell ref="A45:K45"/>
    <mergeCell ref="G47:M47"/>
    <mergeCell ref="G48:I48"/>
    <mergeCell ref="K48:M48"/>
    <mergeCell ref="G5:I5"/>
    <mergeCell ref="K5:M5"/>
    <mergeCell ref="A44:K44"/>
  </mergeCells>
  <printOptions horizontalCentered="1"/>
  <pageMargins left="0.87" right="0.196850393700787" top="0.48" bottom="0" header="0.196850393700787" footer="0.196850393700787"/>
  <pageSetup paperSize="9" scale="82" firstPageNumber="10" fitToHeight="0" orientation="portrait" useFirstPageNumber="1" r:id="rId1"/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bbd93f-f8b8-4ee3-86da-2261053ddf72">
      <Terms xmlns="http://schemas.microsoft.com/office/infopath/2007/PartnerControls"/>
    </lcf76f155ced4ddcb4097134ff3c332f>
    <TaxCatchAll xmlns="ba3190e0-f047-4845-908d-c5edc8fc9a4d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FEF1FFD7F52140AAC0EE8EBA11C3DD" ma:contentTypeVersion="10" ma:contentTypeDescription="Create a new document." ma:contentTypeScope="" ma:versionID="53f7ed1c158bd7b4b5200f71c996348a">
  <xsd:schema xmlns:xsd="http://www.w3.org/2001/XMLSchema" xmlns:xs="http://www.w3.org/2001/XMLSchema" xmlns:p="http://schemas.microsoft.com/office/2006/metadata/properties" xmlns:ns2="0dbbd93f-f8b8-4ee3-86da-2261053ddf72" xmlns:ns3="ba3190e0-f047-4845-908d-c5edc8fc9a4d" targetNamespace="http://schemas.microsoft.com/office/2006/metadata/properties" ma:root="true" ma:fieldsID="0d1a11f9d21edfd310d57d06cf6a8bd6" ns2:_="" ns3:_="">
    <xsd:import namespace="0dbbd93f-f8b8-4ee3-86da-2261053ddf72"/>
    <xsd:import namespace="ba3190e0-f047-4845-908d-c5edc8fc9a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bd93f-f8b8-4ee3-86da-2261053ddf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190e0-f047-4845-908d-c5edc8fc9a4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b2eb694-2859-4cad-80a8-86e07375b343}" ma:internalName="TaxCatchAll" ma:showField="CatchAllData" ma:web="ba3190e0-f047-4845-908d-c5edc8fc9a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28E372-7FAF-4AE7-9389-228FC399B1E7}">
  <ds:schemaRefs>
    <ds:schemaRef ds:uri="0dbbd93f-f8b8-4ee3-86da-2261053ddf72"/>
    <ds:schemaRef ds:uri="http://schemas.microsoft.com/office/2006/metadata/properties"/>
    <ds:schemaRef ds:uri="ba3190e0-f047-4845-908d-c5edc8fc9a4d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F2078C-D53A-411B-ADE3-AEE13577EC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FC6D82-B0E3-4372-8AF9-02CDC13B6F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bbd93f-f8b8-4ee3-86da-2261053ddf72"/>
    <ds:schemaRef ds:uri="ba3190e0-f047-4845-908d-c5edc8fc9a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</vt:lpstr>
      <vt:lpstr>PLT</vt:lpstr>
      <vt:lpstr>EQT Conso</vt:lpstr>
      <vt:lpstr>EQT_COMPANY</vt:lpstr>
      <vt:lpstr>CFT</vt:lpstr>
      <vt:lpstr>BST!Print_Area</vt:lpstr>
      <vt:lpstr>CFT!Print_Area</vt:lpstr>
      <vt:lpstr>'EQT Conso'!Print_Area</vt:lpstr>
      <vt:lpstr>EQT_COMPANY!Print_Area</vt:lpstr>
      <vt:lpstr>PLT!Print_Area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Wantana Sangyangam</dc:creator>
  <cp:lastModifiedBy>Wantana Sangyangam</cp:lastModifiedBy>
  <cp:lastPrinted>2026-02-26T01:13:25Z</cp:lastPrinted>
  <dcterms:created xsi:type="dcterms:W3CDTF">2022-05-13T02:38:59Z</dcterms:created>
  <dcterms:modified xsi:type="dcterms:W3CDTF">2026-02-26T01:13:28Z</dcterms:modified>
</cp:coreProperties>
</file>