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L\L_MR. D.I.Y. HOLDING THAILAND\2026\Q2'2026\MRDIYT\"/>
    </mc:Choice>
  </mc:AlternateContent>
  <xr:revisionPtr revIDLastSave="0" documentId="8_{9C986D1A-DB1B-4462-ABAB-3EFAF6F6D52F}" xr6:coauthVersionLast="47" xr6:coauthVersionMax="47" xr10:uidLastSave="{00000000-0000-0000-0000-000000000000}"/>
  <bookViews>
    <workbookView xWindow="-120" yWindow="-120" windowWidth="29040" windowHeight="15720" tabRatio="735" xr2:uid="{FBEECD4F-B696-40BF-9066-E2E44E272AEC}"/>
  </bookViews>
  <sheets>
    <sheet name="BST" sheetId="1" r:id="rId1"/>
    <sheet name="PLT" sheetId="2" r:id="rId2"/>
    <sheet name="EQT Conso" sheetId="3" r:id="rId3"/>
    <sheet name="EQT_COMPANY" sheetId="4" r:id="rId4"/>
    <sheet name="CFT" sheetId="5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IntlFixup" hidden="1">TRUE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ist_Values" hidden="1">#REF!</definedName>
    <definedName name="_Fill" hidden="1">#REF!</definedName>
    <definedName name="_xlnm._FilterDatabase" localSheetId="4" hidden="1">CFT!$A$2:$S$107</definedName>
    <definedName name="_Key1" localSheetId="1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aa" localSheetId="1" hidden="1">#REF!</definedName>
    <definedName name="aa" hidden="1">#REF!</definedName>
    <definedName name="aoe" localSheetId="2" hidden="1">{"'Model'!$A$1:$N$53"}</definedName>
    <definedName name="aoe" hidden="1">{"'Model'!$A$1:$N$53"}</definedName>
    <definedName name="as" hidden="1">{"'Model'!$A$1:$N$53"}</definedName>
    <definedName name="AS2DocOpenMode" hidden="1">"AS2DocumentEdit"</definedName>
    <definedName name="asdfe" hidden="1">{"'Model'!$A$1:$N$53"}</definedName>
    <definedName name="B1.1" hidden="1">#REF!</definedName>
    <definedName name="bbbb" hidden="1">#REF!</definedName>
    <definedName name="beau" localSheetId="2" hidden="1">{"'Model'!$A$1:$N$53"}</definedName>
    <definedName name="beau" hidden="1">{"'Model'!$A$1:$N$53"}</definedName>
    <definedName name="ddd" hidden="1">{"'Model'!$A$1:$N$53"}</definedName>
    <definedName name="dfdfd" hidden="1">{"'Eng (page2)'!$A$1:$D$52"}</definedName>
    <definedName name="dfjd" hidden="1">#REF!</definedName>
    <definedName name="eeee" localSheetId="2" hidden="1">{"'Model'!$A$1:$N$53"}</definedName>
    <definedName name="eeee" hidden="1">{"'Model'!$A$1:$N$53"}</definedName>
    <definedName name="freyt" hidden="1">{"'Model'!$A$1:$N$53"}</definedName>
    <definedName name="hhhh" hidden="1">{"'Model'!$A$1:$N$53"}</definedName>
    <definedName name="HTML" hidden="1">{"'Eng (page2)'!$A$1:$D$52"}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jjj" hidden="1">#REF!</definedName>
    <definedName name="ked" localSheetId="2" hidden="1">{"'Model'!$A$1:$N$53"}</definedName>
    <definedName name="ked" hidden="1">{"'Model'!$A$1:$N$53"}</definedName>
    <definedName name="n" localSheetId="2" hidden="1">{"'Model'!$A$1:$N$53"}</definedName>
    <definedName name="n" hidden="1">{"'Model'!$A$1:$N$53"}</definedName>
    <definedName name="new" localSheetId="2" hidden="1">{"'Model'!$A$1:$N$53"}</definedName>
    <definedName name="new" hidden="1">{"'Model'!$A$1:$N$53"}</definedName>
    <definedName name="nn" localSheetId="2" hidden="1">{"'Model'!$A$1:$N$53"}</definedName>
    <definedName name="nn" hidden="1">{"'Model'!$A$1:$N$53"}</definedName>
    <definedName name="nut" hidden="1">#REF!</definedName>
    <definedName name="_xlnm.Print_Area" localSheetId="0">BST!$A$1:$O$77</definedName>
    <definedName name="_xlnm.Print_Area" localSheetId="4">CFT!$A$1:$N$85</definedName>
    <definedName name="_xlnm.Print_Area" localSheetId="2">'EQT Conso'!$A$1:$Y$27</definedName>
    <definedName name="_xlnm.Print_Area" localSheetId="3">EQT_COMPANY!$A$1:$P$25</definedName>
    <definedName name="s" localSheetId="2" hidden="1">{"'Model'!$A$1:$N$53"}</definedName>
    <definedName name="s" hidden="1">{"'Model'!$A$1:$N$53"}</definedName>
    <definedName name="sdsd" hidden="1">{"'Eng (page2)'!$A$1:$D$52"}</definedName>
    <definedName name="sdwsdwdw" hidden="1">#REF!</definedName>
    <definedName name="TextRefCopyRangeCount" hidden="1">3</definedName>
    <definedName name="tun" localSheetId="2" hidden="1">{"'Model'!$A$1:$N$53"}</definedName>
    <definedName name="tun" hidden="1">{"'Model'!$A$1:$N$53"}</definedName>
    <definedName name="u" localSheetId="2" hidden="1">{"'Model'!$A$1:$N$53"}</definedName>
    <definedName name="u" hidden="1">{"'Model'!$A$1:$N$53"}</definedName>
    <definedName name="we" localSheetId="2" hidden="1">{"'Model'!$A$1:$N$53"}</definedName>
    <definedName name="we" hidden="1">{"'Model'!$A$1:$N$53"}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www" localSheetId="2" hidden="1">{"'Model'!$A$1:$N$53"}</definedName>
    <definedName name="wwww" hidden="1">{"'Model'!$A$1:$N$53"}</definedName>
    <definedName name="เงินเดือน" hidden="1">{"'Eng (page2)'!$A$1:$D$52"}</definedName>
    <definedName name="กดกด" hidden="1">#REF!</definedName>
    <definedName name="กดากด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9" i="5" l="1"/>
  <c r="I59" i="5"/>
  <c r="P21" i="4"/>
  <c r="S13" i="3" l="1"/>
  <c r="K70" i="5" l="1"/>
  <c r="G70" i="5"/>
  <c r="M9" i="5"/>
  <c r="I9" i="5"/>
  <c r="N11" i="4"/>
  <c r="W13" i="3"/>
  <c r="M60" i="2" l="1"/>
  <c r="M66" i="2" s="1"/>
  <c r="M69" i="2" s="1"/>
  <c r="M71" i="2" s="1"/>
  <c r="K60" i="2"/>
  <c r="K66" i="2" s="1"/>
  <c r="K69" i="2" s="1"/>
  <c r="K71" i="2" s="1"/>
  <c r="I60" i="2"/>
  <c r="I66" i="2" s="1"/>
  <c r="I69" i="2" s="1"/>
  <c r="I71" i="2" s="1"/>
  <c r="U23" i="3"/>
  <c r="Y23" i="3" s="1"/>
  <c r="N18" i="4" l="1"/>
  <c r="K9" i="5"/>
  <c r="M84" i="2"/>
  <c r="M93" i="2" s="1"/>
  <c r="M91" i="2" s="1"/>
  <c r="M89" i="2"/>
  <c r="M87" i="2" s="1"/>
  <c r="M95" i="2" s="1"/>
  <c r="I89" i="2"/>
  <c r="I87" i="2" s="1"/>
  <c r="I95" i="2" s="1"/>
  <c r="I84" i="2"/>
  <c r="I93" i="2" s="1"/>
  <c r="I91" i="2" s="1"/>
  <c r="K89" i="2"/>
  <c r="K87" i="2" s="1"/>
  <c r="K95" i="2" s="1"/>
  <c r="K84" i="2"/>
  <c r="K93" i="2" s="1"/>
  <c r="K91" i="2" s="1"/>
  <c r="J67" i="1"/>
  <c r="N52" i="1" l="1"/>
  <c r="J52" i="1"/>
  <c r="N45" i="1"/>
  <c r="J45" i="1"/>
  <c r="N25" i="1"/>
  <c r="J25" i="1"/>
  <c r="N16" i="1"/>
  <c r="J16" i="1"/>
  <c r="N53" i="1" l="1"/>
  <c r="N67" i="1"/>
  <c r="N69" i="1" s="1"/>
  <c r="J53" i="1"/>
  <c r="N26" i="1"/>
  <c r="J26" i="1"/>
  <c r="J69" i="1"/>
  <c r="N70" i="1" l="1"/>
  <c r="N71" i="1" s="1"/>
  <c r="J70" i="1"/>
  <c r="J71" i="1" s="1"/>
  <c r="I11" i="2" l="1"/>
  <c r="I17" i="2" s="1"/>
  <c r="I20" i="2" s="1"/>
  <c r="P14" i="4" l="1"/>
  <c r="U16" i="3"/>
  <c r="Y16" i="3" s="1"/>
  <c r="M11" i="2"/>
  <c r="M17" i="2" s="1"/>
  <c r="U12" i="3" l="1"/>
  <c r="Y12" i="3" s="1"/>
  <c r="P19" i="4" l="1"/>
  <c r="J20" i="4"/>
  <c r="J23" i="4" s="1"/>
  <c r="L61" i="1" s="1"/>
  <c r="J13" i="4"/>
  <c r="J15" i="4" s="1"/>
  <c r="K22" i="3"/>
  <c r="K25" i="3" s="1"/>
  <c r="H61" i="1" s="1"/>
  <c r="K15" i="3"/>
  <c r="K17" i="3" s="1"/>
  <c r="H20" i="4"/>
  <c r="H23" i="4" s="1"/>
  <c r="L60" i="1" s="1"/>
  <c r="H13" i="4"/>
  <c r="H15" i="4" s="1"/>
  <c r="M22" i="3"/>
  <c r="M25" i="3" s="1"/>
  <c r="H62" i="1" s="1"/>
  <c r="M15" i="3"/>
  <c r="M17" i="3" s="1"/>
  <c r="P17" i="4"/>
  <c r="P10" i="4"/>
  <c r="U19" i="3"/>
  <c r="Y19" i="3" s="1"/>
  <c r="N12" i="4"/>
  <c r="P12" i="4" s="1"/>
  <c r="M68" i="5"/>
  <c r="I68" i="5"/>
  <c r="L20" i="4"/>
  <c r="L23" i="4" s="1"/>
  <c r="F20" i="4"/>
  <c r="F23" i="4" s="1"/>
  <c r="L59" i="1" s="1"/>
  <c r="G15" i="3"/>
  <c r="G17" i="3" s="1"/>
  <c r="O15" i="3"/>
  <c r="O17" i="3" s="1"/>
  <c r="W15" i="3"/>
  <c r="W17" i="3" s="1"/>
  <c r="Q15" i="3"/>
  <c r="Q17" i="3" s="1"/>
  <c r="O22" i="3"/>
  <c r="O25" i="3" s="1"/>
  <c r="H63" i="1" s="1"/>
  <c r="L13" i="4"/>
  <c r="L15" i="4" s="1"/>
  <c r="F13" i="4"/>
  <c r="F15" i="4" s="1"/>
  <c r="Q22" i="3"/>
  <c r="Q25" i="3" s="1"/>
  <c r="I22" i="3"/>
  <c r="I25" i="3" s="1"/>
  <c r="H60" i="1" s="1"/>
  <c r="G22" i="3"/>
  <c r="G25" i="3" s="1"/>
  <c r="H59" i="1" s="1"/>
  <c r="I15" i="3"/>
  <c r="I17" i="3" s="1"/>
  <c r="U21" i="3"/>
  <c r="Y21" i="3" s="1"/>
  <c r="H65" i="1" l="1"/>
  <c r="L65" i="1"/>
  <c r="S14" i="3"/>
  <c r="U14" i="3" s="1"/>
  <c r="Y14" i="3" s="1"/>
  <c r="M20" i="2"/>
  <c r="M22" i="2" s="1"/>
  <c r="I26" i="5"/>
  <c r="I37" i="5" s="1"/>
  <c r="I40" i="5" s="1"/>
  <c r="I69" i="5" s="1"/>
  <c r="I71" i="5" s="1"/>
  <c r="M40" i="2" l="1"/>
  <c r="M38" i="2" s="1"/>
  <c r="M46" i="2" s="1"/>
  <c r="M35" i="2"/>
  <c r="M26" i="5"/>
  <c r="M37" i="5" s="1"/>
  <c r="M40" i="5" s="1"/>
  <c r="M69" i="5" s="1"/>
  <c r="M71" i="5" s="1"/>
  <c r="I22" i="2"/>
  <c r="I40" i="2" s="1"/>
  <c r="I38" i="2" s="1"/>
  <c r="I46" i="2" l="1"/>
  <c r="M44" i="2"/>
  <c r="M42" i="2" s="1"/>
  <c r="N13" i="4"/>
  <c r="N15" i="4" s="1"/>
  <c r="P11" i="4"/>
  <c r="P13" i="4" s="1"/>
  <c r="P15" i="4" s="1"/>
  <c r="I35" i="2"/>
  <c r="I44" i="2" s="1"/>
  <c r="I42" i="2" s="1"/>
  <c r="S15" i="3" l="1"/>
  <c r="S17" i="3" s="1"/>
  <c r="U13" i="3"/>
  <c r="P22" i="4"/>
  <c r="U24" i="3"/>
  <c r="U15" i="3" l="1"/>
  <c r="U17" i="3" s="1"/>
  <c r="Y13" i="3"/>
  <c r="Y15" i="3" s="1"/>
  <c r="Y17" i="3" s="1"/>
  <c r="Y24" i="3"/>
  <c r="K68" i="5" l="1"/>
  <c r="K11" i="2" l="1"/>
  <c r="L52" i="1" l="1"/>
  <c r="K17" i="2" l="1"/>
  <c r="K20" i="2" s="1"/>
  <c r="K22" i="2" l="1"/>
  <c r="K35" i="2" l="1"/>
  <c r="K44" i="2" s="1"/>
  <c r="K42" i="2" s="1"/>
  <c r="K40" i="2"/>
  <c r="K38" i="2" s="1"/>
  <c r="K46" i="2" s="1"/>
  <c r="P18" i="4" l="1"/>
  <c r="P20" i="4" s="1"/>
  <c r="P23" i="4" s="1"/>
  <c r="N20" i="4"/>
  <c r="N23" i="4" s="1"/>
  <c r="L66" i="1" s="1"/>
  <c r="L67" i="1" s="1"/>
  <c r="L69" i="1" s="1"/>
  <c r="R23" i="4" l="1"/>
  <c r="L25" i="1" l="1"/>
  <c r="L45" i="1" l="1"/>
  <c r="L53" i="1" s="1"/>
  <c r="L70" i="1" s="1"/>
  <c r="L16" i="1" l="1"/>
  <c r="L26" i="1" s="1"/>
  <c r="L71" i="1" s="1"/>
  <c r="K26" i="5" l="1"/>
  <c r="K59" i="5" l="1"/>
  <c r="K37" i="5" l="1"/>
  <c r="K40" i="5" s="1"/>
  <c r="K69" i="5" s="1"/>
  <c r="K71" i="5" s="1"/>
  <c r="K72" i="5" s="1"/>
  <c r="H45" i="1" l="1"/>
  <c r="H16" i="1"/>
  <c r="H52" i="1"/>
  <c r="H53" i="1" l="1"/>
  <c r="G68" i="5" l="1"/>
  <c r="G60" i="2" l="1"/>
  <c r="G11" i="2" l="1"/>
  <c r="H25" i="1" l="1"/>
  <c r="H26" i="1" s="1"/>
  <c r="G66" i="2"/>
  <c r="G69" i="2" s="1"/>
  <c r="G71" i="2" l="1"/>
  <c r="G9" i="5"/>
  <c r="W20" i="3"/>
  <c r="W22" i="3" s="1"/>
  <c r="W25" i="3" s="1"/>
  <c r="H68" i="1" s="1"/>
  <c r="G17" i="2" l="1"/>
  <c r="G20" i="2" s="1"/>
  <c r="G22" i="2" s="1"/>
  <c r="G89" i="2"/>
  <c r="G87" i="2" s="1"/>
  <c r="G84" i="2"/>
  <c r="G93" i="2" s="1"/>
  <c r="G59" i="5"/>
  <c r="G91" i="2" l="1"/>
  <c r="G95" i="2"/>
  <c r="S20" i="3"/>
  <c r="G40" i="2"/>
  <c r="G38" i="2" s="1"/>
  <c r="G46" i="2" s="1"/>
  <c r="G35" i="2"/>
  <c r="G44" i="2" s="1"/>
  <c r="G42" i="2" s="1"/>
  <c r="U20" i="3" l="1"/>
  <c r="S22" i="3"/>
  <c r="S25" i="3" s="1"/>
  <c r="H66" i="1" s="1"/>
  <c r="H67" i="1" s="1"/>
  <c r="H69" i="1" s="1"/>
  <c r="H70" i="1" s="1"/>
  <c r="H71" i="1" s="1"/>
  <c r="Y20" i="3" l="1"/>
  <c r="Y22" i="3" s="1"/>
  <c r="Y25" i="3" s="1"/>
  <c r="AA25" i="3" s="1"/>
  <c r="U22" i="3"/>
  <c r="U25" i="3" s="1"/>
  <c r="G26" i="5"/>
  <c r="G37" i="5" s="1"/>
  <c r="G40" i="5" s="1"/>
  <c r="G69" i="5" s="1"/>
  <c r="G71" i="5" s="1"/>
  <c r="G72" i="5" s="1"/>
</calcChain>
</file>

<file path=xl/sharedStrings.xml><?xml version="1.0" encoding="utf-8"?>
<sst xmlns="http://schemas.openxmlformats.org/spreadsheetml/2006/main" count="348" uniqueCount="197">
  <si>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</si>
  <si>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</si>
  <si>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</si>
  <si>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</si>
  <si>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</si>
  <si>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</si>
  <si>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</si>
  <si>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</si>
  <si>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</si>
  <si>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</si>
  <si>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</si>
  <si>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 xml:space="preserve">สินทรัพย์สิทธิการใช้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</si>
  <si>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</si>
  <si>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</si>
  <si>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</si>
  <si>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</si>
  <si>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</si>
  <si>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</si>
  <si>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</si>
  <si>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</si>
  <si>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</si>
  <si>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</si>
  <si>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</si>
  <si>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</si>
  <si>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</si>
  <si>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</si>
  <si>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</si>
  <si>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</si>
  <si>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</si>
  <si>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</si>
  <si>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</si>
  <si>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</si>
  <si>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รายได้เงินปันผล</t>
  </si>
  <si>
    <t>รายได้อื่น</t>
  </si>
  <si>
    <t>ต้นทุนขาย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</si>
  <si>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</si>
  <si>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</si>
  <si>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</si>
  <si>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จำนวนหุ้นสามัญถัวเฉลี่ยถ่วงน้ำหนัก (หุ้น)</t>
  </si>
  <si>
    <t>กำไรสะสม</t>
  </si>
  <si>
    <t>จัดสรรแล้ว -</t>
  </si>
  <si>
    <t>รวมส่วน</t>
  </si>
  <si>
    <t>สำรองตามกฎหมาย</t>
  </si>
  <si>
    <t>ของผู้ถือหุ้น</t>
  </si>
  <si>
    <t>งบกระแสเงินสด</t>
  </si>
  <si>
    <t>ค่าเสื่อมราคาและค่าตัดจำหน่าย</t>
  </si>
  <si>
    <t>เงินปันผลรับ</t>
  </si>
  <si>
    <t>ดอกเบี้ยรับ</t>
  </si>
  <si>
    <t>ดอกเบี้ยจ่าย</t>
  </si>
  <si>
    <t>ในสินทรัพย์และหนี้สินดำเนินงาน</t>
  </si>
  <si>
    <t>สินค้าคงเหลือ</t>
  </si>
  <si>
    <t>เงินสดจ่ายเพื่อซื้อสินทรัพย์ไม่มีตัวตน</t>
  </si>
  <si>
    <t>เงินสดรับจากเงินปันผล</t>
  </si>
  <si>
    <t>จ่ายดอกเบี้ย</t>
  </si>
  <si>
    <t>จ่ายเงินปันผล</t>
  </si>
  <si>
    <t>เงินสดและรายการเทียบเท่าเงินสดเพิ่มขึ้น(ลดลง)สุทธิ</t>
  </si>
  <si>
    <t>หมายเหตุประกอบงบการเงินเป็นส่วนหนึ่งของงบการเงินนี้</t>
  </si>
  <si>
    <t>กรรมการ</t>
  </si>
  <si>
    <t>งบกระแสเงินสด (ต่อ)</t>
  </si>
  <si>
    <t>จัดสรรแล้ว - สำรองตามกฎหมาย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</si>
  <si>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</si>
  <si>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</si>
  <si>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</si>
  <si>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ส่วนที่เป็นของผู้ถือหุ้นของบริษัทฯ</t>
  </si>
  <si>
    <t>ส่วนของผู้มีส่วน</t>
  </si>
  <si>
    <t>ได้เสียที่ไม่มี</t>
  </si>
  <si>
    <t>อำนาจควบคุม</t>
  </si>
  <si>
    <t>ของบริษัทย่อย</t>
  </si>
  <si>
    <t>กระแสเงินสดจากกิจกรรมการดำเนินงาน</t>
  </si>
  <si>
    <t>จากกิจกรรมการดำเนินงาน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</si>
  <si>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</si>
  <si>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</si>
  <si>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</si>
  <si>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</si>
  <si>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</si>
  <si>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ค่าใช้จ่ายในการขายและจัดจำหน่าย</t>
  </si>
  <si>
    <t>กำไรขาดทุนเบ็ดเสร็จอื่น:</t>
  </si>
  <si>
    <t>การแบ่งปันกำไรขาดทุนเบ็ดเสร็จรวม</t>
  </si>
  <si>
    <t>งบกำไรขาดทุนเบ็ดเสร็จ (ต่อ)</t>
  </si>
  <si>
    <t>ทุนเรือนหุ้นที่ออก</t>
  </si>
  <si>
    <t>และชำระแล้ว</t>
  </si>
  <si>
    <t>รายการที่ไม่ใช่เงินสดประกอบด้วย</t>
  </si>
  <si>
    <t>ผลแตกต่างสุทธิของสินทรัพย์สิทธิการใช้และหนี้สินตามสัญญาเช่า</t>
  </si>
  <si>
    <t>สินทรัพย์สิทธิการใช้</t>
  </si>
  <si>
    <t>กำไรต่อหุ้นขั้นพื้นฐาน</t>
  </si>
  <si>
    <t xml:space="preserve">จัดสรรแล้ว - </t>
  </si>
  <si>
    <t xml:space="preserve">
ของผู้ถือหุ้น</t>
  </si>
  <si>
    <t>เงินสดรับจากการจำหน่ายสินทรัพย์</t>
  </si>
  <si>
    <t>เงินสดจ่ายชำระหนี้สินตามสัญญาเช่า</t>
  </si>
  <si>
    <t>ประมาณการหนี้สินต้นทุนการรื้อถอนและบูรณะสถานที่</t>
  </si>
  <si>
    <t>ส่วนเกินทุนจากการรวมธุรกิจภายใต้การควบคุมเดียวกัน</t>
  </si>
  <si>
    <t>ส่วนเกินทุนจากการ</t>
  </si>
  <si>
    <t>การถือหุ้น</t>
  </si>
  <si>
    <t>ในบริษัทย่อย</t>
  </si>
  <si>
    <t>เปลี่ยนแปลงสัดส่วน</t>
  </si>
  <si>
    <t>ส่วนเกินทุน</t>
  </si>
  <si>
    <t>จากการรวมธุรกิจ</t>
  </si>
  <si>
    <t>เดียวกัน</t>
  </si>
  <si>
    <t>ภายใต้การควบคุม</t>
  </si>
  <si>
    <t>ทุนที่ออกและชำระแล้ว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</si>
  <si>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</si>
  <si>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</si>
  <si>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</si>
  <si>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</si>
  <si>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</si>
  <si>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</si>
  <si>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</si>
  <si>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</si>
  <si>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</si>
  <si>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</si>
  <si>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</si>
  <si>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เงินสดสุทธิจาก(ใช้ไปใน)กิจกรรมลงทุน</t>
  </si>
  <si>
    <t>กำไรหรือขาดทุน:</t>
  </si>
  <si>
    <t>เงินสดจ่ายชำระเงินกู้ยืมระยะสั้นจากสถาบันการเงิน</t>
  </si>
  <si>
    <t>กำไรก่อนค่าใช้จ่ายภาษีเงินได้</t>
  </si>
  <si>
    <t>กำไรจากการดำเนินงาน</t>
  </si>
  <si>
    <t>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</si>
  <si>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</si>
  <si>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รายการปรับกระทบยอดกำไรก่อนภาษีเป็นเงินสดรับ(จ่าย)</t>
  </si>
  <si>
    <t>หนี้สินตามสัญญาเช่าเพิ่มขึ้น</t>
  </si>
  <si>
    <t>เงินสดจ่ายภาษีเงินได้</t>
  </si>
  <si>
    <t>เงินให้กู้ยืมระยะสั้นแก่กิจการที่เกี่ยวข้องกัน</t>
  </si>
  <si>
    <t>หนี้สินหมุนเวียนอื่น</t>
  </si>
  <si>
    <t>บริษัท มิสเตอร์. ดี.ไอ.วาย. โฮลดิ้ง (ประเทศไทย) จำกัด (มหาชน) และบริษัทย่อย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</si>
  <si>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</si>
  <si>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</si>
  <si>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</si>
  <si>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</si>
  <si>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รายได้ค่าบริหารจัดการ</t>
  </si>
  <si>
    <t>เงินปันผลจ่าย</t>
  </si>
  <si>
    <t>เงินสดจ่ายชำระเงินกู้ยืมระยะยาวจากสถาบันการเงิน</t>
  </si>
  <si>
    <t>ส่วนเกินมูลค่าหุ้นสามัญ</t>
  </si>
  <si>
    <t>หุ้นสามัญ 6,077,097,000 หุ้น มูลค่าหุ้นละ 0.50 บาท</t>
  </si>
  <si>
    <t>ส่วนเกินมูลค่า</t>
  </si>
  <si>
    <t>หุ้นสามัญ</t>
  </si>
  <si>
    <t>การจ่ายโดยใช้</t>
  </si>
  <si>
    <t>หุ้นเป็นเกณฑ์</t>
  </si>
  <si>
    <t>สำรองส่วนทุนจากการจ่ายโดยใช้หุ้นเป็นเกณฑ์</t>
  </si>
  <si>
    <t xml:space="preserve">    </t>
  </si>
  <si>
    <t>3, 6</t>
  </si>
  <si>
    <t>สำรองส่วนทุนจาก</t>
  </si>
  <si>
    <t>สำรองส่วนทุน</t>
  </si>
  <si>
    <t>จากการจ่ายโดยใช้</t>
  </si>
  <si>
    <t>ยอดคงเหลือ ณ วันที่ 1 มกราคม 2568</t>
  </si>
  <si>
    <t>เงินลงทุนในบริษัทร่วม</t>
  </si>
  <si>
    <t>ส่วนแบ่งขาดทุนจากเงินลงทุนในบริษัทร่วม</t>
  </si>
  <si>
    <t>เงินสดสุทธิใช้ไปในกิจกรรมจัดหาเงิน</t>
  </si>
  <si>
    <t>รวมส่วนของ</t>
  </si>
  <si>
    <t>เงินสดรับจากดอกเบี้ย</t>
  </si>
  <si>
    <t>จากการประเมินใหม่และตัดจำหน่าย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</si>
  <si>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</si>
  <si>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</si>
  <si>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ภาษีเงินได้นิติบุคคลค้างจ่าย</t>
  </si>
  <si>
    <t>กำไรขั้นต้น</t>
  </si>
  <si>
    <t>ลูกหนี้หมุนเวียนอื่น</t>
  </si>
  <si>
    <t>เงินสดจ่ายเพื่อซื้อเงินลงทุนในบริษัทร่วม</t>
  </si>
  <si>
    <t>เงินสดจาก(ใช้ไปใน)กิจกรรมดำเนินงาน</t>
  </si>
  <si>
    <t>ส่วนที่เป็นของผู้มีส่วนได้เสียที่ไม่มีอำนาจควบคุมของบริษัทย่อย</t>
  </si>
  <si>
    <t>ผู้ถือหุ้น</t>
  </si>
  <si>
    <t>ของบริษัทฯ</t>
  </si>
  <si>
    <t>ประมาณการหนี้สินต้นทุนการรื้อถอนและบูรณะสถานที่เพิ่มขึ้น</t>
  </si>
  <si>
    <t>31 ธันวาคม 2568</t>
  </si>
  <si>
    <t>ส่วนของหนี้สินตามสัญญาเช่าที่ถึงกำหนดชำระภายในหนึ่งปี</t>
  </si>
  <si>
    <t>หุ้นสามัญ 6,017,097,000 หุ้น มูลค่าหุ้นละ 0.50 บาท</t>
  </si>
  <si>
    <t>ส่วนเกินทุนจากการเปลี่ยนแปลงสัดส่วนการถือหุ้นในบริษัทย่อย</t>
  </si>
  <si>
    <t>ยอดคงเหลือ ณ วันที่ 1 มกราคม 2569</t>
  </si>
  <si>
    <t>3, 4</t>
  </si>
  <si>
    <t>3, 9</t>
  </si>
  <si>
    <t>ใบสำคัญแสดงสิทธิที่จะซื้อหุ้นสามัญ</t>
  </si>
  <si>
    <t>หนี้สินไม่หมุนเวียนอื่น</t>
  </si>
  <si>
    <t>กลับรายการการปรับลดสินค้าคงเหลือเป็นมูลค่าสุทธิที่จะได้รับ</t>
  </si>
  <si>
    <t>เงินสดสุทธิจากกิจกรรมดำเนินงาน</t>
  </si>
  <si>
    <t>ที่ดิน ส่วนปรับปรุงสินทรัพย์เช่าและอุปกรณ์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</si>
  <si>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</si>
  <si>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</si>
  <si>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ขาดทุนจากการจำหน่ายและตัดจำหน่ายสินทรัพย์</t>
  </si>
  <si>
    <t>เงินสดจ่ายเพื่อซื้อที่ดิน ส่วนปรับปรุงสินทรัพย์เช่าและอุปกรณ์</t>
  </si>
  <si>
    <t>เงินสดจ่ายชำระค่าใช้จ่ายทางตรงในการเสนอขายหุ้น</t>
  </si>
  <si>
    <t>เจ้าหนี้จากค่าใช้จ่ายทางตรงในการเสนอขายหุ้น</t>
  </si>
  <si>
    <t>เงินสดให้กู้ยืมแก่บริษัทย่อย</t>
  </si>
  <si>
    <t>เจ้าหนี้จากการซื้อสินทรัพย์</t>
  </si>
  <si>
    <t>เงินสดรับจากเงินให้กู้ยืมแก่บริษัทย่อย</t>
  </si>
  <si>
    <t>โอนเงินมัดจำเพื่อจ่ายซื้อที่ดินไปเป็นที่ดิน</t>
  </si>
  <si>
    <t>สินทรัพย์และหนี้สินลดลงจากการประเมินใหม่และตัดจำหน่าย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</si>
  <si>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</si>
  <si>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</si>
  <si>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</si>
  <si>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</si>
  <si>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</si>
  <si>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</si>
  <si>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3, 11</t>
  </si>
  <si>
    <t>เงินกู้ยืมระยะสั้นจากสถาบันการเงิน</t>
  </si>
  <si>
    <t>กำไร(ขาดทุน)จากกิจกรรมการดำเนินงานก่อนการเปลี่ยนแปลง</t>
  </si>
  <si>
    <t>เงินสดรับจากเงินกู้ยืมระยะสั้นจากสถาบันการเงิน</t>
  </si>
  <si>
    <t>กำไรที่ยังไม่เกิดขึ้นจริงจากอัตราแลกเปลี่ยน</t>
  </si>
  <si>
    <t xml:space="preserve">  </t>
  </si>
  <si>
    <t>เงินปันผลค้างรับ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</si>
</sst>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</numFmts>
  <fonts count="18">
    <font>
      <sz val="16"/>
      <name val="AngsanaUPC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i/>
      <sz val="14"/>
      <color indexed="8"/>
      <name val="Angsana New"/>
      <family val="1"/>
      <charset val="222"/>
    </font>
    <font>
      <sz val="14"/>
      <color indexed="8"/>
      <name val="Angsana New"/>
      <family val="1"/>
      <charset val="222"/>
    </font>
    <font>
      <i/>
      <u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i/>
      <sz val="14"/>
      <color theme="1"/>
      <name val="Angsana New"/>
      <family val="1"/>
      <charset val="222"/>
    </font>
    <font>
      <b/>
      <i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4" fillId="0" borderId="0"/>
  </cellStyleXfs>
  <cellXfs count="174">
    <xf numFmtId="0" fontId="0" fillId="0" borderId="0" xfId="0"/>
    <xf numFmtId="43" fontId="6" fillId="0" borderId="0" xfId="1" applyFont="1" applyFill="1" applyAlignment="1"/>
    <xf numFmtId="43" fontId="5" fillId="0" borderId="0" xfId="1" applyFont="1" applyFill="1" applyBorder="1" applyAlignment="1"/>
    <xf numFmtId="37" fontId="8" fillId="0" borderId="0" xfId="1" applyNumberFormat="1" applyFont="1" applyFill="1" applyBorder="1" applyAlignment="1"/>
    <xf numFmtId="43" fontId="5" fillId="0" borderId="0" xfId="1" applyFont="1" applyFill="1" applyAlignment="1"/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/>
    <xf numFmtId="41" fontId="8" fillId="0" borderId="5" xfId="1" applyNumberFormat="1" applyFont="1" applyFill="1" applyBorder="1" applyAlignment="1"/>
    <xf numFmtId="165" fontId="12" fillId="0" borderId="0" xfId="1" applyNumberFormat="1" applyFont="1" applyFill="1" applyBorder="1" applyAlignment="1"/>
    <xf numFmtId="37" fontId="13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Alignment="1"/>
    <xf numFmtId="165" fontId="8" fillId="0" borderId="0" xfId="1" applyNumberFormat="1" applyFont="1" applyFill="1" applyAlignment="1"/>
    <xf numFmtId="165" fontId="8" fillId="0" borderId="0" xfId="1" applyNumberFormat="1" applyFont="1" applyFill="1" applyBorder="1" applyAlignment="1"/>
    <xf numFmtId="43" fontId="11" fillId="0" borderId="0" xfId="1" applyFont="1" applyFill="1" applyAlignment="1">
      <alignment horizontal="center"/>
    </xf>
    <xf numFmtId="41" fontId="6" fillId="0" borderId="5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/>
    <xf numFmtId="41" fontId="11" fillId="0" borderId="0" xfId="1" applyNumberFormat="1" applyFont="1" applyFill="1" applyAlignment="1">
      <alignment horizontal="center"/>
    </xf>
    <xf numFmtId="43" fontId="8" fillId="0" borderId="0" xfId="1" applyFont="1" applyFill="1" applyAlignment="1"/>
    <xf numFmtId="41" fontId="8" fillId="0" borderId="0" xfId="1" applyNumberFormat="1" applyFont="1" applyFill="1" applyAlignment="1">
      <alignment horizontal="right"/>
    </xf>
    <xf numFmtId="43" fontId="8" fillId="0" borderId="0" xfId="1" applyFont="1" applyFill="1" applyBorder="1" applyAlignment="1"/>
    <xf numFmtId="41" fontId="8" fillId="0" borderId="4" xfId="1" applyNumberFormat="1" applyFont="1" applyFill="1" applyBorder="1" applyAlignment="1"/>
    <xf numFmtId="41" fontId="8" fillId="0" borderId="0" xfId="1" applyNumberFormat="1" applyFont="1" applyFill="1" applyBorder="1" applyAlignment="1">
      <alignment horizontal="center"/>
    </xf>
    <xf numFmtId="41" fontId="12" fillId="0" borderId="0" xfId="1" applyNumberFormat="1" applyFont="1" applyFill="1" applyBorder="1" applyAlignment="1"/>
    <xf numFmtId="43" fontId="5" fillId="0" borderId="0" xfId="1" applyFont="1" applyFill="1"/>
    <xf numFmtId="43" fontId="6" fillId="0" borderId="0" xfId="1" applyFont="1" applyFill="1"/>
    <xf numFmtId="37" fontId="8" fillId="0" borderId="0" xfId="1" applyNumberFormat="1" applyFont="1" applyFill="1" applyBorder="1" applyAlignment="1">
      <alignment horizontal="right"/>
    </xf>
    <xf numFmtId="0" fontId="5" fillId="0" borderId="0" xfId="0" applyFont="1"/>
    <xf numFmtId="41" fontId="5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165" fontId="9" fillId="0" borderId="0" xfId="0" applyNumberFormat="1" applyFont="1"/>
    <xf numFmtId="0" fontId="6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41" fontId="6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7" fillId="0" borderId="0" xfId="0" applyNumberFormat="1" applyFont="1"/>
    <xf numFmtId="0" fontId="5" fillId="0" borderId="0" xfId="5" applyFont="1"/>
    <xf numFmtId="0" fontId="6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1" fontId="8" fillId="0" borderId="0" xfId="0" applyNumberFormat="1" applyFont="1"/>
    <xf numFmtId="41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37" fontId="6" fillId="0" borderId="0" xfId="0" applyNumberFormat="1" applyFont="1"/>
    <xf numFmtId="0" fontId="6" fillId="0" borderId="0" xfId="5" applyFont="1"/>
    <xf numFmtId="37" fontId="5" fillId="0" borderId="0" xfId="0" quotePrefix="1" applyNumberFormat="1" applyFont="1" applyAlignment="1">
      <alignment horizontal="left"/>
    </xf>
    <xf numFmtId="37" fontId="13" fillId="0" borderId="0" xfId="0" applyNumberFormat="1" applyFont="1" applyAlignment="1">
      <alignment horizontal="center"/>
    </xf>
    <xf numFmtId="37" fontId="8" fillId="0" borderId="0" xfId="0" applyNumberFormat="1" applyFont="1"/>
    <xf numFmtId="0" fontId="11" fillId="0" borderId="0" xfId="5" applyFont="1" applyAlignment="1">
      <alignment horizontal="center"/>
    </xf>
    <xf numFmtId="37" fontId="5" fillId="0" borderId="0" xfId="0" applyNumberFormat="1" applyFont="1"/>
    <xf numFmtId="37" fontId="11" fillId="0" borderId="0" xfId="0" applyNumberFormat="1" applyFont="1"/>
    <xf numFmtId="37" fontId="11" fillId="0" borderId="0" xfId="0" applyNumberFormat="1" applyFont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0" fontId="6" fillId="0" borderId="0" xfId="0" quotePrefix="1" applyFont="1" applyAlignment="1">
      <alignment horizontal="left"/>
    </xf>
    <xf numFmtId="41" fontId="6" fillId="0" borderId="0" xfId="0" applyNumberFormat="1" applyFont="1"/>
    <xf numFmtId="37" fontId="6" fillId="0" borderId="6" xfId="0" applyNumberFormat="1" applyFont="1" applyBorder="1"/>
    <xf numFmtId="0" fontId="6" fillId="0" borderId="0" xfId="0" quotePrefix="1" applyFont="1"/>
    <xf numFmtId="165" fontId="15" fillId="0" borderId="0" xfId="1" applyNumberFormat="1" applyFont="1" applyFill="1" applyAlignment="1"/>
    <xf numFmtId="43" fontId="14" fillId="0" borderId="0" xfId="1" applyFont="1" applyFill="1" applyAlignment="1"/>
    <xf numFmtId="0" fontId="15" fillId="0" borderId="0" xfId="3" applyNumberFormat="1" applyFont="1" applyFill="1" applyAlignment="1"/>
    <xf numFmtId="0" fontId="14" fillId="0" borderId="0" xfId="3" applyNumberFormat="1" applyFont="1" applyFill="1" applyAlignment="1"/>
    <xf numFmtId="41" fontId="14" fillId="0" borderId="0" xfId="1" quotePrefix="1" applyNumberFormat="1" applyFont="1" applyFill="1" applyBorder="1" applyAlignment="1">
      <alignment horizontal="center"/>
    </xf>
    <xf numFmtId="41" fontId="14" fillId="0" borderId="0" xfId="1" applyNumberFormat="1" applyFont="1" applyFill="1" applyAlignment="1"/>
    <xf numFmtId="0" fontId="14" fillId="0" borderId="0" xfId="3" applyNumberFormat="1" applyFont="1" applyFill="1" applyAlignment="1">
      <alignment horizontal="left"/>
    </xf>
    <xf numFmtId="41" fontId="14" fillId="0" borderId="0" xfId="1" applyNumberFormat="1" applyFont="1" applyFill="1" applyBorder="1" applyAlignment="1"/>
    <xf numFmtId="41" fontId="14" fillId="0" borderId="2" xfId="1" quotePrefix="1" applyNumberFormat="1" applyFont="1" applyFill="1" applyBorder="1" applyAlignment="1">
      <alignment horizontal="center"/>
    </xf>
    <xf numFmtId="41" fontId="14" fillId="0" borderId="3" xfId="1" quotePrefix="1" applyNumberFormat="1" applyFont="1" applyFill="1" applyBorder="1" applyAlignment="1">
      <alignment horizontal="center"/>
    </xf>
    <xf numFmtId="165" fontId="15" fillId="0" borderId="0" xfId="1" quotePrefix="1" applyNumberFormat="1" applyFont="1" applyFill="1" applyBorder="1" applyAlignment="1">
      <alignment horizontal="center"/>
    </xf>
    <xf numFmtId="41" fontId="15" fillId="0" borderId="0" xfId="1" applyNumberFormat="1" applyFont="1" applyFill="1" applyAlignment="1"/>
    <xf numFmtId="41" fontId="14" fillId="0" borderId="4" xfId="1" quotePrefix="1" applyNumberFormat="1" applyFont="1" applyFill="1" applyBorder="1" applyAlignment="1">
      <alignment horizontal="center"/>
    </xf>
    <xf numFmtId="41" fontId="14" fillId="0" borderId="0" xfId="1" applyNumberFormat="1" applyFont="1" applyFill="1" applyBorder="1" applyAlignment="1">
      <alignment horizontal="right"/>
    </xf>
    <xf numFmtId="41" fontId="14" fillId="0" borderId="1" xfId="1" applyNumberFormat="1" applyFont="1" applyFill="1" applyBorder="1" applyAlignment="1">
      <alignment horizontal="right"/>
    </xf>
    <xf numFmtId="165" fontId="14" fillId="0" borderId="0" xfId="1" applyNumberFormat="1" applyFont="1" applyFill="1" applyAlignment="1"/>
    <xf numFmtId="165" fontId="16" fillId="0" borderId="0" xfId="1" applyNumberFormat="1" applyFont="1" applyFill="1" applyAlignment="1"/>
    <xf numFmtId="165" fontId="14" fillId="0" borderId="0" xfId="1" quotePrefix="1" applyNumberFormat="1" applyFont="1" applyFill="1" applyBorder="1" applyAlignment="1">
      <alignment horizontal="center"/>
    </xf>
    <xf numFmtId="43" fontId="14" fillId="0" borderId="0" xfId="1" quotePrefix="1" applyFont="1" applyFill="1" applyBorder="1" applyAlignment="1">
      <alignment horizontal="center"/>
    </xf>
    <xf numFmtId="43" fontId="14" fillId="0" borderId="0" xfId="1" applyFont="1" applyFill="1" applyBorder="1" applyAlignment="1"/>
    <xf numFmtId="43" fontId="15" fillId="0" borderId="0" xfId="1" applyFont="1" applyFill="1" applyAlignment="1"/>
    <xf numFmtId="41" fontId="6" fillId="0" borderId="0" xfId="1" applyNumberFormat="1" applyFont="1" applyFill="1" applyBorder="1" applyAlignment="1">
      <alignment horizontal="left"/>
    </xf>
    <xf numFmtId="41" fontId="6" fillId="0" borderId="0" xfId="1" applyNumberFormat="1" applyFont="1" applyFill="1" applyAlignment="1">
      <alignment horizontal="left"/>
    </xf>
    <xf numFmtId="41" fontId="6" fillId="0" borderId="2" xfId="1" applyNumberFormat="1" applyFont="1" applyFill="1" applyBorder="1" applyAlignment="1">
      <alignment horizontal="left"/>
    </xf>
    <xf numFmtId="41" fontId="6" fillId="0" borderId="1" xfId="1" applyNumberFormat="1" applyFont="1" applyFill="1" applyBorder="1" applyAlignment="1">
      <alignment horizontal="left"/>
    </xf>
    <xf numFmtId="165" fontId="5" fillId="0" borderId="0" xfId="1" applyNumberFormat="1" applyFont="1" applyFill="1" applyBorder="1" applyAlignment="1">
      <alignment horizontal="left"/>
    </xf>
    <xf numFmtId="165" fontId="6" fillId="0" borderId="0" xfId="1" applyNumberFormat="1" applyFont="1" applyFill="1" applyBorder="1" applyAlignment="1">
      <alignment horizontal="left"/>
    </xf>
    <xf numFmtId="43" fontId="6" fillId="0" borderId="0" xfId="1" applyFont="1" applyFill="1" applyAlignment="1">
      <alignment horizontal="center"/>
    </xf>
    <xf numFmtId="41" fontId="6" fillId="0" borderId="0" xfId="1" applyNumberFormat="1" applyFont="1" applyFill="1" applyAlignment="1"/>
    <xf numFmtId="41" fontId="6" fillId="0" borderId="2" xfId="1" applyNumberFormat="1" applyFont="1" applyFill="1" applyBorder="1" applyAlignment="1"/>
    <xf numFmtId="41" fontId="6" fillId="0" borderId="1" xfId="1" applyNumberFormat="1" applyFont="1" applyFill="1" applyBorder="1" applyAlignment="1"/>
    <xf numFmtId="165" fontId="6" fillId="0" borderId="0" xfId="1" applyNumberFormat="1" applyFont="1" applyFill="1" applyAlignment="1"/>
    <xf numFmtId="41" fontId="6" fillId="0" borderId="0" xfId="1" applyNumberFormat="1" applyFont="1" applyFill="1" applyBorder="1" applyAlignment="1">
      <alignment horizontal="center"/>
    </xf>
    <xf numFmtId="41" fontId="6" fillId="0" borderId="2" xfId="1" applyNumberFormat="1" applyFont="1" applyFill="1" applyBorder="1" applyAlignment="1">
      <alignment horizontal="center"/>
    </xf>
    <xf numFmtId="41" fontId="6" fillId="0" borderId="3" xfId="1" applyNumberFormat="1" applyFont="1" applyFill="1" applyBorder="1" applyAlignment="1">
      <alignment horizontal="right"/>
    </xf>
    <xf numFmtId="41" fontId="8" fillId="0" borderId="0" xfId="2" applyNumberFormat="1" applyFont="1" applyFill="1" applyBorder="1" applyAlignment="1"/>
    <xf numFmtId="166" fontId="8" fillId="0" borderId="0" xfId="1" applyNumberFormat="1" applyFont="1" applyFill="1" applyBorder="1" applyAlignment="1"/>
    <xf numFmtId="39" fontId="8" fillId="0" borderId="0" xfId="1" applyNumberFormat="1" applyFont="1" applyFill="1" applyBorder="1" applyAlignment="1"/>
    <xf numFmtId="41" fontId="8" fillId="0" borderId="2" xfId="1" applyNumberFormat="1" applyFont="1" applyFill="1" applyBorder="1" applyAlignment="1"/>
    <xf numFmtId="41" fontId="8" fillId="0" borderId="2" xfId="1" applyNumberFormat="1" applyFont="1" applyFill="1" applyBorder="1" applyAlignment="1">
      <alignment horizontal="right"/>
    </xf>
    <xf numFmtId="43" fontId="8" fillId="0" borderId="5" xfId="1" applyFont="1" applyFill="1" applyBorder="1" applyAlignment="1"/>
    <xf numFmtId="43" fontId="8" fillId="0" borderId="0" xfId="1" quotePrefix="1" applyFont="1" applyFill="1" applyBorder="1" applyAlignment="1">
      <alignment horizontal="center"/>
    </xf>
    <xf numFmtId="165" fontId="8" fillId="0" borderId="5" xfId="1" applyNumberFormat="1" applyFont="1" applyFill="1" applyBorder="1" applyAlignment="1"/>
    <xf numFmtId="165" fontId="8" fillId="0" borderId="0" xfId="1" quotePrefix="1" applyNumberFormat="1" applyFont="1" applyFill="1" applyBorder="1" applyAlignment="1">
      <alignment horizontal="center"/>
    </xf>
    <xf numFmtId="165" fontId="12" fillId="0" borderId="0" xfId="2" applyNumberFormat="1" applyFont="1" applyFill="1" applyBorder="1" applyAlignment="1"/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41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37" fontId="14" fillId="0" borderId="0" xfId="0" applyNumberFormat="1" applyFont="1" applyAlignment="1">
      <alignment horizontal="left"/>
    </xf>
    <xf numFmtId="0" fontId="15" fillId="0" borderId="0" xfId="0" applyFont="1" applyAlignment="1">
      <alignment horizontal="center"/>
    </xf>
    <xf numFmtId="43" fontId="14" fillId="0" borderId="0" xfId="0" applyNumberFormat="1" applyFont="1" applyAlignment="1">
      <alignment horizontal="right"/>
    </xf>
    <xf numFmtId="0" fontId="15" fillId="0" borderId="0" xfId="0" quotePrefix="1" applyFont="1" applyAlignment="1">
      <alignment horizontal="left"/>
    </xf>
    <xf numFmtId="165" fontId="6" fillId="0" borderId="0" xfId="7" applyNumberFormat="1" applyFont="1" applyAlignment="1">
      <alignment horizontal="left"/>
    </xf>
    <xf numFmtId="38" fontId="6" fillId="0" borderId="0" xfId="7" applyNumberFormat="1" applyFont="1" applyAlignment="1">
      <alignment horizontal="left"/>
    </xf>
    <xf numFmtId="38" fontId="6" fillId="0" borderId="0" xfId="7" applyNumberFormat="1" applyFont="1" applyAlignment="1">
      <alignment horizontal="centerContinuous"/>
    </xf>
    <xf numFmtId="38" fontId="6" fillId="0" borderId="0" xfId="7" applyNumberFormat="1" applyFont="1" applyAlignment="1">
      <alignment horizontal="right"/>
    </xf>
    <xf numFmtId="0" fontId="6" fillId="0" borderId="0" xfId="6" applyFont="1" applyAlignment="1">
      <alignment horizontal="center"/>
    </xf>
    <xf numFmtId="38" fontId="6" fillId="0" borderId="0" xfId="7" applyNumberFormat="1" applyFont="1" applyAlignment="1">
      <alignment horizontal="center"/>
    </xf>
    <xf numFmtId="165" fontId="6" fillId="0" borderId="2" xfId="7" applyNumberFormat="1" applyFont="1" applyBorder="1" applyAlignment="1">
      <alignment horizontal="center"/>
    </xf>
    <xf numFmtId="165" fontId="6" fillId="0" borderId="0" xfId="7" applyNumberFormat="1" applyFont="1" applyAlignment="1">
      <alignment horizontal="center"/>
    </xf>
    <xf numFmtId="0" fontId="6" fillId="0" borderId="2" xfId="6" applyFont="1" applyBorder="1" applyAlignment="1">
      <alignment horizontal="center"/>
    </xf>
    <xf numFmtId="0" fontId="5" fillId="0" borderId="0" xfId="7" applyFont="1" applyAlignment="1">
      <alignment horizontal="left"/>
    </xf>
    <xf numFmtId="0" fontId="11" fillId="0" borderId="0" xfId="7" applyFont="1" applyAlignment="1">
      <alignment horizontal="center"/>
    </xf>
    <xf numFmtId="0" fontId="5" fillId="0" borderId="0" xfId="6" applyFont="1" applyAlignment="1">
      <alignment horizontal="center"/>
    </xf>
    <xf numFmtId="0" fontId="6" fillId="0" borderId="0" xfId="6" quotePrefix="1" applyFont="1" applyAlignment="1">
      <alignment horizontal="center"/>
    </xf>
    <xf numFmtId="0" fontId="5" fillId="0" borderId="0" xfId="6" applyFont="1" applyAlignment="1">
      <alignment horizontal="left"/>
    </xf>
    <xf numFmtId="37" fontId="5" fillId="0" borderId="0" xfId="0" applyNumberFormat="1" applyFont="1" applyAlignment="1">
      <alignment horizontal="center"/>
    </xf>
    <xf numFmtId="41" fontId="6" fillId="0" borderId="0" xfId="5" applyNumberFormat="1" applyFont="1" applyAlignment="1">
      <alignment horizontal="right"/>
    </xf>
    <xf numFmtId="38" fontId="6" fillId="0" borderId="0" xfId="0" applyNumberFormat="1" applyFont="1" applyAlignment="1">
      <alignment horizontal="center"/>
    </xf>
    <xf numFmtId="43" fontId="7" fillId="0" borderId="0" xfId="0" applyNumberFormat="1" applyFont="1" applyAlignment="1">
      <alignment horizontal="center"/>
    </xf>
    <xf numFmtId="41" fontId="6" fillId="0" borderId="5" xfId="5" applyNumberFormat="1" applyFont="1" applyBorder="1" applyAlignment="1">
      <alignment horizontal="right"/>
    </xf>
    <xf numFmtId="37" fontId="17" fillId="0" borderId="0" xfId="0" applyNumberFormat="1" applyFont="1" applyAlignment="1">
      <alignment horizontal="center"/>
    </xf>
    <xf numFmtId="165" fontId="5" fillId="0" borderId="0" xfId="5" applyNumberFormat="1" applyFont="1" applyAlignment="1">
      <alignment horizontal="right"/>
    </xf>
    <xf numFmtId="0" fontId="14" fillId="0" borderId="0" xfId="0" applyFont="1"/>
    <xf numFmtId="0" fontId="15" fillId="0" borderId="0" xfId="0" applyFont="1"/>
    <xf numFmtId="41" fontId="14" fillId="0" borderId="0" xfId="0" applyNumberFormat="1" applyFont="1"/>
    <xf numFmtId="165" fontId="16" fillId="0" borderId="0" xfId="0" applyNumberFormat="1" applyFont="1"/>
    <xf numFmtId="43" fontId="15" fillId="0" borderId="0" xfId="0" applyNumberFormat="1" applyFont="1"/>
    <xf numFmtId="43" fontId="14" fillId="0" borderId="0" xfId="0" applyNumberFormat="1" applyFont="1"/>
    <xf numFmtId="165" fontId="14" fillId="0" borderId="0" xfId="0" applyNumberFormat="1" applyFont="1"/>
    <xf numFmtId="41" fontId="16" fillId="0" borderId="0" xfId="0" applyNumberFormat="1" applyFont="1"/>
    <xf numFmtId="0" fontId="14" fillId="0" borderId="0" xfId="0" quotePrefix="1" applyFont="1"/>
    <xf numFmtId="165" fontId="6" fillId="0" borderId="0" xfId="7" applyNumberFormat="1" applyFont="1"/>
    <xf numFmtId="0" fontId="5" fillId="0" borderId="0" xfId="7" applyFont="1"/>
    <xf numFmtId="165" fontId="5" fillId="0" borderId="0" xfId="7" applyNumberFormat="1" applyFont="1"/>
    <xf numFmtId="38" fontId="6" fillId="0" borderId="0" xfId="7" applyNumberFormat="1" applyFont="1"/>
    <xf numFmtId="165" fontId="5" fillId="0" borderId="0" xfId="7" quotePrefix="1" applyNumberFormat="1" applyFont="1"/>
    <xf numFmtId="43" fontId="6" fillId="0" borderId="0" xfId="7" applyNumberFormat="1" applyFont="1"/>
    <xf numFmtId="0" fontId="6" fillId="0" borderId="0" xfId="7" applyFont="1"/>
    <xf numFmtId="0" fontId="11" fillId="0" borderId="0" xfId="7" applyFont="1"/>
    <xf numFmtId="165" fontId="11" fillId="0" borderId="0" xfId="7" applyNumberFormat="1" applyFont="1"/>
    <xf numFmtId="0" fontId="5" fillId="0" borderId="0" xfId="6" applyFont="1"/>
    <xf numFmtId="0" fontId="5" fillId="0" borderId="0" xfId="6" quotePrefix="1" applyFont="1"/>
    <xf numFmtId="0" fontId="6" fillId="0" borderId="0" xfId="6" applyFont="1"/>
    <xf numFmtId="41" fontId="6" fillId="0" borderId="0" xfId="7" applyNumberFormat="1" applyFont="1"/>
    <xf numFmtId="41" fontId="6" fillId="0" borderId="2" xfId="7" applyNumberFormat="1" applyFont="1" applyBorder="1"/>
    <xf numFmtId="37" fontId="12" fillId="0" borderId="0" xfId="0" applyNumberFormat="1" applyFont="1"/>
    <xf numFmtId="165" fontId="5" fillId="0" borderId="0" xfId="0" applyNumberFormat="1" applyFont="1"/>
    <xf numFmtId="0" fontId="5" fillId="0" borderId="0" xfId="0" applyFont="1" applyAlignment="1">
      <alignment horizontal="left"/>
    </xf>
    <xf numFmtId="37" fontId="8" fillId="0" borderId="0" xfId="1" applyNumberFormat="1" applyFont="1" applyFill="1" applyBorder="1" applyAlignment="1">
      <alignment horizontal="right"/>
    </xf>
    <xf numFmtId="37" fontId="8" fillId="0" borderId="2" xfId="1" applyNumberFormat="1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3" xfId="6" applyFont="1" applyBorder="1" applyAlignment="1">
      <alignment horizontal="center" wrapText="1"/>
    </xf>
    <xf numFmtId="0" fontId="6" fillId="0" borderId="2" xfId="6" applyFont="1" applyBorder="1" applyAlignment="1">
      <alignment horizontal="center"/>
    </xf>
    <xf numFmtId="0" fontId="6" fillId="0" borderId="2" xfId="6" quotePrefix="1" applyFont="1" applyBorder="1" applyAlignment="1">
      <alignment horizontal="center"/>
    </xf>
    <xf numFmtId="165" fontId="6" fillId="0" borderId="0" xfId="7" applyNumberFormat="1" applyFont="1" applyAlignment="1">
      <alignment horizontal="right"/>
    </xf>
    <xf numFmtId="165" fontId="6" fillId="0" borderId="2" xfId="7" applyNumberFormat="1" applyFont="1" applyBorder="1" applyAlignment="1">
      <alignment horizontal="center"/>
    </xf>
    <xf numFmtId="38" fontId="6" fillId="0" borderId="2" xfId="7" applyNumberFormat="1" applyFont="1" applyBorder="1" applyAlignment="1">
      <alignment horizontal="center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left"/>
    </xf>
  </cellXfs>
  <cellStyles count="8">
    <cellStyle name="Comma" xfId="1" builtinId="3"/>
    <cellStyle name="Comma 14" xfId="2" xr:uid="{67D75235-0F44-4032-ADE9-0A63792E11A9}"/>
    <cellStyle name="Comma 3" xfId="3" xr:uid="{7BA4F3EA-F045-475E-B771-03818D013613}"/>
    <cellStyle name="Normal" xfId="0" builtinId="0"/>
    <cellStyle name="Normal 15" xfId="4" xr:uid="{AED2423B-4F36-4C2E-AC97-88CDD5B4454E}"/>
    <cellStyle name="Normal 2" xfId="5" xr:uid="{29DB095F-FB2C-4678-8CA1-73E88615A63C}"/>
    <cellStyle name="Normal_CM Q3'07" xfId="6" xr:uid="{80D026CB-70E9-4C93-B616-8C8C79DE2476}"/>
    <cellStyle name="Normal_Equity" xfId="7" xr:uid="{393DDD0A-C4A0-4E7D-87EB-09D9B11D2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6489C-6850-47A0-86D8-2C08007B8092}">
  <dimension ref="A1:AD1120"/>
  <sheetViews>
    <sheetView showGridLines="0" tabSelected="1" view="pageBreakPreview" zoomScaleNormal="70" zoomScaleSheetLayoutView="100" workbookViewId="0">
      <selection activeCell="F60" sqref="F60"/>
    </sheetView>
  </sheetViews>
  <sheetFormatPr defaultColWidth="6.5703125" defaultRowHeight="21" customHeight="1"/>
  <cols>
    <col min="1" max="3" width="1.7109375" style="30" customWidth="1"/>
    <col min="4" max="4" width="38.28515625" style="30" customWidth="1"/>
    <col min="5" max="5" width="1.7109375" style="30" customWidth="1"/>
    <col min="6" max="6" width="7.7109375" style="32" customWidth="1"/>
    <col min="7" max="7" width="1.28515625" style="53" customWidth="1"/>
    <col min="8" max="8" width="12.7109375" style="12" customWidth="1"/>
    <col min="9" max="9" width="1.7109375" style="12" customWidth="1"/>
    <col min="10" max="10" width="12.7109375" style="12" customWidth="1"/>
    <col min="11" max="11" width="1.7109375" style="53" customWidth="1"/>
    <col min="12" max="12" width="12.7109375" style="5" customWidth="1"/>
    <col min="13" max="13" width="1.7109375" style="12" customWidth="1"/>
    <col min="14" max="14" width="12.7109375" style="12" customWidth="1"/>
    <col min="15" max="15" width="0.42578125" style="30" customWidth="1"/>
    <col min="16" max="16" width="12.5703125" style="1" bestFit="1" customWidth="1"/>
    <col min="17" max="16384" width="6.5703125" style="30"/>
  </cols>
  <sheetData>
    <row r="1" spans="1:18" ht="21" customHeight="1">
      <c r="A1" s="28" t="s">
        <v>123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  <c r="M1" s="28"/>
      <c r="N1" s="28"/>
    </row>
    <row r="2" spans="1:18" ht="21" customHeight="1">
      <c r="A2" s="28" t="s">
        <v>124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  <c r="M2" s="28"/>
      <c r="N2" s="28"/>
    </row>
    <row r="3" spans="1:18" ht="21" customHeight="1">
      <c r="A3" s="28" t="s">
        <v>184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9"/>
      <c r="M3" s="28"/>
      <c r="N3" s="28"/>
    </row>
    <row r="4" spans="1:18" s="28" customFormat="1" ht="21" customHeight="1">
      <c r="A4" s="31"/>
      <c r="B4" s="31"/>
      <c r="C4" s="31"/>
      <c r="D4" s="31"/>
      <c r="E4" s="31"/>
      <c r="F4" s="32"/>
      <c r="G4" s="33"/>
      <c r="H4" s="163" t="s">
        <v>103</v>
      </c>
      <c r="I4" s="163"/>
      <c r="J4" s="163"/>
      <c r="K4" s="163"/>
      <c r="L4" s="163"/>
      <c r="M4" s="163"/>
      <c r="N4" s="163"/>
      <c r="P4" s="2"/>
    </row>
    <row r="5" spans="1:18" s="28" customFormat="1" ht="21" customHeight="1">
      <c r="A5" s="31"/>
      <c r="B5" s="31"/>
      <c r="C5" s="31"/>
      <c r="D5" s="31"/>
      <c r="E5" s="31"/>
      <c r="F5" s="32"/>
      <c r="G5" s="33"/>
      <c r="H5" s="164" t="s">
        <v>0</v>
      </c>
      <c r="I5" s="164"/>
      <c r="J5" s="164"/>
      <c r="K5" s="3"/>
      <c r="L5" s="164" t="s">
        <v>1</v>
      </c>
      <c r="M5" s="164"/>
      <c r="N5" s="164"/>
      <c r="P5" s="4"/>
    </row>
    <row r="6" spans="1:18" s="28" customFormat="1" ht="21" customHeight="1">
      <c r="F6" s="34" t="s">
        <v>2</v>
      </c>
      <c r="G6" s="35"/>
      <c r="H6" s="36" t="s">
        <v>185</v>
      </c>
      <c r="I6" s="30"/>
      <c r="J6" s="36" t="s">
        <v>161</v>
      </c>
      <c r="K6" s="30"/>
      <c r="L6" s="36" t="s">
        <v>185</v>
      </c>
      <c r="M6" s="30"/>
      <c r="N6" s="36" t="s">
        <v>161</v>
      </c>
      <c r="P6" s="4"/>
    </row>
    <row r="7" spans="1:18" s="28" customFormat="1" ht="21" customHeight="1">
      <c r="F7" s="37"/>
      <c r="G7" s="35"/>
      <c r="H7" s="32" t="s">
        <v>100</v>
      </c>
      <c r="I7" s="38"/>
      <c r="J7" s="32" t="s">
        <v>102</v>
      </c>
      <c r="K7" s="38"/>
      <c r="L7" s="39" t="s">
        <v>100</v>
      </c>
      <c r="M7" s="38"/>
      <c r="N7" s="32" t="s">
        <v>102</v>
      </c>
      <c r="P7" s="4"/>
    </row>
    <row r="8" spans="1:18" s="28" customFormat="1" ht="21" customHeight="1">
      <c r="F8" s="37"/>
      <c r="G8" s="35"/>
      <c r="H8" s="32" t="s">
        <v>101</v>
      </c>
      <c r="I8" s="38"/>
      <c r="J8" s="37"/>
      <c r="K8" s="38"/>
      <c r="L8" s="39" t="s">
        <v>101</v>
      </c>
      <c r="M8" s="38"/>
      <c r="N8" s="37"/>
      <c r="P8" s="4"/>
    </row>
    <row r="9" spans="1:18" ht="19.5" customHeight="1">
      <c r="A9" s="162" t="s">
        <v>3</v>
      </c>
      <c r="B9" s="162"/>
      <c r="C9" s="162"/>
      <c r="D9" s="162"/>
      <c r="E9" s="40"/>
      <c r="G9" s="41"/>
      <c r="H9" s="32"/>
      <c r="I9" s="30"/>
      <c r="J9" s="32"/>
      <c r="K9" s="41"/>
      <c r="L9" s="32"/>
      <c r="M9" s="30"/>
      <c r="N9" s="32"/>
      <c r="P9" s="25"/>
      <c r="Q9" s="42"/>
      <c r="R9" s="25"/>
    </row>
    <row r="10" spans="1:18" ht="19.5" customHeight="1">
      <c r="A10" s="40" t="s">
        <v>4</v>
      </c>
      <c r="B10" s="40"/>
      <c r="C10" s="40"/>
      <c r="D10" s="40"/>
      <c r="E10" s="40"/>
      <c r="G10" s="41"/>
      <c r="H10" s="32"/>
      <c r="I10" s="28"/>
      <c r="J10" s="32"/>
      <c r="K10" s="41"/>
      <c r="L10" s="32"/>
      <c r="M10" s="28"/>
      <c r="N10" s="32"/>
      <c r="P10" s="25"/>
      <c r="Q10" s="42"/>
      <c r="R10" s="25"/>
    </row>
    <row r="11" spans="1:18" ht="19.5" customHeight="1">
      <c r="A11" s="43" t="s">
        <v>5</v>
      </c>
      <c r="C11" s="43"/>
      <c r="D11" s="43"/>
      <c r="E11" s="43"/>
      <c r="F11" s="44"/>
      <c r="G11" s="45"/>
      <c r="H11" s="5">
        <v>784412</v>
      </c>
      <c r="I11" s="6"/>
      <c r="J11" s="5">
        <v>1770664</v>
      </c>
      <c r="K11" s="6"/>
      <c r="L11" s="5">
        <v>195664</v>
      </c>
      <c r="M11" s="6"/>
      <c r="N11" s="5">
        <v>603383</v>
      </c>
      <c r="O11" s="1"/>
      <c r="P11" s="26"/>
      <c r="Q11" s="26"/>
      <c r="R11" s="26"/>
    </row>
    <row r="12" spans="1:18" ht="19.5" customHeight="1">
      <c r="A12" s="43" t="s">
        <v>154</v>
      </c>
      <c r="C12" s="43"/>
      <c r="D12" s="43"/>
      <c r="E12" s="43"/>
      <c r="F12" s="44" t="s">
        <v>166</v>
      </c>
      <c r="G12" s="45"/>
      <c r="H12" s="5">
        <v>82595</v>
      </c>
      <c r="I12" s="7"/>
      <c r="J12" s="5">
        <v>134381</v>
      </c>
      <c r="K12" s="7"/>
      <c r="L12" s="5">
        <v>310731</v>
      </c>
      <c r="M12" s="7"/>
      <c r="N12" s="5">
        <v>394646</v>
      </c>
      <c r="O12" s="1"/>
      <c r="P12" s="26"/>
      <c r="Q12" s="26"/>
      <c r="R12" s="26"/>
    </row>
    <row r="13" spans="1:18" ht="19.5" customHeight="1">
      <c r="A13" s="43" t="s">
        <v>121</v>
      </c>
      <c r="C13" s="43"/>
      <c r="D13" s="43"/>
      <c r="E13" s="43"/>
      <c r="F13" s="44">
        <v>3</v>
      </c>
      <c r="G13" s="45"/>
      <c r="H13" s="5">
        <v>0</v>
      </c>
      <c r="I13" s="7"/>
      <c r="J13" s="5">
        <v>0</v>
      </c>
      <c r="K13" s="7"/>
      <c r="L13" s="5">
        <v>6108436</v>
      </c>
      <c r="M13" s="7"/>
      <c r="N13" s="5">
        <v>5654836</v>
      </c>
      <c r="O13" s="1"/>
      <c r="P13" s="26"/>
      <c r="Q13" s="26"/>
      <c r="R13" s="26"/>
    </row>
    <row r="14" spans="1:18" ht="19.5" customHeight="1">
      <c r="A14" s="43" t="s">
        <v>6</v>
      </c>
      <c r="C14" s="43"/>
      <c r="D14" s="43"/>
      <c r="E14" s="43"/>
      <c r="F14" s="44">
        <v>5</v>
      </c>
      <c r="G14" s="46"/>
      <c r="H14" s="5">
        <v>5561108</v>
      </c>
      <c r="I14" s="6"/>
      <c r="J14" s="5">
        <v>5544665</v>
      </c>
      <c r="K14" s="6"/>
      <c r="L14" s="5">
        <v>0</v>
      </c>
      <c r="M14" s="6"/>
      <c r="N14" s="5">
        <v>0</v>
      </c>
      <c r="O14" s="1"/>
      <c r="P14" s="26"/>
      <c r="Q14" s="26"/>
      <c r="R14" s="26"/>
    </row>
    <row r="15" spans="1:18" ht="19.5" customHeight="1">
      <c r="A15" s="47" t="s">
        <v>7</v>
      </c>
      <c r="C15" s="43"/>
      <c r="D15" s="43"/>
      <c r="E15" s="43"/>
      <c r="F15" s="44"/>
      <c r="G15" s="46"/>
      <c r="H15" s="5">
        <v>137141</v>
      </c>
      <c r="I15" s="6"/>
      <c r="J15" s="5">
        <v>72440</v>
      </c>
      <c r="K15" s="6"/>
      <c r="L15" s="5">
        <v>6201</v>
      </c>
      <c r="M15" s="6"/>
      <c r="N15" s="5">
        <v>4372</v>
      </c>
      <c r="O15" s="1"/>
      <c r="P15" s="26"/>
      <c r="Q15" s="26"/>
      <c r="R15" s="26"/>
    </row>
    <row r="16" spans="1:18" ht="19.5" customHeight="1">
      <c r="A16" s="48" t="s">
        <v>8</v>
      </c>
      <c r="F16" s="44"/>
      <c r="G16" s="45"/>
      <c r="H16" s="8">
        <f>SUM(H11:H15)</f>
        <v>6565256</v>
      </c>
      <c r="I16" s="7"/>
      <c r="J16" s="8">
        <f>SUM(J11:J15)</f>
        <v>7522150</v>
      </c>
      <c r="K16" s="7"/>
      <c r="L16" s="8">
        <f>SUM(L11:L15)</f>
        <v>6621032</v>
      </c>
      <c r="M16" s="7"/>
      <c r="N16" s="8">
        <f>SUM(N11:N15)</f>
        <v>6657237</v>
      </c>
      <c r="O16" s="1"/>
      <c r="P16" s="25"/>
      <c r="Q16" s="42"/>
      <c r="R16" s="25"/>
    </row>
    <row r="17" spans="1:18" ht="19.5" customHeight="1">
      <c r="A17" s="40" t="s">
        <v>9</v>
      </c>
      <c r="F17" s="44"/>
      <c r="G17" s="45"/>
      <c r="H17" s="6"/>
      <c r="I17" s="7"/>
      <c r="J17" s="6"/>
      <c r="K17" s="7"/>
      <c r="L17" s="6"/>
      <c r="M17" s="7"/>
      <c r="N17" s="6"/>
      <c r="O17" s="1"/>
      <c r="P17" s="25"/>
      <c r="Q17" s="42"/>
      <c r="R17" s="25"/>
    </row>
    <row r="18" spans="1:18" ht="19.5" customHeight="1">
      <c r="A18" s="43" t="s">
        <v>10</v>
      </c>
      <c r="B18" s="43"/>
      <c r="D18" s="43"/>
      <c r="E18" s="43"/>
      <c r="F18" s="44">
        <v>6</v>
      </c>
      <c r="G18" s="45"/>
      <c r="H18" s="5">
        <v>0</v>
      </c>
      <c r="I18" s="6"/>
      <c r="J18" s="5">
        <v>0</v>
      </c>
      <c r="K18" s="6"/>
      <c r="L18" s="5">
        <v>168606</v>
      </c>
      <c r="M18" s="6"/>
      <c r="N18" s="5">
        <v>154715</v>
      </c>
      <c r="O18" s="1"/>
      <c r="P18" s="26"/>
      <c r="Q18" s="26"/>
      <c r="R18" s="26"/>
    </row>
    <row r="19" spans="1:18" ht="19.5" customHeight="1">
      <c r="A19" s="43" t="s">
        <v>144</v>
      </c>
      <c r="B19" s="43"/>
      <c r="D19" s="43"/>
      <c r="E19" s="43"/>
      <c r="F19" s="44">
        <v>7</v>
      </c>
      <c r="G19" s="45"/>
      <c r="H19" s="5">
        <v>323554</v>
      </c>
      <c r="I19" s="6"/>
      <c r="J19" s="5">
        <v>299781</v>
      </c>
      <c r="K19" s="6"/>
      <c r="L19" s="5">
        <v>491538</v>
      </c>
      <c r="M19" s="6"/>
      <c r="N19" s="5">
        <v>413138</v>
      </c>
      <c r="O19" s="1"/>
      <c r="P19" s="26"/>
      <c r="Q19" s="26"/>
      <c r="R19" s="26"/>
    </row>
    <row r="20" spans="1:18" ht="19.5" customHeight="1">
      <c r="A20" s="30" t="s">
        <v>172</v>
      </c>
      <c r="B20" s="43"/>
      <c r="D20" s="43"/>
      <c r="E20" s="43"/>
      <c r="F20" s="44">
        <v>8</v>
      </c>
      <c r="G20" s="45"/>
      <c r="H20" s="5">
        <v>5276293</v>
      </c>
      <c r="I20" s="6"/>
      <c r="J20" s="5">
        <v>3049329</v>
      </c>
      <c r="K20" s="6"/>
      <c r="L20" s="5">
        <v>2256</v>
      </c>
      <c r="M20" s="6"/>
      <c r="N20" s="5">
        <v>2504</v>
      </c>
      <c r="O20" s="1"/>
      <c r="P20" s="26"/>
      <c r="Q20" s="26"/>
      <c r="R20" s="26"/>
    </row>
    <row r="21" spans="1:18" ht="19.5" customHeight="1">
      <c r="A21" s="43" t="s">
        <v>11</v>
      </c>
      <c r="B21" s="43"/>
      <c r="D21" s="43"/>
      <c r="E21" s="43"/>
      <c r="F21" s="44">
        <v>12.1</v>
      </c>
      <c r="G21" s="45"/>
      <c r="H21" s="5">
        <v>6233794</v>
      </c>
      <c r="I21" s="6"/>
      <c r="J21" s="5">
        <v>6188732</v>
      </c>
      <c r="K21" s="6"/>
      <c r="L21" s="5">
        <v>1204</v>
      </c>
      <c r="M21" s="6"/>
      <c r="N21" s="5">
        <v>4473</v>
      </c>
      <c r="O21" s="1"/>
      <c r="P21" s="26"/>
      <c r="Q21" s="26"/>
      <c r="R21" s="26"/>
    </row>
    <row r="22" spans="1:18" ht="19.5" customHeight="1">
      <c r="A22" s="43" t="s">
        <v>12</v>
      </c>
      <c r="B22" s="43"/>
      <c r="D22" s="43"/>
      <c r="E22" s="43"/>
      <c r="F22" s="44"/>
      <c r="G22" s="45"/>
      <c r="H22" s="5">
        <v>119739</v>
      </c>
      <c r="I22" s="6"/>
      <c r="J22" s="5">
        <v>114591</v>
      </c>
      <c r="K22" s="6"/>
      <c r="L22" s="5">
        <v>1565</v>
      </c>
      <c r="M22" s="6"/>
      <c r="N22" s="5">
        <v>1660</v>
      </c>
      <c r="O22" s="1"/>
      <c r="P22" s="26"/>
      <c r="Q22" s="26"/>
      <c r="R22" s="26"/>
    </row>
    <row r="23" spans="1:18" ht="19.5" customHeight="1">
      <c r="A23" s="30" t="s">
        <v>13</v>
      </c>
      <c r="B23" s="43"/>
      <c r="D23" s="43"/>
      <c r="E23" s="43"/>
      <c r="F23" s="44"/>
      <c r="G23" s="45"/>
      <c r="H23" s="5">
        <v>255636</v>
      </c>
      <c r="I23" s="6"/>
      <c r="J23" s="5">
        <v>233555</v>
      </c>
      <c r="K23" s="6"/>
      <c r="L23" s="5">
        <v>2619</v>
      </c>
      <c r="M23" s="6"/>
      <c r="N23" s="5">
        <v>2211</v>
      </c>
      <c r="O23" s="1"/>
      <c r="P23" s="26"/>
      <c r="Q23" s="26"/>
      <c r="R23" s="26"/>
    </row>
    <row r="24" spans="1:18" ht="19.5" customHeight="1">
      <c r="A24" s="30" t="s">
        <v>14</v>
      </c>
      <c r="B24" s="43"/>
      <c r="D24" s="43"/>
      <c r="E24" s="43"/>
      <c r="F24" s="44" t="s">
        <v>167</v>
      </c>
      <c r="G24" s="45"/>
      <c r="H24" s="5">
        <v>652512</v>
      </c>
      <c r="I24" s="7"/>
      <c r="J24" s="6">
        <v>985046</v>
      </c>
      <c r="K24" s="7"/>
      <c r="L24" s="5">
        <v>25</v>
      </c>
      <c r="M24" s="7"/>
      <c r="N24" s="6">
        <v>25</v>
      </c>
      <c r="O24" s="1"/>
      <c r="P24" s="26"/>
      <c r="Q24" s="26"/>
      <c r="R24" s="26"/>
    </row>
    <row r="25" spans="1:18" ht="19.5" customHeight="1">
      <c r="A25" s="48" t="s">
        <v>15</v>
      </c>
      <c r="G25" s="45"/>
      <c r="H25" s="8">
        <f>SUM(H18:H24)</f>
        <v>12861528</v>
      </c>
      <c r="I25" s="6"/>
      <c r="J25" s="8">
        <f>SUM(J18:J24)</f>
        <v>10871034</v>
      </c>
      <c r="K25" s="45"/>
      <c r="L25" s="8">
        <f>SUM(L18:L24)</f>
        <v>667813</v>
      </c>
      <c r="M25" s="6"/>
      <c r="N25" s="8">
        <f>SUM(N18:N24)</f>
        <v>578726</v>
      </c>
      <c r="O25" s="1"/>
      <c r="P25" s="25"/>
      <c r="Q25" s="42"/>
      <c r="R25" s="25"/>
    </row>
    <row r="26" spans="1:18" s="28" customFormat="1" ht="19.5" customHeight="1" thickBot="1">
      <c r="A26" s="28" t="s">
        <v>16</v>
      </c>
      <c r="B26" s="30"/>
      <c r="C26" s="30"/>
      <c r="D26" s="30"/>
      <c r="E26" s="30"/>
      <c r="F26" s="32"/>
      <c r="G26" s="45"/>
      <c r="H26" s="9">
        <f>SUM(H16+H25)</f>
        <v>19426784</v>
      </c>
      <c r="I26" s="6"/>
      <c r="J26" s="9">
        <f>SUM(J16+J25)</f>
        <v>18393184</v>
      </c>
      <c r="K26" s="45"/>
      <c r="L26" s="9">
        <f>SUM(L16+L25)</f>
        <v>7288845</v>
      </c>
      <c r="M26" s="6"/>
      <c r="N26" s="9">
        <f>SUM(N16+N25)</f>
        <v>7235963</v>
      </c>
      <c r="O26" s="4"/>
      <c r="P26" s="25"/>
      <c r="Q26" s="42"/>
      <c r="R26" s="25"/>
    </row>
    <row r="27" spans="1:18" s="28" customFormat="1" ht="19.5" customHeight="1" thickTop="1">
      <c r="B27" s="30"/>
      <c r="C27" s="30"/>
      <c r="D27" s="30"/>
      <c r="E27" s="30"/>
      <c r="F27" s="32"/>
      <c r="G27" s="45"/>
      <c r="H27" s="10"/>
      <c r="I27" s="10"/>
      <c r="J27" s="10"/>
      <c r="K27" s="45"/>
      <c r="L27" s="10"/>
      <c r="M27" s="10"/>
      <c r="N27" s="10"/>
      <c r="O27" s="4"/>
      <c r="P27" s="25"/>
      <c r="Q27" s="42"/>
      <c r="R27" s="25"/>
    </row>
    <row r="28" spans="1:18" s="28" customFormat="1" ht="19.5" customHeight="1">
      <c r="A28" s="49" t="s">
        <v>56</v>
      </c>
      <c r="B28" s="30"/>
      <c r="C28" s="30"/>
      <c r="D28" s="30"/>
      <c r="E28" s="30"/>
      <c r="F28" s="32"/>
      <c r="G28" s="45"/>
      <c r="H28" s="10"/>
      <c r="I28" s="10"/>
      <c r="J28" s="10"/>
      <c r="K28" s="45"/>
      <c r="L28" s="10"/>
      <c r="M28" s="10"/>
      <c r="N28" s="10"/>
      <c r="O28" s="4"/>
      <c r="P28" s="25"/>
      <c r="Q28" s="42"/>
      <c r="R28" s="25"/>
    </row>
    <row r="29" spans="1:18" s="28" customFormat="1" ht="19.5" customHeight="1">
      <c r="B29" s="30"/>
      <c r="C29" s="30"/>
      <c r="D29" s="30"/>
      <c r="E29" s="30"/>
      <c r="F29" s="32"/>
      <c r="G29" s="45"/>
      <c r="H29" s="10"/>
      <c r="I29" s="10"/>
      <c r="J29" s="10"/>
      <c r="K29" s="45"/>
      <c r="L29" s="10"/>
      <c r="M29" s="10"/>
      <c r="N29" s="10"/>
      <c r="O29" s="4"/>
      <c r="P29" s="25"/>
      <c r="Q29" s="42"/>
      <c r="R29" s="25"/>
    </row>
    <row r="30" spans="1:18" ht="19.5" customHeight="1">
      <c r="A30" s="28" t="s">
        <v>123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P30" s="26"/>
      <c r="Q30" s="50"/>
      <c r="R30" s="26"/>
    </row>
    <row r="31" spans="1:18" ht="19.5" customHeight="1">
      <c r="A31" s="51" t="s">
        <v>125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P31" s="26"/>
      <c r="Q31" s="50"/>
      <c r="R31" s="26"/>
    </row>
    <row r="32" spans="1:18" ht="21" customHeight="1">
      <c r="A32" s="28" t="s">
        <v>184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9"/>
      <c r="M32" s="28"/>
      <c r="N32" s="28"/>
    </row>
    <row r="33" spans="1:18" s="28" customFormat="1" ht="21" customHeight="1">
      <c r="A33" s="31"/>
      <c r="B33" s="31"/>
      <c r="C33" s="31"/>
      <c r="D33" s="31"/>
      <c r="E33" s="31"/>
      <c r="F33" s="32"/>
      <c r="G33" s="33"/>
      <c r="H33" s="163" t="s">
        <v>103</v>
      </c>
      <c r="I33" s="163"/>
      <c r="J33" s="163"/>
      <c r="K33" s="163"/>
      <c r="L33" s="163"/>
      <c r="M33" s="163"/>
      <c r="N33" s="163"/>
      <c r="P33" s="2"/>
    </row>
    <row r="34" spans="1:18" s="28" customFormat="1" ht="21" customHeight="1">
      <c r="A34" s="31"/>
      <c r="B34" s="31"/>
      <c r="C34" s="31"/>
      <c r="D34" s="31"/>
      <c r="E34" s="31"/>
      <c r="F34" s="32"/>
      <c r="G34" s="33"/>
      <c r="H34" s="164" t="s">
        <v>0</v>
      </c>
      <c r="I34" s="164"/>
      <c r="J34" s="164"/>
      <c r="K34" s="3"/>
      <c r="L34" s="164" t="s">
        <v>1</v>
      </c>
      <c r="M34" s="164"/>
      <c r="N34" s="164"/>
      <c r="P34" s="4"/>
    </row>
    <row r="35" spans="1:18" s="28" customFormat="1" ht="21" customHeight="1">
      <c r="F35" s="34" t="s">
        <v>2</v>
      </c>
      <c r="G35" s="35"/>
      <c r="H35" s="36" t="s">
        <v>185</v>
      </c>
      <c r="I35" s="30"/>
      <c r="J35" s="36" t="s">
        <v>161</v>
      </c>
      <c r="K35" s="30"/>
      <c r="L35" s="36" t="s">
        <v>185</v>
      </c>
      <c r="M35" s="30"/>
      <c r="N35" s="36" t="s">
        <v>161</v>
      </c>
      <c r="P35" s="4"/>
    </row>
    <row r="36" spans="1:18" s="28" customFormat="1" ht="21" customHeight="1">
      <c r="F36" s="37"/>
      <c r="G36" s="35"/>
      <c r="H36" s="32" t="s">
        <v>100</v>
      </c>
      <c r="I36" s="38"/>
      <c r="J36" s="32" t="s">
        <v>102</v>
      </c>
      <c r="K36" s="38"/>
      <c r="L36" s="39" t="s">
        <v>100</v>
      </c>
      <c r="M36" s="38"/>
      <c r="N36" s="32" t="s">
        <v>102</v>
      </c>
      <c r="P36" s="4"/>
    </row>
    <row r="37" spans="1:18" s="28" customFormat="1" ht="21" customHeight="1">
      <c r="F37" s="37"/>
      <c r="G37" s="35"/>
      <c r="H37" s="32" t="s">
        <v>101</v>
      </c>
      <c r="I37" s="38"/>
      <c r="J37" s="37"/>
      <c r="K37" s="38"/>
      <c r="L37" s="39" t="s">
        <v>101</v>
      </c>
      <c r="M37" s="38"/>
      <c r="N37" s="37"/>
      <c r="P37" s="4"/>
    </row>
    <row r="38" spans="1:18" ht="21" customHeight="1">
      <c r="A38" s="162" t="s">
        <v>17</v>
      </c>
      <c r="B38" s="162"/>
      <c r="C38" s="162"/>
      <c r="D38" s="162"/>
      <c r="E38" s="40"/>
      <c r="F38" s="37"/>
      <c r="G38" s="52"/>
      <c r="H38" s="11"/>
      <c r="J38" s="11"/>
      <c r="K38" s="52"/>
      <c r="L38" s="11"/>
      <c r="N38" s="11"/>
      <c r="O38" s="1"/>
      <c r="P38" s="25"/>
      <c r="Q38" s="42"/>
      <c r="R38" s="25"/>
    </row>
    <row r="39" spans="1:18" ht="19.5" customHeight="1">
      <c r="A39" s="28" t="s">
        <v>18</v>
      </c>
      <c r="F39" s="44"/>
      <c r="H39" s="13"/>
      <c r="I39" s="14"/>
      <c r="J39" s="13"/>
      <c r="L39" s="12"/>
      <c r="O39" s="1"/>
      <c r="P39" s="25"/>
      <c r="Q39" s="42"/>
      <c r="R39" s="25"/>
    </row>
    <row r="40" spans="1:18" ht="19.5" customHeight="1">
      <c r="A40" s="49" t="s">
        <v>191</v>
      </c>
      <c r="B40" s="49"/>
      <c r="D40" s="49"/>
      <c r="E40" s="49"/>
      <c r="F40" s="54">
        <v>10</v>
      </c>
      <c r="H40" s="6">
        <v>251226</v>
      </c>
      <c r="I40" s="7"/>
      <c r="J40" s="6">
        <v>0</v>
      </c>
      <c r="K40" s="7"/>
      <c r="L40" s="6">
        <v>0</v>
      </c>
      <c r="M40" s="7"/>
      <c r="N40" s="6">
        <v>0</v>
      </c>
      <c r="O40" s="1"/>
      <c r="P40" s="26"/>
      <c r="Q40" s="26"/>
      <c r="R40" s="26"/>
    </row>
    <row r="41" spans="1:18" ht="19.5" customHeight="1">
      <c r="A41" s="49" t="s">
        <v>150</v>
      </c>
      <c r="B41" s="49"/>
      <c r="D41" s="49"/>
      <c r="E41" s="49"/>
      <c r="F41" s="54" t="s">
        <v>190</v>
      </c>
      <c r="H41" s="6">
        <v>1340123</v>
      </c>
      <c r="I41" s="7"/>
      <c r="J41" s="6">
        <v>1305077</v>
      </c>
      <c r="K41" s="7"/>
      <c r="L41" s="6">
        <v>52477</v>
      </c>
      <c r="M41" s="7"/>
      <c r="N41" s="6">
        <v>83340</v>
      </c>
      <c r="O41" s="1"/>
      <c r="P41" s="26"/>
      <c r="Q41" s="26"/>
      <c r="R41" s="26"/>
    </row>
    <row r="42" spans="1:18" ht="19.5" customHeight="1">
      <c r="A42" s="49" t="s">
        <v>162</v>
      </c>
      <c r="B42" s="49"/>
      <c r="D42" s="49"/>
      <c r="E42" s="49"/>
      <c r="F42" s="54">
        <v>12.2</v>
      </c>
      <c r="G42" s="54"/>
      <c r="H42" s="6">
        <v>2072081</v>
      </c>
      <c r="I42" s="6"/>
      <c r="J42" s="5">
        <v>1931429</v>
      </c>
      <c r="K42" s="6"/>
      <c r="L42" s="6">
        <v>7224</v>
      </c>
      <c r="M42" s="6"/>
      <c r="N42" s="5">
        <v>8384</v>
      </c>
      <c r="O42" s="1"/>
      <c r="P42" s="26"/>
      <c r="Q42" s="50"/>
      <c r="R42" s="26"/>
    </row>
    <row r="43" spans="1:18" ht="19.5" customHeight="1">
      <c r="A43" s="43" t="s">
        <v>152</v>
      </c>
      <c r="B43" s="49"/>
      <c r="D43" s="49"/>
      <c r="E43" s="49"/>
      <c r="F43" s="54"/>
      <c r="G43" s="54"/>
      <c r="H43" s="6">
        <v>436189</v>
      </c>
      <c r="I43" s="6"/>
      <c r="J43" s="5">
        <v>478989</v>
      </c>
      <c r="K43" s="6"/>
      <c r="L43" s="6">
        <v>21092</v>
      </c>
      <c r="M43" s="6"/>
      <c r="N43" s="5">
        <v>23</v>
      </c>
      <c r="O43" s="1"/>
      <c r="P43" s="26"/>
      <c r="Q43" s="50"/>
      <c r="R43" s="26"/>
    </row>
    <row r="44" spans="1:18" ht="19.5" customHeight="1">
      <c r="A44" s="43" t="s">
        <v>122</v>
      </c>
      <c r="B44" s="49"/>
      <c r="D44" s="49"/>
      <c r="E44" s="49"/>
      <c r="F44" s="54"/>
      <c r="G44" s="54"/>
      <c r="H44" s="6">
        <v>415</v>
      </c>
      <c r="I44" s="6"/>
      <c r="J44" s="5">
        <v>104</v>
      </c>
      <c r="K44" s="6"/>
      <c r="L44" s="6">
        <v>0</v>
      </c>
      <c r="M44" s="6"/>
      <c r="N44" s="5">
        <v>0</v>
      </c>
      <c r="P44" s="26"/>
      <c r="Q44" s="50"/>
      <c r="R44" s="26"/>
    </row>
    <row r="45" spans="1:18" ht="19.5" customHeight="1">
      <c r="A45" s="55" t="s">
        <v>19</v>
      </c>
      <c r="B45" s="55"/>
      <c r="C45" s="49"/>
      <c r="D45" s="49"/>
      <c r="E45" s="49"/>
      <c r="F45" s="56"/>
      <c r="G45" s="45"/>
      <c r="H45" s="8">
        <f>SUM(H40:H44)</f>
        <v>4100034</v>
      </c>
      <c r="I45" s="6"/>
      <c r="J45" s="8">
        <f>SUM(J40:J44)</f>
        <v>3715599</v>
      </c>
      <c r="K45" s="6"/>
      <c r="L45" s="8">
        <f>SUM(L40:L44)</f>
        <v>80793</v>
      </c>
      <c r="M45" s="6"/>
      <c r="N45" s="8">
        <f>SUM(N40:N44)</f>
        <v>91747</v>
      </c>
      <c r="P45" s="25"/>
      <c r="Q45" s="42"/>
      <c r="R45" s="25"/>
    </row>
    <row r="46" spans="1:18" ht="19.5" customHeight="1">
      <c r="A46" s="55" t="s">
        <v>20</v>
      </c>
      <c r="B46" s="55"/>
      <c r="C46" s="49"/>
      <c r="D46" s="49"/>
      <c r="E46" s="49"/>
      <c r="F46" s="56"/>
      <c r="G46" s="45"/>
      <c r="H46" s="6"/>
      <c r="I46" s="5"/>
      <c r="J46" s="6"/>
      <c r="K46" s="5"/>
      <c r="L46" s="6"/>
      <c r="M46" s="5"/>
      <c r="N46" s="6"/>
      <c r="O46" s="1"/>
      <c r="P46" s="25"/>
      <c r="Q46" s="42"/>
      <c r="R46" s="25"/>
    </row>
    <row r="47" spans="1:18" ht="21" customHeight="1">
      <c r="A47" s="49" t="s">
        <v>173</v>
      </c>
      <c r="B47" s="55"/>
      <c r="C47" s="49"/>
      <c r="D47" s="49"/>
      <c r="E47" s="49"/>
      <c r="F47" s="56"/>
      <c r="G47" s="45"/>
      <c r="H47" s="6"/>
      <c r="I47" s="5"/>
      <c r="J47" s="6"/>
      <c r="K47" s="5"/>
      <c r="L47" s="6"/>
      <c r="M47" s="5"/>
      <c r="N47" s="6"/>
      <c r="O47" s="1"/>
      <c r="P47" s="25"/>
      <c r="Q47" s="42"/>
      <c r="R47" s="25"/>
    </row>
    <row r="48" spans="1:18" ht="19.5" customHeight="1">
      <c r="A48" s="49" t="s">
        <v>174</v>
      </c>
      <c r="B48" s="55"/>
      <c r="C48" s="49"/>
      <c r="D48" s="49"/>
      <c r="E48" s="49"/>
      <c r="F48" s="54">
        <v>12.2</v>
      </c>
      <c r="G48" s="45"/>
      <c r="H48" s="6">
        <v>4559521</v>
      </c>
      <c r="I48" s="6"/>
      <c r="J48" s="5">
        <v>4674493</v>
      </c>
      <c r="K48" s="6"/>
      <c r="L48" s="6">
        <v>0</v>
      </c>
      <c r="M48" s="6"/>
      <c r="N48" s="5">
        <v>0</v>
      </c>
      <c r="O48" s="1"/>
      <c r="P48" s="26"/>
      <c r="Q48" s="50"/>
      <c r="R48" s="26"/>
    </row>
    <row r="49" spans="1:18" ht="19.5" customHeight="1">
      <c r="A49" s="49" t="s">
        <v>151</v>
      </c>
      <c r="B49" s="49"/>
      <c r="C49" s="49"/>
      <c r="E49" s="49"/>
      <c r="F49" s="54"/>
      <c r="H49" s="6">
        <v>46829</v>
      </c>
      <c r="I49" s="6"/>
      <c r="J49" s="5">
        <v>38140</v>
      </c>
      <c r="K49" s="6"/>
      <c r="L49" s="6">
        <v>13171</v>
      </c>
      <c r="M49" s="6"/>
      <c r="N49" s="5">
        <v>10894</v>
      </c>
      <c r="O49" s="1"/>
      <c r="P49" s="26"/>
      <c r="Q49" s="50"/>
      <c r="R49" s="26"/>
    </row>
    <row r="50" spans="1:18" ht="19.5" customHeight="1">
      <c r="A50" s="49" t="s">
        <v>89</v>
      </c>
      <c r="B50" s="49"/>
      <c r="C50" s="49"/>
      <c r="E50" s="49"/>
      <c r="F50" s="54">
        <v>13</v>
      </c>
      <c r="H50" s="6">
        <v>289323</v>
      </c>
      <c r="I50" s="6"/>
      <c r="J50" s="5">
        <v>265414</v>
      </c>
      <c r="K50" s="6"/>
      <c r="L50" s="6">
        <v>0</v>
      </c>
      <c r="M50" s="6"/>
      <c r="N50" s="5">
        <v>0</v>
      </c>
      <c r="O50" s="1"/>
      <c r="P50" s="26"/>
      <c r="Q50" s="50"/>
      <c r="R50" s="26"/>
    </row>
    <row r="51" spans="1:18" ht="19.5" customHeight="1">
      <c r="A51" s="43" t="s">
        <v>169</v>
      </c>
      <c r="B51" s="49"/>
      <c r="C51" s="49"/>
      <c r="E51" s="49"/>
      <c r="F51" s="30"/>
      <c r="H51" s="6">
        <v>583</v>
      </c>
      <c r="I51" s="6"/>
      <c r="J51" s="5">
        <v>0</v>
      </c>
      <c r="K51" s="6"/>
      <c r="L51" s="6">
        <v>0</v>
      </c>
      <c r="M51" s="6"/>
      <c r="N51" s="5">
        <v>0</v>
      </c>
      <c r="O51" s="1"/>
      <c r="P51" s="26"/>
      <c r="Q51" s="50"/>
      <c r="R51" s="26"/>
    </row>
    <row r="52" spans="1:18" ht="21" customHeight="1">
      <c r="A52" s="55" t="s">
        <v>22</v>
      </c>
      <c r="B52" s="49"/>
      <c r="C52" s="49"/>
      <c r="D52" s="49"/>
      <c r="E52" s="49"/>
      <c r="F52" s="49"/>
      <c r="G52" s="45"/>
      <c r="H52" s="8">
        <f>SUM(H48:H51)</f>
        <v>4896256</v>
      </c>
      <c r="I52" s="6"/>
      <c r="J52" s="8">
        <f>SUM(J48:J51)</f>
        <v>4978047</v>
      </c>
      <c r="K52" s="45"/>
      <c r="L52" s="8">
        <f>SUM(L48:L51)</f>
        <v>13171</v>
      </c>
      <c r="M52" s="6"/>
      <c r="N52" s="8">
        <f>SUM(N48:N51)</f>
        <v>10894</v>
      </c>
      <c r="O52" s="25"/>
      <c r="P52" s="25"/>
      <c r="Q52" s="42"/>
      <c r="R52" s="25"/>
    </row>
    <row r="53" spans="1:18" ht="21" customHeight="1">
      <c r="A53" s="55" t="s">
        <v>23</v>
      </c>
      <c r="B53" s="49"/>
      <c r="C53" s="49"/>
      <c r="D53" s="49"/>
      <c r="E53" s="49"/>
      <c r="F53" s="49"/>
      <c r="G53" s="45"/>
      <c r="H53" s="8">
        <f>H45+H52</f>
        <v>8996290</v>
      </c>
      <c r="I53" s="6"/>
      <c r="J53" s="8">
        <f>J45+J52</f>
        <v>8693646</v>
      </c>
      <c r="K53" s="45"/>
      <c r="L53" s="8">
        <f>L45+L52</f>
        <v>93964</v>
      </c>
      <c r="M53" s="6"/>
      <c r="N53" s="8">
        <f>N45+N52</f>
        <v>102641</v>
      </c>
      <c r="O53" s="1"/>
      <c r="P53" s="25"/>
      <c r="Q53" s="42"/>
      <c r="R53" s="25"/>
    </row>
    <row r="54" spans="1:18" ht="19.5" customHeight="1">
      <c r="A54" s="55" t="s">
        <v>24</v>
      </c>
      <c r="B54" s="49"/>
      <c r="C54" s="49"/>
      <c r="D54" s="49"/>
      <c r="E54" s="49"/>
      <c r="F54" s="49"/>
      <c r="G54" s="45"/>
      <c r="H54" s="5"/>
      <c r="I54" s="5"/>
      <c r="J54" s="5"/>
      <c r="K54" s="45"/>
      <c r="M54" s="5"/>
      <c r="N54" s="5"/>
      <c r="P54" s="25"/>
      <c r="Q54" s="42"/>
      <c r="R54" s="25"/>
    </row>
    <row r="55" spans="1:18" ht="19.5" customHeight="1">
      <c r="A55" s="49" t="s">
        <v>25</v>
      </c>
      <c r="B55" s="49"/>
      <c r="C55" s="49"/>
      <c r="D55" s="49"/>
      <c r="E55" s="49"/>
      <c r="F55" s="54"/>
      <c r="G55" s="45"/>
      <c r="H55" s="5"/>
      <c r="I55" s="5"/>
      <c r="J55" s="5"/>
      <c r="K55" s="45"/>
      <c r="M55" s="5"/>
      <c r="N55" s="5"/>
      <c r="O55" s="1"/>
      <c r="P55" s="26"/>
      <c r="Q55" s="50"/>
      <c r="R55" s="26"/>
    </row>
    <row r="56" spans="1:18" ht="19.5" customHeight="1">
      <c r="A56" s="49"/>
      <c r="B56" s="49" t="s">
        <v>26</v>
      </c>
      <c r="C56" s="49"/>
      <c r="D56" s="49"/>
      <c r="E56" s="49"/>
      <c r="G56" s="45"/>
      <c r="H56" s="5"/>
      <c r="I56" s="5"/>
      <c r="J56" s="5"/>
      <c r="K56" s="45"/>
      <c r="M56" s="5"/>
      <c r="N56" s="5"/>
      <c r="O56" s="1"/>
      <c r="P56" s="26"/>
      <c r="Q56" s="50"/>
      <c r="R56" s="26"/>
    </row>
    <row r="57" spans="1:18" ht="19.5" customHeight="1" thickBot="1">
      <c r="A57" s="49"/>
      <c r="B57" s="49"/>
      <c r="C57" s="49" t="s">
        <v>132</v>
      </c>
      <c r="D57" s="49"/>
      <c r="E57" s="49"/>
      <c r="G57" s="15"/>
      <c r="H57" s="16">
        <v>3038548</v>
      </c>
      <c r="I57" s="17"/>
      <c r="J57" s="16">
        <v>3038548</v>
      </c>
      <c r="K57" s="17"/>
      <c r="L57" s="16">
        <v>3038548</v>
      </c>
      <c r="M57" s="18"/>
      <c r="N57" s="16">
        <v>3038548</v>
      </c>
      <c r="P57" s="26"/>
      <c r="Q57" s="50"/>
      <c r="R57" s="26"/>
    </row>
    <row r="58" spans="1:18" ht="19.5" customHeight="1" thickTop="1">
      <c r="B58" s="49" t="s">
        <v>99</v>
      </c>
      <c r="C58" s="43"/>
      <c r="D58" s="43"/>
      <c r="E58" s="43"/>
      <c r="G58" s="45"/>
      <c r="H58" s="5"/>
      <c r="I58" s="5"/>
      <c r="J58" s="5"/>
      <c r="K58" s="45"/>
      <c r="M58" s="5"/>
      <c r="N58" s="5"/>
      <c r="P58" s="26"/>
      <c r="Q58" s="50"/>
      <c r="R58" s="26"/>
    </row>
    <row r="59" spans="1:18" ht="19.5" customHeight="1">
      <c r="A59" s="43"/>
      <c r="C59" s="49" t="s">
        <v>163</v>
      </c>
      <c r="D59" s="49"/>
      <c r="E59" s="49"/>
      <c r="G59" s="19"/>
      <c r="H59" s="20">
        <f>'EQT Conso'!G25</f>
        <v>3008548</v>
      </c>
      <c r="I59" s="5"/>
      <c r="J59" s="20">
        <v>3008548</v>
      </c>
      <c r="K59" s="5"/>
      <c r="L59" s="20">
        <f>EQT_COMPANY!F23</f>
        <v>3008548</v>
      </c>
      <c r="M59" s="5"/>
      <c r="N59" s="20">
        <v>3008548</v>
      </c>
      <c r="O59" s="1"/>
      <c r="P59" s="26"/>
      <c r="Q59" s="50"/>
      <c r="R59" s="26"/>
    </row>
    <row r="60" spans="1:18" ht="19.5" customHeight="1">
      <c r="A60" s="43" t="s">
        <v>131</v>
      </c>
      <c r="C60" s="49"/>
      <c r="D60" s="49"/>
      <c r="E60" s="49"/>
      <c r="F60" s="57"/>
      <c r="G60" s="19"/>
      <c r="H60" s="20">
        <f>'EQT Conso'!I25</f>
        <v>3338651</v>
      </c>
      <c r="I60" s="5"/>
      <c r="J60" s="20">
        <v>3338651</v>
      </c>
      <c r="K60" s="5"/>
      <c r="L60" s="20">
        <f>EQT_COMPANY!H23</f>
        <v>3338651</v>
      </c>
      <c r="M60" s="5"/>
      <c r="N60" s="20">
        <v>3338651</v>
      </c>
      <c r="O60" s="1"/>
      <c r="P60" s="26"/>
      <c r="Q60" s="50"/>
      <c r="R60" s="26"/>
    </row>
    <row r="61" spans="1:18" ht="19.5" customHeight="1">
      <c r="A61" s="43" t="s">
        <v>137</v>
      </c>
      <c r="C61" s="49"/>
      <c r="D61" s="49"/>
      <c r="E61" s="49"/>
      <c r="F61" s="57">
        <v>14</v>
      </c>
      <c r="G61" s="19"/>
      <c r="H61" s="20">
        <f>'EQT Conso'!K25</f>
        <v>62449</v>
      </c>
      <c r="I61" s="5"/>
      <c r="J61" s="20">
        <v>44768</v>
      </c>
      <c r="K61" s="5"/>
      <c r="L61" s="20">
        <f>EQT_COMPANY!J23</f>
        <v>62449</v>
      </c>
      <c r="M61" s="5"/>
      <c r="N61" s="20">
        <v>44768</v>
      </c>
      <c r="O61" s="1"/>
      <c r="P61" s="26"/>
      <c r="Q61" s="50"/>
      <c r="R61" s="26"/>
    </row>
    <row r="62" spans="1:18" ht="19.5" customHeight="1">
      <c r="A62" s="43" t="s">
        <v>164</v>
      </c>
      <c r="C62" s="49"/>
      <c r="D62" s="49"/>
      <c r="E62" s="49"/>
      <c r="G62" s="19"/>
      <c r="H62" s="20">
        <f>'EQT Conso'!M25</f>
        <v>169525</v>
      </c>
      <c r="I62" s="5"/>
      <c r="J62" s="20">
        <v>169525</v>
      </c>
      <c r="K62" s="5"/>
      <c r="L62" s="20">
        <v>0</v>
      </c>
      <c r="M62" s="5"/>
      <c r="N62" s="20">
        <v>0</v>
      </c>
      <c r="O62" s="1"/>
      <c r="P62" s="26"/>
      <c r="Q62" s="50"/>
      <c r="R62" s="26"/>
    </row>
    <row r="63" spans="1:18" ht="19.5" customHeight="1">
      <c r="A63" s="30" t="s">
        <v>90</v>
      </c>
      <c r="C63" s="49"/>
      <c r="D63" s="49"/>
      <c r="E63" s="49"/>
      <c r="F63" s="58"/>
      <c r="G63" s="19"/>
      <c r="H63" s="20">
        <f>'EQT Conso'!O25</f>
        <v>605542</v>
      </c>
      <c r="I63" s="5"/>
      <c r="J63" s="20">
        <v>605542</v>
      </c>
      <c r="K63" s="5"/>
      <c r="L63" s="20">
        <v>0</v>
      </c>
      <c r="M63" s="5"/>
      <c r="N63" s="20">
        <v>0</v>
      </c>
      <c r="O63" s="1"/>
      <c r="P63" s="26"/>
      <c r="Q63" s="50"/>
      <c r="R63" s="26"/>
    </row>
    <row r="64" spans="1:18" ht="19.5" customHeight="1">
      <c r="A64" s="30" t="s">
        <v>39</v>
      </c>
      <c r="C64" s="49"/>
      <c r="D64" s="49"/>
      <c r="E64" s="49"/>
      <c r="F64" s="44"/>
      <c r="G64" s="19"/>
      <c r="H64" s="20"/>
      <c r="I64" s="5"/>
      <c r="J64" s="20"/>
      <c r="K64" s="5"/>
      <c r="L64" s="20"/>
      <c r="M64" s="5"/>
      <c r="N64" s="20"/>
      <c r="O64" s="1"/>
      <c r="P64" s="26"/>
      <c r="Q64" s="50"/>
      <c r="R64" s="26"/>
    </row>
    <row r="65" spans="1:18" ht="19.5" customHeight="1">
      <c r="A65" s="43"/>
      <c r="B65" s="49" t="s">
        <v>59</v>
      </c>
      <c r="C65" s="49"/>
      <c r="D65" s="49"/>
      <c r="E65" s="49"/>
      <c r="F65" s="57"/>
      <c r="G65" s="19"/>
      <c r="H65" s="20">
        <f>'EQT Conso'!Q25</f>
        <v>258777</v>
      </c>
      <c r="I65" s="5"/>
      <c r="J65" s="20">
        <v>258777</v>
      </c>
      <c r="K65" s="5"/>
      <c r="L65" s="20">
        <f>'EQT Conso'!Q25</f>
        <v>258777</v>
      </c>
      <c r="M65" s="5"/>
      <c r="N65" s="20">
        <v>258777</v>
      </c>
      <c r="O65" s="1"/>
      <c r="P65" s="26"/>
      <c r="Q65" s="50"/>
      <c r="R65" s="26"/>
    </row>
    <row r="66" spans="1:18" ht="19.5" customHeight="1">
      <c r="B66" s="30" t="s">
        <v>27</v>
      </c>
      <c r="C66" s="43"/>
      <c r="D66" s="43"/>
      <c r="E66" s="43"/>
      <c r="F66" s="44"/>
      <c r="G66" s="21"/>
      <c r="H66" s="20">
        <f>'EQT Conso'!S25</f>
        <v>2986995</v>
      </c>
      <c r="I66" s="5"/>
      <c r="J66" s="20">
        <v>2273722</v>
      </c>
      <c r="K66" s="6"/>
      <c r="L66" s="20">
        <f>EQT_COMPANY!N23</f>
        <v>526456</v>
      </c>
      <c r="M66" s="6"/>
      <c r="N66" s="20">
        <v>482578</v>
      </c>
      <c r="O66" s="1"/>
      <c r="P66" s="26"/>
      <c r="Q66" s="50"/>
      <c r="R66" s="26"/>
    </row>
    <row r="67" spans="1:18" ht="19.5" customHeight="1">
      <c r="A67" s="59" t="s">
        <v>60</v>
      </c>
      <c r="B67" s="28"/>
      <c r="F67" s="44"/>
      <c r="G67" s="21"/>
      <c r="H67" s="22">
        <f>SUM(H59:H66)</f>
        <v>10430487</v>
      </c>
      <c r="I67" s="23"/>
      <c r="J67" s="22">
        <f>SUM(J59:J66)</f>
        <v>9699533</v>
      </c>
      <c r="K67" s="6"/>
      <c r="L67" s="22">
        <f>SUM(L59:L66)</f>
        <v>7194881</v>
      </c>
      <c r="M67" s="23"/>
      <c r="N67" s="22">
        <f>SUM(N59:N66)</f>
        <v>7133322</v>
      </c>
      <c r="O67" s="1"/>
      <c r="P67" s="26"/>
      <c r="Q67" s="50"/>
      <c r="R67" s="26"/>
    </row>
    <row r="68" spans="1:18" ht="19.5" customHeight="1">
      <c r="A68" s="30" t="s">
        <v>61</v>
      </c>
      <c r="F68" s="44"/>
      <c r="G68" s="21"/>
      <c r="H68" s="20">
        <f>'EQT Conso'!W25</f>
        <v>7</v>
      </c>
      <c r="I68" s="23"/>
      <c r="J68" s="20">
        <v>5</v>
      </c>
      <c r="K68" s="6"/>
      <c r="L68" s="20">
        <v>0</v>
      </c>
      <c r="M68" s="23"/>
      <c r="N68" s="20">
        <v>0</v>
      </c>
      <c r="O68" s="1"/>
      <c r="P68" s="26"/>
      <c r="Q68" s="50"/>
      <c r="R68" s="26"/>
    </row>
    <row r="69" spans="1:18" ht="19.5" customHeight="1">
      <c r="A69" s="48" t="s">
        <v>28</v>
      </c>
      <c r="G69" s="21"/>
      <c r="H69" s="8">
        <f>SUM(H67:H68)</f>
        <v>10430494</v>
      </c>
      <c r="I69" s="23"/>
      <c r="J69" s="8">
        <f>SUM(J67:J68)</f>
        <v>9699538</v>
      </c>
      <c r="K69" s="6"/>
      <c r="L69" s="8">
        <f>SUM(L67:L68)</f>
        <v>7194881</v>
      </c>
      <c r="M69" s="23"/>
      <c r="N69" s="8">
        <f>SUM(N67:N68)</f>
        <v>7133322</v>
      </c>
      <c r="O69" s="1"/>
      <c r="P69" s="25"/>
      <c r="Q69" s="42"/>
      <c r="R69" s="25"/>
    </row>
    <row r="70" spans="1:18" ht="21" customHeight="1" thickBot="1">
      <c r="A70" s="28" t="s">
        <v>29</v>
      </c>
      <c r="G70" s="21"/>
      <c r="H70" s="9">
        <f>H69+H53</f>
        <v>19426784</v>
      </c>
      <c r="I70" s="6"/>
      <c r="J70" s="9">
        <f>J69+J53</f>
        <v>18393184</v>
      </c>
      <c r="K70" s="6"/>
      <c r="L70" s="9">
        <f>L69+L53</f>
        <v>7288845</v>
      </c>
      <c r="M70" s="6"/>
      <c r="N70" s="9">
        <f>N69+N53</f>
        <v>7235963</v>
      </c>
      <c r="O70" s="1"/>
      <c r="P70" s="25"/>
      <c r="Q70" s="42"/>
      <c r="R70" s="25"/>
    </row>
    <row r="71" spans="1:18" ht="15.6" customHeight="1" thickTop="1">
      <c r="G71" s="30"/>
      <c r="H71" s="60">
        <f>H70-H26</f>
        <v>0</v>
      </c>
      <c r="I71" s="60"/>
      <c r="J71" s="60">
        <f>J70-J26</f>
        <v>0</v>
      </c>
      <c r="K71" s="60"/>
      <c r="L71" s="60">
        <f>L70-L26</f>
        <v>0</v>
      </c>
      <c r="M71" s="60"/>
      <c r="N71" s="60">
        <f>N70-N26</f>
        <v>0</v>
      </c>
      <c r="O71" s="60"/>
    </row>
    <row r="72" spans="1:18" s="28" customFormat="1" ht="21" customHeight="1">
      <c r="A72" s="49" t="s">
        <v>56</v>
      </c>
      <c r="B72" s="30"/>
      <c r="C72" s="30"/>
      <c r="D72" s="30"/>
      <c r="E72" s="30"/>
      <c r="F72" s="32"/>
      <c r="G72" s="45"/>
      <c r="H72" s="10"/>
      <c r="I72" s="10"/>
      <c r="J72" s="10"/>
      <c r="K72" s="45"/>
      <c r="L72" s="24"/>
      <c r="M72" s="10"/>
      <c r="N72" s="10"/>
      <c r="O72" s="4"/>
      <c r="P72" s="1"/>
    </row>
    <row r="73" spans="1:18" ht="10.5" customHeight="1">
      <c r="H73" s="19"/>
      <c r="I73" s="19"/>
      <c r="J73" s="19"/>
      <c r="M73" s="19"/>
      <c r="N73" s="19"/>
    </row>
    <row r="74" spans="1:18" ht="11.25" customHeight="1">
      <c r="A74" s="61"/>
      <c r="B74" s="61"/>
      <c r="C74" s="61"/>
      <c r="D74" s="61"/>
      <c r="E74" s="61"/>
      <c r="F74" s="30"/>
      <c r="G74" s="30"/>
      <c r="H74" s="49"/>
      <c r="I74" s="30"/>
      <c r="J74" s="30"/>
      <c r="K74" s="30"/>
      <c r="L74" s="60"/>
      <c r="M74" s="30"/>
      <c r="N74" s="30"/>
      <c r="P74" s="30"/>
    </row>
    <row r="75" spans="1:18" ht="19.899999999999999" customHeight="1">
      <c r="A75" s="49"/>
      <c r="B75" s="49"/>
      <c r="C75" s="49"/>
      <c r="D75" s="49"/>
      <c r="F75" s="30"/>
      <c r="G75" s="30"/>
      <c r="H75" s="49"/>
      <c r="I75" s="30"/>
      <c r="J75" s="30"/>
      <c r="K75" s="30"/>
      <c r="L75" s="60"/>
      <c r="M75" s="30"/>
      <c r="N75" s="30"/>
      <c r="P75" s="30"/>
    </row>
    <row r="76" spans="1:18" ht="21" customHeight="1">
      <c r="A76" s="49"/>
      <c r="B76" s="49"/>
      <c r="D76" s="49"/>
      <c r="F76" s="49" t="s">
        <v>57</v>
      </c>
      <c r="G76" s="30"/>
      <c r="H76" s="49"/>
      <c r="I76" s="30"/>
      <c r="J76" s="30"/>
      <c r="K76" s="30"/>
      <c r="L76" s="60"/>
      <c r="M76" s="30"/>
      <c r="N76" s="30"/>
      <c r="P76" s="30"/>
    </row>
    <row r="77" spans="1:18" ht="21" customHeight="1">
      <c r="A77" s="61"/>
      <c r="B77" s="61"/>
      <c r="C77" s="61"/>
      <c r="D77" s="61"/>
      <c r="E77" s="61"/>
      <c r="F77" s="30"/>
      <c r="G77" s="30"/>
      <c r="H77" s="49"/>
      <c r="I77" s="30"/>
      <c r="J77" s="30"/>
      <c r="K77" s="30"/>
      <c r="L77" s="60"/>
      <c r="M77" s="30"/>
      <c r="N77" s="30"/>
      <c r="P77" s="30"/>
    </row>
    <row r="78" spans="1:18" ht="21" customHeight="1">
      <c r="A78" s="28"/>
    </row>
    <row r="1120" spans="30:30" ht="21" customHeight="1">
      <c r="AD1120" s="62"/>
    </row>
  </sheetData>
  <mergeCells count="8">
    <mergeCell ref="A38:D38"/>
    <mergeCell ref="H33:N33"/>
    <mergeCell ref="H34:J34"/>
    <mergeCell ref="L34:N34"/>
    <mergeCell ref="H4:N4"/>
    <mergeCell ref="H5:J5"/>
    <mergeCell ref="L5:N5"/>
    <mergeCell ref="A9:D9"/>
  </mergeCells>
  <printOptions horizontalCentered="1"/>
  <pageMargins left="0.98425196850393704" right="0.39370078740157483" top="0.78740157480314965" bottom="0.19685039370078741" header="0.19685039370078741" footer="0.19685039370078741"/>
  <pageSetup paperSize="9" scale="85" firstPageNumber="5" fitToHeight="100" orientation="portrait" useFirstPageNumber="1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60E86-3DDD-47E1-ACF6-E3CBD7308703}">
  <dimension ref="A1:Q98"/>
  <sheetViews>
    <sheetView showGridLines="0" view="pageBreakPreview" topLeftCell="A93" zoomScaleNormal="95" zoomScaleSheetLayoutView="100" workbookViewId="0">
      <selection activeCell="E62" sqref="E62"/>
    </sheetView>
  </sheetViews>
  <sheetFormatPr defaultColWidth="6.5703125" defaultRowHeight="21"/>
  <cols>
    <col min="1" max="2" width="1.7109375" style="30" customWidth="1"/>
    <col min="3" max="3" width="30.7109375" style="30" customWidth="1"/>
    <col min="4" max="4" width="5.7109375" style="30" customWidth="1"/>
    <col min="5" max="5" width="7.5703125" style="32" customWidth="1"/>
    <col min="6" max="6" width="1.7109375" style="41" customWidth="1"/>
    <col min="7" max="7" width="12.7109375" style="12" customWidth="1"/>
    <col min="8" max="8" width="1.7109375" style="12" customWidth="1"/>
    <col min="9" max="9" width="12.7109375" style="30" customWidth="1"/>
    <col min="10" max="10" width="1.7109375" style="41" customWidth="1"/>
    <col min="11" max="11" width="12.7109375" style="12" customWidth="1"/>
    <col min="12" max="12" width="1.7109375" style="12" customWidth="1"/>
    <col min="13" max="13" width="12.7109375" style="30" customWidth="1"/>
    <col min="14" max="14" width="1" style="30" customWidth="1"/>
    <col min="15" max="15" width="6.5703125" style="30"/>
    <col min="16" max="16" width="7" style="30" bestFit="1" customWidth="1"/>
    <col min="17" max="16384" width="6.5703125" style="30"/>
  </cols>
  <sheetData>
    <row r="1" spans="1:17">
      <c r="A1" s="165" t="s">
        <v>104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7">
      <c r="A2" s="28" t="s">
        <v>123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7">
      <c r="A3" s="28" t="s">
        <v>30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7">
      <c r="A4" s="40" t="s">
        <v>186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7">
      <c r="A5" s="32"/>
      <c r="B5" s="32"/>
      <c r="C5" s="32"/>
      <c r="D5" s="32"/>
      <c r="F5" s="33"/>
      <c r="G5" s="163" t="s">
        <v>105</v>
      </c>
      <c r="H5" s="163"/>
      <c r="I5" s="163"/>
      <c r="J5" s="163"/>
      <c r="K5" s="163"/>
      <c r="L5" s="163"/>
      <c r="M5" s="163"/>
    </row>
    <row r="6" spans="1:17">
      <c r="A6" s="32"/>
      <c r="B6" s="32"/>
      <c r="C6" s="32"/>
      <c r="D6" s="32"/>
      <c r="F6" s="33"/>
      <c r="G6" s="164" t="s">
        <v>0</v>
      </c>
      <c r="H6" s="164"/>
      <c r="I6" s="164"/>
      <c r="J6" s="3"/>
      <c r="K6" s="164" t="s">
        <v>1</v>
      </c>
      <c r="L6" s="164"/>
      <c r="M6" s="164"/>
    </row>
    <row r="7" spans="1:17">
      <c r="A7" s="32"/>
      <c r="B7" s="32"/>
      <c r="C7" s="32"/>
      <c r="D7" s="32"/>
      <c r="E7" s="37" t="s">
        <v>2</v>
      </c>
      <c r="F7" s="35"/>
      <c r="G7" s="37">
        <v>2569</v>
      </c>
      <c r="H7" s="38"/>
      <c r="I7" s="37">
        <v>2568</v>
      </c>
      <c r="J7" s="38"/>
      <c r="K7" s="37">
        <v>2569</v>
      </c>
      <c r="L7" s="38"/>
      <c r="M7" s="37">
        <v>2568</v>
      </c>
    </row>
    <row r="8" spans="1:17">
      <c r="A8" s="40" t="s">
        <v>112</v>
      </c>
      <c r="B8" s="32"/>
      <c r="C8" s="32"/>
      <c r="D8" s="32"/>
      <c r="E8" s="37"/>
      <c r="F8" s="35"/>
      <c r="G8" s="37"/>
      <c r="H8" s="38"/>
      <c r="I8" s="37"/>
      <c r="J8" s="38"/>
      <c r="K8" s="37"/>
      <c r="L8" s="38"/>
      <c r="M8" s="37"/>
    </row>
    <row r="9" spans="1:17">
      <c r="A9" s="49" t="s">
        <v>31</v>
      </c>
      <c r="B9" s="49"/>
      <c r="C9" s="49"/>
      <c r="D9" s="49"/>
      <c r="E9" s="57">
        <v>17</v>
      </c>
      <c r="F9" s="49"/>
      <c r="G9" s="95">
        <v>5832123</v>
      </c>
      <c r="H9" s="91"/>
      <c r="I9" s="95">
        <v>4951226</v>
      </c>
      <c r="J9" s="91"/>
      <c r="K9" s="95">
        <v>0</v>
      </c>
      <c r="L9" s="91"/>
      <c r="M9" s="95">
        <v>0</v>
      </c>
    </row>
    <row r="10" spans="1:17">
      <c r="A10" s="49" t="s">
        <v>34</v>
      </c>
      <c r="B10" s="49"/>
      <c r="C10" s="49"/>
      <c r="D10" s="49"/>
      <c r="E10" s="58"/>
      <c r="F10" s="49"/>
      <c r="G10" s="96">
        <v>-2797677</v>
      </c>
      <c r="H10" s="6"/>
      <c r="I10" s="96">
        <v>-2404740</v>
      </c>
      <c r="J10" s="6"/>
      <c r="K10" s="96">
        <v>0</v>
      </c>
      <c r="L10" s="91"/>
      <c r="M10" s="96">
        <v>0</v>
      </c>
    </row>
    <row r="11" spans="1:17">
      <c r="A11" s="55" t="s">
        <v>153</v>
      </c>
      <c r="B11" s="49"/>
      <c r="C11" s="49"/>
      <c r="D11" s="49"/>
      <c r="E11" s="58"/>
      <c r="F11" s="49"/>
      <c r="G11" s="95">
        <f>SUM(G9:G10)</f>
        <v>3034446</v>
      </c>
      <c r="H11" s="6"/>
      <c r="I11" s="95">
        <f>SUM(I9:I10)</f>
        <v>2546486</v>
      </c>
      <c r="J11" s="6"/>
      <c r="K11" s="95">
        <f>SUM(K9-K10)</f>
        <v>0</v>
      </c>
      <c r="L11" s="60"/>
      <c r="M11" s="95">
        <f>SUM(M9-M10)</f>
        <v>0</v>
      </c>
    </row>
    <row r="12" spans="1:17">
      <c r="A12" s="49" t="s">
        <v>32</v>
      </c>
      <c r="C12" s="55"/>
      <c r="D12" s="55"/>
      <c r="E12" s="57">
        <v>3</v>
      </c>
      <c r="F12" s="49"/>
      <c r="G12" s="95">
        <v>0</v>
      </c>
      <c r="H12" s="7"/>
      <c r="I12" s="95">
        <v>0</v>
      </c>
      <c r="J12" s="7"/>
      <c r="K12" s="95">
        <v>266999</v>
      </c>
      <c r="L12" s="91"/>
      <c r="M12" s="95">
        <v>599999</v>
      </c>
    </row>
    <row r="13" spans="1:17">
      <c r="A13" s="49" t="s">
        <v>128</v>
      </c>
      <c r="C13" s="55"/>
      <c r="D13" s="55"/>
      <c r="E13" s="57">
        <v>3</v>
      </c>
      <c r="F13" s="49"/>
      <c r="G13" s="95">
        <v>0</v>
      </c>
      <c r="H13" s="7"/>
      <c r="I13" s="95">
        <v>0</v>
      </c>
      <c r="J13" s="7"/>
      <c r="K13" s="95">
        <v>44388</v>
      </c>
      <c r="L13" s="91"/>
      <c r="M13" s="95">
        <v>34818</v>
      </c>
    </row>
    <row r="14" spans="1:17">
      <c r="A14" s="49" t="s">
        <v>33</v>
      </c>
      <c r="B14" s="49"/>
      <c r="C14" s="49"/>
      <c r="D14" s="49"/>
      <c r="E14" s="57">
        <v>3</v>
      </c>
      <c r="F14" s="49"/>
      <c r="G14" s="95">
        <v>44652</v>
      </c>
      <c r="H14" s="6"/>
      <c r="I14" s="95">
        <v>27246</v>
      </c>
      <c r="J14" s="6"/>
      <c r="K14" s="95">
        <v>65314</v>
      </c>
      <c r="L14" s="91"/>
      <c r="M14" s="95">
        <v>38864</v>
      </c>
    </row>
    <row r="15" spans="1:17">
      <c r="A15" s="30" t="s">
        <v>75</v>
      </c>
      <c r="B15" s="49"/>
      <c r="E15" s="57"/>
      <c r="F15" s="49"/>
      <c r="G15" s="95">
        <v>-1679420</v>
      </c>
      <c r="H15" s="6"/>
      <c r="I15" s="95">
        <v>-1369418</v>
      </c>
      <c r="J15" s="6"/>
      <c r="K15" s="95">
        <v>0</v>
      </c>
      <c r="L15" s="91"/>
      <c r="M15" s="95">
        <v>0</v>
      </c>
      <c r="Q15" s="60"/>
    </row>
    <row r="16" spans="1:17">
      <c r="A16" s="30" t="s">
        <v>35</v>
      </c>
      <c r="B16" s="49"/>
      <c r="E16" s="58"/>
      <c r="F16" s="49"/>
      <c r="G16" s="101">
        <v>-317428</v>
      </c>
      <c r="H16" s="6"/>
      <c r="I16" s="96">
        <v>-256859</v>
      </c>
      <c r="J16" s="6"/>
      <c r="K16" s="96">
        <v>-50925</v>
      </c>
      <c r="L16" s="91"/>
      <c r="M16" s="96">
        <v>-53298</v>
      </c>
    </row>
    <row r="17" spans="1:14">
      <c r="A17" s="55" t="s">
        <v>115</v>
      </c>
      <c r="B17" s="55"/>
      <c r="E17" s="57"/>
      <c r="F17" s="49"/>
      <c r="G17" s="6">
        <f>SUM(G11:G16)</f>
        <v>1082250</v>
      </c>
      <c r="H17" s="6"/>
      <c r="I17" s="6">
        <f>SUM(I11:I16)</f>
        <v>947455</v>
      </c>
      <c r="J17" s="6"/>
      <c r="K17" s="6">
        <f>SUM(K11:K16)</f>
        <v>325776</v>
      </c>
      <c r="L17" s="6"/>
      <c r="M17" s="6">
        <f t="shared" ref="M17" si="0">SUM(M11:M16)</f>
        <v>620383</v>
      </c>
    </row>
    <row r="18" spans="1:14">
      <c r="A18" s="30" t="s">
        <v>145</v>
      </c>
      <c r="B18" s="49"/>
      <c r="E18" s="57">
        <v>7</v>
      </c>
      <c r="F18" s="49"/>
      <c r="G18" s="95">
        <v>-27023</v>
      </c>
      <c r="H18" s="6"/>
      <c r="I18" s="5">
        <v>-33845</v>
      </c>
      <c r="J18" s="6"/>
      <c r="K18" s="95">
        <v>0</v>
      </c>
      <c r="L18" s="60"/>
      <c r="M18" s="5">
        <v>0</v>
      </c>
    </row>
    <row r="19" spans="1:14">
      <c r="A19" s="53" t="s">
        <v>36</v>
      </c>
      <c r="B19" s="53"/>
      <c r="E19" s="44">
        <v>15</v>
      </c>
      <c r="F19" s="49"/>
      <c r="G19" s="96">
        <v>-78309</v>
      </c>
      <c r="H19" s="6"/>
      <c r="I19" s="96">
        <v>-95956</v>
      </c>
      <c r="J19" s="6"/>
      <c r="K19" s="96">
        <v>-23</v>
      </c>
      <c r="L19" s="91"/>
      <c r="M19" s="96">
        <v>-24</v>
      </c>
    </row>
    <row r="20" spans="1:14">
      <c r="A20" s="55" t="s">
        <v>114</v>
      </c>
      <c r="B20" s="49"/>
      <c r="C20" s="49"/>
      <c r="D20" s="49"/>
      <c r="E20" s="58"/>
      <c r="F20" s="49"/>
      <c r="G20" s="7">
        <f>SUM(G17:G19)</f>
        <v>976918</v>
      </c>
      <c r="H20" s="6"/>
      <c r="I20" s="7">
        <f>SUM(I17:I19)</f>
        <v>817654</v>
      </c>
      <c r="J20" s="6"/>
      <c r="K20" s="7">
        <f>SUM(K17:K19)</f>
        <v>325753</v>
      </c>
      <c r="L20" s="91"/>
      <c r="M20" s="7">
        <f>SUM(M17:M19)</f>
        <v>620359</v>
      </c>
    </row>
    <row r="21" spans="1:14" s="28" customFormat="1">
      <c r="A21" s="49" t="s">
        <v>37</v>
      </c>
      <c r="B21" s="55"/>
      <c r="C21" s="55"/>
      <c r="D21" s="55"/>
      <c r="E21" s="44">
        <v>16</v>
      </c>
      <c r="F21" s="55"/>
      <c r="G21" s="96">
        <v>-219893</v>
      </c>
      <c r="H21" s="6"/>
      <c r="I21" s="96">
        <v>-183370</v>
      </c>
      <c r="J21" s="6"/>
      <c r="K21" s="96">
        <v>-12383</v>
      </c>
      <c r="L21" s="91"/>
      <c r="M21" s="96">
        <v>-3682</v>
      </c>
    </row>
    <row r="22" spans="1:14" s="28" customFormat="1">
      <c r="A22" s="55" t="s">
        <v>106</v>
      </c>
      <c r="B22" s="55"/>
      <c r="C22" s="55"/>
      <c r="D22" s="55"/>
      <c r="F22" s="55"/>
      <c r="G22" s="97">
        <f>SUM(G20:G21)</f>
        <v>757025</v>
      </c>
      <c r="H22" s="6"/>
      <c r="I22" s="97">
        <f>SUM(I20:I21)</f>
        <v>634284</v>
      </c>
      <c r="J22" s="91"/>
      <c r="K22" s="97">
        <f>SUM(K20:K21)</f>
        <v>313370</v>
      </c>
      <c r="L22" s="6"/>
      <c r="M22" s="97">
        <f>SUM(M20:M21)</f>
        <v>616677</v>
      </c>
    </row>
    <row r="23" spans="1:14" s="28" customFormat="1">
      <c r="A23" s="55"/>
      <c r="B23" s="55"/>
      <c r="C23" s="55"/>
      <c r="D23" s="55"/>
      <c r="E23" s="130"/>
      <c r="F23" s="55"/>
      <c r="G23" s="131"/>
      <c r="H23" s="98"/>
      <c r="I23" s="131"/>
      <c r="J23" s="60"/>
      <c r="K23" s="131"/>
      <c r="L23" s="98"/>
      <c r="M23" s="131"/>
    </row>
    <row r="24" spans="1:14">
      <c r="A24" s="49" t="s">
        <v>56</v>
      </c>
      <c r="B24" s="49"/>
      <c r="C24" s="43"/>
      <c r="D24" s="43"/>
      <c r="E24" s="132"/>
      <c r="F24" s="133"/>
      <c r="G24" s="99"/>
      <c r="H24" s="100"/>
      <c r="J24" s="133"/>
      <c r="K24" s="99"/>
      <c r="L24" s="100"/>
    </row>
    <row r="25" spans="1:14">
      <c r="A25" s="165" t="s">
        <v>104</v>
      </c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</row>
    <row r="26" spans="1:14">
      <c r="A26" s="28" t="s">
        <v>123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4">
      <c r="A27" s="28" t="s">
        <v>78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</row>
    <row r="28" spans="1:14">
      <c r="A28" s="40" t="s">
        <v>186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1:14">
      <c r="A29" s="32"/>
      <c r="B29" s="32"/>
      <c r="C29" s="32"/>
      <c r="D29" s="32"/>
      <c r="F29" s="33"/>
      <c r="G29" s="163" t="s">
        <v>105</v>
      </c>
      <c r="H29" s="163"/>
      <c r="I29" s="163"/>
      <c r="J29" s="163"/>
      <c r="K29" s="163"/>
      <c r="L29" s="163"/>
      <c r="M29" s="163"/>
    </row>
    <row r="30" spans="1:14">
      <c r="A30" s="32"/>
      <c r="B30" s="32"/>
      <c r="C30" s="32"/>
      <c r="D30" s="32"/>
      <c r="F30" s="33"/>
      <c r="G30" s="164" t="s">
        <v>0</v>
      </c>
      <c r="H30" s="164"/>
      <c r="I30" s="164"/>
      <c r="J30" s="3"/>
      <c r="K30" s="164" t="s">
        <v>1</v>
      </c>
      <c r="L30" s="164"/>
      <c r="M30" s="164"/>
    </row>
    <row r="31" spans="1:14">
      <c r="A31" s="32"/>
      <c r="B31" s="32"/>
      <c r="C31" s="32"/>
      <c r="D31" s="32"/>
      <c r="E31" s="37"/>
      <c r="F31" s="35"/>
      <c r="G31" s="37">
        <v>2569</v>
      </c>
      <c r="H31" s="38"/>
      <c r="I31" s="37">
        <v>2568</v>
      </c>
      <c r="J31" s="38"/>
      <c r="K31" s="37">
        <v>2569</v>
      </c>
      <c r="L31" s="38"/>
      <c r="M31" s="37">
        <v>2568</v>
      </c>
    </row>
    <row r="32" spans="1:14" s="28" customFormat="1">
      <c r="A32" s="28" t="s">
        <v>76</v>
      </c>
      <c r="B32" s="55"/>
      <c r="C32" s="55"/>
      <c r="D32" s="55"/>
      <c r="E32" s="32"/>
      <c r="F32" s="55"/>
      <c r="G32" s="131"/>
      <c r="H32" s="98"/>
      <c r="I32" s="131"/>
      <c r="J32" s="60"/>
      <c r="K32" s="131"/>
      <c r="L32" s="98"/>
      <c r="M32" s="131"/>
    </row>
    <row r="33" spans="1:15" s="28" customFormat="1">
      <c r="A33" s="55" t="s">
        <v>107</v>
      </c>
      <c r="B33" s="55"/>
      <c r="C33" s="55"/>
      <c r="D33" s="55"/>
      <c r="E33" s="130"/>
      <c r="F33" s="55"/>
      <c r="G33" s="101">
        <v>0</v>
      </c>
      <c r="H33" s="6"/>
      <c r="I33" s="102">
        <v>0</v>
      </c>
      <c r="J33" s="60"/>
      <c r="K33" s="102">
        <v>0</v>
      </c>
      <c r="L33" s="6"/>
      <c r="M33" s="102">
        <v>0</v>
      </c>
    </row>
    <row r="34" spans="1:15" s="28" customFormat="1">
      <c r="A34" s="55"/>
      <c r="B34" s="55"/>
      <c r="C34" s="55"/>
      <c r="D34" s="55"/>
      <c r="E34" s="130"/>
      <c r="F34" s="55"/>
      <c r="G34" s="6"/>
      <c r="H34" s="6"/>
      <c r="I34" s="6"/>
      <c r="J34" s="60"/>
      <c r="K34" s="6"/>
      <c r="L34" s="6"/>
      <c r="M34" s="6"/>
    </row>
    <row r="35" spans="1:15" s="28" customFormat="1" ht="21.75" thickBot="1">
      <c r="A35" s="55" t="s">
        <v>108</v>
      </c>
      <c r="B35" s="55"/>
      <c r="C35" s="55"/>
      <c r="D35" s="55"/>
      <c r="E35" s="130"/>
      <c r="F35" s="55"/>
      <c r="G35" s="134">
        <f>G22+G33</f>
        <v>757025</v>
      </c>
      <c r="H35" s="98"/>
      <c r="I35" s="134">
        <f>I22+I33</f>
        <v>634284</v>
      </c>
      <c r="J35" s="60"/>
      <c r="K35" s="134">
        <f>K22+K33</f>
        <v>313370</v>
      </c>
      <c r="L35" s="98"/>
      <c r="M35" s="134">
        <f>M22+M33</f>
        <v>616677</v>
      </c>
    </row>
    <row r="36" spans="1:15" s="28" customFormat="1" ht="21.75" thickTop="1">
      <c r="A36" s="55"/>
      <c r="B36" s="55"/>
      <c r="C36" s="55"/>
      <c r="D36" s="55"/>
      <c r="E36" s="130"/>
      <c r="F36" s="55"/>
      <c r="G36" s="131"/>
      <c r="H36" s="98"/>
      <c r="I36" s="131"/>
      <c r="J36" s="60"/>
      <c r="K36" s="131"/>
      <c r="L36" s="98"/>
      <c r="M36" s="131"/>
    </row>
    <row r="37" spans="1:15" s="28" customFormat="1">
      <c r="A37" s="160" t="s">
        <v>62</v>
      </c>
      <c r="B37" s="160"/>
      <c r="C37" s="55"/>
      <c r="D37" s="55"/>
      <c r="E37" s="130"/>
      <c r="F37" s="55"/>
      <c r="G37" s="131"/>
      <c r="H37" s="98"/>
      <c r="I37" s="131"/>
      <c r="J37" s="60"/>
      <c r="K37" s="131"/>
      <c r="L37" s="98"/>
      <c r="M37" s="131"/>
    </row>
    <row r="38" spans="1:15" s="28" customFormat="1">
      <c r="A38" s="30" t="s">
        <v>63</v>
      </c>
      <c r="C38" s="55"/>
      <c r="D38" s="55"/>
      <c r="E38" s="130"/>
      <c r="F38" s="55"/>
      <c r="G38" s="131">
        <f>G40-G39</f>
        <v>757023</v>
      </c>
      <c r="H38" s="98"/>
      <c r="I38" s="131">
        <f>I40-I39</f>
        <v>634282</v>
      </c>
      <c r="J38" s="98"/>
      <c r="K38" s="131">
        <f>K40-K39</f>
        <v>313370</v>
      </c>
      <c r="L38" s="60"/>
      <c r="M38" s="131">
        <f>M40-M39</f>
        <v>616677</v>
      </c>
    </row>
    <row r="39" spans="1:15" s="28" customFormat="1">
      <c r="A39" s="30" t="s">
        <v>157</v>
      </c>
      <c r="C39" s="55"/>
      <c r="D39" s="55"/>
      <c r="E39" s="57"/>
      <c r="F39" s="55"/>
      <c r="G39" s="131">
        <v>2</v>
      </c>
      <c r="H39" s="98"/>
      <c r="I39" s="131">
        <v>2</v>
      </c>
      <c r="J39" s="98"/>
      <c r="K39" s="131">
        <v>0</v>
      </c>
      <c r="L39" s="60"/>
      <c r="M39" s="131">
        <v>0</v>
      </c>
    </row>
    <row r="40" spans="1:15" s="28" customFormat="1" ht="21.75" thickBot="1">
      <c r="A40" s="160"/>
      <c r="B40" s="160"/>
      <c r="C40" s="55"/>
      <c r="D40" s="55"/>
      <c r="E40" s="135"/>
      <c r="F40" s="55"/>
      <c r="G40" s="93">
        <f>G22</f>
        <v>757025</v>
      </c>
      <c r="H40" s="91"/>
      <c r="I40" s="93">
        <f>I22</f>
        <v>634284</v>
      </c>
      <c r="J40" s="6"/>
      <c r="K40" s="93">
        <f>K22</f>
        <v>313370</v>
      </c>
      <c r="L40" s="91"/>
      <c r="M40" s="93">
        <f>M22</f>
        <v>616677</v>
      </c>
    </row>
    <row r="41" spans="1:15" s="28" customFormat="1" ht="21.75" thickTop="1">
      <c r="A41" s="28" t="s">
        <v>77</v>
      </c>
      <c r="B41" s="30"/>
      <c r="C41" s="30"/>
      <c r="D41" s="55"/>
      <c r="E41" s="135"/>
      <c r="F41" s="55"/>
      <c r="G41" s="60"/>
      <c r="H41" s="60"/>
      <c r="I41" s="60"/>
      <c r="J41" s="60"/>
      <c r="K41" s="60"/>
      <c r="L41" s="60"/>
      <c r="M41" s="60"/>
    </row>
    <row r="42" spans="1:15" s="28" customFormat="1">
      <c r="A42" s="30" t="s">
        <v>63</v>
      </c>
      <c r="C42" s="30"/>
      <c r="D42" s="55"/>
      <c r="E42" s="135"/>
      <c r="F42" s="55"/>
      <c r="G42" s="131">
        <f>G44-G43</f>
        <v>757023</v>
      </c>
      <c r="H42" s="98"/>
      <c r="I42" s="131">
        <f>I44-I43</f>
        <v>634282</v>
      </c>
      <c r="J42" s="98"/>
      <c r="K42" s="131">
        <f>K44-K43</f>
        <v>313370</v>
      </c>
      <c r="L42" s="60"/>
      <c r="M42" s="131">
        <f>M44-M43</f>
        <v>616677</v>
      </c>
    </row>
    <row r="43" spans="1:15" s="28" customFormat="1">
      <c r="A43" s="30" t="s">
        <v>157</v>
      </c>
      <c r="C43" s="30"/>
      <c r="D43" s="55"/>
      <c r="E43" s="57"/>
      <c r="F43" s="55"/>
      <c r="G43" s="131">
        <v>2</v>
      </c>
      <c r="H43" s="98"/>
      <c r="I43" s="131">
        <v>2</v>
      </c>
      <c r="J43" s="98"/>
      <c r="K43" s="131">
        <v>0</v>
      </c>
      <c r="L43" s="60"/>
      <c r="M43" s="131">
        <v>0</v>
      </c>
    </row>
    <row r="44" spans="1:15" s="28" customFormat="1" ht="21.75" thickBot="1">
      <c r="A44" s="160"/>
      <c r="B44" s="160"/>
      <c r="C44" s="30"/>
      <c r="D44" s="55"/>
      <c r="E44" s="135"/>
      <c r="F44" s="55"/>
      <c r="G44" s="93">
        <f>G35</f>
        <v>757025</v>
      </c>
      <c r="H44" s="91"/>
      <c r="I44" s="93">
        <f>I35</f>
        <v>634284</v>
      </c>
      <c r="J44" s="6"/>
      <c r="K44" s="93">
        <f>K35</f>
        <v>313370</v>
      </c>
      <c r="L44" s="91"/>
      <c r="M44" s="93">
        <f>M35</f>
        <v>616677</v>
      </c>
    </row>
    <row r="45" spans="1:15" s="28" customFormat="1" ht="21.75" thickTop="1">
      <c r="A45" s="160" t="s">
        <v>84</v>
      </c>
      <c r="B45" s="160"/>
      <c r="C45" s="30"/>
      <c r="D45" s="55"/>
      <c r="E45" s="57"/>
      <c r="F45" s="55"/>
      <c r="G45" s="12"/>
      <c r="H45" s="3"/>
      <c r="I45" s="12"/>
      <c r="J45" s="41"/>
      <c r="K45" s="12"/>
      <c r="L45" s="3"/>
      <c r="M45" s="12"/>
    </row>
    <row r="46" spans="1:15" s="28" customFormat="1" ht="21.75" thickBot="1">
      <c r="A46" s="30" t="s">
        <v>116</v>
      </c>
      <c r="C46" s="30"/>
      <c r="D46" s="55"/>
      <c r="E46" s="130"/>
      <c r="F46" s="55"/>
      <c r="G46" s="103">
        <f>G38/G47*1000</f>
        <v>0.1258119987096768</v>
      </c>
      <c r="H46" s="104"/>
      <c r="I46" s="103">
        <f>I38/I47*1000</f>
        <v>0.11332338889249195</v>
      </c>
      <c r="J46" s="104"/>
      <c r="K46" s="103">
        <f>K38/K47*1000</f>
        <v>5.207993156832938E-2</v>
      </c>
      <c r="L46" s="104"/>
      <c r="M46" s="103">
        <f>M38/M47*1000</f>
        <v>0.11017800834968555</v>
      </c>
    </row>
    <row r="47" spans="1:15" s="28" customFormat="1" ht="22.5" thickTop="1" thickBot="1">
      <c r="A47" s="30" t="s">
        <v>38</v>
      </c>
      <c r="C47" s="30"/>
      <c r="D47" s="55"/>
      <c r="E47" s="130"/>
      <c r="F47" s="55"/>
      <c r="G47" s="105">
        <v>6017097000</v>
      </c>
      <c r="H47" s="106"/>
      <c r="I47" s="105">
        <v>5597097000</v>
      </c>
      <c r="J47" s="106"/>
      <c r="K47" s="105">
        <v>6017097000</v>
      </c>
      <c r="L47" s="106"/>
      <c r="M47" s="105">
        <v>5597097000</v>
      </c>
      <c r="N47" s="161"/>
      <c r="O47" s="161"/>
    </row>
    <row r="48" spans="1:15" s="28" customFormat="1" ht="21.75" thickTop="1">
      <c r="A48" s="55"/>
      <c r="B48" s="55"/>
      <c r="C48" s="55"/>
      <c r="D48" s="55"/>
      <c r="E48" s="130"/>
      <c r="F48" s="55"/>
      <c r="G48" s="136"/>
      <c r="H48" s="107"/>
      <c r="I48" s="136"/>
      <c r="J48" s="55"/>
      <c r="K48" s="136"/>
      <c r="L48" s="107"/>
      <c r="M48" s="136"/>
    </row>
    <row r="49" spans="1:14">
      <c r="A49" s="49" t="s">
        <v>56</v>
      </c>
      <c r="B49" s="49"/>
      <c r="C49" s="43"/>
      <c r="D49" s="43"/>
      <c r="E49" s="132"/>
      <c r="F49" s="133"/>
      <c r="G49" s="99"/>
      <c r="H49" s="100"/>
      <c r="J49" s="133"/>
      <c r="K49" s="99"/>
      <c r="L49" s="100"/>
    </row>
    <row r="50" spans="1:14">
      <c r="A50" s="165" t="s">
        <v>104</v>
      </c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</row>
    <row r="51" spans="1:14">
      <c r="A51" s="28" t="s">
        <v>123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1:14">
      <c r="A52" s="28" t="s">
        <v>30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1:14">
      <c r="A53" s="40" t="s">
        <v>189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</row>
    <row r="54" spans="1:14">
      <c r="A54" s="32"/>
      <c r="B54" s="32"/>
      <c r="C54" s="32"/>
      <c r="D54" s="32"/>
      <c r="F54" s="33"/>
      <c r="G54" s="163" t="s">
        <v>105</v>
      </c>
      <c r="H54" s="163"/>
      <c r="I54" s="163"/>
      <c r="J54" s="163"/>
      <c r="K54" s="163"/>
      <c r="L54" s="163"/>
      <c r="M54" s="163"/>
    </row>
    <row r="55" spans="1:14">
      <c r="A55" s="32"/>
      <c r="B55" s="32"/>
      <c r="C55" s="32"/>
      <c r="D55" s="32"/>
      <c r="F55" s="33"/>
      <c r="G55" s="164" t="s">
        <v>0</v>
      </c>
      <c r="H55" s="164"/>
      <c r="I55" s="164"/>
      <c r="J55" s="3"/>
      <c r="K55" s="164" t="s">
        <v>1</v>
      </c>
      <c r="L55" s="164"/>
      <c r="M55" s="164"/>
    </row>
    <row r="56" spans="1:14">
      <c r="A56" s="32"/>
      <c r="B56" s="32"/>
      <c r="C56" s="32"/>
      <c r="D56" s="32"/>
      <c r="E56" s="37" t="s">
        <v>2</v>
      </c>
      <c r="F56" s="35"/>
      <c r="G56" s="37">
        <v>2569</v>
      </c>
      <c r="H56" s="38"/>
      <c r="I56" s="37">
        <v>2568</v>
      </c>
      <c r="J56" s="38"/>
      <c r="K56" s="37">
        <v>2569</v>
      </c>
      <c r="L56" s="38"/>
      <c r="M56" s="37">
        <v>2568</v>
      </c>
    </row>
    <row r="57" spans="1:14">
      <c r="A57" s="40" t="s">
        <v>112</v>
      </c>
      <c r="B57" s="32"/>
      <c r="C57" s="32"/>
      <c r="D57" s="32"/>
      <c r="E57" s="37"/>
      <c r="F57" s="35"/>
      <c r="G57" s="37"/>
      <c r="H57" s="38"/>
      <c r="I57" s="37"/>
      <c r="J57" s="38"/>
      <c r="K57" s="37"/>
      <c r="L57" s="38"/>
      <c r="M57" s="37"/>
    </row>
    <row r="58" spans="1:14">
      <c r="A58" s="49" t="s">
        <v>31</v>
      </c>
      <c r="B58" s="49"/>
      <c r="C58" s="49"/>
      <c r="D58" s="49"/>
      <c r="E58" s="57">
        <v>17</v>
      </c>
      <c r="F58" s="49"/>
      <c r="G58" s="95">
        <v>11255918</v>
      </c>
      <c r="H58" s="91"/>
      <c r="I58" s="95">
        <v>9419399</v>
      </c>
      <c r="J58" s="91"/>
      <c r="K58" s="95">
        <v>0</v>
      </c>
      <c r="L58" s="91"/>
      <c r="M58" s="95">
        <v>0</v>
      </c>
    </row>
    <row r="59" spans="1:14">
      <c r="A59" s="49" t="s">
        <v>34</v>
      </c>
      <c r="B59" s="49"/>
      <c r="C59" s="49"/>
      <c r="D59" s="49"/>
      <c r="E59" s="58"/>
      <c r="F59" s="49"/>
      <c r="G59" s="96">
        <v>-5402735</v>
      </c>
      <c r="H59" s="6"/>
      <c r="I59" s="96">
        <v>-4563922</v>
      </c>
      <c r="J59" s="6"/>
      <c r="K59" s="96">
        <v>0</v>
      </c>
      <c r="L59" s="91"/>
      <c r="M59" s="96">
        <v>0</v>
      </c>
    </row>
    <row r="60" spans="1:14">
      <c r="A60" s="55" t="s">
        <v>153</v>
      </c>
      <c r="B60" s="49"/>
      <c r="C60" s="49"/>
      <c r="D60" s="49"/>
      <c r="E60" s="58"/>
      <c r="F60" s="49"/>
      <c r="G60" s="95">
        <f>SUM(G58:G59)</f>
        <v>5853183</v>
      </c>
      <c r="H60" s="6"/>
      <c r="I60" s="95">
        <f>SUM(I58:I59)</f>
        <v>4855477</v>
      </c>
      <c r="J60" s="6"/>
      <c r="K60" s="95">
        <f>SUM(K58-K59)</f>
        <v>0</v>
      </c>
      <c r="L60" s="60"/>
      <c r="M60" s="95">
        <f>SUM(M58-M59)</f>
        <v>0</v>
      </c>
    </row>
    <row r="61" spans="1:14">
      <c r="A61" s="49" t="s">
        <v>32</v>
      </c>
      <c r="C61" s="55"/>
      <c r="D61" s="55"/>
      <c r="E61" s="57" t="s">
        <v>139</v>
      </c>
      <c r="F61" s="49"/>
      <c r="G61" s="95">
        <v>0</v>
      </c>
      <c r="H61" s="7"/>
      <c r="I61" s="95">
        <v>0</v>
      </c>
      <c r="J61" s="7"/>
      <c r="K61" s="95">
        <v>666999</v>
      </c>
      <c r="L61" s="91"/>
      <c r="M61" s="95">
        <v>899999</v>
      </c>
    </row>
    <row r="62" spans="1:14">
      <c r="A62" s="49" t="s">
        <v>128</v>
      </c>
      <c r="C62" s="55"/>
      <c r="D62" s="55"/>
      <c r="E62" s="57">
        <v>3</v>
      </c>
      <c r="F62" s="49"/>
      <c r="G62" s="95">
        <v>0</v>
      </c>
      <c r="H62" s="7"/>
      <c r="I62" s="95">
        <v>0</v>
      </c>
      <c r="J62" s="7"/>
      <c r="K62" s="95">
        <v>91605</v>
      </c>
      <c r="L62" s="91"/>
      <c r="M62" s="95">
        <v>78382</v>
      </c>
    </row>
    <row r="63" spans="1:14">
      <c r="A63" s="49" t="s">
        <v>33</v>
      </c>
      <c r="B63" s="49"/>
      <c r="C63" s="49"/>
      <c r="D63" s="49"/>
      <c r="E63" s="57">
        <v>3</v>
      </c>
      <c r="F63" s="49"/>
      <c r="G63" s="95">
        <v>73226</v>
      </c>
      <c r="H63" s="6"/>
      <c r="I63" s="95">
        <v>51307</v>
      </c>
      <c r="J63" s="6"/>
      <c r="K63" s="95">
        <v>133647</v>
      </c>
      <c r="L63" s="91"/>
      <c r="M63" s="95">
        <v>77904</v>
      </c>
    </row>
    <row r="64" spans="1:14">
      <c r="A64" s="30" t="s">
        <v>75</v>
      </c>
      <c r="B64" s="49"/>
      <c r="E64" s="57"/>
      <c r="F64" s="49"/>
      <c r="G64" s="95">
        <v>-3247332</v>
      </c>
      <c r="H64" s="6"/>
      <c r="I64" s="95">
        <v>-2643555</v>
      </c>
      <c r="J64" s="6"/>
      <c r="K64" s="95">
        <v>0</v>
      </c>
      <c r="L64" s="91"/>
      <c r="M64" s="95">
        <v>0</v>
      </c>
    </row>
    <row r="65" spans="1:14">
      <c r="A65" s="30" t="s">
        <v>35</v>
      </c>
      <c r="B65" s="49"/>
      <c r="E65" s="58"/>
      <c r="F65" s="49"/>
      <c r="G65" s="101">
        <v>-617494</v>
      </c>
      <c r="H65" s="6"/>
      <c r="I65" s="96">
        <v>-505492</v>
      </c>
      <c r="J65" s="6"/>
      <c r="K65" s="96">
        <v>-100307</v>
      </c>
      <c r="L65" s="91"/>
      <c r="M65" s="96">
        <v>-97382</v>
      </c>
    </row>
    <row r="66" spans="1:14">
      <c r="A66" s="55" t="s">
        <v>115</v>
      </c>
      <c r="B66" s="55"/>
      <c r="E66" s="57"/>
      <c r="F66" s="49"/>
      <c r="G66" s="6">
        <f>SUM(G60:G65)</f>
        <v>2061583</v>
      </c>
      <c r="H66" s="6"/>
      <c r="I66" s="6">
        <f>SUM(I60:I65)</f>
        <v>1757737</v>
      </c>
      <c r="J66" s="6"/>
      <c r="K66" s="6">
        <f>SUM(K60:K65)</f>
        <v>791944</v>
      </c>
      <c r="L66" s="6"/>
      <c r="M66" s="6">
        <f t="shared" ref="M66" si="1">SUM(M60:M65)</f>
        <v>958903</v>
      </c>
    </row>
    <row r="67" spans="1:14">
      <c r="A67" s="30" t="s">
        <v>145</v>
      </c>
      <c r="B67" s="49"/>
      <c r="E67" s="57">
        <v>7</v>
      </c>
      <c r="F67" s="49"/>
      <c r="G67" s="95">
        <v>-54627</v>
      </c>
      <c r="H67" s="6"/>
      <c r="I67" s="5">
        <v>-46156</v>
      </c>
      <c r="J67" s="6"/>
      <c r="K67" s="95">
        <v>0</v>
      </c>
      <c r="L67" s="60"/>
      <c r="M67" s="5">
        <v>0</v>
      </c>
    </row>
    <row r="68" spans="1:14">
      <c r="A68" s="53" t="s">
        <v>36</v>
      </c>
      <c r="B68" s="53"/>
      <c r="E68" s="44">
        <v>15</v>
      </c>
      <c r="F68" s="49"/>
      <c r="G68" s="96">
        <v>-151791</v>
      </c>
      <c r="H68" s="6"/>
      <c r="I68" s="96">
        <v>-191009</v>
      </c>
      <c r="J68" s="6"/>
      <c r="K68" s="96">
        <v>-68</v>
      </c>
      <c r="L68" s="91"/>
      <c r="M68" s="96">
        <v>-53</v>
      </c>
    </row>
    <row r="69" spans="1:14">
      <c r="A69" s="55" t="s">
        <v>114</v>
      </c>
      <c r="B69" s="49"/>
      <c r="C69" s="49"/>
      <c r="D69" s="49"/>
      <c r="E69" s="58"/>
      <c r="F69" s="49"/>
      <c r="G69" s="7">
        <f>SUM(G66:G68)</f>
        <v>1855165</v>
      </c>
      <c r="H69" s="6"/>
      <c r="I69" s="7">
        <f>SUM(I66:I68)</f>
        <v>1520572</v>
      </c>
      <c r="J69" s="6"/>
      <c r="K69" s="7">
        <f>SUM(K66:K68)</f>
        <v>791876</v>
      </c>
      <c r="L69" s="91"/>
      <c r="M69" s="7">
        <f>SUM(M66:M68)</f>
        <v>958850</v>
      </c>
    </row>
    <row r="70" spans="1:14">
      <c r="A70" s="49" t="s">
        <v>37</v>
      </c>
      <c r="B70" s="55"/>
      <c r="C70" s="55"/>
      <c r="D70" s="55"/>
      <c r="E70" s="44">
        <v>16</v>
      </c>
      <c r="F70" s="55"/>
      <c r="G70" s="96">
        <v>-419868</v>
      </c>
      <c r="H70" s="6"/>
      <c r="I70" s="96">
        <v>-344137</v>
      </c>
      <c r="J70" s="6"/>
      <c r="K70" s="96">
        <v>-25977</v>
      </c>
      <c r="L70" s="91"/>
      <c r="M70" s="96">
        <v>-11524</v>
      </c>
      <c r="N70" s="28"/>
    </row>
    <row r="71" spans="1:14">
      <c r="A71" s="55" t="s">
        <v>106</v>
      </c>
      <c r="B71" s="55"/>
      <c r="C71" s="55"/>
      <c r="D71" s="55"/>
      <c r="E71" s="28"/>
      <c r="F71" s="55"/>
      <c r="G71" s="97">
        <f>SUM(G69:G70)</f>
        <v>1435297</v>
      </c>
      <c r="H71" s="6"/>
      <c r="I71" s="97">
        <f>SUM(I69:I70)</f>
        <v>1176435</v>
      </c>
      <c r="J71" s="91"/>
      <c r="K71" s="97">
        <f>SUM(K69:K70)</f>
        <v>765899</v>
      </c>
      <c r="L71" s="6"/>
      <c r="M71" s="97">
        <f>SUM(M69:M70)</f>
        <v>947326</v>
      </c>
      <c r="N71" s="28"/>
    </row>
    <row r="72" spans="1:14">
      <c r="A72" s="55"/>
      <c r="B72" s="55"/>
      <c r="C72" s="55"/>
      <c r="D72" s="55"/>
      <c r="E72" s="130"/>
      <c r="F72" s="55"/>
      <c r="G72" s="131"/>
      <c r="H72" s="98"/>
      <c r="I72" s="131"/>
      <c r="J72" s="60"/>
      <c r="K72" s="131"/>
      <c r="L72" s="98"/>
      <c r="M72" s="131"/>
      <c r="N72" s="28"/>
    </row>
    <row r="73" spans="1:14">
      <c r="A73" s="49" t="s">
        <v>56</v>
      </c>
      <c r="B73" s="49"/>
      <c r="C73" s="43"/>
      <c r="D73" s="43"/>
      <c r="E73" s="132"/>
      <c r="F73" s="133"/>
      <c r="G73" s="99"/>
      <c r="H73" s="100"/>
      <c r="J73" s="133"/>
      <c r="K73" s="99"/>
      <c r="L73" s="100"/>
    </row>
    <row r="74" spans="1:14">
      <c r="A74" s="165" t="s">
        <v>104</v>
      </c>
      <c r="B74" s="165"/>
      <c r="C74" s="165"/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5"/>
    </row>
    <row r="75" spans="1:14">
      <c r="A75" s="28" t="s">
        <v>123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1:14">
      <c r="A76" s="28" t="s">
        <v>78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1:14">
      <c r="A77" s="40" t="s">
        <v>189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</row>
    <row r="78" spans="1:14">
      <c r="A78" s="32"/>
      <c r="B78" s="32"/>
      <c r="C78" s="32"/>
      <c r="D78" s="32"/>
      <c r="F78" s="33"/>
      <c r="G78" s="163" t="s">
        <v>105</v>
      </c>
      <c r="H78" s="163"/>
      <c r="I78" s="163"/>
      <c r="J78" s="163"/>
      <c r="K78" s="163"/>
      <c r="L78" s="163"/>
      <c r="M78" s="163"/>
    </row>
    <row r="79" spans="1:14">
      <c r="A79" s="32"/>
      <c r="B79" s="32"/>
      <c r="C79" s="32"/>
      <c r="D79" s="32"/>
      <c r="F79" s="33"/>
      <c r="G79" s="164" t="s">
        <v>0</v>
      </c>
      <c r="H79" s="164"/>
      <c r="I79" s="164"/>
      <c r="J79" s="3"/>
      <c r="K79" s="164" t="s">
        <v>1</v>
      </c>
      <c r="L79" s="164"/>
      <c r="M79" s="164"/>
    </row>
    <row r="80" spans="1:14">
      <c r="A80" s="32"/>
      <c r="B80" s="32"/>
      <c r="C80" s="32"/>
      <c r="D80" s="32"/>
      <c r="E80" s="37"/>
      <c r="F80" s="35"/>
      <c r="G80" s="37">
        <v>2569</v>
      </c>
      <c r="H80" s="38"/>
      <c r="I80" s="37">
        <v>2568</v>
      </c>
      <c r="J80" s="38"/>
      <c r="K80" s="37">
        <v>2569</v>
      </c>
      <c r="L80" s="38"/>
      <c r="M80" s="37">
        <v>2568</v>
      </c>
    </row>
    <row r="81" spans="1:14">
      <c r="A81" s="28" t="s">
        <v>76</v>
      </c>
      <c r="B81" s="55"/>
      <c r="C81" s="55"/>
      <c r="D81" s="55"/>
      <c r="F81" s="55"/>
      <c r="G81" s="131"/>
      <c r="H81" s="98"/>
      <c r="I81" s="131"/>
      <c r="J81" s="60"/>
      <c r="K81" s="131"/>
      <c r="L81" s="98"/>
      <c r="M81" s="131"/>
      <c r="N81" s="28"/>
    </row>
    <row r="82" spans="1:14">
      <c r="A82" s="55" t="s">
        <v>107</v>
      </c>
      <c r="B82" s="55"/>
      <c r="C82" s="55"/>
      <c r="D82" s="55"/>
      <c r="E82" s="130"/>
      <c r="F82" s="55"/>
      <c r="G82" s="101">
        <v>0</v>
      </c>
      <c r="H82" s="6"/>
      <c r="I82" s="102">
        <v>0</v>
      </c>
      <c r="J82" s="60"/>
      <c r="K82" s="102">
        <v>0</v>
      </c>
      <c r="L82" s="6"/>
      <c r="M82" s="102">
        <v>0</v>
      </c>
      <c r="N82" s="28"/>
    </row>
    <row r="83" spans="1:14">
      <c r="A83" s="55"/>
      <c r="B83" s="55"/>
      <c r="C83" s="55"/>
      <c r="D83" s="55"/>
      <c r="E83" s="130"/>
      <c r="F83" s="55"/>
      <c r="G83" s="6"/>
      <c r="H83" s="6"/>
      <c r="I83" s="6"/>
      <c r="J83" s="60"/>
      <c r="K83" s="6"/>
      <c r="L83" s="6"/>
      <c r="M83" s="6"/>
      <c r="N83" s="28"/>
    </row>
    <row r="84" spans="1:14" ht="21.75" thickBot="1">
      <c r="A84" s="55" t="s">
        <v>108</v>
      </c>
      <c r="B84" s="55"/>
      <c r="C84" s="55"/>
      <c r="D84" s="55"/>
      <c r="E84" s="130"/>
      <c r="F84" s="55"/>
      <c r="G84" s="134">
        <f>G71+G82</f>
        <v>1435297</v>
      </c>
      <c r="H84" s="98"/>
      <c r="I84" s="134">
        <f>I71+I82</f>
        <v>1176435</v>
      </c>
      <c r="J84" s="60"/>
      <c r="K84" s="134">
        <f>K71+K82</f>
        <v>765899</v>
      </c>
      <c r="L84" s="98"/>
      <c r="M84" s="134">
        <f>M71+M82</f>
        <v>947326</v>
      </c>
      <c r="N84" s="28"/>
    </row>
    <row r="85" spans="1:14" ht="21.75" thickTop="1">
      <c r="A85" s="55"/>
      <c r="B85" s="55"/>
      <c r="C85" s="55"/>
      <c r="D85" s="55"/>
      <c r="E85" s="130"/>
      <c r="F85" s="55"/>
      <c r="G85" s="131"/>
      <c r="H85" s="98"/>
      <c r="I85" s="131"/>
      <c r="J85" s="60"/>
      <c r="K85" s="131"/>
      <c r="L85" s="98"/>
      <c r="M85" s="131"/>
      <c r="N85" s="28"/>
    </row>
    <row r="86" spans="1:14">
      <c r="A86" s="160" t="s">
        <v>62</v>
      </c>
      <c r="B86" s="160"/>
      <c r="C86" s="55"/>
      <c r="D86" s="55"/>
      <c r="E86" s="130"/>
      <c r="F86" s="55"/>
      <c r="G86" s="131"/>
      <c r="H86" s="98"/>
      <c r="I86" s="131"/>
      <c r="J86" s="60"/>
      <c r="K86" s="131"/>
      <c r="L86" s="98"/>
      <c r="M86" s="131"/>
      <c r="N86" s="28"/>
    </row>
    <row r="87" spans="1:14">
      <c r="A87" s="30" t="s">
        <v>63</v>
      </c>
      <c r="B87" s="28"/>
      <c r="C87" s="55"/>
      <c r="D87" s="55"/>
      <c r="E87" s="130"/>
      <c r="F87" s="55"/>
      <c r="G87" s="131">
        <f>G89-G88</f>
        <v>1435294</v>
      </c>
      <c r="H87" s="98"/>
      <c r="I87" s="131">
        <f>I89-I88</f>
        <v>1176432</v>
      </c>
      <c r="J87" s="98"/>
      <c r="K87" s="131">
        <f>K89-K88</f>
        <v>765899</v>
      </c>
      <c r="L87" s="60"/>
      <c r="M87" s="131">
        <f>M89-M88</f>
        <v>947326</v>
      </c>
      <c r="N87" s="28"/>
    </row>
    <row r="88" spans="1:14">
      <c r="A88" s="30" t="s">
        <v>157</v>
      </c>
      <c r="B88" s="28"/>
      <c r="C88" s="55"/>
      <c r="D88" s="55"/>
      <c r="E88" s="57"/>
      <c r="F88" s="55"/>
      <c r="G88" s="131">
        <v>3</v>
      </c>
      <c r="H88" s="98"/>
      <c r="I88" s="131">
        <v>3</v>
      </c>
      <c r="J88" s="98"/>
      <c r="K88" s="131">
        <v>0</v>
      </c>
      <c r="L88" s="60"/>
      <c r="M88" s="131">
        <v>0</v>
      </c>
      <c r="N88" s="28"/>
    </row>
    <row r="89" spans="1:14" ht="21.75" thickBot="1">
      <c r="A89" s="160"/>
      <c r="B89" s="160"/>
      <c r="C89" s="55"/>
      <c r="D89" s="55"/>
      <c r="E89" s="135"/>
      <c r="F89" s="55"/>
      <c r="G89" s="93">
        <f>G71</f>
        <v>1435297</v>
      </c>
      <c r="H89" s="91"/>
      <c r="I89" s="93">
        <f>I71</f>
        <v>1176435</v>
      </c>
      <c r="J89" s="6"/>
      <c r="K89" s="93">
        <f>K71</f>
        <v>765899</v>
      </c>
      <c r="L89" s="91"/>
      <c r="M89" s="93">
        <f>M71</f>
        <v>947326</v>
      </c>
      <c r="N89" s="28"/>
    </row>
    <row r="90" spans="1:14" ht="21.75" thickTop="1">
      <c r="A90" s="28" t="s">
        <v>77</v>
      </c>
      <c r="D90" s="55"/>
      <c r="E90" s="135"/>
      <c r="F90" s="55"/>
      <c r="G90" s="60"/>
      <c r="H90" s="60"/>
      <c r="I90" s="60"/>
      <c r="J90" s="60"/>
      <c r="K90" s="60"/>
      <c r="L90" s="60"/>
      <c r="M90" s="60"/>
      <c r="N90" s="28"/>
    </row>
    <row r="91" spans="1:14">
      <c r="A91" s="30" t="s">
        <v>63</v>
      </c>
      <c r="B91" s="28"/>
      <c r="D91" s="55"/>
      <c r="E91" s="135"/>
      <c r="F91" s="55"/>
      <c r="G91" s="131">
        <f>G93-G92</f>
        <v>1435294</v>
      </c>
      <c r="H91" s="98"/>
      <c r="I91" s="131">
        <f>I93-I92</f>
        <v>1176432</v>
      </c>
      <c r="J91" s="98"/>
      <c r="K91" s="131">
        <f>K93-K92</f>
        <v>765899</v>
      </c>
      <c r="L91" s="60"/>
      <c r="M91" s="131">
        <f>M93-M92</f>
        <v>947326</v>
      </c>
      <c r="N91" s="28"/>
    </row>
    <row r="92" spans="1:14">
      <c r="A92" s="30" t="s">
        <v>157</v>
      </c>
      <c r="B92" s="28"/>
      <c r="D92" s="55"/>
      <c r="E92" s="57"/>
      <c r="F92" s="55"/>
      <c r="G92" s="131">
        <v>3</v>
      </c>
      <c r="H92" s="98"/>
      <c r="I92" s="131">
        <v>3</v>
      </c>
      <c r="J92" s="98"/>
      <c r="K92" s="131">
        <v>0</v>
      </c>
      <c r="L92" s="60"/>
      <c r="M92" s="131">
        <v>0</v>
      </c>
      <c r="N92" s="28"/>
    </row>
    <row r="93" spans="1:14" ht="21.75" thickBot="1">
      <c r="A93" s="160"/>
      <c r="B93" s="160"/>
      <c r="D93" s="55"/>
      <c r="E93" s="135"/>
      <c r="F93" s="55"/>
      <c r="G93" s="93">
        <f>G84</f>
        <v>1435297</v>
      </c>
      <c r="H93" s="91"/>
      <c r="I93" s="93">
        <f>I84</f>
        <v>1176435</v>
      </c>
      <c r="J93" s="6"/>
      <c r="K93" s="93">
        <f>K84</f>
        <v>765899</v>
      </c>
      <c r="L93" s="91"/>
      <c r="M93" s="93">
        <f>M84</f>
        <v>947326</v>
      </c>
      <c r="N93" s="28"/>
    </row>
    <row r="94" spans="1:14" ht="21.75" thickTop="1">
      <c r="A94" s="160" t="s">
        <v>84</v>
      </c>
      <c r="B94" s="160"/>
      <c r="D94" s="55"/>
      <c r="E94" s="57"/>
      <c r="F94" s="55"/>
      <c r="H94" s="3"/>
      <c r="I94" s="12"/>
      <c r="L94" s="3"/>
      <c r="M94" s="12"/>
      <c r="N94" s="28"/>
    </row>
    <row r="95" spans="1:14" ht="21.75" thickBot="1">
      <c r="A95" s="30" t="s">
        <v>116</v>
      </c>
      <c r="B95" s="28"/>
      <c r="D95" s="55"/>
      <c r="E95" s="130"/>
      <c r="F95" s="55"/>
      <c r="G95" s="103">
        <f>G87/G96*1000</f>
        <v>0.2385359584530547</v>
      </c>
      <c r="H95" s="104"/>
      <c r="I95" s="103">
        <f>I87/I96*1000</f>
        <v>0.21018610183100275</v>
      </c>
      <c r="J95" s="104"/>
      <c r="K95" s="103">
        <f>K87/K96*1000</f>
        <v>0.12728712866021605</v>
      </c>
      <c r="L95" s="104"/>
      <c r="M95" s="103">
        <f>M87/M96*1000</f>
        <v>0.16925309673925606</v>
      </c>
      <c r="N95" s="28"/>
    </row>
    <row r="96" spans="1:14" ht="22.5" thickTop="1" thickBot="1">
      <c r="A96" s="30" t="s">
        <v>38</v>
      </c>
      <c r="B96" s="28"/>
      <c r="D96" s="55"/>
      <c r="E96" s="130"/>
      <c r="F96" s="55"/>
      <c r="G96" s="105">
        <v>6017097000</v>
      </c>
      <c r="H96" s="106"/>
      <c r="I96" s="105">
        <v>5597097000</v>
      </c>
      <c r="J96" s="106"/>
      <c r="K96" s="105">
        <v>6017097000</v>
      </c>
      <c r="L96" s="106"/>
      <c r="M96" s="105">
        <v>5597097000</v>
      </c>
      <c r="N96" s="161"/>
    </row>
    <row r="97" spans="1:14" ht="21.75" thickTop="1">
      <c r="A97" s="55"/>
      <c r="B97" s="55"/>
      <c r="C97" s="55"/>
      <c r="D97" s="55"/>
      <c r="E97" s="130"/>
      <c r="F97" s="55"/>
      <c r="G97" s="136"/>
      <c r="H97" s="107"/>
      <c r="I97" s="136"/>
      <c r="J97" s="55"/>
      <c r="K97" s="136"/>
      <c r="L97" s="107"/>
      <c r="M97" s="136"/>
      <c r="N97" s="28"/>
    </row>
    <row r="98" spans="1:14">
      <c r="A98" s="49" t="s">
        <v>56</v>
      </c>
      <c r="B98" s="49"/>
      <c r="C98" s="43"/>
      <c r="D98" s="43"/>
      <c r="E98" s="132"/>
      <c r="F98" s="133"/>
      <c r="G98" s="99"/>
      <c r="H98" s="100"/>
      <c r="J98" s="133"/>
      <c r="K98" s="99"/>
      <c r="L98" s="100"/>
    </row>
  </sheetData>
  <mergeCells count="16">
    <mergeCell ref="G78:M78"/>
    <mergeCell ref="G79:I79"/>
    <mergeCell ref="K79:M79"/>
    <mergeCell ref="A50:N50"/>
    <mergeCell ref="G54:M54"/>
    <mergeCell ref="G55:I55"/>
    <mergeCell ref="K55:M55"/>
    <mergeCell ref="A74:N74"/>
    <mergeCell ref="G30:I30"/>
    <mergeCell ref="K30:M30"/>
    <mergeCell ref="A1:N1"/>
    <mergeCell ref="A25:N25"/>
    <mergeCell ref="G5:M5"/>
    <mergeCell ref="G6:I6"/>
    <mergeCell ref="K6:M6"/>
    <mergeCell ref="G29:M29"/>
  </mergeCells>
  <printOptions horizontalCentered="1"/>
  <pageMargins left="0.98425196850393704" right="0.39370078740157483" top="0.78740157480314965" bottom="0.19685039370078741" header="0.19685039370078741" footer="0.19685039370078741"/>
  <pageSetup paperSize="9" scale="85" firstPageNumber="5" orientation="portrait" useFirstPageNumber="1" r:id="rId1"/>
  <rowBreaks count="3" manualBreakCount="3">
    <brk id="24" max="16383" man="1"/>
    <brk id="49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B6C13-CDEF-4E4B-85F6-3AE3E51614EF}">
  <dimension ref="A1:AE27"/>
  <sheetViews>
    <sheetView showGridLines="0" view="pageBreakPreview" zoomScale="85" zoomScaleNormal="97" zoomScaleSheetLayoutView="85" workbookViewId="0">
      <selection activeCell="A24" sqref="A24"/>
    </sheetView>
  </sheetViews>
  <sheetFormatPr defaultColWidth="9.42578125" defaultRowHeight="21" customHeight="1"/>
  <cols>
    <col min="1" max="2" width="10.7109375" style="146" customWidth="1"/>
    <col min="3" max="3" width="7.28515625" style="146" customWidth="1"/>
    <col min="4" max="4" width="1.7109375" style="146" customWidth="1"/>
    <col min="5" max="5" width="7.7109375" style="146" customWidth="1"/>
    <col min="6" max="6" width="1.7109375" style="146" customWidth="1"/>
    <col min="7" max="7" width="13.7109375" style="146" customWidth="1"/>
    <col min="8" max="8" width="1.7109375" style="146" customWidth="1"/>
    <col min="9" max="9" width="13.7109375" style="146" customWidth="1"/>
    <col min="10" max="10" width="1.7109375" style="146" customWidth="1"/>
    <col min="11" max="11" width="13.7109375" style="146" customWidth="1"/>
    <col min="12" max="12" width="1.7109375" style="146" customWidth="1"/>
    <col min="13" max="13" width="13.7109375" style="146" customWidth="1"/>
    <col min="14" max="14" width="1.7109375" style="146" customWidth="1"/>
    <col min="15" max="15" width="13.7109375" style="146" customWidth="1"/>
    <col min="16" max="16" width="1.7109375" style="146" customWidth="1"/>
    <col min="17" max="17" width="13.7109375" style="146" customWidth="1"/>
    <col min="18" max="18" width="1.7109375" style="146" customWidth="1"/>
    <col min="19" max="19" width="13.7109375" style="146" customWidth="1"/>
    <col min="20" max="20" width="1.7109375" style="146" customWidth="1"/>
    <col min="21" max="21" width="13.7109375" style="146" customWidth="1"/>
    <col min="22" max="22" width="1.7109375" style="146" customWidth="1"/>
    <col min="23" max="23" width="13.7109375" style="146" customWidth="1"/>
    <col min="24" max="24" width="1.7109375" style="146" customWidth="1"/>
    <col min="25" max="25" width="13.7109375" style="146" customWidth="1"/>
    <col min="26" max="26" width="1.7109375" style="146" customWidth="1"/>
    <col min="27" max="27" width="10.5703125" style="146" bestFit="1" customWidth="1"/>
    <col min="28" max="16384" width="9.42578125" style="146"/>
  </cols>
  <sheetData>
    <row r="1" spans="1:31" ht="21" customHeight="1">
      <c r="A1" s="169" t="s">
        <v>104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</row>
    <row r="2" spans="1:31" s="148" customFormat="1" ht="21" customHeight="1">
      <c r="A2" s="147" t="s">
        <v>123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</row>
    <row r="3" spans="1:31" s="148" customFormat="1" ht="21" customHeight="1">
      <c r="A3" s="147" t="s">
        <v>126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</row>
    <row r="4" spans="1:31" s="148" customFormat="1" ht="21" customHeight="1">
      <c r="A4" s="147" t="s">
        <v>189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</row>
    <row r="5" spans="1:31" ht="21" customHeight="1">
      <c r="A5" s="127"/>
      <c r="B5" s="127"/>
      <c r="C5" s="127"/>
      <c r="D5" s="127"/>
      <c r="E5" s="127"/>
      <c r="F5" s="127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27" t="s">
        <v>103</v>
      </c>
      <c r="Z5" s="3"/>
      <c r="AA5" s="3"/>
      <c r="AB5" s="3"/>
      <c r="AC5" s="3"/>
      <c r="AD5" s="3"/>
      <c r="AE5" s="3"/>
    </row>
    <row r="6" spans="1:31" ht="21" customHeight="1">
      <c r="A6" s="155"/>
      <c r="B6" s="155"/>
      <c r="C6" s="156"/>
      <c r="D6" s="156"/>
      <c r="E6" s="156"/>
      <c r="F6" s="156"/>
      <c r="G6" s="168" t="s">
        <v>0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</row>
    <row r="7" spans="1:31" ht="21" customHeight="1">
      <c r="A7" s="155"/>
      <c r="B7" s="155"/>
      <c r="C7" s="156"/>
      <c r="D7" s="156"/>
      <c r="E7" s="156"/>
      <c r="F7" s="156"/>
      <c r="G7" s="166" t="s">
        <v>60</v>
      </c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57"/>
      <c r="W7" s="157"/>
      <c r="X7" s="128"/>
      <c r="Y7" s="128"/>
    </row>
    <row r="8" spans="1:31" ht="21" customHeight="1">
      <c r="A8" s="155"/>
      <c r="B8" s="155"/>
      <c r="C8" s="129"/>
      <c r="D8" s="129"/>
      <c r="E8" s="129"/>
      <c r="F8" s="129"/>
      <c r="G8" s="120"/>
      <c r="H8" s="120"/>
      <c r="I8" s="120"/>
      <c r="J8" s="120"/>
      <c r="K8" s="120"/>
      <c r="L8" s="120"/>
      <c r="M8" s="120" t="s">
        <v>91</v>
      </c>
      <c r="N8" s="120"/>
      <c r="O8" s="120" t="s">
        <v>95</v>
      </c>
      <c r="P8" s="120"/>
      <c r="Q8" s="120"/>
      <c r="R8" s="120"/>
      <c r="S8" s="120"/>
      <c r="T8" s="157"/>
      <c r="U8" s="157"/>
      <c r="V8" s="157"/>
      <c r="W8" s="120" t="s">
        <v>64</v>
      </c>
      <c r="X8" s="120"/>
      <c r="Y8" s="120"/>
    </row>
    <row r="9" spans="1:31" ht="21" customHeight="1">
      <c r="A9" s="155"/>
      <c r="B9" s="155"/>
      <c r="C9" s="129"/>
      <c r="D9" s="129"/>
      <c r="E9" s="129"/>
      <c r="F9" s="129"/>
      <c r="G9" s="120"/>
      <c r="H9" s="120"/>
      <c r="I9" s="120"/>
      <c r="J9" s="120"/>
      <c r="K9" s="120" t="s">
        <v>141</v>
      </c>
      <c r="L9" s="120"/>
      <c r="M9" s="120" t="s">
        <v>94</v>
      </c>
      <c r="N9" s="120"/>
      <c r="O9" s="120" t="s">
        <v>96</v>
      </c>
      <c r="P9" s="120"/>
      <c r="Q9" s="167" t="s">
        <v>39</v>
      </c>
      <c r="R9" s="167"/>
      <c r="S9" s="167"/>
      <c r="T9" s="157"/>
      <c r="U9" s="32" t="s">
        <v>147</v>
      </c>
      <c r="V9" s="120"/>
      <c r="W9" s="120" t="s">
        <v>65</v>
      </c>
      <c r="X9" s="120"/>
      <c r="Y9" s="120"/>
    </row>
    <row r="10" spans="1:31" ht="21" customHeight="1">
      <c r="A10" s="155"/>
      <c r="B10" s="155"/>
      <c r="C10" s="155"/>
      <c r="D10" s="155"/>
      <c r="E10" s="155"/>
      <c r="F10" s="155"/>
      <c r="G10" s="120" t="s">
        <v>79</v>
      </c>
      <c r="H10" s="120"/>
      <c r="I10" s="120" t="s">
        <v>133</v>
      </c>
      <c r="J10" s="120"/>
      <c r="K10" s="120" t="s">
        <v>142</v>
      </c>
      <c r="L10" s="120"/>
      <c r="M10" s="120" t="s">
        <v>92</v>
      </c>
      <c r="N10" s="120"/>
      <c r="O10" s="123" t="s">
        <v>98</v>
      </c>
      <c r="P10" s="120"/>
      <c r="Q10" s="123" t="s">
        <v>40</v>
      </c>
      <c r="R10" s="123"/>
      <c r="S10" s="123"/>
      <c r="T10" s="157"/>
      <c r="U10" s="32" t="s">
        <v>158</v>
      </c>
      <c r="V10" s="157"/>
      <c r="W10" s="120" t="s">
        <v>66</v>
      </c>
      <c r="X10" s="120"/>
      <c r="Y10" s="32" t="s">
        <v>41</v>
      </c>
    </row>
    <row r="11" spans="1:31" ht="21" customHeight="1">
      <c r="A11" s="127"/>
      <c r="B11" s="127"/>
      <c r="C11" s="127"/>
      <c r="D11" s="127"/>
      <c r="E11" s="34" t="s">
        <v>2</v>
      </c>
      <c r="F11" s="127"/>
      <c r="G11" s="124" t="s">
        <v>80</v>
      </c>
      <c r="H11" s="120"/>
      <c r="I11" s="124" t="s">
        <v>134</v>
      </c>
      <c r="J11" s="120"/>
      <c r="K11" s="124" t="s">
        <v>136</v>
      </c>
      <c r="L11" s="120"/>
      <c r="M11" s="124" t="s">
        <v>93</v>
      </c>
      <c r="N11" s="120"/>
      <c r="O11" s="124" t="s">
        <v>97</v>
      </c>
      <c r="P11" s="120"/>
      <c r="Q11" s="122" t="s">
        <v>42</v>
      </c>
      <c r="R11" s="123"/>
      <c r="S11" s="122" t="s">
        <v>27</v>
      </c>
      <c r="T11" s="120"/>
      <c r="U11" s="34" t="s">
        <v>159</v>
      </c>
      <c r="V11" s="120"/>
      <c r="W11" s="124" t="s">
        <v>67</v>
      </c>
      <c r="X11" s="120"/>
      <c r="Y11" s="34" t="s">
        <v>43</v>
      </c>
    </row>
    <row r="12" spans="1:31" ht="21" customHeight="1">
      <c r="A12" s="155" t="s">
        <v>143</v>
      </c>
      <c r="B12" s="157"/>
      <c r="C12" s="157"/>
      <c r="E12" s="37"/>
      <c r="G12" s="91">
        <v>2798548</v>
      </c>
      <c r="H12" s="91"/>
      <c r="I12" s="91">
        <v>363</v>
      </c>
      <c r="J12" s="91"/>
      <c r="K12" s="91">
        <v>38099</v>
      </c>
      <c r="L12" s="91"/>
      <c r="M12" s="91">
        <v>169525</v>
      </c>
      <c r="N12" s="91"/>
      <c r="O12" s="91">
        <v>605542</v>
      </c>
      <c r="P12" s="91"/>
      <c r="Q12" s="91">
        <v>176448</v>
      </c>
      <c r="R12" s="91"/>
      <c r="S12" s="91">
        <v>969815</v>
      </c>
      <c r="T12" s="91"/>
      <c r="U12" s="91">
        <f>SUM(G12:S12)</f>
        <v>4758340</v>
      </c>
      <c r="V12" s="91"/>
      <c r="W12" s="91">
        <v>1</v>
      </c>
      <c r="X12" s="91"/>
      <c r="Y12" s="91">
        <f>SUM(U12:W12)</f>
        <v>4758341</v>
      </c>
    </row>
    <row r="13" spans="1:31" ht="21" customHeight="1">
      <c r="A13" s="152" t="s">
        <v>106</v>
      </c>
      <c r="B13" s="157"/>
      <c r="C13" s="157"/>
      <c r="E13" s="44"/>
      <c r="G13" s="158">
        <v>0</v>
      </c>
      <c r="H13" s="158"/>
      <c r="I13" s="158">
        <v>0</v>
      </c>
      <c r="J13" s="158"/>
      <c r="K13" s="158">
        <v>0</v>
      </c>
      <c r="L13" s="158"/>
      <c r="M13" s="158">
        <v>0</v>
      </c>
      <c r="N13" s="158"/>
      <c r="O13" s="158">
        <v>0</v>
      </c>
      <c r="P13" s="158"/>
      <c r="Q13" s="158">
        <v>0</v>
      </c>
      <c r="R13" s="158"/>
      <c r="S13" s="158">
        <f>PLT!I87</f>
        <v>1176432</v>
      </c>
      <c r="T13" s="158"/>
      <c r="U13" s="91">
        <f>SUM(G13:S13)</f>
        <v>1176432</v>
      </c>
      <c r="V13" s="158"/>
      <c r="W13" s="158">
        <f>PLT!I88</f>
        <v>3</v>
      </c>
      <c r="X13" s="158"/>
      <c r="Y13" s="91">
        <f>SUM(U13:W13)</f>
        <v>1176435</v>
      </c>
    </row>
    <row r="14" spans="1:31" ht="21" customHeight="1">
      <c r="A14" s="152" t="s">
        <v>107</v>
      </c>
      <c r="B14" s="157"/>
      <c r="C14" s="157"/>
      <c r="E14" s="44"/>
      <c r="G14" s="159">
        <v>0</v>
      </c>
      <c r="H14" s="158"/>
      <c r="I14" s="159">
        <v>0</v>
      </c>
      <c r="J14" s="158"/>
      <c r="K14" s="159">
        <v>0</v>
      </c>
      <c r="L14" s="158"/>
      <c r="M14" s="159">
        <v>0</v>
      </c>
      <c r="N14" s="158"/>
      <c r="O14" s="159">
        <v>0</v>
      </c>
      <c r="P14" s="158"/>
      <c r="Q14" s="159">
        <v>0</v>
      </c>
      <c r="R14" s="158"/>
      <c r="S14" s="159">
        <f>PLT!I33</f>
        <v>0</v>
      </c>
      <c r="T14" s="158"/>
      <c r="U14" s="92">
        <f>SUM(G14:T14)</f>
        <v>0</v>
      </c>
      <c r="V14" s="158"/>
      <c r="W14" s="159">
        <v>0</v>
      </c>
      <c r="X14" s="158"/>
      <c r="Y14" s="92">
        <f>SUM(U14:W14)</f>
        <v>0</v>
      </c>
    </row>
    <row r="15" spans="1:31" ht="21" customHeight="1">
      <c r="A15" s="152" t="s">
        <v>108</v>
      </c>
      <c r="B15" s="157"/>
      <c r="C15" s="157"/>
      <c r="E15" s="44"/>
      <c r="G15" s="91">
        <f>SUM(G13:G14)</f>
        <v>0</v>
      </c>
      <c r="H15" s="158"/>
      <c r="I15" s="91">
        <f>SUM(I13:I14)</f>
        <v>0</v>
      </c>
      <c r="J15" s="158"/>
      <c r="K15" s="91">
        <f>SUM(K13:K14)</f>
        <v>0</v>
      </c>
      <c r="L15" s="91"/>
      <c r="M15" s="91">
        <f>SUM(M13:M14)</f>
        <v>0</v>
      </c>
      <c r="N15" s="91"/>
      <c r="O15" s="91">
        <f>SUM(O13:O14)</f>
        <v>0</v>
      </c>
      <c r="P15" s="158"/>
      <c r="Q15" s="91">
        <f>SUM(Q13:Q14)</f>
        <v>0</v>
      </c>
      <c r="R15" s="158"/>
      <c r="S15" s="91">
        <f>SUM(S13:S14)</f>
        <v>1176432</v>
      </c>
      <c r="T15" s="158"/>
      <c r="U15" s="91">
        <f>SUM(U13:U14)</f>
        <v>1176432</v>
      </c>
      <c r="V15" s="158"/>
      <c r="W15" s="91">
        <f>SUM(W13:W14)</f>
        <v>3</v>
      </c>
      <c r="X15" s="158"/>
      <c r="Y15" s="91">
        <f>SUM(Y13:Y14)</f>
        <v>1176435</v>
      </c>
    </row>
    <row r="16" spans="1:31" ht="21" customHeight="1">
      <c r="A16" s="152" t="s">
        <v>129</v>
      </c>
      <c r="B16" s="157"/>
      <c r="C16" s="157"/>
      <c r="E16" s="44">
        <v>18</v>
      </c>
      <c r="G16" s="158">
        <v>0</v>
      </c>
      <c r="H16" s="158"/>
      <c r="I16" s="158">
        <v>0</v>
      </c>
      <c r="J16" s="158"/>
      <c r="K16" s="158">
        <v>0</v>
      </c>
      <c r="L16" s="158"/>
      <c r="M16" s="158">
        <v>0</v>
      </c>
      <c r="N16" s="158"/>
      <c r="O16" s="158">
        <v>0</v>
      </c>
      <c r="P16" s="158"/>
      <c r="Q16" s="158">
        <v>0</v>
      </c>
      <c r="R16" s="158"/>
      <c r="S16" s="158">
        <v>-341423</v>
      </c>
      <c r="T16" s="158"/>
      <c r="U16" s="91">
        <f>SUM(G16:S16)</f>
        <v>-341423</v>
      </c>
      <c r="V16" s="158"/>
      <c r="W16" s="159">
        <v>-1</v>
      </c>
      <c r="X16" s="158"/>
      <c r="Y16" s="91">
        <f>SUM(U16:W16)</f>
        <v>-341424</v>
      </c>
    </row>
    <row r="17" spans="1:27" ht="21" customHeight="1" thickBot="1">
      <c r="A17" s="125" t="s">
        <v>187</v>
      </c>
      <c r="B17" s="28"/>
      <c r="C17" s="155"/>
      <c r="D17" s="148"/>
      <c r="E17" s="44"/>
      <c r="F17" s="148"/>
      <c r="G17" s="93">
        <f>SUM(G12:G16)-G15</f>
        <v>2798548</v>
      </c>
      <c r="H17" s="17"/>
      <c r="I17" s="93">
        <f>SUM(I12:I16)-I15</f>
        <v>363</v>
      </c>
      <c r="J17" s="17"/>
      <c r="K17" s="93">
        <f>SUM(K12:K16)-K15</f>
        <v>38099</v>
      </c>
      <c r="L17" s="17"/>
      <c r="M17" s="93">
        <f>SUM(M12:M16)-M15</f>
        <v>169525</v>
      </c>
      <c r="N17" s="17"/>
      <c r="O17" s="93">
        <f>SUM(O12:O16)-O15</f>
        <v>605542</v>
      </c>
      <c r="P17" s="91"/>
      <c r="Q17" s="93">
        <f>SUM(Q12:Q16)-Q15</f>
        <v>176448</v>
      </c>
      <c r="R17" s="91"/>
      <c r="S17" s="93">
        <f>SUM(S12:S16)-S15</f>
        <v>1804824</v>
      </c>
      <c r="T17" s="91"/>
      <c r="U17" s="93">
        <f>SUM(U12:U16)-U15</f>
        <v>5593349</v>
      </c>
      <c r="V17" s="91"/>
      <c r="W17" s="93">
        <f>SUM(W12:W16)-W15</f>
        <v>3</v>
      </c>
      <c r="X17" s="91"/>
      <c r="Y17" s="93">
        <f>SUM(Y12:Y16)-Y15</f>
        <v>5593352</v>
      </c>
    </row>
    <row r="18" spans="1:27" ht="21" customHeight="1" thickTop="1">
      <c r="E18" s="44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</row>
    <row r="19" spans="1:27" ht="21" customHeight="1">
      <c r="A19" s="155" t="s">
        <v>165</v>
      </c>
      <c r="B19" s="120"/>
      <c r="C19" s="157"/>
      <c r="E19" s="44"/>
      <c r="G19" s="91">
        <v>3008548</v>
      </c>
      <c r="H19" s="91"/>
      <c r="I19" s="91">
        <v>3338651</v>
      </c>
      <c r="J19" s="91"/>
      <c r="K19" s="91">
        <v>44768</v>
      </c>
      <c r="L19" s="91"/>
      <c r="M19" s="91">
        <v>169525</v>
      </c>
      <c r="N19" s="91"/>
      <c r="O19" s="91">
        <v>605542</v>
      </c>
      <c r="P19" s="91"/>
      <c r="Q19" s="91">
        <v>258777</v>
      </c>
      <c r="R19" s="91"/>
      <c r="S19" s="91">
        <v>2273722</v>
      </c>
      <c r="T19" s="91"/>
      <c r="U19" s="91">
        <f>SUM(G19:S19)</f>
        <v>9699533</v>
      </c>
      <c r="V19" s="91"/>
      <c r="W19" s="91">
        <v>5</v>
      </c>
      <c r="X19" s="91"/>
      <c r="Y19" s="91">
        <f>SUM(U19:W19)</f>
        <v>9699538</v>
      </c>
    </row>
    <row r="20" spans="1:27" ht="21" customHeight="1">
      <c r="A20" s="152" t="s">
        <v>106</v>
      </c>
      <c r="B20" s="157"/>
      <c r="C20" s="157"/>
      <c r="E20" s="44"/>
      <c r="G20" s="158">
        <v>0</v>
      </c>
      <c r="H20" s="158"/>
      <c r="I20" s="158">
        <v>0</v>
      </c>
      <c r="J20" s="158"/>
      <c r="K20" s="158">
        <v>0</v>
      </c>
      <c r="L20" s="158"/>
      <c r="M20" s="158">
        <v>0</v>
      </c>
      <c r="N20" s="158"/>
      <c r="O20" s="158">
        <v>0</v>
      </c>
      <c r="P20" s="158"/>
      <c r="Q20" s="158">
        <v>0</v>
      </c>
      <c r="R20" s="158"/>
      <c r="S20" s="158">
        <f>PLT!G87</f>
        <v>1435294</v>
      </c>
      <c r="T20" s="158"/>
      <c r="U20" s="91">
        <f>SUM(G20:S20)</f>
        <v>1435294</v>
      </c>
      <c r="V20" s="158"/>
      <c r="W20" s="158">
        <f>PLT!G88</f>
        <v>3</v>
      </c>
      <c r="X20" s="158"/>
      <c r="Y20" s="91">
        <f>SUM(U20:W20)</f>
        <v>1435297</v>
      </c>
    </row>
    <row r="21" spans="1:27" ht="21" customHeight="1">
      <c r="A21" s="152" t="s">
        <v>107</v>
      </c>
      <c r="B21" s="157"/>
      <c r="C21" s="157"/>
      <c r="E21" s="44"/>
      <c r="G21" s="159">
        <v>0</v>
      </c>
      <c r="H21" s="158"/>
      <c r="I21" s="159">
        <v>0</v>
      </c>
      <c r="J21" s="158"/>
      <c r="K21" s="159">
        <v>0</v>
      </c>
      <c r="L21" s="158"/>
      <c r="M21" s="159">
        <v>0</v>
      </c>
      <c r="N21" s="158"/>
      <c r="O21" s="159">
        <v>0</v>
      </c>
      <c r="P21" s="158"/>
      <c r="Q21" s="159">
        <v>0</v>
      </c>
      <c r="R21" s="158"/>
      <c r="S21" s="159">
        <v>0</v>
      </c>
      <c r="T21" s="158"/>
      <c r="U21" s="92">
        <f>SUM(G21:S21)</f>
        <v>0</v>
      </c>
      <c r="V21" s="158"/>
      <c r="W21" s="92">
        <v>0</v>
      </c>
      <c r="X21" s="158"/>
      <c r="Y21" s="92">
        <f>SUM(U21:W21)</f>
        <v>0</v>
      </c>
    </row>
    <row r="22" spans="1:27" ht="21" customHeight="1">
      <c r="A22" s="152" t="s">
        <v>108</v>
      </c>
      <c r="B22" s="157"/>
      <c r="C22" s="157"/>
      <c r="E22" s="44"/>
      <c r="G22" s="91">
        <f>SUM(G20:G21)</f>
        <v>0</v>
      </c>
      <c r="H22" s="158"/>
      <c r="I22" s="91">
        <f>SUM(I20:I21)</f>
        <v>0</v>
      </c>
      <c r="J22" s="158"/>
      <c r="K22" s="91">
        <f>SUM(K20:K21)</f>
        <v>0</v>
      </c>
      <c r="L22" s="91"/>
      <c r="M22" s="91">
        <f>SUM(M20:M21)</f>
        <v>0</v>
      </c>
      <c r="N22" s="91"/>
      <c r="O22" s="91">
        <f>SUM(O20:O21)</f>
        <v>0</v>
      </c>
      <c r="P22" s="158"/>
      <c r="Q22" s="91">
        <f>SUM(Q20:Q21)</f>
        <v>0</v>
      </c>
      <c r="R22" s="158"/>
      <c r="S22" s="91">
        <f>SUM(S20:S21)</f>
        <v>1435294</v>
      </c>
      <c r="T22" s="158"/>
      <c r="U22" s="91">
        <f>SUM(U20:U21)</f>
        <v>1435294</v>
      </c>
      <c r="V22" s="158"/>
      <c r="W22" s="91">
        <f>SUM(W20:W21)</f>
        <v>3</v>
      </c>
      <c r="X22" s="158"/>
      <c r="Y22" s="91">
        <f>SUM(Y20:Y21)</f>
        <v>1435297</v>
      </c>
    </row>
    <row r="23" spans="1:27" ht="21" customHeight="1">
      <c r="A23" s="152" t="s">
        <v>168</v>
      </c>
      <c r="B23" s="157"/>
      <c r="C23" s="157"/>
      <c r="E23" s="44">
        <v>14</v>
      </c>
      <c r="G23" s="91">
        <v>0</v>
      </c>
      <c r="H23" s="158"/>
      <c r="I23" s="91">
        <v>0</v>
      </c>
      <c r="J23" s="158"/>
      <c r="K23" s="91">
        <v>17681</v>
      </c>
      <c r="L23" s="91"/>
      <c r="M23" s="91">
        <v>0</v>
      </c>
      <c r="N23" s="91"/>
      <c r="O23" s="91">
        <v>0</v>
      </c>
      <c r="P23" s="158"/>
      <c r="Q23" s="91">
        <v>0</v>
      </c>
      <c r="R23" s="158"/>
      <c r="S23" s="91">
        <v>0</v>
      </c>
      <c r="T23" s="158"/>
      <c r="U23" s="91">
        <f>SUM(G23:S23)</f>
        <v>17681</v>
      </c>
      <c r="V23" s="158"/>
      <c r="W23" s="91">
        <v>0</v>
      </c>
      <c r="X23" s="158"/>
      <c r="Y23" s="91">
        <f>SUM(U23:W23)</f>
        <v>17681</v>
      </c>
    </row>
    <row r="24" spans="1:27" ht="21" customHeight="1">
      <c r="A24" s="152" t="s">
        <v>129</v>
      </c>
      <c r="B24" s="157"/>
      <c r="C24" s="157"/>
      <c r="E24" s="44">
        <v>18</v>
      </c>
      <c r="G24" s="159">
        <v>0</v>
      </c>
      <c r="H24" s="158"/>
      <c r="I24" s="158">
        <v>0</v>
      </c>
      <c r="J24" s="158"/>
      <c r="K24" s="158">
        <v>0</v>
      </c>
      <c r="L24" s="158"/>
      <c r="M24" s="158">
        <v>0</v>
      </c>
      <c r="N24" s="158"/>
      <c r="O24" s="158">
        <v>0</v>
      </c>
      <c r="P24" s="158"/>
      <c r="Q24" s="158">
        <v>0</v>
      </c>
      <c r="R24" s="158"/>
      <c r="S24" s="158">
        <v>-722021</v>
      </c>
      <c r="T24" s="158"/>
      <c r="U24" s="91">
        <f>SUM(G24:S24)</f>
        <v>-722021</v>
      </c>
      <c r="V24" s="158"/>
      <c r="W24" s="158">
        <v>-1</v>
      </c>
      <c r="X24" s="158"/>
      <c r="Y24" s="91">
        <f>SUM(U24:W24)</f>
        <v>-722022</v>
      </c>
    </row>
    <row r="25" spans="1:27" s="1" customFormat="1" ht="21" customHeight="1" thickBot="1">
      <c r="A25" s="125" t="s">
        <v>188</v>
      </c>
      <c r="B25" s="157"/>
      <c r="C25" s="157"/>
      <c r="D25" s="146"/>
      <c r="E25" s="146"/>
      <c r="F25" s="146"/>
      <c r="G25" s="93">
        <f>SUM(G19:G24)-G22</f>
        <v>3008548</v>
      </c>
      <c r="H25" s="17"/>
      <c r="I25" s="93">
        <f>SUM(I19:I24)-I22</f>
        <v>3338651</v>
      </c>
      <c r="J25" s="17"/>
      <c r="K25" s="93">
        <f>SUM(K19:K24)-K22</f>
        <v>62449</v>
      </c>
      <c r="L25" s="17"/>
      <c r="M25" s="93">
        <f>SUM(M19:M24)-M22</f>
        <v>169525</v>
      </c>
      <c r="N25" s="17"/>
      <c r="O25" s="93">
        <f>SUM(O19:O24)-O22</f>
        <v>605542</v>
      </c>
      <c r="P25" s="91"/>
      <c r="Q25" s="93">
        <f>SUM(Q19:Q24)-Q22</f>
        <v>258777</v>
      </c>
      <c r="R25" s="91"/>
      <c r="S25" s="93">
        <f>SUM(S19:S24)-S22</f>
        <v>2986995</v>
      </c>
      <c r="T25" s="91"/>
      <c r="U25" s="93">
        <f>SUM(U19:U24)-U22</f>
        <v>10430487</v>
      </c>
      <c r="V25" s="91"/>
      <c r="W25" s="93">
        <f>SUM(W19:W24)-W22</f>
        <v>7</v>
      </c>
      <c r="X25" s="91"/>
      <c r="Y25" s="93">
        <f>SUM(Y19:Y24)-Y22</f>
        <v>10430494</v>
      </c>
      <c r="AA25" s="1">
        <f>Y25-BST!H69</f>
        <v>0</v>
      </c>
    </row>
    <row r="26" spans="1:27" s="1" customFormat="1" ht="21" customHeight="1" thickTop="1">
      <c r="A26" s="146"/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Y26" s="94"/>
    </row>
    <row r="27" spans="1:27" ht="21" customHeight="1">
      <c r="A27" s="49" t="s">
        <v>56</v>
      </c>
    </row>
  </sheetData>
  <mergeCells count="4">
    <mergeCell ref="G7:U7"/>
    <mergeCell ref="Q9:S9"/>
    <mergeCell ref="G6:Y6"/>
    <mergeCell ref="A1:Y1"/>
  </mergeCells>
  <printOptions horizontalCentered="1"/>
  <pageMargins left="0.19685039370078741" right="0.19685039370078741" top="0.98425196850393704" bottom="0.19685039370078741" header="0.19685039370078741" footer="0.19685039370078741"/>
  <pageSetup paperSize="9" scale="80" firstPageNumber="8" fitToHeight="10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D78FD-F85B-427B-99EF-45B1F9E8ABE2}">
  <dimension ref="A1:R27"/>
  <sheetViews>
    <sheetView showGridLines="0" view="pageBreakPreview" zoomScale="85" zoomScaleNormal="55" zoomScaleSheetLayoutView="85" workbookViewId="0">
      <selection activeCell="G82" sqref="G82"/>
    </sheetView>
  </sheetViews>
  <sheetFormatPr defaultColWidth="8.5703125" defaultRowHeight="21" customHeight="1"/>
  <cols>
    <col min="1" max="2" width="10.7109375" style="146" customWidth="1"/>
    <col min="3" max="3" width="6.7109375" style="146" customWidth="1"/>
    <col min="4" max="4" width="6.28515625" style="146" customWidth="1"/>
    <col min="5" max="5" width="0.42578125" style="146" customWidth="1"/>
    <col min="6" max="6" width="13.28515625" style="146" customWidth="1"/>
    <col min="7" max="7" width="0.5703125" style="146" customWidth="1"/>
    <col min="8" max="8" width="13.28515625" style="146" customWidth="1"/>
    <col min="9" max="9" width="0.5703125" style="146" customWidth="1"/>
    <col min="10" max="10" width="13.28515625" style="146" customWidth="1"/>
    <col min="11" max="11" width="0.5703125" style="146" customWidth="1"/>
    <col min="12" max="12" width="13.28515625" style="146" customWidth="1"/>
    <col min="13" max="13" width="0.5703125" style="146" customWidth="1"/>
    <col min="14" max="14" width="13.28515625" style="146" customWidth="1"/>
    <col min="15" max="15" width="0.5703125" style="146" customWidth="1"/>
    <col min="16" max="16" width="13.28515625" style="146" customWidth="1"/>
    <col min="17" max="17" width="0.7109375" style="146" customWidth="1"/>
    <col min="18" max="18" width="10.42578125" style="146" bestFit="1" customWidth="1"/>
    <col min="19" max="19" width="11.5703125" style="146" bestFit="1" customWidth="1"/>
    <col min="20" max="16384" width="8.5703125" style="146"/>
  </cols>
  <sheetData>
    <row r="1" spans="1:18" ht="21" customHeight="1">
      <c r="A1" s="169" t="s">
        <v>104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</row>
    <row r="2" spans="1:18" s="148" customFormat="1" ht="21" customHeight="1">
      <c r="A2" s="147" t="s">
        <v>123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</row>
    <row r="3" spans="1:18" s="148" customFormat="1" ht="21" customHeight="1">
      <c r="A3" s="147" t="s">
        <v>127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</row>
    <row r="4" spans="1:18" ht="21" customHeight="1">
      <c r="A4" s="147" t="s">
        <v>189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18" ht="21" customHeight="1">
      <c r="A5" s="116"/>
      <c r="B5" s="117"/>
      <c r="C5" s="117"/>
      <c r="D5" s="117"/>
      <c r="E5" s="118"/>
      <c r="G5" s="149"/>
      <c r="I5" s="149"/>
      <c r="K5" s="149"/>
      <c r="L5" s="149"/>
      <c r="M5" s="149"/>
      <c r="N5" s="149"/>
      <c r="O5" s="149"/>
      <c r="P5" s="119" t="s">
        <v>103</v>
      </c>
      <c r="R5" s="32"/>
    </row>
    <row r="6" spans="1:18" ht="21" customHeight="1">
      <c r="B6" s="117"/>
      <c r="C6" s="117"/>
      <c r="D6" s="117"/>
      <c r="E6" s="118"/>
      <c r="F6" s="171" t="s">
        <v>1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R6" s="32"/>
    </row>
    <row r="7" spans="1:18" ht="21" customHeight="1">
      <c r="A7" s="116"/>
      <c r="B7" s="117"/>
      <c r="C7" s="117"/>
      <c r="D7" s="117"/>
      <c r="E7" s="118"/>
      <c r="F7" s="120"/>
      <c r="G7" s="121"/>
      <c r="H7" s="120"/>
      <c r="I7" s="121"/>
      <c r="J7" s="120" t="s">
        <v>140</v>
      </c>
      <c r="K7" s="121"/>
      <c r="L7" s="170" t="s">
        <v>39</v>
      </c>
      <c r="M7" s="170"/>
      <c r="N7" s="170"/>
      <c r="O7" s="121"/>
      <c r="P7" s="121"/>
      <c r="R7" s="32"/>
    </row>
    <row r="8" spans="1:18" ht="21" customHeight="1">
      <c r="A8" s="116"/>
      <c r="B8" s="117"/>
      <c r="C8" s="117"/>
      <c r="D8" s="117"/>
      <c r="E8" s="118"/>
      <c r="F8" s="120" t="s">
        <v>79</v>
      </c>
      <c r="G8" s="121"/>
      <c r="H8" s="120" t="s">
        <v>133</v>
      </c>
      <c r="I8" s="121"/>
      <c r="J8" s="120" t="s">
        <v>135</v>
      </c>
      <c r="K8" s="121"/>
      <c r="L8" s="123" t="s">
        <v>85</v>
      </c>
      <c r="M8" s="123"/>
      <c r="N8" s="123"/>
      <c r="O8" s="121"/>
      <c r="P8" s="121" t="s">
        <v>41</v>
      </c>
      <c r="R8" s="32"/>
    </row>
    <row r="9" spans="1:18" ht="21" customHeight="1">
      <c r="A9" s="123"/>
      <c r="B9" s="123"/>
      <c r="C9" s="123"/>
      <c r="D9" s="34" t="s">
        <v>2</v>
      </c>
      <c r="E9" s="123"/>
      <c r="F9" s="124" t="s">
        <v>80</v>
      </c>
      <c r="G9" s="123"/>
      <c r="H9" s="124" t="s">
        <v>134</v>
      </c>
      <c r="I9" s="123"/>
      <c r="J9" s="124" t="s">
        <v>136</v>
      </c>
      <c r="K9" s="123"/>
      <c r="L9" s="122" t="s">
        <v>42</v>
      </c>
      <c r="M9" s="123"/>
      <c r="N9" s="122" t="s">
        <v>27</v>
      </c>
      <c r="O9" s="123"/>
      <c r="P9" s="122" t="s">
        <v>86</v>
      </c>
    </row>
    <row r="10" spans="1:18" ht="21" customHeight="1">
      <c r="A10" s="125" t="s">
        <v>143</v>
      </c>
      <c r="B10" s="150"/>
      <c r="D10" s="37"/>
      <c r="F10" s="84">
        <v>2798548</v>
      </c>
      <c r="G10" s="84"/>
      <c r="H10" s="84">
        <v>363</v>
      </c>
      <c r="I10" s="84"/>
      <c r="J10" s="84">
        <v>38099</v>
      </c>
      <c r="K10" s="84"/>
      <c r="L10" s="84">
        <v>176448</v>
      </c>
      <c r="M10" s="84"/>
      <c r="N10" s="84">
        <v>164774</v>
      </c>
      <c r="O10" s="85"/>
      <c r="P10" s="84">
        <f>SUM(F10:N10)</f>
        <v>3178232</v>
      </c>
      <c r="Q10" s="151"/>
    </row>
    <row r="11" spans="1:18" ht="21" customHeight="1">
      <c r="A11" s="152" t="s">
        <v>106</v>
      </c>
      <c r="B11" s="150"/>
      <c r="D11" s="153"/>
      <c r="F11" s="84">
        <v>0</v>
      </c>
      <c r="G11" s="84"/>
      <c r="H11" s="84">
        <v>0</v>
      </c>
      <c r="I11" s="84"/>
      <c r="J11" s="84">
        <v>0</v>
      </c>
      <c r="K11" s="84"/>
      <c r="L11" s="84">
        <v>0</v>
      </c>
      <c r="M11" s="84"/>
      <c r="N11" s="84">
        <f>PLT!M71</f>
        <v>947326</v>
      </c>
      <c r="O11" s="84"/>
      <c r="P11" s="84">
        <f>SUM(F11:N11)</f>
        <v>947326</v>
      </c>
      <c r="Q11" s="151"/>
    </row>
    <row r="12" spans="1:18" ht="21" customHeight="1">
      <c r="A12" s="152" t="s">
        <v>107</v>
      </c>
      <c r="B12" s="150"/>
      <c r="D12" s="153"/>
      <c r="F12" s="86">
        <v>0</v>
      </c>
      <c r="G12" s="84"/>
      <c r="H12" s="86">
        <v>0</v>
      </c>
      <c r="I12" s="84"/>
      <c r="J12" s="86">
        <v>0</v>
      </c>
      <c r="K12" s="84"/>
      <c r="L12" s="86">
        <v>0</v>
      </c>
      <c r="M12" s="84"/>
      <c r="N12" s="86">
        <f>PLT!M33</f>
        <v>0</v>
      </c>
      <c r="O12" s="84"/>
      <c r="P12" s="86">
        <f>SUM(F12:N12)</f>
        <v>0</v>
      </c>
      <c r="Q12" s="151"/>
    </row>
    <row r="13" spans="1:18" ht="21" customHeight="1">
      <c r="A13" s="152" t="s">
        <v>108</v>
      </c>
      <c r="B13" s="150"/>
      <c r="D13" s="153"/>
      <c r="F13" s="84">
        <f>SUM(F11:F12)</f>
        <v>0</v>
      </c>
      <c r="G13" s="84"/>
      <c r="H13" s="84">
        <f>SUM(H11:H12)</f>
        <v>0</v>
      </c>
      <c r="I13" s="84"/>
      <c r="J13" s="84">
        <f>SUM(J11:J12)</f>
        <v>0</v>
      </c>
      <c r="K13" s="84"/>
      <c r="L13" s="84">
        <f>SUM(L11:L12)</f>
        <v>0</v>
      </c>
      <c r="M13" s="84"/>
      <c r="N13" s="84">
        <f>SUM(N11:N12)</f>
        <v>947326</v>
      </c>
      <c r="O13" s="85"/>
      <c r="P13" s="84">
        <f>SUM(P11:P12)</f>
        <v>947326</v>
      </c>
      <c r="Q13" s="151"/>
    </row>
    <row r="14" spans="1:18" ht="21" customHeight="1">
      <c r="A14" s="152" t="s">
        <v>129</v>
      </c>
      <c r="B14" s="150"/>
      <c r="D14" s="126">
        <v>18</v>
      </c>
      <c r="F14" s="84">
        <v>0</v>
      </c>
      <c r="G14" s="84"/>
      <c r="H14" s="84">
        <v>0</v>
      </c>
      <c r="I14" s="84"/>
      <c r="J14" s="84">
        <v>0</v>
      </c>
      <c r="K14" s="84"/>
      <c r="L14" s="84">
        <v>0</v>
      </c>
      <c r="M14" s="84"/>
      <c r="N14" s="84">
        <v>-341423</v>
      </c>
      <c r="O14" s="85"/>
      <c r="P14" s="84">
        <f>SUM(F14:N14)</f>
        <v>-341423</v>
      </c>
    </row>
    <row r="15" spans="1:18" ht="21" customHeight="1" thickBot="1">
      <c r="A15" s="125" t="s">
        <v>187</v>
      </c>
      <c r="B15" s="150"/>
      <c r="D15" s="154"/>
      <c r="F15" s="87">
        <f>SUM(F10:F14)-F13</f>
        <v>2798548</v>
      </c>
      <c r="G15" s="84">
        <v>0</v>
      </c>
      <c r="H15" s="87">
        <f>SUM(H10:H14)-H13</f>
        <v>363</v>
      </c>
      <c r="I15" s="84">
        <v>0</v>
      </c>
      <c r="J15" s="87">
        <f>SUM(J10:J14)-J13</f>
        <v>38099</v>
      </c>
      <c r="K15" s="84">
        <v>0</v>
      </c>
      <c r="L15" s="87">
        <f>SUM(L10:L14)-L13</f>
        <v>176448</v>
      </c>
      <c r="M15" s="84"/>
      <c r="N15" s="87">
        <f>SUM(N10:N14)-N13</f>
        <v>770677</v>
      </c>
      <c r="O15" s="84"/>
      <c r="P15" s="87">
        <f>SUM(P10:P14)-P13</f>
        <v>3784135</v>
      </c>
    </row>
    <row r="16" spans="1:18" ht="21" customHeight="1" thickTop="1">
      <c r="A16" s="125"/>
      <c r="B16" s="150"/>
      <c r="D16" s="15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</row>
    <row r="17" spans="1:18" ht="21" customHeight="1">
      <c r="A17" s="125" t="s">
        <v>165</v>
      </c>
      <c r="B17" s="150"/>
      <c r="F17" s="84">
        <v>3008548</v>
      </c>
      <c r="G17" s="84"/>
      <c r="H17" s="84">
        <v>3338651</v>
      </c>
      <c r="I17" s="84"/>
      <c r="J17" s="84">
        <v>44768</v>
      </c>
      <c r="K17" s="84"/>
      <c r="L17" s="84">
        <v>258777</v>
      </c>
      <c r="M17" s="84"/>
      <c r="N17" s="84">
        <v>482578</v>
      </c>
      <c r="O17" s="84"/>
      <c r="P17" s="84">
        <f>SUM(F17:N17)</f>
        <v>7133322</v>
      </c>
    </row>
    <row r="18" spans="1:18" ht="21" customHeight="1">
      <c r="A18" s="152" t="s">
        <v>106</v>
      </c>
      <c r="B18" s="150"/>
      <c r="D18" s="153"/>
      <c r="F18" s="84">
        <v>0</v>
      </c>
      <c r="G18" s="84"/>
      <c r="H18" s="84">
        <v>0</v>
      </c>
      <c r="I18" s="84"/>
      <c r="J18" s="84">
        <v>0</v>
      </c>
      <c r="K18" s="84"/>
      <c r="L18" s="84">
        <v>0</v>
      </c>
      <c r="M18" s="84"/>
      <c r="N18" s="84">
        <f>PLT!K71</f>
        <v>765899</v>
      </c>
      <c r="O18" s="84"/>
      <c r="P18" s="84">
        <f>SUM(F18:N18)</f>
        <v>765899</v>
      </c>
      <c r="Q18" s="151"/>
    </row>
    <row r="19" spans="1:18" ht="21" customHeight="1">
      <c r="A19" s="152" t="s">
        <v>107</v>
      </c>
      <c r="B19" s="150"/>
      <c r="D19" s="153"/>
      <c r="F19" s="86">
        <v>0</v>
      </c>
      <c r="G19" s="84"/>
      <c r="H19" s="86">
        <v>0</v>
      </c>
      <c r="I19" s="84"/>
      <c r="J19" s="86">
        <v>0</v>
      </c>
      <c r="K19" s="84"/>
      <c r="L19" s="86">
        <v>0</v>
      </c>
      <c r="M19" s="84"/>
      <c r="N19" s="86">
        <v>0</v>
      </c>
      <c r="O19" s="84"/>
      <c r="P19" s="86">
        <f>SUM(F19:N19)</f>
        <v>0</v>
      </c>
      <c r="Q19" s="151"/>
    </row>
    <row r="20" spans="1:18" ht="21" customHeight="1">
      <c r="A20" s="152" t="s">
        <v>108</v>
      </c>
      <c r="B20" s="150"/>
      <c r="D20" s="153"/>
      <c r="F20" s="84">
        <f>SUM(F18:F19)</f>
        <v>0</v>
      </c>
      <c r="G20" s="84"/>
      <c r="H20" s="84">
        <f>SUM(H18:H19)</f>
        <v>0</v>
      </c>
      <c r="I20" s="84"/>
      <c r="J20" s="84">
        <f>SUM(J18:J19)</f>
        <v>0</v>
      </c>
      <c r="K20" s="84"/>
      <c r="L20" s="84">
        <f>SUM(L18:L19)</f>
        <v>0</v>
      </c>
      <c r="M20" s="84"/>
      <c r="N20" s="84">
        <f>SUM(N18:N19)</f>
        <v>765899</v>
      </c>
      <c r="O20" s="85"/>
      <c r="P20" s="84">
        <f>SUM(P18:P19)</f>
        <v>765899</v>
      </c>
      <c r="Q20" s="151"/>
    </row>
    <row r="21" spans="1:18" ht="21" customHeight="1">
      <c r="A21" s="152" t="s">
        <v>168</v>
      </c>
      <c r="B21" s="150"/>
      <c r="D21" s="126">
        <v>14</v>
      </c>
      <c r="F21" s="84">
        <v>0</v>
      </c>
      <c r="G21" s="84"/>
      <c r="H21" s="84">
        <v>0</v>
      </c>
      <c r="I21" s="84"/>
      <c r="J21" s="84">
        <v>17681</v>
      </c>
      <c r="K21" s="84"/>
      <c r="L21" s="84">
        <v>0</v>
      </c>
      <c r="M21" s="84"/>
      <c r="N21" s="84">
        <v>0</v>
      </c>
      <c r="O21" s="85"/>
      <c r="P21" s="84">
        <f>SUM(F21:N21)</f>
        <v>17681</v>
      </c>
      <c r="Q21" s="151"/>
    </row>
    <row r="22" spans="1:18" ht="21" customHeight="1">
      <c r="A22" s="152" t="s">
        <v>129</v>
      </c>
      <c r="B22" s="150"/>
      <c r="D22" s="126">
        <v>18</v>
      </c>
      <c r="F22" s="84">
        <v>0</v>
      </c>
      <c r="G22" s="84"/>
      <c r="H22" s="84">
        <v>0</v>
      </c>
      <c r="I22" s="84"/>
      <c r="J22" s="84">
        <v>0</v>
      </c>
      <c r="K22" s="84"/>
      <c r="L22" s="84">
        <v>0</v>
      </c>
      <c r="M22" s="84"/>
      <c r="N22" s="84">
        <v>-722021</v>
      </c>
      <c r="O22" s="85"/>
      <c r="P22" s="84">
        <f>SUM(F22:N22)</f>
        <v>-722021</v>
      </c>
    </row>
    <row r="23" spans="1:18" ht="21" customHeight="1" thickBot="1">
      <c r="A23" s="125" t="s">
        <v>188</v>
      </c>
      <c r="B23" s="150"/>
      <c r="F23" s="87">
        <f>SUM(F17:F22)-F20</f>
        <v>3008548</v>
      </c>
      <c r="G23" s="84">
        <v>0</v>
      </c>
      <c r="H23" s="87">
        <f>SUM(H17:H22)-H20</f>
        <v>3338651</v>
      </c>
      <c r="I23" s="84">
        <v>0</v>
      </c>
      <c r="J23" s="87">
        <f>SUM(J17:J22)-J20</f>
        <v>62449</v>
      </c>
      <c r="K23" s="84">
        <v>0</v>
      </c>
      <c r="L23" s="87">
        <f>SUM(L17:L22)-L20</f>
        <v>258777</v>
      </c>
      <c r="M23" s="84"/>
      <c r="N23" s="87">
        <f>SUM(N17:N22)-N20</f>
        <v>526456</v>
      </c>
      <c r="O23" s="84"/>
      <c r="P23" s="87">
        <f>SUM(P17:P22)-P20</f>
        <v>7194881</v>
      </c>
      <c r="R23" s="146">
        <f>P23-BST!L69</f>
        <v>0</v>
      </c>
    </row>
    <row r="24" spans="1:18" ht="21" customHeight="1" thickTop="1">
      <c r="A24" s="125"/>
      <c r="B24" s="150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9"/>
    </row>
    <row r="25" spans="1:18" ht="21" customHeight="1">
      <c r="A25" s="49" t="s">
        <v>56</v>
      </c>
      <c r="O25" s="90"/>
    </row>
    <row r="26" spans="1:18" ht="21" customHeight="1">
      <c r="O26" s="90"/>
    </row>
    <row r="27" spans="1:18" ht="21" customHeight="1">
      <c r="O27" s="90"/>
    </row>
  </sheetData>
  <mergeCells count="3">
    <mergeCell ref="L7:N7"/>
    <mergeCell ref="F6:P6"/>
    <mergeCell ref="A1:Q1"/>
  </mergeCells>
  <printOptions horizontalCentered="1"/>
  <pageMargins left="0.98425196850393704" right="0.39370078740157483" top="0.78740157480314965" bottom="0.19685039370078741" header="0.19685039370078741" footer="0.19685039370078741"/>
  <pageSetup paperSize="9" scale="80" firstPageNumber="9" fitToHeight="10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3FDE6-2711-4789-BC54-89B3F1C4C268}">
  <dimension ref="A1:S107"/>
  <sheetViews>
    <sheetView showGridLines="0" view="pageBreakPreview" zoomScale="85" zoomScaleNormal="95" zoomScaleSheetLayoutView="85" workbookViewId="0">
      <selection activeCell="G83" sqref="G83"/>
    </sheetView>
  </sheetViews>
  <sheetFormatPr defaultColWidth="9.42578125" defaultRowHeight="21" customHeight="1"/>
  <cols>
    <col min="1" max="2" width="1.7109375" style="137" customWidth="1"/>
    <col min="3" max="3" width="1.7109375" style="109" customWidth="1"/>
    <col min="4" max="4" width="34.7109375" style="140" customWidth="1"/>
    <col min="5" max="5" width="10.42578125" style="139" customWidth="1"/>
    <col min="6" max="6" width="1.7109375" style="139" customWidth="1"/>
    <col min="7" max="7" width="12.7109375" style="139" customWidth="1"/>
    <col min="8" max="8" width="1.7109375" style="139" customWidth="1"/>
    <col min="9" max="9" width="12.7109375" style="139" customWidth="1"/>
    <col min="10" max="10" width="1.7109375" style="139" customWidth="1"/>
    <col min="11" max="11" width="12.7109375" style="68" customWidth="1"/>
    <col min="12" max="12" width="1.7109375" style="64" customWidth="1"/>
    <col min="13" max="13" width="12.7109375" style="137" customWidth="1"/>
    <col min="14" max="14" width="1.28515625" style="137" customWidth="1"/>
    <col min="15" max="15" width="12" style="63" bestFit="1" customWidth="1"/>
    <col min="16" max="16" width="14.5703125" style="64" bestFit="1" customWidth="1"/>
    <col min="17" max="17" width="13.5703125" style="138" bestFit="1" customWidth="1"/>
    <col min="18" max="18" width="13.5703125" style="137" bestFit="1" customWidth="1"/>
    <col min="19" max="19" width="11.5703125" style="137" bestFit="1" customWidth="1"/>
    <col min="20" max="16384" width="9.42578125" style="137"/>
  </cols>
  <sheetData>
    <row r="1" spans="1:19" ht="21" customHeight="1">
      <c r="A1" s="172" t="s">
        <v>104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9" ht="21" customHeight="1">
      <c r="A2" s="138" t="s">
        <v>123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9" ht="21" customHeight="1">
      <c r="A3" s="138" t="s">
        <v>44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9" ht="21" customHeight="1">
      <c r="A4" s="138" t="s">
        <v>189</v>
      </c>
      <c r="B4" s="40"/>
      <c r="C4" s="108"/>
      <c r="D4" s="108"/>
      <c r="E4" s="108"/>
      <c r="F4" s="108"/>
      <c r="G4" s="108"/>
      <c r="H4" s="108"/>
      <c r="I4" s="108"/>
      <c r="J4" s="108"/>
      <c r="K4" s="108"/>
    </row>
    <row r="5" spans="1:19" ht="21" customHeight="1">
      <c r="A5" s="108"/>
      <c r="B5" s="108"/>
      <c r="C5" s="108"/>
      <c r="D5" s="108"/>
      <c r="E5" s="32"/>
      <c r="F5" s="33"/>
      <c r="H5" s="3"/>
      <c r="I5" s="3"/>
      <c r="J5" s="3"/>
      <c r="K5" s="3"/>
      <c r="L5" s="3"/>
      <c r="M5" s="27" t="s">
        <v>103</v>
      </c>
    </row>
    <row r="6" spans="1:19" ht="21" customHeight="1">
      <c r="A6" s="109"/>
      <c r="B6" s="109"/>
      <c r="D6" s="109"/>
      <c r="E6" s="32"/>
      <c r="F6" s="33"/>
      <c r="G6" s="164" t="s">
        <v>0</v>
      </c>
      <c r="H6" s="164"/>
      <c r="I6" s="164"/>
      <c r="J6" s="3"/>
      <c r="K6" s="164" t="s">
        <v>1</v>
      </c>
      <c r="L6" s="164"/>
      <c r="M6" s="164"/>
    </row>
    <row r="7" spans="1:19" ht="21" customHeight="1">
      <c r="A7" s="108"/>
      <c r="B7" s="108"/>
      <c r="C7" s="108"/>
      <c r="D7" s="108"/>
      <c r="E7" s="37"/>
      <c r="F7" s="35"/>
      <c r="G7" s="37">
        <v>2569</v>
      </c>
      <c r="H7" s="38"/>
      <c r="I7" s="37">
        <v>2568</v>
      </c>
      <c r="J7" s="38"/>
      <c r="K7" s="37">
        <v>2569</v>
      </c>
      <c r="L7" s="38"/>
      <c r="M7" s="37">
        <v>2568</v>
      </c>
    </row>
    <row r="8" spans="1:19" s="138" customFormat="1" ht="21" customHeight="1">
      <c r="A8" s="65" t="s">
        <v>68</v>
      </c>
      <c r="E8" s="32"/>
      <c r="F8" s="41"/>
      <c r="G8" s="32"/>
      <c r="H8" s="30"/>
      <c r="I8" s="32"/>
      <c r="J8" s="41"/>
      <c r="K8" s="32"/>
      <c r="L8" s="30"/>
      <c r="M8" s="32"/>
      <c r="O8" s="63"/>
      <c r="P8" s="64"/>
      <c r="R8" s="137"/>
    </row>
    <row r="9" spans="1:19" ht="21" customHeight="1">
      <c r="A9" s="66" t="s">
        <v>117</v>
      </c>
      <c r="C9" s="137"/>
      <c r="D9" s="137"/>
      <c r="E9" s="109"/>
      <c r="F9" s="109"/>
      <c r="G9" s="67">
        <f>PLT!G69</f>
        <v>1855165</v>
      </c>
      <c r="H9" s="68"/>
      <c r="I9" s="67">
        <f>PLT!I69</f>
        <v>1520572</v>
      </c>
      <c r="J9" s="110"/>
      <c r="K9" s="67">
        <f>PLT!K69</f>
        <v>791876</v>
      </c>
      <c r="L9" s="68"/>
      <c r="M9" s="67">
        <f>PLT!M69</f>
        <v>958850</v>
      </c>
    </row>
    <row r="10" spans="1:19" ht="21" customHeight="1">
      <c r="A10" s="69" t="s">
        <v>118</v>
      </c>
      <c r="C10" s="137"/>
      <c r="D10" s="137"/>
      <c r="E10" s="109"/>
      <c r="F10" s="109"/>
      <c r="G10" s="67"/>
      <c r="H10" s="68"/>
      <c r="I10" s="67"/>
      <c r="J10" s="110"/>
      <c r="K10" s="67"/>
      <c r="L10" s="68"/>
      <c r="M10" s="67"/>
    </row>
    <row r="11" spans="1:19" ht="21" customHeight="1">
      <c r="B11" s="69" t="s">
        <v>69</v>
      </c>
      <c r="C11" s="140"/>
      <c r="E11" s="109"/>
      <c r="F11" s="109"/>
      <c r="G11" s="67"/>
      <c r="H11" s="68"/>
      <c r="I11" s="67"/>
      <c r="J11" s="110"/>
      <c r="K11" s="67"/>
      <c r="L11" s="68"/>
      <c r="M11" s="67"/>
    </row>
    <row r="12" spans="1:19" ht="21" customHeight="1">
      <c r="B12" s="137" t="s">
        <v>45</v>
      </c>
      <c r="C12" s="137"/>
      <c r="E12" s="109"/>
      <c r="F12" s="109"/>
      <c r="G12" s="67">
        <v>1504165</v>
      </c>
      <c r="H12" s="68"/>
      <c r="I12" s="67">
        <v>1239851</v>
      </c>
      <c r="J12" s="68"/>
      <c r="K12" s="67">
        <v>3708</v>
      </c>
      <c r="L12" s="68"/>
      <c r="M12" s="67">
        <v>1437</v>
      </c>
      <c r="S12" s="64"/>
    </row>
    <row r="13" spans="1:19" ht="21" customHeight="1">
      <c r="B13" s="111" t="s">
        <v>170</v>
      </c>
      <c r="C13" s="137"/>
      <c r="E13" s="109"/>
      <c r="F13" s="109"/>
      <c r="G13" s="67">
        <v>-6666</v>
      </c>
      <c r="H13" s="68"/>
      <c r="I13" s="67">
        <v>-12400</v>
      </c>
      <c r="J13" s="68"/>
      <c r="K13" s="67">
        <v>0</v>
      </c>
      <c r="L13" s="68"/>
      <c r="M13" s="67">
        <v>0</v>
      </c>
      <c r="S13" s="64"/>
    </row>
    <row r="14" spans="1:19" ht="21" customHeight="1">
      <c r="B14" s="137" t="s">
        <v>175</v>
      </c>
      <c r="C14" s="137"/>
      <c r="E14" s="109"/>
      <c r="F14" s="109"/>
      <c r="G14" s="67">
        <v>800</v>
      </c>
      <c r="H14" s="68"/>
      <c r="I14" s="67">
        <v>534</v>
      </c>
      <c r="J14" s="68"/>
      <c r="K14" s="67">
        <v>0</v>
      </c>
      <c r="L14" s="68"/>
      <c r="M14" s="67">
        <v>154</v>
      </c>
      <c r="S14" s="64"/>
    </row>
    <row r="15" spans="1:19" ht="21" customHeight="1">
      <c r="B15" s="137" t="s">
        <v>82</v>
      </c>
      <c r="C15" s="137"/>
      <c r="E15" s="109"/>
      <c r="F15" s="109"/>
      <c r="G15" s="67"/>
      <c r="H15" s="68"/>
      <c r="I15" s="67"/>
      <c r="J15" s="68"/>
      <c r="K15" s="67"/>
      <c r="L15" s="110"/>
      <c r="M15" s="67"/>
      <c r="S15" s="64"/>
    </row>
    <row r="16" spans="1:19" ht="21" customHeight="1">
      <c r="C16" s="137" t="s">
        <v>149</v>
      </c>
      <c r="E16" s="109"/>
      <c r="F16" s="109"/>
      <c r="G16" s="67">
        <v>-9881</v>
      </c>
      <c r="H16" s="70"/>
      <c r="I16" s="67">
        <v>86</v>
      </c>
      <c r="J16" s="70"/>
      <c r="K16" s="67">
        <v>0</v>
      </c>
      <c r="L16" s="68"/>
      <c r="M16" s="67">
        <v>0</v>
      </c>
      <c r="S16" s="64"/>
    </row>
    <row r="17" spans="1:19" ht="21" customHeight="1">
      <c r="B17" s="137" t="s">
        <v>151</v>
      </c>
      <c r="C17" s="137"/>
      <c r="E17" s="109"/>
      <c r="F17" s="109"/>
      <c r="G17" s="67">
        <v>8689</v>
      </c>
      <c r="H17" s="70"/>
      <c r="I17" s="67">
        <v>6653</v>
      </c>
      <c r="J17" s="70"/>
      <c r="K17" s="67">
        <v>2277</v>
      </c>
      <c r="L17" s="68"/>
      <c r="M17" s="67">
        <v>1819</v>
      </c>
      <c r="S17" s="64"/>
    </row>
    <row r="18" spans="1:19" ht="21" customHeight="1">
      <c r="B18" s="137" t="s">
        <v>89</v>
      </c>
      <c r="C18" s="137"/>
      <c r="E18" s="109"/>
      <c r="F18" s="109"/>
      <c r="G18" s="67">
        <v>64</v>
      </c>
      <c r="H18" s="70"/>
      <c r="I18" s="67">
        <v>106</v>
      </c>
      <c r="J18" s="70"/>
      <c r="K18" s="67">
        <v>0</v>
      </c>
      <c r="L18" s="110"/>
      <c r="M18" s="67">
        <v>0</v>
      </c>
      <c r="S18" s="64"/>
    </row>
    <row r="19" spans="1:19" ht="21" customHeight="1">
      <c r="B19" s="137" t="s">
        <v>137</v>
      </c>
      <c r="C19" s="137"/>
      <c r="E19" s="109"/>
      <c r="F19" s="109"/>
      <c r="G19" s="67">
        <v>17681</v>
      </c>
      <c r="H19" s="70"/>
      <c r="I19" s="139">
        <v>0</v>
      </c>
      <c r="J19" s="70"/>
      <c r="K19" s="67">
        <v>3790</v>
      </c>
      <c r="L19" s="110"/>
      <c r="M19" s="67">
        <v>0</v>
      </c>
      <c r="S19" s="64"/>
    </row>
    <row r="20" spans="1:19" ht="21" customHeight="1">
      <c r="B20" s="137" t="s">
        <v>194</v>
      </c>
      <c r="C20" s="137"/>
      <c r="E20" s="109"/>
      <c r="F20" s="109"/>
      <c r="G20" s="67">
        <v>-187</v>
      </c>
      <c r="H20" s="70"/>
      <c r="I20" s="67">
        <v>-327</v>
      </c>
      <c r="J20" s="70"/>
      <c r="K20" s="67">
        <v>0</v>
      </c>
      <c r="L20" s="110"/>
      <c r="M20" s="67">
        <v>0</v>
      </c>
      <c r="S20" s="64"/>
    </row>
    <row r="21" spans="1:19" ht="21" customHeight="1">
      <c r="B21" s="137" t="s">
        <v>46</v>
      </c>
      <c r="C21" s="137"/>
      <c r="E21" s="109"/>
      <c r="F21" s="109"/>
      <c r="G21" s="67">
        <v>0</v>
      </c>
      <c r="H21" s="70"/>
      <c r="I21" s="67">
        <v>0</v>
      </c>
      <c r="J21" s="70"/>
      <c r="K21" s="67">
        <v>-666999</v>
      </c>
      <c r="L21" s="68"/>
      <c r="M21" s="67">
        <v>-899999</v>
      </c>
      <c r="S21" s="64"/>
    </row>
    <row r="22" spans="1:19" ht="21" customHeight="1">
      <c r="B22" s="137" t="s">
        <v>145</v>
      </c>
      <c r="C22" s="137"/>
      <c r="E22" s="109"/>
      <c r="F22" s="109"/>
      <c r="G22" s="67">
        <v>54627</v>
      </c>
      <c r="H22" s="70"/>
      <c r="I22" s="67">
        <v>46156</v>
      </c>
      <c r="J22" s="70"/>
      <c r="K22" s="67">
        <v>0</v>
      </c>
      <c r="L22" s="68"/>
      <c r="M22" s="67">
        <v>0</v>
      </c>
      <c r="S22" s="64"/>
    </row>
    <row r="23" spans="1:19" ht="21" customHeight="1">
      <c r="B23" s="137" t="s">
        <v>47</v>
      </c>
      <c r="C23" s="137"/>
      <c r="E23" s="109"/>
      <c r="F23" s="109"/>
      <c r="G23" s="67">
        <v>-2113</v>
      </c>
      <c r="H23" s="70"/>
      <c r="I23" s="67">
        <v>-1285</v>
      </c>
      <c r="J23" s="70"/>
      <c r="K23" s="67">
        <v>-133354</v>
      </c>
      <c r="L23" s="68"/>
      <c r="M23" s="67">
        <v>-77701</v>
      </c>
      <c r="O23" s="137"/>
      <c r="P23" s="137"/>
      <c r="S23" s="64"/>
    </row>
    <row r="24" spans="1:19" ht="21" customHeight="1">
      <c r="B24" s="137" t="s">
        <v>48</v>
      </c>
      <c r="C24" s="137"/>
      <c r="E24" s="109"/>
      <c r="F24" s="109"/>
      <c r="G24" s="71">
        <v>151791</v>
      </c>
      <c r="H24" s="68"/>
      <c r="I24" s="71">
        <v>191009</v>
      </c>
      <c r="J24" s="68"/>
      <c r="K24" s="71">
        <v>68</v>
      </c>
      <c r="L24" s="68"/>
      <c r="M24" s="71">
        <v>53</v>
      </c>
      <c r="R24" s="139"/>
      <c r="S24" s="64"/>
    </row>
    <row r="25" spans="1:19" ht="21" customHeight="1">
      <c r="A25" s="137" t="s">
        <v>192</v>
      </c>
      <c r="C25" s="137"/>
      <c r="D25" s="137"/>
      <c r="E25" s="109"/>
      <c r="F25" s="109"/>
      <c r="G25" s="67"/>
      <c r="H25" s="68"/>
      <c r="I25" s="67"/>
      <c r="J25" s="110"/>
      <c r="K25" s="67"/>
      <c r="L25" s="68"/>
      <c r="M25" s="67"/>
      <c r="S25" s="64"/>
    </row>
    <row r="26" spans="1:19" ht="21" customHeight="1">
      <c r="B26" s="137" t="s">
        <v>49</v>
      </c>
      <c r="D26" s="137"/>
      <c r="E26" s="109"/>
      <c r="F26" s="109"/>
      <c r="G26" s="67">
        <f>SUM(G9:G24)</f>
        <v>3574135</v>
      </c>
      <c r="H26" s="68"/>
      <c r="I26" s="67">
        <f>SUM(I9:I24)</f>
        <v>2990955</v>
      </c>
      <c r="J26" s="110"/>
      <c r="K26" s="67">
        <f>SUM(K9:K24)</f>
        <v>1366</v>
      </c>
      <c r="L26" s="68"/>
      <c r="M26" s="67">
        <f>SUM(M9:M24)</f>
        <v>-15387</v>
      </c>
      <c r="S26" s="64"/>
    </row>
    <row r="27" spans="1:19" ht="21" customHeight="1">
      <c r="A27" s="137" t="s">
        <v>70</v>
      </c>
      <c r="C27" s="140"/>
      <c r="E27" s="109"/>
      <c r="F27" s="109"/>
      <c r="L27" s="68"/>
      <c r="M27" s="68"/>
      <c r="N27" s="64"/>
      <c r="S27" s="64"/>
    </row>
    <row r="28" spans="1:19" ht="21" customHeight="1">
      <c r="A28" s="109"/>
      <c r="B28" s="137" t="s">
        <v>154</v>
      </c>
      <c r="C28" s="140"/>
      <c r="E28" s="137"/>
      <c r="F28" s="137"/>
      <c r="G28" s="67">
        <v>51786</v>
      </c>
      <c r="H28" s="68"/>
      <c r="I28" s="67">
        <v>60732</v>
      </c>
      <c r="J28" s="68"/>
      <c r="K28" s="67">
        <v>20081</v>
      </c>
      <c r="L28" s="68"/>
      <c r="M28" s="67">
        <v>41266</v>
      </c>
      <c r="Q28" s="141"/>
      <c r="R28" s="142"/>
      <c r="S28" s="64"/>
    </row>
    <row r="29" spans="1:19" ht="21" customHeight="1">
      <c r="A29" s="109"/>
      <c r="B29" s="137" t="s">
        <v>50</v>
      </c>
      <c r="C29" s="140"/>
      <c r="E29" s="137"/>
      <c r="F29" s="137"/>
      <c r="G29" s="67">
        <v>-9777</v>
      </c>
      <c r="H29" s="68"/>
      <c r="I29" s="67">
        <v>-161549</v>
      </c>
      <c r="J29" s="68"/>
      <c r="K29" s="67">
        <v>0</v>
      </c>
      <c r="L29" s="68"/>
      <c r="M29" s="67">
        <v>0</v>
      </c>
      <c r="S29" s="64"/>
    </row>
    <row r="30" spans="1:19" ht="21" customHeight="1">
      <c r="A30" s="109"/>
      <c r="B30" s="111" t="s">
        <v>7</v>
      </c>
      <c r="C30" s="140"/>
      <c r="E30" s="137"/>
      <c r="F30" s="137"/>
      <c r="G30" s="67">
        <v>-56443</v>
      </c>
      <c r="H30" s="68"/>
      <c r="I30" s="67">
        <v>-93774</v>
      </c>
      <c r="J30" s="68"/>
      <c r="K30" s="67">
        <v>-1829</v>
      </c>
      <c r="L30" s="68"/>
      <c r="M30" s="67">
        <v>-1231</v>
      </c>
      <c r="S30" s="64"/>
    </row>
    <row r="31" spans="1:19" ht="21" customHeight="1">
      <c r="A31" s="109"/>
      <c r="B31" s="111" t="s">
        <v>14</v>
      </c>
      <c r="C31" s="140"/>
      <c r="E31" s="111"/>
      <c r="F31" s="111"/>
      <c r="G31" s="67">
        <v>-37605</v>
      </c>
      <c r="H31" s="68"/>
      <c r="I31" s="67">
        <v>-57267</v>
      </c>
      <c r="J31" s="68"/>
      <c r="K31" s="67">
        <v>0</v>
      </c>
      <c r="L31" s="68"/>
      <c r="M31" s="67">
        <v>0</v>
      </c>
    </row>
    <row r="32" spans="1:19" ht="21" customHeight="1">
      <c r="A32" s="137" t="s">
        <v>71</v>
      </c>
      <c r="C32" s="140"/>
      <c r="E32" s="109"/>
      <c r="F32" s="109"/>
      <c r="G32" s="67"/>
      <c r="H32" s="68"/>
      <c r="I32" s="67"/>
      <c r="J32" s="68"/>
      <c r="K32" s="67"/>
      <c r="L32" s="68"/>
      <c r="M32" s="67"/>
    </row>
    <row r="33" spans="1:18" ht="21" customHeight="1">
      <c r="A33" s="109"/>
      <c r="B33" s="112" t="s">
        <v>150</v>
      </c>
      <c r="C33" s="140"/>
      <c r="E33" s="109"/>
      <c r="F33" s="109"/>
      <c r="G33" s="67">
        <v>52867</v>
      </c>
      <c r="H33" s="70"/>
      <c r="I33" s="67">
        <v>68042</v>
      </c>
      <c r="J33" s="70"/>
      <c r="K33" s="67">
        <v>-21694</v>
      </c>
      <c r="L33" s="68"/>
      <c r="M33" s="67">
        <v>-2314</v>
      </c>
    </row>
    <row r="34" spans="1:18" ht="21" customHeight="1">
      <c r="A34" s="109"/>
      <c r="B34" s="112" t="s">
        <v>122</v>
      </c>
      <c r="C34" s="140"/>
      <c r="E34" s="109"/>
      <c r="F34" s="109"/>
      <c r="G34" s="67">
        <v>311</v>
      </c>
      <c r="H34" s="70"/>
      <c r="I34" s="67">
        <v>-45</v>
      </c>
      <c r="J34" s="70"/>
      <c r="K34" s="67">
        <v>0</v>
      </c>
      <c r="L34" s="68"/>
      <c r="M34" s="67">
        <v>0</v>
      </c>
    </row>
    <row r="35" spans="1:18" ht="21" customHeight="1">
      <c r="A35" s="109" t="s">
        <v>195</v>
      </c>
      <c r="B35" s="112" t="s">
        <v>89</v>
      </c>
      <c r="C35" s="140"/>
      <c r="E35" s="109"/>
      <c r="F35" s="109"/>
      <c r="G35" s="67">
        <v>-858</v>
      </c>
      <c r="H35" s="70"/>
      <c r="I35" s="67">
        <v>-219</v>
      </c>
      <c r="J35" s="70"/>
      <c r="K35" s="67">
        <v>0</v>
      </c>
      <c r="L35" s="68"/>
      <c r="M35" s="67">
        <v>0</v>
      </c>
    </row>
    <row r="36" spans="1:18" ht="21" customHeight="1">
      <c r="A36" s="111" t="s">
        <v>138</v>
      </c>
      <c r="B36" s="112" t="s">
        <v>169</v>
      </c>
      <c r="C36" s="140"/>
      <c r="E36" s="109"/>
      <c r="F36" s="109"/>
      <c r="G36" s="71">
        <v>583</v>
      </c>
      <c r="H36" s="68"/>
      <c r="I36" s="71">
        <v>0</v>
      </c>
      <c r="J36" s="70"/>
      <c r="K36" s="71">
        <v>0</v>
      </c>
      <c r="L36" s="68"/>
      <c r="M36" s="71">
        <v>0</v>
      </c>
    </row>
    <row r="37" spans="1:18" ht="21" customHeight="1">
      <c r="A37" s="111" t="s">
        <v>156</v>
      </c>
      <c r="C37" s="137"/>
      <c r="D37" s="137"/>
      <c r="E37" s="109"/>
      <c r="F37" s="109"/>
      <c r="G37" s="67">
        <f>SUM(G26:G36)</f>
        <v>3574999</v>
      </c>
      <c r="H37" s="68"/>
      <c r="I37" s="67">
        <f>SUM(I26:I36)</f>
        <v>2806875</v>
      </c>
      <c r="J37" s="110"/>
      <c r="K37" s="67">
        <f>SUM(K26:K36)</f>
        <v>-2076</v>
      </c>
      <c r="L37" s="68"/>
      <c r="M37" s="67">
        <f>SUM(M26:M36)</f>
        <v>22334</v>
      </c>
    </row>
    <row r="38" spans="1:18" ht="21" customHeight="1">
      <c r="A38" s="111"/>
      <c r="B38" s="137" t="s">
        <v>148</v>
      </c>
      <c r="E38" s="109"/>
      <c r="F38" s="109"/>
      <c r="G38" s="67">
        <v>2113</v>
      </c>
      <c r="H38" s="68"/>
      <c r="I38" s="67">
        <v>1285</v>
      </c>
      <c r="J38" s="68"/>
      <c r="K38" s="67">
        <v>197188</v>
      </c>
      <c r="L38" s="68"/>
      <c r="M38" s="67">
        <v>175</v>
      </c>
    </row>
    <row r="39" spans="1:18" ht="21" customHeight="1">
      <c r="A39" s="111"/>
      <c r="B39" s="111" t="s">
        <v>120</v>
      </c>
      <c r="C39" s="111"/>
      <c r="E39" s="109"/>
      <c r="F39" s="109"/>
      <c r="G39" s="71">
        <v>-493007</v>
      </c>
      <c r="H39" s="68"/>
      <c r="I39" s="71">
        <v>-313411</v>
      </c>
      <c r="J39" s="68"/>
      <c r="K39" s="71">
        <v>-5316</v>
      </c>
      <c r="L39" s="68"/>
      <c r="M39" s="71">
        <v>-8537</v>
      </c>
      <c r="R39" s="139"/>
    </row>
    <row r="40" spans="1:18" s="138" customFormat="1" ht="21" customHeight="1">
      <c r="A40" s="138" t="s">
        <v>171</v>
      </c>
      <c r="E40" s="113"/>
      <c r="F40" s="113"/>
      <c r="G40" s="72">
        <f>SUM(G37:G39)</f>
        <v>3084105</v>
      </c>
      <c r="H40" s="139"/>
      <c r="I40" s="72">
        <f>SUM(I37:I39)</f>
        <v>2494749</v>
      </c>
      <c r="J40" s="110"/>
      <c r="K40" s="72">
        <f>SUM(K37:K39)</f>
        <v>189796</v>
      </c>
      <c r="L40" s="139"/>
      <c r="M40" s="72">
        <f>SUM(M37:M39)</f>
        <v>13972</v>
      </c>
      <c r="O40" s="63"/>
      <c r="P40" s="64"/>
      <c r="Q40" s="141"/>
      <c r="R40" s="142"/>
    </row>
    <row r="41" spans="1:18" s="138" customFormat="1" ht="21" customHeight="1">
      <c r="E41" s="113"/>
      <c r="F41" s="113"/>
      <c r="G41" s="73"/>
      <c r="H41" s="63"/>
      <c r="I41" s="73"/>
      <c r="J41" s="113"/>
      <c r="K41" s="73"/>
      <c r="L41" s="63"/>
      <c r="M41" s="73"/>
      <c r="O41" s="63"/>
      <c r="P41" s="64"/>
      <c r="Q41" s="141"/>
      <c r="R41" s="142"/>
    </row>
    <row r="42" spans="1:18" s="49" customFormat="1" ht="21" customHeight="1">
      <c r="A42" s="49" t="s">
        <v>56</v>
      </c>
    </row>
    <row r="43" spans="1:18" s="49" customFormat="1" ht="21" customHeight="1"/>
    <row r="44" spans="1:18" s="49" customFormat="1" ht="21" customHeight="1">
      <c r="A44" s="172" t="s">
        <v>104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</row>
    <row r="45" spans="1:18" ht="21" customHeight="1">
      <c r="A45" s="173" t="s">
        <v>123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</row>
    <row r="46" spans="1:18" ht="21" customHeight="1">
      <c r="A46" s="173" t="s">
        <v>58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</row>
    <row r="47" spans="1:18" ht="21" customHeight="1">
      <c r="A47" s="138" t="s">
        <v>189</v>
      </c>
      <c r="B47" s="40"/>
      <c r="C47" s="108"/>
      <c r="D47" s="108"/>
      <c r="E47" s="108"/>
      <c r="F47" s="108"/>
      <c r="G47" s="108"/>
      <c r="H47" s="108"/>
      <c r="I47" s="108"/>
      <c r="J47" s="108"/>
      <c r="K47" s="108"/>
    </row>
    <row r="48" spans="1:18" ht="21" customHeight="1">
      <c r="A48" s="108"/>
      <c r="B48" s="108"/>
      <c r="C48" s="108"/>
      <c r="D48" s="108"/>
      <c r="E48" s="32"/>
      <c r="F48" s="33"/>
      <c r="H48" s="3"/>
      <c r="I48" s="3"/>
      <c r="J48" s="3"/>
      <c r="K48" s="3"/>
      <c r="L48" s="3"/>
      <c r="M48" s="27" t="s">
        <v>103</v>
      </c>
    </row>
    <row r="49" spans="1:18" ht="21" customHeight="1">
      <c r="A49" s="109"/>
      <c r="B49" s="109"/>
      <c r="D49" s="109"/>
      <c r="E49" s="32"/>
      <c r="F49" s="33"/>
      <c r="G49" s="164" t="s">
        <v>0</v>
      </c>
      <c r="H49" s="164"/>
      <c r="I49" s="164"/>
      <c r="J49" s="3"/>
      <c r="K49" s="164" t="s">
        <v>1</v>
      </c>
      <c r="L49" s="164"/>
      <c r="M49" s="164"/>
    </row>
    <row r="50" spans="1:18" ht="21" customHeight="1">
      <c r="A50" s="108"/>
      <c r="B50" s="108"/>
      <c r="C50" s="108"/>
      <c r="D50" s="108"/>
      <c r="E50" s="37"/>
      <c r="F50" s="35"/>
      <c r="G50" s="37">
        <v>2569</v>
      </c>
      <c r="H50" s="38"/>
      <c r="I50" s="37">
        <v>2568</v>
      </c>
      <c r="J50" s="38"/>
      <c r="K50" s="37">
        <v>2569</v>
      </c>
      <c r="L50" s="38"/>
      <c r="M50" s="37">
        <v>2568</v>
      </c>
    </row>
    <row r="51" spans="1:18" s="138" customFormat="1" ht="21" customHeight="1">
      <c r="A51" s="138" t="s">
        <v>72</v>
      </c>
      <c r="E51" s="113"/>
      <c r="F51" s="113"/>
      <c r="G51" s="67"/>
      <c r="H51" s="139"/>
      <c r="I51" s="67"/>
      <c r="J51" s="110"/>
      <c r="K51" s="67"/>
      <c r="L51" s="139"/>
      <c r="M51" s="67"/>
      <c r="O51" s="63"/>
      <c r="P51" s="114"/>
      <c r="R51" s="137"/>
    </row>
    <row r="52" spans="1:18" ht="21" customHeight="1">
      <c r="A52" s="111" t="s">
        <v>181</v>
      </c>
      <c r="B52" s="111"/>
      <c r="E52" s="109"/>
      <c r="F52" s="109"/>
      <c r="G52" s="67">
        <v>0</v>
      </c>
      <c r="H52" s="68"/>
      <c r="I52" s="67">
        <v>0</v>
      </c>
      <c r="J52" s="68"/>
      <c r="K52" s="67">
        <v>1496400</v>
      </c>
      <c r="L52" s="110"/>
      <c r="M52" s="67">
        <v>0</v>
      </c>
    </row>
    <row r="53" spans="1:18" ht="21" customHeight="1">
      <c r="A53" s="111" t="s">
        <v>179</v>
      </c>
      <c r="B53" s="111"/>
      <c r="E53" s="109"/>
      <c r="F53" s="109"/>
      <c r="G53" s="67">
        <v>0</v>
      </c>
      <c r="H53" s="68"/>
      <c r="I53" s="67">
        <v>0</v>
      </c>
      <c r="J53" s="68"/>
      <c r="K53" s="67">
        <v>-1950000</v>
      </c>
      <c r="L53" s="110"/>
      <c r="M53" s="67">
        <v>0</v>
      </c>
    </row>
    <row r="54" spans="1:18" ht="21" customHeight="1">
      <c r="A54" s="111" t="s">
        <v>155</v>
      </c>
      <c r="B54" s="111"/>
      <c r="E54" s="109"/>
      <c r="F54" s="109"/>
      <c r="G54" s="67">
        <v>-78400</v>
      </c>
      <c r="H54" s="68"/>
      <c r="I54" s="67">
        <v>-143758</v>
      </c>
      <c r="J54" s="68"/>
      <c r="K54" s="67">
        <v>-78400</v>
      </c>
      <c r="L54" s="110"/>
      <c r="M54" s="67">
        <v>-143758</v>
      </c>
    </row>
    <row r="55" spans="1:18" ht="21" customHeight="1">
      <c r="A55" s="111" t="s">
        <v>87</v>
      </c>
      <c r="B55" s="111"/>
      <c r="E55" s="109"/>
      <c r="F55" s="109"/>
      <c r="G55" s="67">
        <v>132</v>
      </c>
      <c r="H55" s="68"/>
      <c r="I55" s="67">
        <v>345</v>
      </c>
      <c r="J55" s="68"/>
      <c r="K55" s="67">
        <v>0</v>
      </c>
      <c r="L55" s="68"/>
      <c r="M55" s="67">
        <v>0</v>
      </c>
    </row>
    <row r="56" spans="1:18" ht="21" customHeight="1">
      <c r="A56" s="111" t="s">
        <v>176</v>
      </c>
      <c r="B56" s="111"/>
      <c r="E56" s="109"/>
      <c r="F56" s="109"/>
      <c r="G56" s="67">
        <v>-2372093</v>
      </c>
      <c r="H56" s="68"/>
      <c r="I56" s="67">
        <v>-732359</v>
      </c>
      <c r="J56" s="68"/>
      <c r="K56" s="67">
        <v>-105</v>
      </c>
      <c r="L56" s="68"/>
      <c r="M56" s="67">
        <v>-672</v>
      </c>
      <c r="O56" s="137"/>
    </row>
    <row r="57" spans="1:18" ht="21" customHeight="1">
      <c r="A57" s="111" t="s">
        <v>51</v>
      </c>
      <c r="B57" s="111"/>
      <c r="E57" s="111"/>
      <c r="F57" s="111"/>
      <c r="G57" s="67">
        <v>-16410</v>
      </c>
      <c r="H57" s="68"/>
      <c r="I57" s="67">
        <v>-16853</v>
      </c>
      <c r="J57" s="68"/>
      <c r="K57" s="67">
        <v>-69</v>
      </c>
      <c r="L57" s="68"/>
      <c r="M57" s="67">
        <v>-103</v>
      </c>
      <c r="O57" s="137"/>
      <c r="P57" s="137"/>
    </row>
    <row r="58" spans="1:18" ht="21" customHeight="1">
      <c r="A58" s="111" t="s">
        <v>52</v>
      </c>
      <c r="B58" s="111"/>
      <c r="E58" s="111"/>
      <c r="F58" s="111"/>
      <c r="G58" s="67">
        <v>0</v>
      </c>
      <c r="H58" s="68"/>
      <c r="I58" s="67">
        <v>0</v>
      </c>
      <c r="J58" s="68"/>
      <c r="K58" s="67">
        <v>666999</v>
      </c>
      <c r="L58" s="68"/>
      <c r="M58" s="67">
        <v>499999</v>
      </c>
      <c r="O58" s="111"/>
      <c r="P58" s="137"/>
    </row>
    <row r="59" spans="1:18" s="138" customFormat="1" ht="21" customHeight="1">
      <c r="A59" s="138" t="s">
        <v>111</v>
      </c>
      <c r="E59" s="113"/>
      <c r="F59" s="113"/>
      <c r="G59" s="72">
        <f>SUM(G52:G58)</f>
        <v>-2466771</v>
      </c>
      <c r="H59" s="68"/>
      <c r="I59" s="72">
        <f>SUM(I52:I58)</f>
        <v>-892625</v>
      </c>
      <c r="J59" s="110"/>
      <c r="K59" s="72">
        <f>SUM(K52:K58)</f>
        <v>134825</v>
      </c>
      <c r="L59" s="68"/>
      <c r="M59" s="72">
        <f>SUM(M52:M58)</f>
        <v>355466</v>
      </c>
      <c r="O59" s="63"/>
      <c r="P59" s="64"/>
      <c r="Q59" s="141"/>
      <c r="R59" s="142"/>
    </row>
    <row r="60" spans="1:18" s="138" customFormat="1" ht="21" customHeight="1">
      <c r="A60" s="138" t="s">
        <v>73</v>
      </c>
      <c r="E60" s="113"/>
      <c r="F60" s="113"/>
      <c r="G60" s="73"/>
      <c r="H60" s="63"/>
      <c r="I60" s="73"/>
      <c r="J60" s="113"/>
      <c r="K60" s="73"/>
      <c r="L60" s="63"/>
      <c r="M60" s="73"/>
      <c r="O60" s="63"/>
      <c r="P60" s="64"/>
      <c r="R60" s="137"/>
    </row>
    <row r="61" spans="1:18" s="138" customFormat="1" ht="21" customHeight="1">
      <c r="A61" s="137" t="s">
        <v>193</v>
      </c>
      <c r="E61" s="113"/>
      <c r="F61" s="113"/>
      <c r="G61" s="67">
        <v>427855</v>
      </c>
      <c r="H61" s="74"/>
      <c r="I61" s="67">
        <v>0</v>
      </c>
      <c r="J61" s="74"/>
      <c r="K61" s="67">
        <v>0</v>
      </c>
      <c r="L61" s="68"/>
      <c r="M61" s="67">
        <v>0</v>
      </c>
      <c r="O61" s="63"/>
      <c r="P61" s="64"/>
      <c r="R61" s="137"/>
    </row>
    <row r="62" spans="1:18" s="138" customFormat="1" ht="21" customHeight="1">
      <c r="A62" s="137" t="s">
        <v>113</v>
      </c>
      <c r="E62" s="113"/>
      <c r="F62" s="113"/>
      <c r="G62" s="67">
        <v>-176629</v>
      </c>
      <c r="H62" s="74"/>
      <c r="I62" s="67">
        <v>-473023</v>
      </c>
      <c r="J62" s="74"/>
      <c r="K62" s="67">
        <v>0</v>
      </c>
      <c r="L62" s="68"/>
      <c r="M62" s="67">
        <v>0</v>
      </c>
      <c r="O62" s="63"/>
      <c r="P62" s="64"/>
      <c r="R62" s="137"/>
    </row>
    <row r="63" spans="1:18" s="138" customFormat="1" ht="21" customHeight="1">
      <c r="A63" s="137" t="s">
        <v>88</v>
      </c>
      <c r="E63" s="113"/>
      <c r="F63" s="113"/>
      <c r="G63" s="67">
        <v>-1123445</v>
      </c>
      <c r="H63" s="74"/>
      <c r="I63" s="67">
        <v>-933048</v>
      </c>
      <c r="J63" s="74"/>
      <c r="K63" s="67">
        <v>-1228</v>
      </c>
      <c r="L63" s="68"/>
      <c r="M63" s="67">
        <v>-1119</v>
      </c>
      <c r="O63" s="63"/>
      <c r="P63" s="64"/>
      <c r="R63" s="137"/>
    </row>
    <row r="64" spans="1:18" s="138" customFormat="1" ht="21" customHeight="1">
      <c r="A64" s="137" t="s">
        <v>130</v>
      </c>
      <c r="E64" s="113"/>
      <c r="F64" s="113"/>
      <c r="G64" s="67">
        <v>0</v>
      </c>
      <c r="H64" s="74"/>
      <c r="I64" s="67">
        <v>-35000</v>
      </c>
      <c r="J64" s="74"/>
      <c r="K64" s="67">
        <v>0</v>
      </c>
      <c r="L64" s="74"/>
      <c r="M64" s="67">
        <v>0</v>
      </c>
      <c r="O64" s="63"/>
      <c r="P64" s="64"/>
      <c r="R64" s="137"/>
    </row>
    <row r="65" spans="1:18" s="138" customFormat="1" ht="21" customHeight="1">
      <c r="A65" s="137" t="s">
        <v>177</v>
      </c>
      <c r="E65" s="113"/>
      <c r="F65" s="113"/>
      <c r="G65" s="67">
        <v>-9091</v>
      </c>
      <c r="H65" s="74"/>
      <c r="I65" s="67">
        <v>0</v>
      </c>
      <c r="J65" s="74"/>
      <c r="K65" s="67">
        <v>-9091</v>
      </c>
      <c r="L65" s="74"/>
      <c r="M65" s="67">
        <v>0</v>
      </c>
      <c r="O65" s="63"/>
      <c r="P65" s="64"/>
      <c r="R65" s="137"/>
    </row>
    <row r="66" spans="1:18" ht="21" customHeight="1">
      <c r="A66" s="137" t="s">
        <v>53</v>
      </c>
      <c r="C66" s="137"/>
      <c r="D66" s="137"/>
      <c r="E66" s="109"/>
      <c r="F66" s="109"/>
      <c r="G66" s="67">
        <v>-254</v>
      </c>
      <c r="H66" s="68"/>
      <c r="I66" s="67">
        <v>-57730</v>
      </c>
      <c r="J66" s="68"/>
      <c r="K66" s="67">
        <v>0</v>
      </c>
      <c r="L66" s="74"/>
      <c r="M66" s="67">
        <v>0</v>
      </c>
    </row>
    <row r="67" spans="1:18" ht="21" customHeight="1">
      <c r="A67" s="137" t="s">
        <v>54</v>
      </c>
      <c r="C67" s="137"/>
      <c r="D67" s="137"/>
      <c r="E67" s="109"/>
      <c r="F67" s="109"/>
      <c r="G67" s="67">
        <v>-722022</v>
      </c>
      <c r="H67" s="68"/>
      <c r="I67" s="67">
        <v>-341424</v>
      </c>
      <c r="J67" s="68"/>
      <c r="K67" s="67">
        <v>-722021</v>
      </c>
      <c r="L67" s="74"/>
      <c r="M67" s="67">
        <v>-341423</v>
      </c>
    </row>
    <row r="68" spans="1:18" s="138" customFormat="1" ht="21" customHeight="1">
      <c r="A68" s="138" t="s">
        <v>146</v>
      </c>
      <c r="E68" s="113"/>
      <c r="F68" s="113"/>
      <c r="G68" s="72">
        <f>SUM(G61:G67)</f>
        <v>-1603586</v>
      </c>
      <c r="H68" s="68"/>
      <c r="I68" s="72">
        <f>SUM(I61:I67)</f>
        <v>-1840225</v>
      </c>
      <c r="J68" s="110"/>
      <c r="K68" s="72">
        <f>SUM(K61:K67)</f>
        <v>-732340</v>
      </c>
      <c r="L68" s="68"/>
      <c r="M68" s="72">
        <f>SUM(M61:M67)</f>
        <v>-342542</v>
      </c>
      <c r="O68" s="63"/>
      <c r="P68" s="64"/>
      <c r="Q68" s="141"/>
      <c r="R68" s="142"/>
    </row>
    <row r="69" spans="1:18" s="138" customFormat="1" ht="21" customHeight="1">
      <c r="A69" s="138" t="s">
        <v>55</v>
      </c>
      <c r="E69" s="113"/>
      <c r="F69" s="113"/>
      <c r="G69" s="75">
        <f>G40+G59+G68</f>
        <v>-986252</v>
      </c>
      <c r="H69" s="68"/>
      <c r="I69" s="75">
        <f>I40+I59+I68</f>
        <v>-238101</v>
      </c>
      <c r="J69" s="110"/>
      <c r="K69" s="75">
        <f>K40+K59+K68</f>
        <v>-407719</v>
      </c>
      <c r="L69" s="68"/>
      <c r="M69" s="75">
        <f>M40+M59+M68</f>
        <v>26896</v>
      </c>
      <c r="P69" s="64"/>
      <c r="R69" s="137"/>
    </row>
    <row r="70" spans="1:18" ht="21" customHeight="1">
      <c r="A70" s="111" t="s">
        <v>109</v>
      </c>
      <c r="E70" s="76"/>
      <c r="F70" s="76"/>
      <c r="G70" s="70">
        <f>BST!J11</f>
        <v>1770664</v>
      </c>
      <c r="H70" s="76"/>
      <c r="I70" s="67">
        <v>784259</v>
      </c>
      <c r="J70" s="76"/>
      <c r="K70" s="70">
        <f>BST!N11</f>
        <v>603383</v>
      </c>
      <c r="L70" s="76"/>
      <c r="M70" s="67">
        <v>21568</v>
      </c>
      <c r="N70" s="76"/>
    </row>
    <row r="71" spans="1:18" ht="23.1" customHeight="1" thickBot="1">
      <c r="A71" s="115" t="s">
        <v>110</v>
      </c>
      <c r="E71" s="76"/>
      <c r="F71" s="76"/>
      <c r="G71" s="77">
        <f>SUM(G69:G70)</f>
        <v>784412</v>
      </c>
      <c r="H71" s="68"/>
      <c r="I71" s="77">
        <f>SUM(I69:I70)</f>
        <v>546158</v>
      </c>
      <c r="J71" s="76"/>
      <c r="K71" s="77">
        <f>SUM(K69:K70)</f>
        <v>195664</v>
      </c>
      <c r="L71" s="68"/>
      <c r="M71" s="77">
        <f>SUM(M69:M70)</f>
        <v>48464</v>
      </c>
    </row>
    <row r="72" spans="1:18" ht="21" customHeight="1" thickTop="1">
      <c r="A72" s="115"/>
      <c r="E72" s="76"/>
      <c r="F72" s="76"/>
      <c r="G72" s="76">
        <f>G71-BST!H11</f>
        <v>0</v>
      </c>
      <c r="H72" s="68"/>
      <c r="I72" s="76"/>
      <c r="J72" s="76"/>
      <c r="K72" s="67">
        <f>K71-BST!L11</f>
        <v>0</v>
      </c>
      <c r="L72" s="68"/>
      <c r="M72" s="67"/>
    </row>
    <row r="73" spans="1:18" ht="21" customHeight="1">
      <c r="A73" s="138" t="s">
        <v>74</v>
      </c>
      <c r="B73" s="138"/>
      <c r="C73" s="138"/>
      <c r="D73" s="138"/>
      <c r="L73" s="68"/>
      <c r="M73" s="68"/>
    </row>
    <row r="74" spans="1:18" ht="21" customHeight="1">
      <c r="A74" s="137" t="s">
        <v>81</v>
      </c>
      <c r="B74" s="138"/>
      <c r="C74" s="138"/>
      <c r="D74" s="138"/>
      <c r="L74" s="68"/>
      <c r="M74" s="68"/>
    </row>
    <row r="75" spans="1:18" ht="21" customHeight="1">
      <c r="B75" s="137" t="s">
        <v>119</v>
      </c>
      <c r="D75" s="137"/>
      <c r="G75" s="67">
        <v>1115473</v>
      </c>
      <c r="I75" s="67">
        <v>780722</v>
      </c>
      <c r="K75" s="67">
        <v>0</v>
      </c>
      <c r="L75" s="139"/>
      <c r="M75" s="67">
        <v>0</v>
      </c>
    </row>
    <row r="76" spans="1:18" ht="21" customHeight="1">
      <c r="A76" s="137" t="s">
        <v>195</v>
      </c>
      <c r="B76" s="137" t="s">
        <v>196</v>
      </c>
      <c r="D76" s="137"/>
      <c r="G76" s="67">
        <v>0</v>
      </c>
      <c r="I76" s="67">
        <v>0</v>
      </c>
      <c r="K76" s="67">
        <v>0</v>
      </c>
      <c r="L76" s="139"/>
      <c r="M76" s="67">
        <v>400000</v>
      </c>
    </row>
    <row r="77" spans="1:18" ht="21" customHeight="1">
      <c r="B77" s="137" t="s">
        <v>180</v>
      </c>
      <c r="D77" s="137"/>
      <c r="G77" s="67">
        <v>267412</v>
      </c>
      <c r="I77" s="67">
        <v>104462</v>
      </c>
      <c r="K77" s="67">
        <v>0</v>
      </c>
      <c r="L77" s="139"/>
      <c r="M77" s="67">
        <v>81</v>
      </c>
    </row>
    <row r="78" spans="1:18" ht="21" customHeight="1">
      <c r="B78" s="137" t="s">
        <v>178</v>
      </c>
      <c r="D78" s="137"/>
      <c r="G78" s="67">
        <v>3185</v>
      </c>
      <c r="I78" s="67">
        <v>0</v>
      </c>
      <c r="K78" s="67">
        <v>3185</v>
      </c>
      <c r="L78" s="139"/>
      <c r="M78" s="67">
        <v>0</v>
      </c>
    </row>
    <row r="79" spans="1:18" ht="21" customHeight="1">
      <c r="B79" s="137" t="s">
        <v>183</v>
      </c>
      <c r="D79" s="137"/>
      <c r="G79" s="67"/>
      <c r="K79" s="67"/>
      <c r="L79" s="139"/>
      <c r="M79" s="68"/>
    </row>
    <row r="80" spans="1:18" ht="21" customHeight="1">
      <c r="C80" s="111" t="s">
        <v>83</v>
      </c>
      <c r="D80" s="137"/>
      <c r="G80" s="67">
        <v>-103987</v>
      </c>
      <c r="I80" s="67">
        <v>-6891</v>
      </c>
      <c r="K80" s="67">
        <v>0</v>
      </c>
      <c r="L80" s="139"/>
      <c r="M80" s="67">
        <v>0</v>
      </c>
    </row>
    <row r="81" spans="1:19" ht="21" customHeight="1">
      <c r="C81" s="111" t="s">
        <v>21</v>
      </c>
      <c r="D81" s="137"/>
      <c r="G81" s="67">
        <v>-110582</v>
      </c>
      <c r="I81" s="67">
        <v>-6502</v>
      </c>
      <c r="K81" s="67">
        <v>0</v>
      </c>
      <c r="L81" s="139"/>
      <c r="M81" s="67">
        <v>0</v>
      </c>
    </row>
    <row r="82" spans="1:19" ht="21" customHeight="1">
      <c r="B82" s="137" t="s">
        <v>160</v>
      </c>
      <c r="C82" s="137"/>
      <c r="D82" s="137"/>
      <c r="E82" s="137"/>
      <c r="F82" s="137"/>
      <c r="G82" s="67">
        <v>24767</v>
      </c>
      <c r="I82" s="67">
        <v>21812</v>
      </c>
      <c r="K82" s="67">
        <v>0</v>
      </c>
      <c r="L82" s="139"/>
      <c r="M82" s="67">
        <v>0</v>
      </c>
    </row>
    <row r="83" spans="1:19" ht="21" customHeight="1">
      <c r="B83" s="137" t="s">
        <v>182</v>
      </c>
      <c r="C83" s="137"/>
      <c r="D83" s="137"/>
      <c r="E83" s="137"/>
      <c r="F83" s="137"/>
      <c r="G83" s="67">
        <v>370139</v>
      </c>
      <c r="I83" s="139">
        <v>0</v>
      </c>
      <c r="K83" s="67">
        <v>0</v>
      </c>
      <c r="L83" s="139"/>
      <c r="M83" s="67">
        <v>0</v>
      </c>
    </row>
    <row r="84" spans="1:19" ht="21" customHeight="1">
      <c r="D84" s="137"/>
      <c r="G84" s="67"/>
      <c r="I84" s="68"/>
      <c r="K84" s="139"/>
      <c r="L84" s="78"/>
      <c r="M84" s="143"/>
    </row>
    <row r="85" spans="1:19" s="49" customFormat="1" ht="21" customHeight="1">
      <c r="A85" s="49" t="s">
        <v>56</v>
      </c>
    </row>
    <row r="86" spans="1:19" ht="21" customHeight="1">
      <c r="E86" s="144"/>
      <c r="F86" s="144"/>
      <c r="G86" s="144"/>
      <c r="H86" s="144"/>
      <c r="I86" s="144"/>
      <c r="J86" s="144"/>
      <c r="K86" s="79"/>
      <c r="L86" s="79"/>
      <c r="M86" s="79"/>
    </row>
    <row r="87" spans="1:19" ht="21" customHeight="1">
      <c r="E87" s="144"/>
      <c r="F87" s="144"/>
      <c r="G87" s="79"/>
      <c r="H87" s="79"/>
      <c r="I87" s="79"/>
      <c r="J87" s="144"/>
      <c r="K87" s="79"/>
      <c r="L87" s="79"/>
      <c r="M87" s="79"/>
    </row>
    <row r="89" spans="1:19" ht="21" customHeight="1">
      <c r="C89" s="69"/>
      <c r="D89" s="137"/>
      <c r="E89" s="109"/>
      <c r="F89" s="109"/>
      <c r="G89" s="109"/>
      <c r="H89" s="109"/>
      <c r="I89" s="109"/>
      <c r="J89" s="109"/>
      <c r="K89" s="80"/>
      <c r="M89" s="81"/>
    </row>
    <row r="90" spans="1:19" ht="21" customHeight="1">
      <c r="C90" s="69"/>
      <c r="D90" s="137"/>
      <c r="E90" s="109"/>
      <c r="F90" s="109"/>
      <c r="G90" s="109"/>
      <c r="H90" s="109"/>
      <c r="I90" s="109"/>
      <c r="J90" s="109"/>
      <c r="K90" s="80"/>
      <c r="M90" s="81"/>
    </row>
    <row r="91" spans="1:19" ht="21" customHeight="1">
      <c r="D91" s="145"/>
      <c r="E91" s="137"/>
      <c r="F91" s="137"/>
      <c r="G91" s="109"/>
      <c r="H91" s="109"/>
      <c r="I91" s="109"/>
      <c r="J91" s="109"/>
      <c r="K91" s="80"/>
      <c r="M91" s="81"/>
      <c r="S91" s="64"/>
    </row>
    <row r="92" spans="1:19" ht="21" customHeight="1">
      <c r="D92" s="145"/>
      <c r="E92" s="137"/>
      <c r="F92" s="137"/>
      <c r="G92" s="109"/>
      <c r="H92" s="109"/>
      <c r="I92" s="109"/>
      <c r="J92" s="109"/>
      <c r="K92" s="80"/>
      <c r="M92" s="81"/>
      <c r="S92" s="64"/>
    </row>
    <row r="93" spans="1:19" ht="21" customHeight="1">
      <c r="D93" s="137"/>
      <c r="E93" s="109"/>
      <c r="F93" s="109"/>
      <c r="G93" s="109"/>
      <c r="H93" s="109"/>
      <c r="I93" s="109"/>
      <c r="J93" s="109"/>
      <c r="K93" s="80"/>
      <c r="M93" s="81"/>
      <c r="S93" s="64"/>
    </row>
    <row r="94" spans="1:19" ht="21" customHeight="1">
      <c r="D94" s="137"/>
      <c r="E94" s="109"/>
      <c r="F94" s="109"/>
      <c r="G94" s="109"/>
      <c r="H94" s="109"/>
      <c r="I94" s="109"/>
      <c r="J94" s="109"/>
      <c r="K94" s="80"/>
      <c r="M94" s="81"/>
      <c r="S94" s="64"/>
    </row>
    <row r="95" spans="1:19" ht="21" customHeight="1">
      <c r="D95" s="111"/>
      <c r="E95" s="137"/>
      <c r="F95" s="137"/>
      <c r="G95" s="109"/>
      <c r="H95" s="109"/>
      <c r="I95" s="109"/>
      <c r="J95" s="109"/>
      <c r="K95" s="80"/>
      <c r="M95" s="81"/>
      <c r="S95" s="64"/>
    </row>
    <row r="96" spans="1:19" ht="21" customHeight="1">
      <c r="D96" s="111"/>
      <c r="E96" s="109"/>
      <c r="F96" s="109"/>
      <c r="G96" s="109"/>
      <c r="H96" s="109"/>
      <c r="I96" s="109"/>
      <c r="J96" s="109"/>
      <c r="K96" s="80"/>
      <c r="M96" s="81"/>
      <c r="S96" s="64"/>
    </row>
    <row r="97" spans="1:19" ht="21" customHeight="1">
      <c r="D97" s="137"/>
      <c r="E97" s="109"/>
      <c r="F97" s="109"/>
      <c r="G97" s="109"/>
      <c r="H97" s="109"/>
      <c r="I97" s="109"/>
      <c r="J97" s="109"/>
      <c r="K97" s="80"/>
      <c r="M97" s="81"/>
      <c r="S97" s="64"/>
    </row>
    <row r="98" spans="1:19" ht="21" customHeight="1">
      <c r="D98" s="137"/>
      <c r="E98" s="109"/>
      <c r="F98" s="109"/>
      <c r="G98" s="109"/>
      <c r="H98" s="109"/>
      <c r="I98" s="109"/>
      <c r="J98" s="109"/>
      <c r="K98" s="81"/>
      <c r="M98" s="81"/>
      <c r="S98" s="64"/>
    </row>
    <row r="99" spans="1:19" ht="21" customHeight="1">
      <c r="D99" s="137"/>
      <c r="E99" s="109"/>
      <c r="F99" s="109"/>
      <c r="G99" s="109"/>
      <c r="H99" s="109"/>
      <c r="I99" s="109"/>
      <c r="J99" s="109"/>
      <c r="K99" s="81"/>
      <c r="L99" s="82"/>
      <c r="M99" s="81"/>
      <c r="S99" s="64"/>
    </row>
    <row r="100" spans="1:19" ht="21" customHeight="1">
      <c r="D100" s="137"/>
      <c r="E100" s="109"/>
      <c r="F100" s="109"/>
      <c r="G100" s="109"/>
      <c r="H100" s="109"/>
      <c r="I100" s="109"/>
      <c r="J100" s="109"/>
      <c r="K100" s="81"/>
      <c r="L100" s="82"/>
      <c r="M100" s="81"/>
      <c r="S100" s="64"/>
    </row>
    <row r="101" spans="1:19" ht="21" customHeight="1">
      <c r="A101" s="111"/>
      <c r="B101" s="111"/>
      <c r="D101" s="111"/>
      <c r="E101" s="109"/>
      <c r="F101" s="109"/>
      <c r="G101" s="109"/>
      <c r="H101" s="109"/>
      <c r="I101" s="109"/>
      <c r="J101" s="109"/>
      <c r="K101" s="81"/>
      <c r="M101" s="81"/>
    </row>
    <row r="102" spans="1:19" ht="21" customHeight="1">
      <c r="A102" s="111"/>
      <c r="C102" s="137"/>
      <c r="D102" s="137"/>
      <c r="E102" s="109"/>
      <c r="F102" s="109"/>
      <c r="G102" s="109"/>
      <c r="H102" s="109"/>
      <c r="I102" s="109"/>
      <c r="J102" s="109"/>
      <c r="K102" s="81"/>
      <c r="M102" s="81"/>
    </row>
    <row r="103" spans="1:19" ht="21" customHeight="1">
      <c r="A103" s="111"/>
      <c r="B103" s="111"/>
      <c r="D103" s="111"/>
      <c r="E103" s="111"/>
      <c r="F103" s="111"/>
      <c r="G103" s="109"/>
      <c r="H103" s="109"/>
      <c r="I103" s="109"/>
      <c r="J103" s="109"/>
      <c r="K103" s="64"/>
      <c r="M103" s="64"/>
    </row>
    <row r="104" spans="1:19" ht="21" customHeight="1">
      <c r="A104" s="111"/>
      <c r="B104" s="111"/>
      <c r="D104" s="137"/>
      <c r="E104" s="111"/>
      <c r="F104" s="111"/>
      <c r="G104" s="109"/>
      <c r="H104" s="109"/>
      <c r="I104" s="109"/>
      <c r="J104" s="109"/>
      <c r="K104" s="64"/>
      <c r="M104" s="64"/>
    </row>
    <row r="105" spans="1:19" s="138" customFormat="1" ht="21" customHeight="1">
      <c r="D105" s="137"/>
      <c r="E105" s="113"/>
      <c r="F105" s="113"/>
      <c r="G105" s="113"/>
      <c r="H105" s="113"/>
      <c r="I105" s="113"/>
      <c r="J105" s="113"/>
      <c r="K105" s="81"/>
      <c r="L105" s="83"/>
      <c r="M105" s="81"/>
      <c r="O105" s="63"/>
      <c r="P105" s="64"/>
      <c r="R105" s="137"/>
    </row>
    <row r="106" spans="1:19" s="138" customFormat="1" ht="21" customHeight="1">
      <c r="D106" s="137"/>
      <c r="E106" s="113"/>
      <c r="F106" s="113"/>
      <c r="G106" s="113"/>
      <c r="H106" s="113"/>
      <c r="I106" s="113"/>
      <c r="J106" s="113"/>
      <c r="K106" s="81"/>
      <c r="L106" s="83"/>
      <c r="M106" s="81"/>
      <c r="O106" s="63"/>
      <c r="P106" s="64"/>
      <c r="R106" s="137"/>
    </row>
    <row r="107" spans="1:19" ht="21" customHeight="1">
      <c r="A107" s="111"/>
      <c r="C107" s="111"/>
      <c r="D107" s="111"/>
      <c r="E107" s="109"/>
      <c r="F107" s="109"/>
      <c r="G107" s="109"/>
      <c r="H107" s="109"/>
      <c r="I107" s="109"/>
      <c r="J107" s="109"/>
      <c r="K107" s="81"/>
      <c r="M107" s="81"/>
    </row>
  </sheetData>
  <mergeCells count="8">
    <mergeCell ref="A1:M1"/>
    <mergeCell ref="A44:M44"/>
    <mergeCell ref="A46:K46"/>
    <mergeCell ref="G49:I49"/>
    <mergeCell ref="K49:M49"/>
    <mergeCell ref="G6:I6"/>
    <mergeCell ref="K6:M6"/>
    <mergeCell ref="A45:K45"/>
  </mergeCells>
  <printOptions horizontalCentered="1"/>
  <pageMargins left="0.98425196850393704" right="0.39370078740157483" top="0.78740157480314965" bottom="0.19685039370078741" header="0.19685039370078741" footer="0.19685039370078741"/>
  <pageSetup paperSize="9" scale="85" firstPageNumber="5" orientation="portrait" useFirstPageNumber="1" r:id="rId1"/>
  <rowBreaks count="1" manualBreakCount="1">
    <brk id="43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4FEF1FFD7F52140AAC0EE8EBA11C3DD" ma:contentTypeVersion="16" ma:contentTypeDescription="สร้างเอกสารใหม่" ma:contentTypeScope="" ma:versionID="29150e8b6578cc8bf085de0a0da79eca">
  <xsd:schema xmlns:xsd="http://www.w3.org/2001/XMLSchema" xmlns:xs="http://www.w3.org/2001/XMLSchema" xmlns:p="http://schemas.microsoft.com/office/2006/metadata/properties" xmlns:ns2="0dbbd93f-f8b8-4ee3-86da-2261053ddf72" xmlns:ns3="ba3190e0-f047-4845-908d-c5edc8fc9a4d" targetNamespace="http://schemas.microsoft.com/office/2006/metadata/properties" ma:root="true" ma:fieldsID="3d467066eeef61828997425765d6eaf8" ns2:_="" ns3:_="">
    <xsd:import namespace="0dbbd93f-f8b8-4ee3-86da-2261053ddf72"/>
    <xsd:import namespace="ba3190e0-f047-4845-908d-c5edc8fc9a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bd93f-f8b8-4ee3-86da-2261053ddf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190e0-f047-4845-908d-c5edc8fc9a4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b2eb694-2859-4cad-80a8-86e07375b343}" ma:internalName="TaxCatchAll" ma:showField="CatchAllData" ma:web="ba3190e0-f047-4845-908d-c5edc8fc9a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bbd93f-f8b8-4ee3-86da-2261053ddf72">
      <Terms xmlns="http://schemas.microsoft.com/office/infopath/2007/PartnerControls"/>
    </lcf76f155ced4ddcb4097134ff3c332f>
    <TaxCatchAll xmlns="ba3190e0-f047-4845-908d-c5edc8fc9a4d" xsi:nil="true"/>
  </documentManagement>
</p:properties>
</file>

<file path=customXml/itemProps1.xml><?xml version="1.0" encoding="utf-8"?>
<ds:datastoreItem xmlns:ds="http://schemas.openxmlformats.org/officeDocument/2006/customXml" ds:itemID="{6866AAB4-EB6F-4D63-9156-83C8A04F17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bbd93f-f8b8-4ee3-86da-2261053ddf72"/>
    <ds:schemaRef ds:uri="ba3190e0-f047-4845-908d-c5edc8fc9a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736871-5958-4DFC-AC31-FE1F6D408D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4181CB-EF53-4CAB-A78A-0390128A00CD}">
  <ds:schemaRefs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ba3190e0-f047-4845-908d-c5edc8fc9a4d"/>
    <ds:schemaRef ds:uri="0dbbd93f-f8b8-4ee3-86da-2261053ddf72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BST</vt:lpstr>
      <vt:lpstr>PLT</vt:lpstr>
      <vt:lpstr>EQT Conso</vt:lpstr>
      <vt:lpstr>EQT_COMPANY</vt:lpstr>
      <vt:lpstr>CFT</vt:lpstr>
      <vt:lpstr>BST!Print_Area</vt:lpstr>
      <vt:lpstr>CFT!Print_Area</vt:lpstr>
      <vt:lpstr>'EQT Conso'!Print_Area</vt:lpstr>
      <vt:lpstr>EQT_COMPANY!Print_Area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 Phetcharat</dc:creator>
  <cp:lastModifiedBy>Wantana Sangyangam</cp:lastModifiedBy>
  <cp:lastPrinted>2026-07-30T03:18:23Z</cp:lastPrinted>
  <dcterms:created xsi:type="dcterms:W3CDTF">2022-05-13T02:38:59Z</dcterms:created>
  <dcterms:modified xsi:type="dcterms:W3CDTF">2026-08-06T07:25:00Z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0x010100B4FEF1FFD7F52140AAC0EE8EBA11C3DD</vt:lpwstr>
  </property>
  <property fmtid="{D5CDD505-2E9C-101B-9397-08002B2CF9AE}" pid="3" name="MediaServiceImageTags">
    <vt:lpwstr/>
  </property>
</Properties>
</file>