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Sep Q3'24 (CLK)\"/>
    </mc:Choice>
  </mc:AlternateContent>
  <xr:revisionPtr revIDLastSave="0" documentId="13_ncr:1_{CAC2C395-5D8C-4C84-AA97-E31558D8BD1C}" xr6:coauthVersionLast="47" xr6:coauthVersionMax="47" xr10:uidLastSave="{00000000-0000-0000-0000-000000000000}"/>
  <bookViews>
    <workbookView xWindow="-120" yWindow="-120" windowWidth="21840" windowHeight="13020" activeTab="7" xr2:uid="{2252D4CC-E62E-45BD-86E7-0A806E8022FE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" sheetId="6" r:id="rId6"/>
    <sheet name="12" sheetId="7" r:id="rId7"/>
    <sheet name="13-15" sheetId="8" r:id="rId8"/>
  </sheets>
  <definedNames>
    <definedName name="_xlnm._FilterDatabase" localSheetId="7" hidden="1">'13-15'!$A$10:$J$159</definedName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4">'10'!$A$1:$AO$52</definedName>
    <definedName name="_xlnm.Print_Area" localSheetId="6">'12'!$A$1:$AA$38</definedName>
    <definedName name="Scale">#REF!</definedName>
    <definedName name="View">#REF!</definedName>
    <definedName name="น117">#REF!</definedName>
    <definedName name="ิ3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0" i="8" l="1"/>
  <c r="F130" i="8"/>
  <c r="H127" i="8"/>
  <c r="H130" i="8" s="1"/>
  <c r="D127" i="8"/>
  <c r="D130" i="8" s="1"/>
  <c r="H121" i="8"/>
  <c r="D121" i="8"/>
  <c r="A109" i="8"/>
  <c r="A163" i="8" s="1"/>
  <c r="J107" i="8"/>
  <c r="H107" i="8"/>
  <c r="F107" i="8"/>
  <c r="D107" i="8"/>
  <c r="J85" i="8"/>
  <c r="H85" i="8"/>
  <c r="F85" i="8"/>
  <c r="D85" i="8"/>
  <c r="J46" i="8"/>
  <c r="J49" i="8" s="1"/>
  <c r="F46" i="8"/>
  <c r="F49" i="8" s="1"/>
  <c r="A38" i="7"/>
  <c r="Y24" i="7"/>
  <c r="U24" i="7"/>
  <c r="S24" i="7"/>
  <c r="Q24" i="7"/>
  <c r="M24" i="7"/>
  <c r="I24" i="7"/>
  <c r="W20" i="7"/>
  <c r="AA20" i="7"/>
  <c r="W19" i="7"/>
  <c r="W18" i="7"/>
  <c r="G24" i="7"/>
  <c r="AA18" i="7"/>
  <c r="AA15" i="7"/>
  <c r="W15" i="7"/>
  <c r="A39" i="6"/>
  <c r="Y26" i="6"/>
  <c r="U26" i="6"/>
  <c r="S26" i="6"/>
  <c r="Q26" i="6"/>
  <c r="O26" i="6"/>
  <c r="M26" i="6"/>
  <c r="K26" i="6"/>
  <c r="I26" i="6"/>
  <c r="G26" i="6"/>
  <c r="E26" i="6"/>
  <c r="AA24" i="6"/>
  <c r="W24" i="6"/>
  <c r="W22" i="6"/>
  <c r="AA22" i="6" s="1"/>
  <c r="AA21" i="6"/>
  <c r="W20" i="6"/>
  <c r="AA20" i="6" s="1"/>
  <c r="AA19" i="6"/>
  <c r="W19" i="6"/>
  <c r="W18" i="6"/>
  <c r="AA18" i="6" s="1"/>
  <c r="W15" i="6"/>
  <c r="AA15" i="6" s="1"/>
  <c r="A2" i="6"/>
  <c r="A2" i="7" s="1"/>
  <c r="A52" i="5"/>
  <c r="AM29" i="5"/>
  <c r="AI29" i="5"/>
  <c r="AE29" i="5"/>
  <c r="U29" i="5"/>
  <c r="Q29" i="5"/>
  <c r="M29" i="5"/>
  <c r="K29" i="5"/>
  <c r="AC29" i="5"/>
  <c r="AA29" i="5"/>
  <c r="AG27" i="5"/>
  <c r="AG25" i="5"/>
  <c r="O25" i="5"/>
  <c r="AG22" i="5"/>
  <c r="AK22" i="5" s="1"/>
  <c r="AO22" i="5" s="1"/>
  <c r="AG24" i="5"/>
  <c r="O24" i="5"/>
  <c r="AG23" i="5"/>
  <c r="AK23" i="5" s="1"/>
  <c r="AO23" i="5" s="1"/>
  <c r="AG21" i="5"/>
  <c r="AG19" i="5"/>
  <c r="I19" i="5"/>
  <c r="I29" i="5" s="1"/>
  <c r="G19" i="5"/>
  <c r="AG16" i="5"/>
  <c r="AK16" i="5" s="1"/>
  <c r="AO16" i="5" s="1"/>
  <c r="A52" i="4"/>
  <c r="AM31" i="4"/>
  <c r="AI31" i="4"/>
  <c r="AE31" i="4"/>
  <c r="AC31" i="4"/>
  <c r="AA31" i="4"/>
  <c r="Y31" i="4"/>
  <c r="W31" i="4"/>
  <c r="U31" i="4"/>
  <c r="S31" i="4"/>
  <c r="Q31" i="4"/>
  <c r="O31" i="4"/>
  <c r="M31" i="4"/>
  <c r="K31" i="4"/>
  <c r="I31" i="4"/>
  <c r="G31" i="4"/>
  <c r="AK29" i="4"/>
  <c r="AO29" i="4" s="1"/>
  <c r="AG29" i="4"/>
  <c r="AG27" i="4"/>
  <c r="AK27" i="4" s="1"/>
  <c r="AO27" i="4" s="1"/>
  <c r="AG26" i="4"/>
  <c r="AK26" i="4" s="1"/>
  <c r="AO26" i="4" s="1"/>
  <c r="AG25" i="4"/>
  <c r="AK25" i="4" s="1"/>
  <c r="AO25" i="4" s="1"/>
  <c r="AG24" i="4"/>
  <c r="AK24" i="4" s="1"/>
  <c r="AO24" i="4" s="1"/>
  <c r="AG23" i="4"/>
  <c r="AK23" i="4" s="1"/>
  <c r="AO23" i="4" s="1"/>
  <c r="AK22" i="4"/>
  <c r="AO22" i="4" s="1"/>
  <c r="AG21" i="4"/>
  <c r="AK21" i="4" s="1"/>
  <c r="AO21" i="4" s="1"/>
  <c r="AG19" i="4"/>
  <c r="AK19" i="4" s="1"/>
  <c r="AO19" i="4" s="1"/>
  <c r="AG16" i="4"/>
  <c r="AK16" i="4" s="1"/>
  <c r="A3" i="4"/>
  <c r="A3" i="5" s="1"/>
  <c r="A3" i="6" s="1"/>
  <c r="A3" i="7" s="1"/>
  <c r="A3" i="8" s="1"/>
  <c r="A100" i="3"/>
  <c r="D90" i="3"/>
  <c r="J83" i="3"/>
  <c r="H83" i="3"/>
  <c r="F83" i="3"/>
  <c r="H82" i="2"/>
  <c r="A58" i="3"/>
  <c r="J33" i="3"/>
  <c r="F33" i="3"/>
  <c r="J20" i="3"/>
  <c r="F20" i="3"/>
  <c r="H20" i="3"/>
  <c r="D20" i="3"/>
  <c r="A101" i="2"/>
  <c r="J82" i="2"/>
  <c r="F82" i="2"/>
  <c r="A58" i="2"/>
  <c r="J33" i="2"/>
  <c r="F33" i="2"/>
  <c r="J20" i="2"/>
  <c r="F20" i="2"/>
  <c r="A143" i="1"/>
  <c r="M132" i="1"/>
  <c r="M135" i="1" s="1"/>
  <c r="M138" i="1" s="1"/>
  <c r="K132" i="1"/>
  <c r="K135" i="1" s="1"/>
  <c r="I132" i="1"/>
  <c r="I135" i="1" s="1"/>
  <c r="I138" i="1" s="1"/>
  <c r="G132" i="1"/>
  <c r="G135" i="1" s="1"/>
  <c r="A96" i="1"/>
  <c r="M91" i="1"/>
  <c r="K91" i="1"/>
  <c r="I91" i="1"/>
  <c r="G91" i="1"/>
  <c r="M79" i="1"/>
  <c r="K79" i="1"/>
  <c r="I79" i="1"/>
  <c r="G79" i="1"/>
  <c r="A52" i="1"/>
  <c r="A99" i="1" s="1"/>
  <c r="M42" i="1"/>
  <c r="K42" i="1"/>
  <c r="I42" i="1"/>
  <c r="G42" i="1"/>
  <c r="M25" i="1"/>
  <c r="K25" i="1"/>
  <c r="I25" i="1"/>
  <c r="G25" i="1"/>
  <c r="AK19" i="5" l="1"/>
  <c r="F35" i="3"/>
  <c r="F40" i="3" s="1"/>
  <c r="F43" i="3" s="1"/>
  <c r="F49" i="3" s="1"/>
  <c r="J35" i="3"/>
  <c r="J40" i="3" s="1"/>
  <c r="J43" i="3" s="1"/>
  <c r="F120" i="8"/>
  <c r="F124" i="8" s="1"/>
  <c r="J120" i="8"/>
  <c r="J124" i="8" s="1"/>
  <c r="AK25" i="5"/>
  <c r="AO25" i="5" s="1"/>
  <c r="G29" i="5"/>
  <c r="J35" i="2"/>
  <c r="J40" i="2" s="1"/>
  <c r="J43" i="2" s="1"/>
  <c r="J66" i="2" s="1"/>
  <c r="J84" i="2" s="1"/>
  <c r="J91" i="2" s="1"/>
  <c r="F35" i="2"/>
  <c r="F40" i="2" s="1"/>
  <c r="F43" i="2" s="1"/>
  <c r="F49" i="2" s="1"/>
  <c r="G93" i="1"/>
  <c r="M44" i="1"/>
  <c r="K93" i="1"/>
  <c r="I93" i="1"/>
  <c r="I140" i="1" s="1"/>
  <c r="G44" i="1"/>
  <c r="I44" i="1"/>
  <c r="K44" i="1"/>
  <c r="M93" i="1"/>
  <c r="M140" i="1" s="1"/>
  <c r="AO19" i="5"/>
  <c r="A112" i="8"/>
  <c r="A57" i="8"/>
  <c r="AA26" i="6"/>
  <c r="D20" i="2"/>
  <c r="F66" i="3"/>
  <c r="F85" i="3" s="1"/>
  <c r="F92" i="3" s="1"/>
  <c r="AO16" i="4"/>
  <c r="AO31" i="4" s="1"/>
  <c r="AK31" i="4"/>
  <c r="G138" i="1"/>
  <c r="F66" i="2"/>
  <c r="F84" i="2" s="1"/>
  <c r="F91" i="2" s="1"/>
  <c r="H33" i="2"/>
  <c r="H20" i="2"/>
  <c r="J49" i="3"/>
  <c r="J66" i="3"/>
  <c r="J85" i="3" s="1"/>
  <c r="J92" i="3" s="1"/>
  <c r="AG29" i="5"/>
  <c r="AK21" i="5"/>
  <c r="AO21" i="5" s="1"/>
  <c r="K138" i="1"/>
  <c r="K140" i="1" s="1"/>
  <c r="D33" i="2"/>
  <c r="AG31" i="4"/>
  <c r="W22" i="7"/>
  <c r="W24" i="7" s="1"/>
  <c r="D33" i="3"/>
  <c r="D35" i="3" s="1"/>
  <c r="D40" i="3" s="1"/>
  <c r="W26" i="6"/>
  <c r="E24" i="7"/>
  <c r="AK24" i="5"/>
  <c r="AO24" i="5" s="1"/>
  <c r="S29" i="5"/>
  <c r="AA19" i="7"/>
  <c r="W29" i="5"/>
  <c r="Y29" i="5"/>
  <c r="O24" i="7"/>
  <c r="H33" i="3"/>
  <c r="H35" i="3" s="1"/>
  <c r="H40" i="3" s="1"/>
  <c r="D35" i="2" l="1"/>
  <c r="D40" i="2" s="1"/>
  <c r="D43" i="2" s="1"/>
  <c r="D66" i="2" s="1"/>
  <c r="G140" i="1"/>
  <c r="J49" i="2"/>
  <c r="H43" i="3"/>
  <c r="H12" i="8"/>
  <c r="H46" i="8" s="1"/>
  <c r="H49" i="8" s="1"/>
  <c r="H120" i="8" s="1"/>
  <c r="H124" i="8" s="1"/>
  <c r="D12" i="8"/>
  <c r="D46" i="8" s="1"/>
  <c r="D49" i="8" s="1"/>
  <c r="D120" i="8" s="1"/>
  <c r="D124" i="8" s="1"/>
  <c r="D43" i="3"/>
  <c r="H35" i="2"/>
  <c r="H40" i="2" s="1"/>
  <c r="H43" i="2" s="1"/>
  <c r="D49" i="2" l="1"/>
  <c r="D46" i="2" s="1"/>
  <c r="D66" i="3"/>
  <c r="D49" i="3"/>
  <c r="H66" i="2"/>
  <c r="H84" i="2" s="1"/>
  <c r="H91" i="2" s="1"/>
  <c r="H88" i="2" s="1"/>
  <c r="H49" i="2"/>
  <c r="H46" i="2" s="1"/>
  <c r="H49" i="3"/>
  <c r="H66" i="3"/>
  <c r="H85" i="3" s="1"/>
  <c r="H92" i="3" l="1"/>
  <c r="H46" i="3"/>
  <c r="D46" i="3"/>
  <c r="H89" i="3" l="1"/>
  <c r="AK27" i="5" l="1"/>
  <c r="O29" i="5"/>
  <c r="AA22" i="7"/>
  <c r="K24" i="7"/>
  <c r="AA24" i="7" l="1"/>
  <c r="AO27" i="5"/>
  <c r="AK29" i="5"/>
  <c r="AO29" i="5" l="1"/>
  <c r="D82" i="2" l="1"/>
  <c r="D84" i="2" s="1"/>
  <c r="D83" i="3"/>
  <c r="D85" i="3" s="1"/>
  <c r="D92" i="3" s="1"/>
  <c r="D89" i="3" s="1"/>
  <c r="D91" i="2" l="1"/>
  <c r="D88" i="2" l="1"/>
</calcChain>
</file>

<file path=xl/sharedStrings.xml><?xml version="1.0" encoding="utf-8"?>
<sst xmlns="http://schemas.openxmlformats.org/spreadsheetml/2006/main" count="707" uniqueCount="311">
  <si>
    <t>Minor International Public Company Limited</t>
  </si>
  <si>
    <t>Statement of Financial Position</t>
  </si>
  <si>
    <t>As at 30 September 2024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</si>
  <si>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</si>
  <si>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</si>
  <si>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</si>
  <si>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</si>
  <si>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</si>
  <si>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</si>
  <si>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</si>
  <si>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</si>
  <si>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</si>
  <si>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</si>
  <si>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</si>
  <si>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</si>
  <si>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</si>
  <si>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</si>
  <si>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</si>
  <si>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</si>
  <si>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</si>
  <si>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</si>
  <si>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</si>
  <si>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</si>
  <si>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</si>
  <si>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</si>
  <si>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</si>
  <si>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</si>
  <si>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</si>
  <si>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</si>
  <si>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</si>
  <si>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</si>
  <si>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</si>
  <si>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</si>
  <si>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</si>
  <si>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</si>
  <si>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</si>
  <si>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</si>
  <si>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</si>
  <si>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color theme="1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</si>
  <si>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</si>
  <si>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color theme="1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</si>
  <si>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</si>
  <si>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</si>
  <si>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</si>
  <si>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</si>
  <si>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</si>
  <si>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</si>
  <si>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</si>
  <si>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</si>
  <si>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</si>
  <si>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</si>
  <si>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</si>
  <si>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</si>
  <si>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</si>
  <si>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</si>
  <si>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</si>
  <si>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</si>
  <si>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</si>
  <si>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</si>
  <si>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</si>
  <si>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</si>
  <si>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</si>
  <si>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</si>
  <si>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</si>
  <si>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</si>
  <si>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</si>
  <si>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color theme="1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</si>
  <si>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</si>
  <si>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</si>
  <si>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</si>
  <si>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</si>
  <si>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</si>
  <si>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</si>
  <si>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(2023: 5,997,928,025 ordinary shares,</t>
  </si>
  <si>
    <t xml:space="preserve">     </t>
  </si>
  <si>
    <t>at par value of Baht 1 each)</t>
  </si>
  <si>
    <t>Issued and paid-up share capital</t>
  </si>
  <si>
    <t>5,669,976,977 ordinary shares,</t>
  </si>
  <si>
    <t>(2023: 5,595,798,073 ordinary shares,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</si>
  <si>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</si>
  <si>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</si>
  <si>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</si>
  <si>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</si>
  <si>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</si>
  <si>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</si>
  <si>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</si>
  <si>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</si>
  <si>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</si>
  <si>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</si>
  <si>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</si>
  <si>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</si>
  <si>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</si>
  <si>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</si>
  <si>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30 September 2024</t>
  </si>
  <si>
    <t>Revenues</t>
  </si>
  <si>
    <t>Revenues from hotel and related services operations</t>
  </si>
  <si>
    <t>Revenues from mixed use and other operations</t>
  </si>
  <si>
    <t>Sales of food and beverage and manufacturing</t>
  </si>
  <si>
    <t>Dividend income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</si>
  <si>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</si>
  <si>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</si>
  <si>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</si>
  <si>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</si>
  <si>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</si>
  <si>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and other operations</t>
  </si>
  <si>
    <t>Cost of sales of food and beverage</t>
  </si>
  <si>
    <t xml:space="preserve">   and manufacturing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</si>
  <si>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</si>
  <si>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</si>
  <si>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</si>
  <si>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</si>
  <si>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</si>
  <si>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</si>
  <si>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</si>
  <si>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</si>
  <si>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</si>
  <si>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</si>
  <si>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</si>
  <si>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</si>
  <si>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</si>
  <si>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</si>
  <si>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</si>
  <si>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</si>
  <si>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</si>
  <si>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</si>
  <si>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</si>
  <si>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</si>
  <si>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</si>
  <si>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</si>
  <si>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</si>
  <si>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</si>
  <si>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</si>
  <si>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</si>
  <si>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</si>
  <si>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</si>
  <si>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</si>
  <si>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</si>
  <si>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</si>
  <si>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</si>
  <si>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</si>
  <si>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For the nine-month period ended 30 September 2024</t>
  </si>
  <si>
    <t>and manufacturing</t>
  </si>
  <si>
    <t>Gains on revaluation of land</t>
  </si>
  <si>
    <t>Total comprehensive income for the period</t>
  </si>
  <si>
    <t>Total comprehensive income attributable to: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</si>
  <si>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</si>
  <si>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</si>
  <si>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</si>
  <si>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</si>
  <si>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</si>
  <si>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</si>
  <si>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</si>
  <si>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</si>
  <si>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</si>
  <si>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</si>
  <si>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</si>
  <si>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</si>
  <si>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</si>
  <si>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</si>
  <si>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</si>
  <si>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</si>
  <si>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</si>
  <si>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</si>
  <si>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</si>
  <si>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</si>
  <si>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</si>
  <si>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</si>
  <si>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</si>
  <si>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</si>
  <si>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</si>
  <si>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</si>
  <si>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</si>
  <si>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</si>
  <si>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</si>
  <si>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</si>
  <si>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</si>
  <si>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</si>
  <si>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</si>
  <si>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</si>
  <si>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</si>
  <si>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</si>
  <si>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</si>
  <si>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</si>
  <si>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</si>
  <si>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</si>
  <si>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</si>
  <si>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</si>
  <si>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</si>
  <si>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</si>
  <si>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</si>
  <si>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</si>
  <si>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</si>
  <si>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</si>
  <si>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</si>
  <si>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</si>
  <si>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</si>
  <si>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</si>
  <si>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</si>
  <si>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</si>
  <si>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2023</t>
  </si>
  <si>
    <t>Changes in equity for the period</t>
  </si>
  <si>
    <t>Issuance of ordinary shares</t>
  </si>
  <si>
    <t>Adjustments of change interest of</t>
  </si>
  <si>
    <t>investments in subsidiaries</t>
  </si>
  <si>
    <t>Business acquisition</t>
  </si>
  <si>
    <t>Assets disposal</t>
  </si>
  <si>
    <t>Dividend paid</t>
  </si>
  <si>
    <t>Issuance of perpetual debentures</t>
  </si>
  <si>
    <t>Redemption of perpetual debentures</t>
  </si>
  <si>
    <t>Interest paid on perpetual debentures</t>
  </si>
  <si>
    <t xml:space="preserve">Total comprehensive income (expense) </t>
  </si>
  <si>
    <t>for the period</t>
  </si>
  <si>
    <t>Closing balance as at 30 September 2023</t>
  </si>
  <si>
    <t>Opening balance as at 1 January 2024</t>
  </si>
  <si>
    <t xml:space="preserve">Adjust fair value as at acquisition date </t>
  </si>
  <si>
    <t>Closing balance as at 30 September 2024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</si>
  <si>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</si>
  <si>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</si>
  <si>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</si>
  <si>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</si>
  <si>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</si>
  <si>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</si>
  <si>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</si>
  <si>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</si>
  <si>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</si>
  <si>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</si>
  <si>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</si>
  <si>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</si>
  <si>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</si>
  <si>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</si>
  <si>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</si>
  <si>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</si>
  <si>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</si>
  <si>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</si>
  <si>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</si>
  <si>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</si>
  <si>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</si>
  <si>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>Gain from change status of interests in joint venture</t>
  </si>
  <si>
    <t xml:space="preserve">      to investment in subsidiary</t>
  </si>
  <si>
    <t xml:space="preserve">   Loss on disposals of interests in joint venture</t>
  </si>
  <si>
    <t xml:space="preserve">   (Gain) loss on disposals of non-current assets</t>
  </si>
  <si>
    <t xml:space="preserve">      classified as held-for-sale</t>
  </si>
  <si>
    <t xml:space="preserve">   (Gain) loss on disposals, write-off and impairment of property,</t>
  </si>
  <si>
    <t xml:space="preserve">      plant and equipment, investment properties,</t>
  </si>
  <si>
    <t xml:space="preserve">      intangible assets and right-of-use assets</t>
  </si>
  <si>
    <t xml:space="preserve">   Unrealised (gain) loss from fair value adjustment </t>
  </si>
  <si>
    <t xml:space="preserve"> 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</si>
  <si>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</si>
  <si>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</si>
  <si>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</si>
  <si>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</si>
  <si>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</si>
  <si>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</si>
  <si>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current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</si>
  <si>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</si>
  <si>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</si>
  <si>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</si>
  <si>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</si>
  <si>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</si>
  <si>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</si>
  <si>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</si>
  <si>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</si>
  <si>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</si>
  <si>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</si>
  <si>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Acquisition of subsidiaries, net cash acquired</t>
  </si>
  <si>
    <t>Cash invested in investments in associate</t>
  </si>
  <si>
    <t>Cash invested in interests in joint ventures</t>
  </si>
  <si>
    <t>Cash received from change status of interests in joint venture</t>
  </si>
  <si>
    <t xml:space="preserve">    to investment in subsidiary</t>
  </si>
  <si>
    <t>Cash received from capital deduction of interests in joint venture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</si>
  <si>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</si>
  <si>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</si>
  <si>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</si>
  <si>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</si>
  <si>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</si>
  <si>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Proceeds from disposal of interests in joint ventures</t>
  </si>
  <si>
    <t>Proceeds from disposal of non-current assets classified as held-for-sale</t>
  </si>
  <si>
    <t xml:space="preserve">Proceeds from disposals of property, plant and equipment, </t>
  </si>
  <si>
    <t xml:space="preserve">    investment properties and intangible assets</t>
  </si>
  <si>
    <t>Net cash received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</si>
  <si>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</si>
  <si>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</si>
  <si>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</si>
  <si>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</si>
  <si>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</si>
  <si>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</si>
  <si>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</si>
  <si>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</si>
  <si>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</si>
  <si>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</si>
  <si>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Cash paid for interest</t>
  </si>
  <si>
    <t>Receipts from issuance of ordinary shares by exercise of warrant</t>
  </si>
  <si>
    <t>Receipts from issuance of perpetual debentures</t>
  </si>
  <si>
    <t>Net cash paid to non-controlling interest</t>
  </si>
  <si>
    <t xml:space="preserve">  from change in interest in subsidiaries</t>
  </si>
  <si>
    <t>Dividends paid to shareholders</t>
  </si>
  <si>
    <t>Dividends of subsidiaries paid to non-controlling interests</t>
  </si>
  <si>
    <t xml:space="preserve">Net cash received from (used in) financing activities </t>
  </si>
  <si>
    <t xml:space="preserve">Statements of Cash Flows (Unaudited) </t>
  </si>
  <si>
    <t xml:space="preserve">Net increase (decrease) in cash and cash equivalents  </t>
  </si>
  <si>
    <t>Cash and cash equivalents, at the beginning</t>
  </si>
  <si>
    <t>Gain (loss) on exchange rate</t>
  </si>
  <si>
    <t>Cash and cash equivalents, closing balance</t>
  </si>
  <si>
    <t>Cash and cash equivalents as at 30 September</t>
  </si>
  <si>
    <t>Cash and deposits with banks</t>
  </si>
  <si>
    <t>Bank overdraft</t>
  </si>
  <si>
    <t xml:space="preserve">Supplementary information for cash flows </t>
  </si>
  <si>
    <t>Non-cash transactions</t>
  </si>
  <si>
    <t>Significant non-cash transactions for the periods ended 30 September 2024 and 2023 are as follows:</t>
  </si>
  <si>
    <t xml:space="preserve">Acquisition of property, plant and equipment and </t>
  </si>
  <si>
    <t xml:space="preserve">    intangible assets by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</si>
</sst>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u/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18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1" xfId="1" quotePrefix="1" applyFont="1" applyBorder="1" applyAlignment="1">
      <alignment vertical="center"/>
    </xf>
    <xf numFmtId="0" fontId="4" fillId="0" borderId="1" xfId="1" quotePrefix="1" applyFont="1" applyBorder="1" applyAlignment="1">
      <alignment vertical="center" wrapText="1"/>
    </xf>
    <xf numFmtId="165" fontId="4" fillId="0" borderId="1" xfId="1" quotePrefix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quotePrefix="1" applyFont="1" applyAlignment="1">
      <alignment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Continuous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7" quotePrefix="1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1" xfId="8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Continuous" vertical="center"/>
    </xf>
    <xf numFmtId="165" fontId="7" fillId="0" borderId="1" xfId="7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7" fillId="0" borderId="0" xfId="7" quotePrefix="1" applyNumberFormat="1" applyFont="1" applyFill="1" applyBorder="1" applyAlignment="1">
      <alignment horizontal="righ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Alignment="1">
      <alignment horizontal="center" vertical="center"/>
    </xf>
    <xf numFmtId="165" fontId="8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165" fontId="8" fillId="0" borderId="1" xfId="7" applyNumberFormat="1" applyFont="1" applyFill="1" applyBorder="1" applyAlignment="1">
      <alignment horizontal="right" vertical="center"/>
    </xf>
    <xf numFmtId="165" fontId="8" fillId="0" borderId="0" xfId="7" quotePrefix="1" applyNumberFormat="1" applyFont="1" applyFill="1" applyBorder="1" applyAlignment="1">
      <alignment horizontal="right" vertical="center"/>
    </xf>
    <xf numFmtId="165" fontId="8" fillId="0" borderId="0" xfId="1" applyNumberFormat="1" applyFont="1" applyAlignment="1">
      <alignment horizontal="left" vertical="center" indent="1"/>
    </xf>
    <xf numFmtId="0" fontId="7" fillId="0" borderId="0" xfId="8" applyFont="1" applyAlignment="1">
      <alignment horizontal="left" vertical="center"/>
    </xf>
    <xf numFmtId="165" fontId="8" fillId="0" borderId="3" xfId="7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5" fontId="7" fillId="0" borderId="1" xfId="1" applyNumberFormat="1" applyFont="1" applyBorder="1" applyAlignment="1">
      <alignment horizontal="lef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left" vertical="center"/>
    </xf>
    <xf numFmtId="0" fontId="7" fillId="0" borderId="0" xfId="8" applyFont="1" applyAlignment="1">
      <alignment horizontal="centerContinuous" vertical="center"/>
    </xf>
    <xf numFmtId="165" fontId="8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165" fontId="8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indent="2"/>
    </xf>
    <xf numFmtId="165" fontId="10" fillId="0" borderId="0" xfId="8" applyNumberFormat="1" applyFont="1" applyAlignment="1">
      <alignment horizontal="center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65" fontId="12" fillId="0" borderId="0" xfId="7" applyNumberFormat="1" applyFont="1" applyFill="1" applyAlignment="1">
      <alignment horizontal="center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2" fillId="0" borderId="0" xfId="8" applyNumberFormat="1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8" applyFont="1" applyAlignment="1">
      <alignment horizontal="left" vertical="center"/>
    </xf>
    <xf numFmtId="168" fontId="4" fillId="0" borderId="0" xfId="8" applyNumberFormat="1" applyFont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8" fontId="3" fillId="0" borderId="0" xfId="8" applyNumberFormat="1" applyFont="1" applyAlignment="1">
      <alignment horizontal="left" vertical="center"/>
    </xf>
    <xf numFmtId="168" fontId="3" fillId="0" borderId="0" xfId="8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8" fontId="3" fillId="0" borderId="1" xfId="8" applyNumberFormat="1" applyFont="1" applyBorder="1" applyAlignment="1">
      <alignment horizontal="left" vertical="center"/>
    </xf>
    <xf numFmtId="168" fontId="3" fillId="0" borderId="1" xfId="8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5" fontId="7" fillId="0" borderId="1" xfId="10" applyNumberFormat="1" applyFont="1" applyFill="1" applyBorder="1" applyAlignment="1">
      <alignment horizontal="right" vertical="center"/>
    </xf>
    <xf numFmtId="168" fontId="3" fillId="0" borderId="2" xfId="8" applyNumberFormat="1" applyFont="1" applyBorder="1" applyAlignment="1">
      <alignment horizontal="left" vertical="center"/>
    </xf>
    <xf numFmtId="168" fontId="3" fillId="0" borderId="2" xfId="8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4" fillId="0" borderId="2" xfId="8" applyNumberFormat="1" applyFont="1" applyBorder="1" applyAlignment="1">
      <alignment horizontal="right" vertical="center"/>
    </xf>
    <xf numFmtId="165" fontId="7" fillId="0" borderId="2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8" fontId="3" fillId="0" borderId="0" xfId="8" applyNumberFormat="1" applyFont="1" applyAlignment="1">
      <alignment vertical="center"/>
    </xf>
    <xf numFmtId="168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8" fontId="5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8" fontId="7" fillId="0" borderId="0" xfId="8" applyNumberFormat="1" applyFont="1" applyAlignment="1">
      <alignment horizontal="left" vertical="center"/>
    </xf>
    <xf numFmtId="168" fontId="8" fillId="0" borderId="0" xfId="8" applyNumberFormat="1" applyFont="1" applyAlignment="1">
      <alignment horizontal="center" vertical="center"/>
    </xf>
    <xf numFmtId="165" fontId="8" fillId="0" borderId="0" xfId="10" applyNumberFormat="1" applyFont="1" applyFill="1" applyBorder="1" applyAlignment="1">
      <alignment horizontal="right" vertical="center"/>
    </xf>
    <xf numFmtId="168" fontId="8" fillId="0" borderId="0" xfId="8" applyNumberFormat="1" applyFont="1" applyAlignment="1">
      <alignment vertical="center"/>
    </xf>
    <xf numFmtId="168" fontId="3" fillId="0" borderId="0" xfId="8" quotePrefix="1" applyNumberFormat="1" applyFont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Alignment="1">
      <alignment horizontal="center" vertical="center"/>
    </xf>
    <xf numFmtId="168" fontId="4" fillId="0" borderId="0" xfId="8" applyNumberFormat="1" applyFont="1" applyAlignment="1">
      <alignment horizontal="left" vertical="center"/>
    </xf>
    <xf numFmtId="168" fontId="4" fillId="0" borderId="0" xfId="8" applyNumberFormat="1" applyFont="1" applyAlignment="1">
      <alignment horizontal="center" vertical="center"/>
    </xf>
    <xf numFmtId="168" fontId="4" fillId="0" borderId="0" xfId="3" applyNumberFormat="1" applyFont="1" applyAlignment="1">
      <alignment horizontal="left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8" fillId="0" borderId="1" xfId="8" applyNumberFormat="1" applyFont="1" applyBorder="1" applyAlignment="1">
      <alignment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8" fillId="0" borderId="3" xfId="10" applyNumberFormat="1" applyFont="1" applyFill="1" applyBorder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8" fontId="3" fillId="0" borderId="1" xfId="8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0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centerContinuous" vertical="center"/>
    </xf>
    <xf numFmtId="168" fontId="3" fillId="0" borderId="0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8" fontId="3" fillId="0" borderId="1" xfId="1" applyNumberFormat="1" applyFont="1" applyBorder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3" fillId="0" borderId="1" xfId="10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8" fontId="3" fillId="0" borderId="2" xfId="1" applyNumberFormat="1" applyFont="1" applyBorder="1" applyAlignment="1">
      <alignment horizontal="center" vertical="center"/>
    </xf>
    <xf numFmtId="168" fontId="4" fillId="0" borderId="2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5" fontId="3" fillId="0" borderId="2" xfId="8" applyNumberFormat="1" applyFont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3" fillId="0" borderId="0" xfId="10" quotePrefix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1" applyNumberFormat="1" applyFont="1" applyFill="1" applyBorder="1" applyAlignment="1">
      <alignment horizontal="right" vertical="center"/>
    </xf>
    <xf numFmtId="168" fontId="4" fillId="0" borderId="0" xfId="10" applyNumberFormat="1" applyFont="1" applyFill="1" applyBorder="1" applyAlignment="1">
      <alignment horizontal="right" vertical="center"/>
    </xf>
    <xf numFmtId="168" fontId="4" fillId="0" borderId="0" xfId="1" applyNumberFormat="1" applyFont="1" applyAlignment="1">
      <alignment horizontal="left" vertical="center"/>
    </xf>
    <xf numFmtId="168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168" fontId="8" fillId="0" borderId="0" xfId="10" applyNumberFormat="1" applyFont="1" applyFill="1" applyBorder="1" applyAlignment="1">
      <alignment horizontal="right" vertical="center"/>
    </xf>
    <xf numFmtId="168" fontId="8" fillId="0" borderId="0" xfId="10" quotePrefix="1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8" fontId="13" fillId="0" borderId="0" xfId="1" applyNumberFormat="1" applyFont="1" applyAlignment="1">
      <alignment horizontal="left" vertical="center"/>
    </xf>
    <xf numFmtId="168" fontId="14" fillId="0" borderId="0" xfId="1" applyNumberFormat="1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5" fontId="14" fillId="0" borderId="0" xfId="10" applyNumberFormat="1" applyFont="1" applyFill="1" applyBorder="1" applyAlignment="1">
      <alignment horizontal="right" vertical="center"/>
    </xf>
    <xf numFmtId="168" fontId="14" fillId="0" borderId="0" xfId="10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8" fontId="4" fillId="0" borderId="1" xfId="10" applyNumberFormat="1" applyFont="1" applyFill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165" fontId="7" fillId="0" borderId="0" xfId="7" quotePrefix="1" applyNumberFormat="1" applyFont="1" applyFill="1" applyAlignment="1">
      <alignment horizontal="left" vertical="center"/>
    </xf>
    <xf numFmtId="165" fontId="7" fillId="0" borderId="2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center" vertical="center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5" fontId="8" fillId="0" borderId="0" xfId="7" applyNumberFormat="1" applyFont="1" applyFill="1" applyAlignment="1">
      <alignment horizontal="centerContinuous"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0" xfId="12" applyFont="1"/>
    <xf numFmtId="0" fontId="7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Continuous" vertical="center"/>
    </xf>
    <xf numFmtId="0" fontId="9" fillId="0" borderId="0" xfId="8" applyFont="1" applyAlignment="1">
      <alignment horizontal="center" vertical="center"/>
    </xf>
    <xf numFmtId="17" fontId="8" fillId="0" borderId="0" xfId="8" quotePrefix="1" applyNumberFormat="1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left" vertical="center" indent="1"/>
    </xf>
    <xf numFmtId="0" fontId="8" fillId="0" borderId="1" xfId="8" applyFont="1" applyBorder="1" applyAlignment="1">
      <alignment horizontal="left" vertical="center"/>
    </xf>
    <xf numFmtId="0" fontId="8" fillId="0" borderId="1" xfId="8" applyFont="1" applyBorder="1" applyAlignment="1">
      <alignment horizontal="center" vertical="center"/>
    </xf>
    <xf numFmtId="0" fontId="8" fillId="0" borderId="0" xfId="8" quotePrefix="1" applyFont="1" applyAlignment="1">
      <alignment horizontal="left" vertical="center"/>
    </xf>
    <xf numFmtId="0" fontId="7" fillId="0" borderId="0" xfId="8" quotePrefix="1" applyFont="1" applyAlignment="1">
      <alignment horizontal="left" vertical="center"/>
    </xf>
    <xf numFmtId="165" fontId="7" fillId="0" borderId="0" xfId="8" applyNumberFormat="1" applyFont="1" applyAlignment="1">
      <alignment horizontal="centerContinuous" vertical="center"/>
    </xf>
    <xf numFmtId="0" fontId="4" fillId="0" borderId="1" xfId="1" quotePrefix="1" applyFont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center" vertical="center"/>
    </xf>
    <xf numFmtId="165" fontId="8" fillId="0" borderId="1" xfId="1" quotePrefix="1" applyNumberFormat="1" applyFont="1" applyBorder="1" applyAlignment="1">
      <alignment horizontal="justify"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8" fillId="0" borderId="1" xfId="1" quotePrefix="1" applyNumberFormat="1" applyFont="1" applyBorder="1" applyAlignment="1">
      <alignment horizontal="left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/>
    </xf>
    <xf numFmtId="165" fontId="7" fillId="0" borderId="0" xfId="7" applyNumberFormat="1" applyFont="1" applyFill="1" applyAlignment="1">
      <alignment horizontal="center" vertical="center"/>
    </xf>
    <xf numFmtId="0" fontId="8" fillId="0" borderId="1" xfId="8" applyFont="1" applyBorder="1" applyAlignment="1">
      <alignment horizontal="justify" vertical="center" wrapText="1"/>
    </xf>
  </cellXfs>
  <cellStyles count="14">
    <cellStyle name="Comma 2" xfId="2" xr:uid="{BF9B7B65-FE80-45B6-8064-59D53023B738}"/>
    <cellStyle name="Comma 2 15 2 5 3" xfId="5" xr:uid="{06597BA3-4BA9-4DE1-AC32-3BD8EBA1DB77}"/>
    <cellStyle name="Comma 2 15 2 5 3 2" xfId="13" xr:uid="{4FEB73F9-0189-47C9-8DA2-4172B8F8C361}"/>
    <cellStyle name="Comma 2 2 2" xfId="4" xr:uid="{081028E5-EEAD-4898-BD3A-DAC9C64388A0}"/>
    <cellStyle name="Comma 2 2 2 2 2" xfId="11" xr:uid="{AE2EFEBB-3BCD-4B27-933E-40B7D651D6CD}"/>
    <cellStyle name="Comma 2 2 2 3" xfId="7" xr:uid="{115B18C7-DD0B-4CBD-93C1-9F2AA7E7F6F9}"/>
    <cellStyle name="Comma 3" xfId="9" xr:uid="{BB95EA6F-F304-4A21-859B-5E0D0B22ADD4}"/>
    <cellStyle name="Comma_RGR Q2'03 - Eng 2 2" xfId="10" xr:uid="{9D8AF266-ACBF-4F66-9748-5CEF23217EE8}"/>
    <cellStyle name="Normal" xfId="0" builtinId="0"/>
    <cellStyle name="Normal 2" xfId="1" xr:uid="{53859B44-0AFA-4413-9265-EBA7D26E46A8}"/>
    <cellStyle name="Normal 2 2 2" xfId="3" xr:uid="{BBB3B804-1A44-4F78-BA3C-96D84029752E}"/>
    <cellStyle name="Normal 2 2 2 2" xfId="8" xr:uid="{9AB482D9-0F8B-4A92-B22F-E07FD14D82A6}"/>
    <cellStyle name="Normal 3 2" xfId="12" xr:uid="{B562B715-F123-443F-8539-CE4B009D64C0}"/>
    <cellStyle name="Normal 4" xfId="6" xr:uid="{AC2A00C0-961C-4524-9120-AFAA1ADC1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1FBA-7958-4FAE-9FA3-99AAF4E0830F}">
  <dimension ref="A1:M143"/>
  <sheetViews>
    <sheetView zoomScale="87" zoomScaleNormal="100" zoomScaleSheetLayoutView="100" workbookViewId="0">
      <selection activeCell="X14" sqref="X14"/>
    </sheetView>
  </sheetViews>
  <sheetFormatPr defaultColWidth="8.140625" defaultRowHeight="16.5" customHeight="1" x14ac:dyDescent="0.25"/>
  <cols>
    <col min="1" max="3" width="1.5703125" style="13" customWidth="1"/>
    <col min="4" max="4" width="32.42578125" style="13" customWidth="1"/>
    <col min="5" max="5" width="4.42578125" style="13" customWidth="1"/>
    <col min="6" max="6" width="0.7109375" style="13" customWidth="1"/>
    <col min="7" max="7" width="11.28515625" style="19" customWidth="1"/>
    <col min="8" max="8" width="0.7109375" style="19" customWidth="1"/>
    <col min="9" max="9" width="11.28515625" style="19" customWidth="1"/>
    <col min="10" max="10" width="0.7109375" style="19" customWidth="1"/>
    <col min="11" max="11" width="11.28515625" style="19" customWidth="1"/>
    <col min="12" max="12" width="0.7109375" style="19" customWidth="1"/>
    <col min="13" max="13" width="11.28515625" style="19" customWidth="1"/>
    <col min="14" max="16384" width="8.140625" style="13"/>
  </cols>
  <sheetData>
    <row r="1" spans="1:13" s="6" customFormat="1" ht="16.5" customHeight="1" x14ac:dyDescent="0.2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2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2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5.95" customHeight="1" x14ac:dyDescent="0.25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3"/>
    </row>
    <row r="5" spans="1:13" s="6" customFormat="1" ht="15.95" customHeight="1" x14ac:dyDescent="0.25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5.95" customHeight="1" x14ac:dyDescent="0.25">
      <c r="A6" s="1"/>
      <c r="B6" s="1"/>
      <c r="C6" s="1"/>
      <c r="D6" s="1"/>
      <c r="E6" s="2"/>
      <c r="F6" s="2"/>
      <c r="G6" s="207" t="s">
        <v>3</v>
      </c>
      <c r="H6" s="207"/>
      <c r="I6" s="207"/>
      <c r="J6" s="3"/>
      <c r="K6" s="207" t="s">
        <v>4</v>
      </c>
      <c r="L6" s="207"/>
      <c r="M6" s="207"/>
    </row>
    <row r="7" spans="1:13" s="6" customFormat="1" ht="15.95" customHeight="1" x14ac:dyDescent="0.25">
      <c r="E7" s="12"/>
      <c r="F7" s="12"/>
      <c r="G7" s="206" t="s">
        <v>5</v>
      </c>
      <c r="H7" s="206"/>
      <c r="I7" s="206"/>
      <c r="J7" s="11"/>
      <c r="K7" s="206" t="s">
        <v>5</v>
      </c>
      <c r="L7" s="206"/>
      <c r="M7" s="206"/>
    </row>
    <row r="8" spans="1:13" ht="15.95" customHeight="1" x14ac:dyDescent="0.25">
      <c r="E8" s="14"/>
      <c r="F8" s="14"/>
      <c r="G8" s="3" t="s">
        <v>6</v>
      </c>
      <c r="H8" s="3"/>
      <c r="I8" s="3" t="s">
        <v>7</v>
      </c>
      <c r="J8" s="15"/>
      <c r="K8" s="3" t="s">
        <v>6</v>
      </c>
      <c r="L8" s="3"/>
      <c r="M8" s="3" t="s">
        <v>7</v>
      </c>
    </row>
    <row r="9" spans="1:13" ht="15.95" customHeight="1" x14ac:dyDescent="0.25">
      <c r="E9" s="14"/>
      <c r="F9" s="14"/>
      <c r="G9" s="15" t="s">
        <v>8</v>
      </c>
      <c r="H9" s="3"/>
      <c r="I9" s="15" t="s">
        <v>9</v>
      </c>
      <c r="J9" s="15"/>
      <c r="K9" s="15" t="s">
        <v>8</v>
      </c>
      <c r="L9" s="3"/>
      <c r="M9" s="15" t="s">
        <v>9</v>
      </c>
    </row>
    <row r="10" spans="1:13" ht="15.95" customHeight="1" x14ac:dyDescent="0.25">
      <c r="E10" s="14"/>
      <c r="F10" s="14"/>
      <c r="G10" s="15" t="s">
        <v>10</v>
      </c>
      <c r="H10" s="15"/>
      <c r="I10" s="15" t="s">
        <v>11</v>
      </c>
      <c r="J10" s="15"/>
      <c r="K10" s="15" t="s">
        <v>10</v>
      </c>
      <c r="L10" s="15"/>
      <c r="M10" s="15" t="s">
        <v>11</v>
      </c>
    </row>
    <row r="11" spans="1:13" s="6" customFormat="1" ht="15.95" customHeight="1" x14ac:dyDescent="0.25">
      <c r="E11" s="16" t="s">
        <v>12</v>
      </c>
      <c r="F11" s="12"/>
      <c r="G11" s="9" t="s">
        <v>13</v>
      </c>
      <c r="H11" s="3"/>
      <c r="I11" s="9" t="s">
        <v>13</v>
      </c>
      <c r="J11" s="3"/>
      <c r="K11" s="9" t="s">
        <v>13</v>
      </c>
      <c r="L11" s="3"/>
      <c r="M11" s="9" t="s">
        <v>13</v>
      </c>
    </row>
    <row r="12" spans="1:13" ht="9.9499999999999993" customHeight="1" x14ac:dyDescent="0.25">
      <c r="A12" s="6"/>
      <c r="B12" s="6"/>
      <c r="C12" s="6"/>
      <c r="D12" s="6"/>
      <c r="E12" s="17"/>
      <c r="F12" s="17"/>
      <c r="G12" s="18"/>
      <c r="H12" s="18"/>
      <c r="I12" s="18"/>
      <c r="J12" s="18"/>
      <c r="K12" s="18"/>
      <c r="L12" s="18"/>
      <c r="M12" s="18"/>
    </row>
    <row r="13" spans="1:13" ht="15.95" customHeight="1" x14ac:dyDescent="0.25">
      <c r="A13" s="6" t="s">
        <v>14</v>
      </c>
      <c r="B13" s="6"/>
      <c r="C13" s="6"/>
      <c r="D13" s="6"/>
      <c r="E13" s="17"/>
      <c r="F13" s="17"/>
      <c r="H13" s="18"/>
      <c r="J13" s="18"/>
      <c r="L13" s="18"/>
    </row>
    <row r="14" spans="1:13" ht="9.9499999999999993" customHeight="1" x14ac:dyDescent="0.25">
      <c r="A14" s="6"/>
      <c r="B14" s="6"/>
      <c r="C14" s="6"/>
      <c r="D14" s="6"/>
      <c r="E14" s="17"/>
      <c r="F14" s="17"/>
      <c r="H14" s="18"/>
      <c r="J14" s="18"/>
      <c r="L14" s="18"/>
    </row>
    <row r="15" spans="1:13" ht="15.95" customHeight="1" x14ac:dyDescent="0.25">
      <c r="A15" s="6" t="s">
        <v>15</v>
      </c>
      <c r="B15" s="6"/>
      <c r="C15" s="6"/>
      <c r="D15" s="6"/>
      <c r="E15" s="17"/>
      <c r="F15" s="17"/>
      <c r="H15" s="18"/>
      <c r="J15" s="18"/>
      <c r="L15" s="18"/>
    </row>
    <row r="16" spans="1:13" ht="9.9499999999999993" customHeight="1" x14ac:dyDescent="0.25">
      <c r="A16" s="6"/>
      <c r="B16" s="6"/>
      <c r="C16" s="6"/>
      <c r="D16" s="6"/>
      <c r="E16" s="17"/>
      <c r="F16" s="17"/>
      <c r="H16" s="18"/>
      <c r="J16" s="18"/>
      <c r="L16" s="18"/>
    </row>
    <row r="17" spans="1:13" ht="15.95" customHeight="1" x14ac:dyDescent="0.25">
      <c r="A17" s="20" t="s">
        <v>16</v>
      </c>
      <c r="B17" s="20"/>
      <c r="C17" s="20"/>
      <c r="D17" s="20"/>
      <c r="E17" s="17"/>
      <c r="G17" s="18">
        <v>10340141</v>
      </c>
      <c r="H17" s="21"/>
      <c r="I17" s="22">
        <v>14259801</v>
      </c>
      <c r="J17" s="21"/>
      <c r="K17" s="18">
        <v>106385</v>
      </c>
      <c r="L17" s="21"/>
      <c r="M17" s="23">
        <v>654419</v>
      </c>
    </row>
    <row r="18" spans="1:13" ht="15.95" customHeight="1" x14ac:dyDescent="0.25">
      <c r="A18" s="13" t="s">
        <v>17</v>
      </c>
      <c r="E18" s="17">
        <v>9</v>
      </c>
      <c r="F18" s="17"/>
      <c r="G18" s="18">
        <v>18407006</v>
      </c>
      <c r="H18" s="21"/>
      <c r="I18" s="22">
        <v>18487349</v>
      </c>
      <c r="J18" s="21"/>
      <c r="K18" s="18">
        <v>4860336</v>
      </c>
      <c r="L18" s="21"/>
      <c r="M18" s="23">
        <v>8494059</v>
      </c>
    </row>
    <row r="19" spans="1:13" ht="15.95" customHeight="1" x14ac:dyDescent="0.25">
      <c r="A19" s="13" t="s">
        <v>18</v>
      </c>
      <c r="E19" s="17"/>
      <c r="F19" s="17"/>
      <c r="G19" s="18">
        <v>3908265</v>
      </c>
      <c r="H19" s="21"/>
      <c r="I19" s="22">
        <v>3820416</v>
      </c>
      <c r="J19" s="21"/>
      <c r="K19" s="18">
        <v>3578</v>
      </c>
      <c r="L19" s="21"/>
      <c r="M19" s="23">
        <v>3540</v>
      </c>
    </row>
    <row r="20" spans="1:13" ht="15.95" customHeight="1" x14ac:dyDescent="0.25">
      <c r="A20" s="13" t="s">
        <v>19</v>
      </c>
      <c r="E20" s="17"/>
      <c r="F20" s="17"/>
      <c r="G20" s="18">
        <v>2177130</v>
      </c>
      <c r="H20" s="21"/>
      <c r="I20" s="22">
        <v>1818646</v>
      </c>
      <c r="J20" s="21"/>
      <c r="K20" s="18">
        <v>0</v>
      </c>
      <c r="L20" s="21"/>
      <c r="M20" s="23">
        <v>0</v>
      </c>
    </row>
    <row r="21" spans="1:13" ht="15.95" customHeight="1" x14ac:dyDescent="0.25">
      <c r="A21" s="25" t="s">
        <v>20</v>
      </c>
      <c r="E21" s="17">
        <v>6</v>
      </c>
      <c r="F21" s="17"/>
      <c r="G21" s="18">
        <v>305354</v>
      </c>
      <c r="H21" s="21"/>
      <c r="I21" s="22">
        <v>8456</v>
      </c>
      <c r="J21" s="21"/>
      <c r="K21" s="18">
        <v>305354</v>
      </c>
      <c r="L21" s="21"/>
      <c r="M21" s="23">
        <v>7929</v>
      </c>
    </row>
    <row r="22" spans="1:13" ht="15.95" customHeight="1" x14ac:dyDescent="0.25">
      <c r="A22" s="13" t="s">
        <v>21</v>
      </c>
      <c r="E22" s="17"/>
      <c r="F22" s="17"/>
      <c r="G22" s="18">
        <v>4396945</v>
      </c>
      <c r="H22" s="21"/>
      <c r="I22" s="22">
        <v>4158066</v>
      </c>
      <c r="J22" s="21"/>
      <c r="K22" s="18">
        <v>103032</v>
      </c>
      <c r="L22" s="21"/>
      <c r="M22" s="23">
        <v>91621</v>
      </c>
    </row>
    <row r="23" spans="1:13" ht="15.95" customHeight="1" x14ac:dyDescent="0.25">
      <c r="A23" s="13" t="s">
        <v>22</v>
      </c>
      <c r="E23" s="17">
        <v>10</v>
      </c>
      <c r="F23" s="17"/>
      <c r="G23" s="26">
        <v>919362</v>
      </c>
      <c r="H23" s="21"/>
      <c r="I23" s="27">
        <v>22974</v>
      </c>
      <c r="J23" s="21"/>
      <c r="K23" s="26">
        <v>0</v>
      </c>
      <c r="L23" s="21"/>
      <c r="M23" s="28">
        <v>0</v>
      </c>
    </row>
    <row r="24" spans="1:13" ht="9.9499999999999993" customHeight="1" x14ac:dyDescent="0.25">
      <c r="E24" s="17"/>
      <c r="F24" s="17"/>
      <c r="G24" s="21"/>
      <c r="H24" s="21"/>
      <c r="I24" s="21"/>
      <c r="J24" s="21"/>
      <c r="K24" s="21"/>
      <c r="L24" s="21"/>
      <c r="M24" s="21"/>
    </row>
    <row r="25" spans="1:13" ht="15.95" customHeight="1" x14ac:dyDescent="0.25">
      <c r="A25" s="1" t="s">
        <v>23</v>
      </c>
      <c r="B25" s="1"/>
      <c r="C25" s="1"/>
      <c r="D25" s="1"/>
      <c r="E25" s="17"/>
      <c r="F25" s="17"/>
      <c r="G25" s="27">
        <f>SUM(G17:G23)</f>
        <v>40454203</v>
      </c>
      <c r="H25" s="21"/>
      <c r="I25" s="27">
        <f>SUM(I17:I23)</f>
        <v>42575708</v>
      </c>
      <c r="J25" s="21"/>
      <c r="K25" s="27">
        <f>SUM(K17:K23)</f>
        <v>5378685</v>
      </c>
      <c r="L25" s="21"/>
      <c r="M25" s="28">
        <f>SUM(M17:M23)</f>
        <v>9251568</v>
      </c>
    </row>
    <row r="26" spans="1:13" ht="15.95" customHeight="1" x14ac:dyDescent="0.25">
      <c r="A26" s="25"/>
      <c r="B26" s="25"/>
      <c r="C26" s="25"/>
      <c r="D26" s="25"/>
      <c r="E26" s="17"/>
      <c r="F26" s="17"/>
      <c r="G26" s="21"/>
      <c r="H26" s="21"/>
      <c r="I26" s="21"/>
      <c r="J26" s="21"/>
      <c r="K26" s="21"/>
      <c r="L26" s="21"/>
      <c r="M26" s="21"/>
    </row>
    <row r="27" spans="1:13" ht="15.95" customHeight="1" x14ac:dyDescent="0.25">
      <c r="A27" s="1" t="s">
        <v>24</v>
      </c>
      <c r="B27" s="1"/>
      <c r="C27" s="1"/>
      <c r="D27" s="1"/>
      <c r="E27" s="17"/>
      <c r="F27" s="17"/>
      <c r="G27" s="21"/>
      <c r="H27" s="21"/>
      <c r="I27" s="21"/>
      <c r="J27" s="21"/>
      <c r="K27" s="21"/>
      <c r="L27" s="21"/>
      <c r="M27" s="21"/>
    </row>
    <row r="28" spans="1:13" ht="9.9499999999999993" customHeight="1" x14ac:dyDescent="0.25">
      <c r="A28" s="1"/>
      <c r="B28" s="1"/>
      <c r="C28" s="1"/>
      <c r="D28" s="1"/>
      <c r="E28" s="17"/>
      <c r="F28" s="17"/>
      <c r="G28" s="21"/>
      <c r="H28" s="21"/>
      <c r="I28" s="21"/>
      <c r="J28" s="21"/>
      <c r="K28" s="21"/>
      <c r="L28" s="21"/>
      <c r="M28" s="21"/>
    </row>
    <row r="29" spans="1:13" ht="15.95" customHeight="1" x14ac:dyDescent="0.25">
      <c r="A29" s="25" t="s">
        <v>25</v>
      </c>
      <c r="B29" s="25"/>
      <c r="C29" s="25"/>
      <c r="D29" s="25"/>
      <c r="E29" s="17">
        <v>9</v>
      </c>
      <c r="F29" s="17"/>
      <c r="G29" s="18">
        <v>2066752</v>
      </c>
      <c r="H29" s="21"/>
      <c r="I29" s="22">
        <v>2076978</v>
      </c>
      <c r="J29" s="21"/>
      <c r="K29" s="18">
        <v>319100</v>
      </c>
      <c r="L29" s="21"/>
      <c r="M29" s="23">
        <v>395324</v>
      </c>
    </row>
    <row r="30" spans="1:13" ht="15.95" customHeight="1" x14ac:dyDescent="0.25">
      <c r="A30" s="13" t="s">
        <v>26</v>
      </c>
      <c r="E30" s="17">
        <v>11</v>
      </c>
      <c r="F30" s="17"/>
      <c r="G30" s="18">
        <v>0</v>
      </c>
      <c r="H30" s="21"/>
      <c r="I30" s="22">
        <v>0</v>
      </c>
      <c r="J30" s="21"/>
      <c r="K30" s="18">
        <v>8106268</v>
      </c>
      <c r="L30" s="21"/>
      <c r="M30" s="23">
        <v>8106268</v>
      </c>
    </row>
    <row r="31" spans="1:13" ht="15.95" customHeight="1" x14ac:dyDescent="0.25">
      <c r="A31" s="13" t="s">
        <v>27</v>
      </c>
      <c r="E31" s="17">
        <v>11</v>
      </c>
      <c r="F31" s="17"/>
      <c r="G31" s="18">
        <v>8058879</v>
      </c>
      <c r="H31" s="21"/>
      <c r="I31" s="22">
        <v>7694254</v>
      </c>
      <c r="J31" s="21"/>
      <c r="K31" s="18">
        <v>2796270</v>
      </c>
      <c r="L31" s="21"/>
      <c r="M31" s="23">
        <v>2796270</v>
      </c>
    </row>
    <row r="32" spans="1:13" ht="15.95" customHeight="1" x14ac:dyDescent="0.25">
      <c r="A32" s="13" t="s">
        <v>28</v>
      </c>
      <c r="E32" s="17">
        <v>11</v>
      </c>
      <c r="F32" s="17"/>
      <c r="G32" s="18">
        <v>2496914</v>
      </c>
      <c r="H32" s="21"/>
      <c r="I32" s="22">
        <v>2605735</v>
      </c>
      <c r="J32" s="21"/>
      <c r="K32" s="18">
        <v>0</v>
      </c>
      <c r="L32" s="21"/>
      <c r="M32" s="23">
        <v>0</v>
      </c>
    </row>
    <row r="33" spans="1:13" ht="15.95" customHeight="1" x14ac:dyDescent="0.25">
      <c r="A33" s="13" t="s">
        <v>29</v>
      </c>
      <c r="E33" s="17">
        <v>8</v>
      </c>
      <c r="F33" s="17"/>
      <c r="G33" s="18">
        <v>7008056</v>
      </c>
      <c r="H33" s="21"/>
      <c r="I33" s="22">
        <v>6546154</v>
      </c>
      <c r="J33" s="21"/>
      <c r="K33" s="18">
        <v>140499101</v>
      </c>
      <c r="L33" s="21"/>
      <c r="M33" s="23">
        <v>146991361</v>
      </c>
    </row>
    <row r="34" spans="1:13" ht="15.95" customHeight="1" x14ac:dyDescent="0.25">
      <c r="A34" s="13" t="s">
        <v>30</v>
      </c>
      <c r="E34" s="17"/>
      <c r="F34" s="17"/>
      <c r="G34" s="18">
        <v>1110673</v>
      </c>
      <c r="H34" s="21"/>
      <c r="I34" s="22">
        <v>1079713</v>
      </c>
      <c r="J34" s="21"/>
      <c r="K34" s="18">
        <v>0</v>
      </c>
      <c r="L34" s="21"/>
      <c r="M34" s="23">
        <v>0</v>
      </c>
    </row>
    <row r="35" spans="1:13" ht="15.95" customHeight="1" x14ac:dyDescent="0.25">
      <c r="A35" s="25" t="s">
        <v>31</v>
      </c>
      <c r="B35" s="25"/>
      <c r="C35" s="25"/>
      <c r="D35" s="25"/>
      <c r="E35" s="17">
        <v>12</v>
      </c>
      <c r="F35" s="17"/>
      <c r="G35" s="18">
        <v>124055766</v>
      </c>
      <c r="H35" s="21"/>
      <c r="I35" s="22">
        <v>125996496</v>
      </c>
      <c r="J35" s="21"/>
      <c r="K35" s="18">
        <v>138670</v>
      </c>
      <c r="L35" s="21"/>
      <c r="M35" s="23">
        <v>145945</v>
      </c>
    </row>
    <row r="36" spans="1:13" ht="15.95" customHeight="1" x14ac:dyDescent="0.25">
      <c r="A36" s="25" t="s">
        <v>32</v>
      </c>
      <c r="B36" s="25"/>
      <c r="C36" s="25"/>
      <c r="D36" s="25"/>
      <c r="E36" s="17"/>
      <c r="F36" s="17"/>
      <c r="G36" s="18">
        <v>79422781</v>
      </c>
      <c r="H36" s="21"/>
      <c r="I36" s="22">
        <v>87430157</v>
      </c>
      <c r="J36" s="21"/>
      <c r="K36" s="18">
        <v>424696</v>
      </c>
      <c r="L36" s="21"/>
      <c r="M36" s="23">
        <v>485997</v>
      </c>
    </row>
    <row r="37" spans="1:13" ht="15.95" customHeight="1" x14ac:dyDescent="0.25">
      <c r="A37" s="25" t="s">
        <v>33</v>
      </c>
      <c r="B37" s="25"/>
      <c r="C37" s="25"/>
      <c r="D37" s="25"/>
      <c r="E37" s="17">
        <v>13</v>
      </c>
      <c r="F37" s="17"/>
      <c r="G37" s="18">
        <v>67287738</v>
      </c>
      <c r="H37" s="21"/>
      <c r="I37" s="22">
        <v>70844379</v>
      </c>
      <c r="J37" s="21"/>
      <c r="K37" s="18">
        <v>24157</v>
      </c>
      <c r="L37" s="21"/>
      <c r="M37" s="23">
        <v>22063</v>
      </c>
    </row>
    <row r="38" spans="1:13" ht="15.95" customHeight="1" x14ac:dyDescent="0.25">
      <c r="A38" s="25" t="s">
        <v>20</v>
      </c>
      <c r="B38" s="25"/>
      <c r="C38" s="25"/>
      <c r="D38" s="25"/>
      <c r="E38" s="17">
        <v>6</v>
      </c>
      <c r="F38" s="17"/>
      <c r="G38" s="18">
        <v>1261324</v>
      </c>
      <c r="H38" s="21"/>
      <c r="I38" s="22">
        <v>109659</v>
      </c>
      <c r="J38" s="21"/>
      <c r="K38" s="18">
        <v>1261324</v>
      </c>
      <c r="L38" s="21"/>
      <c r="M38" s="23">
        <v>109659</v>
      </c>
    </row>
    <row r="39" spans="1:13" ht="15.95" customHeight="1" x14ac:dyDescent="0.25">
      <c r="A39" s="25" t="s">
        <v>34</v>
      </c>
      <c r="B39" s="25"/>
      <c r="C39" s="25"/>
      <c r="D39" s="25"/>
      <c r="E39" s="17"/>
      <c r="F39" s="17"/>
      <c r="G39" s="18">
        <v>8597762</v>
      </c>
      <c r="H39" s="21"/>
      <c r="I39" s="22">
        <v>9238007</v>
      </c>
      <c r="J39" s="21"/>
      <c r="K39" s="18">
        <v>0</v>
      </c>
      <c r="L39" s="21"/>
      <c r="M39" s="23">
        <v>0</v>
      </c>
    </row>
    <row r="40" spans="1:13" ht="15.95" customHeight="1" x14ac:dyDescent="0.25">
      <c r="A40" s="13" t="s">
        <v>35</v>
      </c>
      <c r="E40" s="17"/>
      <c r="F40" s="17"/>
      <c r="G40" s="28">
        <v>2737733</v>
      </c>
      <c r="H40" s="21"/>
      <c r="I40" s="27">
        <v>2998684</v>
      </c>
      <c r="J40" s="21"/>
      <c r="K40" s="28">
        <v>27449</v>
      </c>
      <c r="L40" s="21"/>
      <c r="M40" s="28">
        <v>28152</v>
      </c>
    </row>
    <row r="41" spans="1:13" ht="9.9499999999999993" customHeight="1" x14ac:dyDescent="0.25">
      <c r="E41" s="17"/>
      <c r="F41" s="17"/>
      <c r="G41" s="21"/>
      <c r="H41" s="21"/>
      <c r="I41" s="21"/>
      <c r="J41" s="21"/>
      <c r="K41" s="21"/>
      <c r="L41" s="21"/>
      <c r="M41" s="21"/>
    </row>
    <row r="42" spans="1:13" ht="15.95" customHeight="1" x14ac:dyDescent="0.25">
      <c r="A42" s="6" t="s">
        <v>36</v>
      </c>
      <c r="B42" s="6"/>
      <c r="C42" s="6"/>
      <c r="D42" s="6"/>
      <c r="E42" s="17"/>
      <c r="F42" s="17"/>
      <c r="G42" s="27">
        <f>SUM(G29:G40)</f>
        <v>304104378</v>
      </c>
      <c r="H42" s="21"/>
      <c r="I42" s="27">
        <f>SUM(I29:I40)</f>
        <v>316620216</v>
      </c>
      <c r="J42" s="21"/>
      <c r="K42" s="27">
        <f>SUM(K29:K40)</f>
        <v>153597035</v>
      </c>
      <c r="L42" s="21"/>
      <c r="M42" s="28">
        <f>SUM(M29:M40)</f>
        <v>159081039</v>
      </c>
    </row>
    <row r="43" spans="1:13" ht="9.9499999999999993" customHeight="1" x14ac:dyDescent="0.25">
      <c r="E43" s="17"/>
      <c r="F43" s="17"/>
      <c r="G43" s="21"/>
      <c r="H43" s="21"/>
      <c r="I43" s="21"/>
      <c r="J43" s="21"/>
      <c r="K43" s="21"/>
      <c r="L43" s="21"/>
      <c r="M43" s="21"/>
    </row>
    <row r="44" spans="1:13" ht="15.95" customHeight="1" thickBot="1" x14ac:dyDescent="0.3">
      <c r="A44" s="6" t="s">
        <v>37</v>
      </c>
      <c r="B44" s="6"/>
      <c r="C44" s="6"/>
      <c r="D44" s="6"/>
      <c r="E44" s="17"/>
      <c r="F44" s="17"/>
      <c r="G44" s="29">
        <f>+G42+G25</f>
        <v>344558581</v>
      </c>
      <c r="H44" s="21"/>
      <c r="I44" s="29">
        <f>+I42+I25</f>
        <v>359195924</v>
      </c>
      <c r="J44" s="21"/>
      <c r="K44" s="29">
        <f>+K42+K25</f>
        <v>158975720</v>
      </c>
      <c r="L44" s="21"/>
      <c r="M44" s="30">
        <f>+M42+M25</f>
        <v>168332607</v>
      </c>
    </row>
    <row r="45" spans="1:13" ht="15.95" customHeight="1" thickTop="1" x14ac:dyDescent="0.25">
      <c r="A45" s="6"/>
      <c r="B45" s="6"/>
      <c r="C45" s="6"/>
      <c r="D45" s="6"/>
      <c r="E45" s="17"/>
      <c r="F45" s="17"/>
      <c r="G45" s="21"/>
      <c r="H45" s="21"/>
      <c r="I45" s="21"/>
      <c r="J45" s="21"/>
      <c r="K45" s="21"/>
      <c r="L45" s="21"/>
      <c r="M45" s="21"/>
    </row>
    <row r="46" spans="1:13" ht="20.25" customHeight="1" x14ac:dyDescent="0.25">
      <c r="A46" s="6"/>
      <c r="B46" s="6"/>
      <c r="C46" s="6"/>
      <c r="D46" s="6"/>
      <c r="E46" s="17"/>
      <c r="F46" s="17"/>
      <c r="G46" s="21"/>
      <c r="H46" s="21"/>
      <c r="I46" s="21"/>
      <c r="J46" s="21"/>
      <c r="K46" s="21"/>
      <c r="L46" s="21"/>
      <c r="M46" s="21"/>
    </row>
    <row r="47" spans="1:13" ht="15.95" customHeight="1" x14ac:dyDescent="0.25">
      <c r="A47" s="13" t="s">
        <v>38</v>
      </c>
      <c r="G47" s="24"/>
      <c r="H47" s="24"/>
      <c r="I47" s="24"/>
      <c r="J47" s="31"/>
      <c r="K47" s="31"/>
      <c r="L47" s="31"/>
      <c r="M47" s="31"/>
    </row>
    <row r="48" spans="1:13" ht="15.95" customHeight="1" x14ac:dyDescent="0.25">
      <c r="G48" s="24"/>
      <c r="H48" s="24"/>
      <c r="I48" s="24"/>
      <c r="J48" s="31"/>
      <c r="K48" s="31"/>
      <c r="L48" s="31"/>
      <c r="M48" s="31"/>
    </row>
    <row r="49" spans="1:13" ht="21.95" customHeight="1" x14ac:dyDescent="0.25">
      <c r="A49" s="32" t="s">
        <v>39</v>
      </c>
      <c r="B49" s="32"/>
      <c r="C49" s="32"/>
      <c r="D49" s="32"/>
      <c r="E49" s="33"/>
      <c r="F49" s="33"/>
      <c r="G49" s="34"/>
      <c r="H49" s="34"/>
      <c r="I49" s="34"/>
      <c r="J49" s="34"/>
      <c r="K49" s="34"/>
      <c r="L49" s="34"/>
      <c r="M49" s="34"/>
    </row>
    <row r="50" spans="1:13" s="6" customFormat="1" ht="16.5" customHeight="1" x14ac:dyDescent="0.25">
      <c r="A50" s="1" t="s">
        <v>0</v>
      </c>
      <c r="B50" s="1"/>
      <c r="C50" s="1"/>
      <c r="D50" s="1"/>
      <c r="E50" s="2"/>
      <c r="F50" s="2"/>
      <c r="G50" s="3"/>
      <c r="H50" s="3"/>
      <c r="I50" s="3"/>
      <c r="J50" s="3"/>
      <c r="K50" s="4"/>
      <c r="L50" s="5"/>
      <c r="M50" s="4"/>
    </row>
    <row r="51" spans="1:13" s="6" customFormat="1" ht="16.5" customHeight="1" x14ac:dyDescent="0.25">
      <c r="A51" s="1" t="s">
        <v>40</v>
      </c>
      <c r="B51" s="1"/>
      <c r="C51" s="1"/>
      <c r="D51" s="1"/>
      <c r="E51" s="2"/>
      <c r="F51" s="2"/>
      <c r="G51" s="3"/>
      <c r="H51" s="3"/>
      <c r="I51" s="3"/>
      <c r="J51" s="3"/>
      <c r="K51" s="5"/>
      <c r="L51" s="5"/>
      <c r="M51" s="5"/>
    </row>
    <row r="52" spans="1:13" s="6" customFormat="1" ht="16.5" customHeight="1" x14ac:dyDescent="0.25">
      <c r="A52" s="35" t="str">
        <f>A3</f>
        <v>As at 30 September 2024</v>
      </c>
      <c r="B52" s="35"/>
      <c r="C52" s="35"/>
      <c r="D52" s="35"/>
      <c r="E52" s="8"/>
      <c r="F52" s="8"/>
      <c r="G52" s="9"/>
      <c r="H52" s="9"/>
      <c r="I52" s="9"/>
      <c r="J52" s="9"/>
      <c r="K52" s="9"/>
      <c r="L52" s="9"/>
      <c r="M52" s="9"/>
    </row>
    <row r="53" spans="1:13" s="6" customFormat="1" ht="15.95" customHeight="1" x14ac:dyDescent="0.25">
      <c r="A53" s="1"/>
      <c r="B53" s="1"/>
      <c r="C53" s="1"/>
      <c r="D53" s="1"/>
      <c r="E53" s="2"/>
      <c r="F53" s="2"/>
      <c r="G53" s="10"/>
      <c r="H53" s="10"/>
      <c r="I53" s="10"/>
      <c r="J53" s="10"/>
      <c r="K53" s="10"/>
      <c r="L53" s="10"/>
      <c r="M53" s="3"/>
    </row>
    <row r="54" spans="1:13" s="6" customFormat="1" ht="15.95" customHeight="1" x14ac:dyDescent="0.25">
      <c r="A54" s="1"/>
      <c r="B54" s="1"/>
      <c r="C54" s="1"/>
      <c r="D54" s="1"/>
      <c r="E54" s="2"/>
      <c r="F54" s="2"/>
      <c r="G54" s="3"/>
      <c r="H54" s="3"/>
      <c r="I54" s="3"/>
      <c r="J54" s="3"/>
      <c r="K54" s="3"/>
      <c r="L54" s="3"/>
      <c r="M54" s="3"/>
    </row>
    <row r="55" spans="1:13" s="6" customFormat="1" ht="15.95" customHeight="1" x14ac:dyDescent="0.25">
      <c r="A55" s="1"/>
      <c r="B55" s="1"/>
      <c r="C55" s="1"/>
      <c r="D55" s="1"/>
      <c r="E55" s="2"/>
      <c r="F55" s="2"/>
      <c r="G55" s="207" t="s">
        <v>3</v>
      </c>
      <c r="H55" s="207"/>
      <c r="I55" s="207"/>
      <c r="J55" s="3"/>
      <c r="K55" s="207" t="s">
        <v>4</v>
      </c>
      <c r="L55" s="207"/>
      <c r="M55" s="207"/>
    </row>
    <row r="56" spans="1:13" s="6" customFormat="1" ht="15.95" customHeight="1" x14ac:dyDescent="0.25">
      <c r="E56" s="12"/>
      <c r="F56" s="12"/>
      <c r="G56" s="206" t="s">
        <v>5</v>
      </c>
      <c r="H56" s="206"/>
      <c r="I56" s="206"/>
      <c r="J56" s="11"/>
      <c r="K56" s="206" t="s">
        <v>5</v>
      </c>
      <c r="L56" s="206"/>
      <c r="M56" s="206"/>
    </row>
    <row r="57" spans="1:13" ht="15.95" customHeight="1" x14ac:dyDescent="0.25">
      <c r="E57" s="14"/>
      <c r="F57" s="14"/>
      <c r="G57" s="3" t="s">
        <v>6</v>
      </c>
      <c r="H57" s="3"/>
      <c r="I57" s="3" t="s">
        <v>7</v>
      </c>
      <c r="J57" s="15"/>
      <c r="K57" s="3" t="s">
        <v>6</v>
      </c>
      <c r="L57" s="3"/>
      <c r="M57" s="3" t="s">
        <v>7</v>
      </c>
    </row>
    <row r="58" spans="1:13" ht="15.95" customHeight="1" x14ac:dyDescent="0.25">
      <c r="E58" s="14"/>
      <c r="F58" s="14"/>
      <c r="G58" s="15" t="s">
        <v>8</v>
      </c>
      <c r="H58" s="3"/>
      <c r="I58" s="15" t="s">
        <v>9</v>
      </c>
      <c r="J58" s="15"/>
      <c r="K58" s="15" t="s">
        <v>8</v>
      </c>
      <c r="L58" s="3"/>
      <c r="M58" s="15" t="s">
        <v>9</v>
      </c>
    </row>
    <row r="59" spans="1:13" ht="15.95" customHeight="1" x14ac:dyDescent="0.25">
      <c r="E59" s="14"/>
      <c r="F59" s="14"/>
      <c r="G59" s="15" t="s">
        <v>10</v>
      </c>
      <c r="H59" s="15"/>
      <c r="I59" s="15" t="s">
        <v>11</v>
      </c>
      <c r="J59" s="15"/>
      <c r="K59" s="15" t="s">
        <v>10</v>
      </c>
      <c r="L59" s="15"/>
      <c r="M59" s="15" t="s">
        <v>11</v>
      </c>
    </row>
    <row r="60" spans="1:13" s="6" customFormat="1" ht="15.95" customHeight="1" x14ac:dyDescent="0.25">
      <c r="E60" s="16" t="s">
        <v>12</v>
      </c>
      <c r="F60" s="12"/>
      <c r="G60" s="9" t="s">
        <v>13</v>
      </c>
      <c r="H60" s="3"/>
      <c r="I60" s="9" t="s">
        <v>13</v>
      </c>
      <c r="J60" s="3"/>
      <c r="K60" s="9" t="s">
        <v>13</v>
      </c>
      <c r="L60" s="3"/>
      <c r="M60" s="9" t="s">
        <v>13</v>
      </c>
    </row>
    <row r="61" spans="1:13" s="6" customFormat="1" ht="15.95" customHeight="1" x14ac:dyDescent="0.25">
      <c r="E61" s="12"/>
      <c r="F61" s="12"/>
      <c r="G61" s="3"/>
      <c r="H61" s="3"/>
      <c r="I61" s="3"/>
      <c r="J61" s="3"/>
      <c r="K61" s="3"/>
      <c r="L61" s="3"/>
      <c r="M61" s="3"/>
    </row>
    <row r="62" spans="1:13" ht="15.95" customHeight="1" x14ac:dyDescent="0.25">
      <c r="A62" s="6" t="s">
        <v>41</v>
      </c>
      <c r="B62" s="6"/>
      <c r="C62" s="6"/>
      <c r="D62" s="6"/>
      <c r="E62" s="12"/>
      <c r="F62" s="12"/>
      <c r="G62" s="3"/>
      <c r="H62" s="3"/>
      <c r="I62" s="3"/>
      <c r="J62" s="3"/>
      <c r="K62" s="3"/>
      <c r="L62" s="3"/>
      <c r="M62" s="3"/>
    </row>
    <row r="63" spans="1:13" ht="15.95" customHeight="1" x14ac:dyDescent="0.25">
      <c r="A63" s="6"/>
      <c r="B63" s="6"/>
      <c r="C63" s="6"/>
      <c r="D63" s="6"/>
      <c r="E63" s="17"/>
      <c r="F63" s="17"/>
      <c r="G63" s="18"/>
      <c r="H63" s="18"/>
      <c r="I63" s="18"/>
      <c r="J63" s="18"/>
      <c r="K63" s="18"/>
      <c r="L63" s="18"/>
      <c r="M63" s="18"/>
    </row>
    <row r="64" spans="1:13" ht="15.95" customHeight="1" x14ac:dyDescent="0.25">
      <c r="A64" s="6" t="s">
        <v>42</v>
      </c>
      <c r="B64" s="6"/>
      <c r="C64" s="6"/>
      <c r="D64" s="6"/>
      <c r="E64" s="17"/>
      <c r="F64" s="17"/>
      <c r="H64" s="18"/>
      <c r="J64" s="18"/>
      <c r="L64" s="18"/>
    </row>
    <row r="65" spans="1:13" ht="15.95" customHeight="1" x14ac:dyDescent="0.25">
      <c r="A65" s="6"/>
      <c r="B65" s="6"/>
      <c r="C65" s="6"/>
      <c r="D65" s="6"/>
      <c r="E65" s="17"/>
      <c r="F65" s="17"/>
      <c r="H65" s="18"/>
      <c r="J65" s="18"/>
      <c r="L65" s="18"/>
    </row>
    <row r="66" spans="1:13" ht="15.95" customHeight="1" x14ac:dyDescent="0.25">
      <c r="A66" s="13" t="s">
        <v>43</v>
      </c>
      <c r="E66" s="17"/>
      <c r="F66" s="17"/>
      <c r="H66" s="18"/>
      <c r="J66" s="18"/>
      <c r="L66" s="18"/>
    </row>
    <row r="67" spans="1:13" ht="15.95" customHeight="1" x14ac:dyDescent="0.25">
      <c r="B67" s="13" t="s">
        <v>44</v>
      </c>
      <c r="E67" s="17">
        <v>14</v>
      </c>
      <c r="F67" s="17"/>
      <c r="G67" s="18">
        <v>4243223</v>
      </c>
      <c r="H67" s="18"/>
      <c r="I67" s="18">
        <v>2100000</v>
      </c>
      <c r="J67" s="18"/>
      <c r="K67" s="18">
        <v>4200000</v>
      </c>
      <c r="L67" s="18"/>
      <c r="M67" s="18">
        <v>2100000</v>
      </c>
    </row>
    <row r="68" spans="1:13" ht="15.95" customHeight="1" x14ac:dyDescent="0.25">
      <c r="A68" s="13" t="s">
        <v>45</v>
      </c>
      <c r="E68" s="17"/>
      <c r="F68" s="17"/>
      <c r="G68" s="18">
        <v>22804063</v>
      </c>
      <c r="H68" s="18"/>
      <c r="I68" s="18">
        <v>24953308</v>
      </c>
      <c r="J68" s="18"/>
      <c r="K68" s="18">
        <v>801302</v>
      </c>
      <c r="L68" s="18"/>
      <c r="M68" s="18">
        <v>1277110</v>
      </c>
    </row>
    <row r="69" spans="1:13" ht="15.95" customHeight="1" x14ac:dyDescent="0.25">
      <c r="A69" s="13" t="s">
        <v>46</v>
      </c>
      <c r="E69" s="17">
        <v>14</v>
      </c>
      <c r="F69" s="17"/>
      <c r="G69" s="18">
        <v>0</v>
      </c>
      <c r="H69" s="18"/>
      <c r="I69" s="18">
        <v>0</v>
      </c>
      <c r="J69" s="18"/>
      <c r="K69" s="18">
        <v>5695950</v>
      </c>
      <c r="L69" s="18"/>
      <c r="M69" s="18">
        <v>5530039</v>
      </c>
    </row>
    <row r="70" spans="1:13" ht="15.95" customHeight="1" x14ac:dyDescent="0.25">
      <c r="A70" s="13" t="s">
        <v>47</v>
      </c>
      <c r="E70" s="17"/>
      <c r="F70" s="17"/>
      <c r="G70" s="18"/>
      <c r="H70" s="18"/>
      <c r="I70" s="18"/>
      <c r="J70" s="18"/>
      <c r="K70" s="18"/>
      <c r="L70" s="18"/>
      <c r="M70" s="18"/>
    </row>
    <row r="71" spans="1:13" ht="15.95" customHeight="1" x14ac:dyDescent="0.25">
      <c r="B71" s="13" t="s">
        <v>44</v>
      </c>
      <c r="E71" s="17">
        <v>14</v>
      </c>
      <c r="F71" s="17"/>
      <c r="G71" s="18">
        <v>3308631</v>
      </c>
      <c r="H71" s="18"/>
      <c r="I71" s="18">
        <v>3282389</v>
      </c>
      <c r="J71" s="18"/>
      <c r="K71" s="18">
        <v>2438970</v>
      </c>
      <c r="L71" s="18"/>
      <c r="M71" s="18">
        <v>999582</v>
      </c>
    </row>
    <row r="72" spans="1:13" ht="15.95" customHeight="1" x14ac:dyDescent="0.25">
      <c r="A72" s="13" t="s">
        <v>48</v>
      </c>
      <c r="E72" s="17">
        <v>14</v>
      </c>
      <c r="F72" s="17"/>
      <c r="G72" s="18">
        <v>10194567</v>
      </c>
      <c r="H72" s="18"/>
      <c r="I72" s="18">
        <v>11295952</v>
      </c>
      <c r="J72" s="18"/>
      <c r="K72" s="18">
        <v>10194567</v>
      </c>
      <c r="L72" s="18"/>
      <c r="M72" s="18">
        <v>11295952</v>
      </c>
    </row>
    <row r="73" spans="1:13" ht="15.95" customHeight="1" x14ac:dyDescent="0.25">
      <c r="A73" s="13" t="s">
        <v>49</v>
      </c>
      <c r="E73" s="17"/>
      <c r="F73" s="17"/>
      <c r="G73" s="18">
        <v>392548</v>
      </c>
      <c r="H73" s="18"/>
      <c r="I73" s="18">
        <v>358001</v>
      </c>
      <c r="J73" s="18"/>
      <c r="K73" s="18">
        <v>106</v>
      </c>
      <c r="L73" s="18"/>
      <c r="M73" s="18">
        <v>3</v>
      </c>
    </row>
    <row r="74" spans="1:13" ht="15.95" customHeight="1" x14ac:dyDescent="0.25">
      <c r="A74" s="25" t="s">
        <v>50</v>
      </c>
      <c r="B74" s="25"/>
      <c r="C74" s="25"/>
      <c r="D74" s="25"/>
      <c r="E74" s="17"/>
      <c r="F74" s="17"/>
      <c r="G74" s="18">
        <v>2134624</v>
      </c>
      <c r="H74" s="18"/>
      <c r="I74" s="18">
        <v>1919640</v>
      </c>
      <c r="J74" s="18"/>
      <c r="K74" s="18">
        <v>0</v>
      </c>
      <c r="L74" s="18"/>
      <c r="M74" s="18">
        <v>0</v>
      </c>
    </row>
    <row r="75" spans="1:13" ht="15.95" customHeight="1" x14ac:dyDescent="0.25">
      <c r="A75" s="13" t="s">
        <v>51</v>
      </c>
      <c r="E75" s="17"/>
      <c r="F75" s="17"/>
      <c r="G75" s="18">
        <v>13695669</v>
      </c>
      <c r="H75" s="18"/>
      <c r="I75" s="18">
        <v>14145191</v>
      </c>
      <c r="J75" s="18"/>
      <c r="K75" s="18">
        <v>185026</v>
      </c>
      <c r="L75" s="18"/>
      <c r="M75" s="18">
        <v>184958</v>
      </c>
    </row>
    <row r="76" spans="1:13" ht="15.95" customHeight="1" x14ac:dyDescent="0.25">
      <c r="A76" s="13" t="s">
        <v>52</v>
      </c>
      <c r="E76" s="17">
        <v>6</v>
      </c>
      <c r="F76" s="17"/>
      <c r="G76" s="18">
        <v>59703</v>
      </c>
      <c r="H76" s="18"/>
      <c r="I76" s="18">
        <v>586312</v>
      </c>
      <c r="J76" s="18"/>
      <c r="K76" s="18">
        <v>58313</v>
      </c>
      <c r="L76" s="18"/>
      <c r="M76" s="18">
        <v>586312</v>
      </c>
    </row>
    <row r="77" spans="1:13" ht="15.95" customHeight="1" x14ac:dyDescent="0.25">
      <c r="A77" s="13" t="s">
        <v>53</v>
      </c>
      <c r="E77" s="17"/>
      <c r="F77" s="17"/>
      <c r="G77" s="28">
        <v>8854861</v>
      </c>
      <c r="H77" s="18"/>
      <c r="I77" s="28">
        <v>7754491</v>
      </c>
      <c r="J77" s="18"/>
      <c r="K77" s="28">
        <v>254238</v>
      </c>
      <c r="L77" s="18"/>
      <c r="M77" s="28">
        <v>59109</v>
      </c>
    </row>
    <row r="78" spans="1:13" ht="15.95" customHeight="1" x14ac:dyDescent="0.25">
      <c r="E78" s="17"/>
      <c r="F78" s="17"/>
      <c r="G78" s="18"/>
      <c r="H78" s="18"/>
      <c r="I78" s="18"/>
      <c r="J78" s="18"/>
      <c r="K78" s="18"/>
      <c r="L78" s="18"/>
      <c r="M78" s="18"/>
    </row>
    <row r="79" spans="1:13" ht="15.95" customHeight="1" x14ac:dyDescent="0.25">
      <c r="A79" s="6" t="s">
        <v>54</v>
      </c>
      <c r="B79" s="6"/>
      <c r="C79" s="6"/>
      <c r="D79" s="6"/>
      <c r="E79" s="17"/>
      <c r="F79" s="17"/>
      <c r="G79" s="26">
        <f>SUM(G67:G77)</f>
        <v>65687889</v>
      </c>
      <c r="H79" s="18"/>
      <c r="I79" s="26">
        <f>SUM(I67:I77)</f>
        <v>66395284</v>
      </c>
      <c r="J79" s="18"/>
      <c r="K79" s="26">
        <f>SUM(K67:K77)</f>
        <v>23828472</v>
      </c>
      <c r="L79" s="18"/>
      <c r="M79" s="26">
        <f>SUM(M67:M77)</f>
        <v>22033065</v>
      </c>
    </row>
    <row r="80" spans="1:13" ht="15.95" customHeight="1" x14ac:dyDescent="0.25">
      <c r="E80" s="17"/>
      <c r="F80" s="17"/>
      <c r="H80" s="18"/>
      <c r="J80" s="18"/>
      <c r="L80" s="18"/>
    </row>
    <row r="81" spans="1:13" ht="15.95" customHeight="1" x14ac:dyDescent="0.25">
      <c r="A81" s="6" t="s">
        <v>55</v>
      </c>
      <c r="B81" s="6"/>
      <c r="C81" s="6"/>
      <c r="D81" s="6"/>
      <c r="E81" s="17"/>
      <c r="F81" s="17"/>
      <c r="G81" s="18"/>
      <c r="H81" s="18"/>
      <c r="I81" s="18"/>
      <c r="J81" s="18"/>
      <c r="K81" s="18"/>
      <c r="L81" s="18"/>
      <c r="M81" s="18"/>
    </row>
    <row r="82" spans="1:13" ht="15.95" customHeight="1" x14ac:dyDescent="0.25">
      <c r="A82" s="6"/>
      <c r="B82" s="6"/>
      <c r="C82" s="6"/>
      <c r="D82" s="6"/>
      <c r="E82" s="17"/>
      <c r="F82" s="17"/>
      <c r="G82" s="18"/>
      <c r="H82" s="18"/>
      <c r="I82" s="18"/>
      <c r="J82" s="18"/>
      <c r="K82" s="18"/>
      <c r="L82" s="18"/>
      <c r="M82" s="18"/>
    </row>
    <row r="83" spans="1:13" ht="15.95" customHeight="1" x14ac:dyDescent="0.25">
      <c r="A83" s="25" t="s">
        <v>56</v>
      </c>
      <c r="C83" s="25"/>
      <c r="D83" s="25"/>
      <c r="E83" s="17">
        <v>14</v>
      </c>
      <c r="F83" s="17"/>
      <c r="G83" s="18">
        <v>25755588</v>
      </c>
      <c r="H83" s="18"/>
      <c r="I83" s="18">
        <v>28824317</v>
      </c>
      <c r="J83" s="18"/>
      <c r="K83" s="18">
        <v>17876977</v>
      </c>
      <c r="L83" s="18"/>
      <c r="M83" s="18">
        <v>22380749</v>
      </c>
    </row>
    <row r="84" spans="1:13" ht="15.95" customHeight="1" x14ac:dyDescent="0.25">
      <c r="A84" s="25" t="s">
        <v>57</v>
      </c>
      <c r="B84" s="25"/>
      <c r="C84" s="25"/>
      <c r="D84" s="25"/>
      <c r="E84" s="17">
        <v>14</v>
      </c>
      <c r="F84" s="17"/>
      <c r="G84" s="18">
        <v>54525405</v>
      </c>
      <c r="H84" s="18"/>
      <c r="I84" s="18">
        <v>57055090</v>
      </c>
      <c r="J84" s="18"/>
      <c r="K84" s="18">
        <v>41072346</v>
      </c>
      <c r="L84" s="18"/>
      <c r="M84" s="18">
        <v>43269698</v>
      </c>
    </row>
    <row r="85" spans="1:13" ht="15.95" customHeight="1" x14ac:dyDescent="0.25">
      <c r="A85" s="13" t="s">
        <v>58</v>
      </c>
      <c r="E85" s="17"/>
      <c r="F85" s="17"/>
      <c r="G85" s="18">
        <v>72616059</v>
      </c>
      <c r="H85" s="18"/>
      <c r="I85" s="18">
        <v>79638685</v>
      </c>
      <c r="J85" s="18"/>
      <c r="K85" s="18">
        <v>670496</v>
      </c>
      <c r="L85" s="18"/>
      <c r="M85" s="18">
        <v>828916</v>
      </c>
    </row>
    <row r="86" spans="1:13" ht="15.95" customHeight="1" x14ac:dyDescent="0.25">
      <c r="A86" s="25" t="s">
        <v>59</v>
      </c>
      <c r="B86" s="25"/>
      <c r="C86" s="25"/>
      <c r="D86" s="25"/>
      <c r="E86" s="17"/>
      <c r="F86" s="17"/>
      <c r="G86" s="18">
        <v>1419676</v>
      </c>
      <c r="H86" s="36"/>
      <c r="I86" s="18">
        <v>1422934</v>
      </c>
      <c r="J86" s="36"/>
      <c r="K86" s="18">
        <v>42314</v>
      </c>
      <c r="L86" s="36"/>
      <c r="M86" s="18">
        <v>38439</v>
      </c>
    </row>
    <row r="87" spans="1:13" ht="15.95" customHeight="1" x14ac:dyDescent="0.25">
      <c r="A87" s="13" t="s">
        <v>52</v>
      </c>
      <c r="E87" s="17">
        <v>6</v>
      </c>
      <c r="F87" s="17"/>
      <c r="G87" s="18">
        <v>2280695</v>
      </c>
      <c r="H87" s="18"/>
      <c r="I87" s="18">
        <v>4546355</v>
      </c>
      <c r="J87" s="18"/>
      <c r="K87" s="18">
        <v>2280695</v>
      </c>
      <c r="L87" s="18"/>
      <c r="M87" s="18">
        <v>4546355</v>
      </c>
    </row>
    <row r="88" spans="1:13" ht="15.95" customHeight="1" x14ac:dyDescent="0.25">
      <c r="A88" s="25" t="s">
        <v>60</v>
      </c>
      <c r="B88" s="25"/>
      <c r="C88" s="25"/>
      <c r="D88" s="25"/>
      <c r="E88" s="17"/>
      <c r="F88" s="17"/>
      <c r="G88" s="18">
        <v>29349392</v>
      </c>
      <c r="H88" s="36"/>
      <c r="I88" s="18">
        <v>30281339</v>
      </c>
      <c r="J88" s="36"/>
      <c r="K88" s="18">
        <v>301531</v>
      </c>
      <c r="L88" s="36"/>
      <c r="M88" s="18">
        <v>273587</v>
      </c>
    </row>
    <row r="89" spans="1:13" ht="15.95" customHeight="1" x14ac:dyDescent="0.25">
      <c r="A89" s="13" t="s">
        <v>61</v>
      </c>
      <c r="E89" s="17"/>
      <c r="F89" s="17"/>
      <c r="G89" s="26">
        <v>3433294</v>
      </c>
      <c r="H89" s="18"/>
      <c r="I89" s="26">
        <v>3737364</v>
      </c>
      <c r="J89" s="18"/>
      <c r="K89" s="26">
        <v>36535</v>
      </c>
      <c r="L89" s="18"/>
      <c r="M89" s="26">
        <v>17905</v>
      </c>
    </row>
    <row r="90" spans="1:13" ht="15.95" customHeight="1" x14ac:dyDescent="0.25">
      <c r="E90" s="17"/>
      <c r="F90" s="17"/>
      <c r="G90" s="18"/>
      <c r="H90" s="18"/>
      <c r="I90" s="18"/>
      <c r="J90" s="18"/>
      <c r="K90" s="18"/>
      <c r="L90" s="18"/>
      <c r="M90" s="18"/>
    </row>
    <row r="91" spans="1:13" ht="15.95" customHeight="1" x14ac:dyDescent="0.25">
      <c r="A91" s="6" t="s">
        <v>62</v>
      </c>
      <c r="B91" s="6"/>
      <c r="C91" s="6"/>
      <c r="D91" s="6"/>
      <c r="E91" s="17"/>
      <c r="F91" s="17"/>
      <c r="G91" s="26">
        <f>SUM(G83:G90)</f>
        <v>189380109</v>
      </c>
      <c r="H91" s="18"/>
      <c r="I91" s="26">
        <f>SUM(I83:I90)</f>
        <v>205506084</v>
      </c>
      <c r="J91" s="18"/>
      <c r="K91" s="26">
        <f>SUM(K83:K90)</f>
        <v>62280894</v>
      </c>
      <c r="L91" s="18"/>
      <c r="M91" s="26">
        <f>SUM(M83:M90)</f>
        <v>71355649</v>
      </c>
    </row>
    <row r="92" spans="1:13" ht="15.95" customHeight="1" x14ac:dyDescent="0.25">
      <c r="A92" s="6"/>
      <c r="B92" s="6"/>
      <c r="C92" s="6"/>
      <c r="D92" s="6"/>
      <c r="E92" s="17"/>
      <c r="F92" s="17"/>
      <c r="G92" s="18"/>
      <c r="H92" s="18"/>
      <c r="I92" s="18"/>
      <c r="J92" s="18"/>
      <c r="K92" s="18"/>
      <c r="L92" s="18"/>
      <c r="M92" s="18"/>
    </row>
    <row r="93" spans="1:13" ht="15.95" customHeight="1" x14ac:dyDescent="0.25">
      <c r="A93" s="6" t="s">
        <v>63</v>
      </c>
      <c r="B93" s="6"/>
      <c r="C93" s="6"/>
      <c r="D93" s="6"/>
      <c r="E93" s="17"/>
      <c r="F93" s="17"/>
      <c r="G93" s="26">
        <f>+G91+G79</f>
        <v>255067998</v>
      </c>
      <c r="H93" s="18"/>
      <c r="I93" s="26">
        <f>+I91+I79</f>
        <v>271901368</v>
      </c>
      <c r="J93" s="18"/>
      <c r="K93" s="26">
        <f>+K91+K79</f>
        <v>86109366</v>
      </c>
      <c r="L93" s="18"/>
      <c r="M93" s="26">
        <f>+M91+M79</f>
        <v>93388714</v>
      </c>
    </row>
    <row r="94" spans="1:13" ht="15.95" customHeight="1" x14ac:dyDescent="0.25">
      <c r="A94" s="6"/>
      <c r="B94" s="6"/>
      <c r="C94" s="6"/>
      <c r="D94" s="6"/>
      <c r="E94" s="17"/>
      <c r="F94" s="17"/>
      <c r="G94" s="18"/>
      <c r="H94" s="18"/>
      <c r="I94" s="18"/>
      <c r="J94" s="18"/>
      <c r="K94" s="18"/>
      <c r="L94" s="18"/>
      <c r="M94" s="18"/>
    </row>
    <row r="95" spans="1:13" ht="9.75" customHeight="1" x14ac:dyDescent="0.25">
      <c r="A95" s="6"/>
      <c r="B95" s="6"/>
      <c r="C95" s="6"/>
      <c r="D95" s="6"/>
      <c r="E95" s="17"/>
      <c r="F95" s="17"/>
      <c r="G95" s="18"/>
      <c r="H95" s="18"/>
      <c r="I95" s="18"/>
      <c r="J95" s="18"/>
      <c r="K95" s="18"/>
      <c r="L95" s="18"/>
      <c r="M95" s="18"/>
    </row>
    <row r="96" spans="1:13" ht="21.95" customHeight="1" x14ac:dyDescent="0.25">
      <c r="A96" s="205" t="str">
        <f>A49</f>
        <v>The accompanying notes are an integral part of these interim financial information.</v>
      </c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</row>
    <row r="97" spans="1:13" ht="16.5" customHeight="1" x14ac:dyDescent="0.25">
      <c r="A97" s="1" t="s">
        <v>0</v>
      </c>
      <c r="B97" s="1"/>
      <c r="C97" s="1"/>
      <c r="D97" s="1"/>
      <c r="E97" s="2"/>
      <c r="F97" s="2"/>
      <c r="G97" s="3"/>
      <c r="H97" s="3"/>
      <c r="I97" s="3"/>
      <c r="J97" s="3"/>
      <c r="K97" s="4"/>
      <c r="L97" s="5"/>
      <c r="M97" s="4"/>
    </row>
    <row r="98" spans="1:13" ht="16.5" customHeight="1" x14ac:dyDescent="0.25">
      <c r="A98" s="1" t="s">
        <v>64</v>
      </c>
      <c r="B98" s="1"/>
      <c r="C98" s="1"/>
      <c r="D98" s="1"/>
      <c r="E98" s="2"/>
      <c r="F98" s="2"/>
      <c r="G98" s="3"/>
      <c r="H98" s="3"/>
      <c r="I98" s="3"/>
      <c r="J98" s="3"/>
      <c r="K98" s="5"/>
      <c r="L98" s="5"/>
      <c r="M98" s="5"/>
    </row>
    <row r="99" spans="1:13" ht="16.5" customHeight="1" x14ac:dyDescent="0.25">
      <c r="A99" s="35" t="str">
        <f>A52</f>
        <v>As at 30 September 2024</v>
      </c>
      <c r="B99" s="35"/>
      <c r="C99" s="35"/>
      <c r="D99" s="35"/>
      <c r="E99" s="8"/>
      <c r="F99" s="8"/>
      <c r="G99" s="9"/>
      <c r="H99" s="9"/>
      <c r="I99" s="9"/>
      <c r="J99" s="9"/>
      <c r="K99" s="9"/>
      <c r="L99" s="9"/>
      <c r="M99" s="9"/>
    </row>
    <row r="100" spans="1:13" ht="15.95" customHeight="1" x14ac:dyDescent="0.25">
      <c r="A100" s="1"/>
      <c r="B100" s="1"/>
      <c r="C100" s="1"/>
      <c r="D100" s="1"/>
      <c r="E100" s="2"/>
      <c r="F100" s="2"/>
      <c r="G100" s="10"/>
      <c r="H100" s="10"/>
      <c r="I100" s="10"/>
      <c r="J100" s="10"/>
      <c r="K100" s="10"/>
      <c r="L100" s="10"/>
      <c r="M100" s="3"/>
    </row>
    <row r="101" spans="1:13" ht="15.95" customHeight="1" x14ac:dyDescent="0.25">
      <c r="A101" s="1"/>
      <c r="B101" s="1"/>
      <c r="C101" s="1"/>
      <c r="D101" s="1"/>
      <c r="E101" s="2"/>
      <c r="F101" s="2"/>
      <c r="G101" s="3"/>
      <c r="H101" s="3"/>
      <c r="I101" s="3"/>
      <c r="J101" s="3"/>
      <c r="K101" s="3"/>
      <c r="L101" s="3"/>
      <c r="M101" s="3"/>
    </row>
    <row r="102" spans="1:13" ht="15.95" customHeight="1" x14ac:dyDescent="0.25">
      <c r="A102" s="1"/>
      <c r="B102" s="1"/>
      <c r="C102" s="1"/>
      <c r="D102" s="1"/>
      <c r="E102" s="2"/>
      <c r="F102" s="2"/>
      <c r="G102" s="207" t="s">
        <v>3</v>
      </c>
      <c r="H102" s="207"/>
      <c r="I102" s="207"/>
      <c r="J102" s="3"/>
      <c r="K102" s="207" t="s">
        <v>4</v>
      </c>
      <c r="L102" s="207"/>
      <c r="M102" s="207"/>
    </row>
    <row r="103" spans="1:13" s="6" customFormat="1" ht="15.95" customHeight="1" x14ac:dyDescent="0.25">
      <c r="E103" s="12"/>
      <c r="F103" s="12"/>
      <c r="G103" s="206" t="s">
        <v>5</v>
      </c>
      <c r="H103" s="206"/>
      <c r="I103" s="206"/>
      <c r="J103" s="11"/>
      <c r="K103" s="206" t="s">
        <v>5</v>
      </c>
      <c r="L103" s="206"/>
      <c r="M103" s="206"/>
    </row>
    <row r="104" spans="1:13" ht="15.95" customHeight="1" x14ac:dyDescent="0.25">
      <c r="E104" s="14"/>
      <c r="F104" s="14"/>
      <c r="G104" s="3" t="s">
        <v>6</v>
      </c>
      <c r="H104" s="3"/>
      <c r="I104" s="3" t="s">
        <v>7</v>
      </c>
      <c r="J104" s="15"/>
      <c r="K104" s="3" t="s">
        <v>6</v>
      </c>
      <c r="L104" s="3"/>
      <c r="M104" s="3" t="s">
        <v>7</v>
      </c>
    </row>
    <row r="105" spans="1:13" ht="15.95" customHeight="1" x14ac:dyDescent="0.25">
      <c r="E105" s="14"/>
      <c r="F105" s="14"/>
      <c r="G105" s="15" t="s">
        <v>8</v>
      </c>
      <c r="H105" s="3"/>
      <c r="I105" s="15" t="s">
        <v>9</v>
      </c>
      <c r="J105" s="15"/>
      <c r="K105" s="15" t="s">
        <v>8</v>
      </c>
      <c r="L105" s="3"/>
      <c r="M105" s="15" t="s">
        <v>9</v>
      </c>
    </row>
    <row r="106" spans="1:13" ht="15.95" customHeight="1" x14ac:dyDescent="0.25">
      <c r="E106" s="14"/>
      <c r="F106" s="14"/>
      <c r="G106" s="15" t="s">
        <v>10</v>
      </c>
      <c r="H106" s="15"/>
      <c r="I106" s="15" t="s">
        <v>11</v>
      </c>
      <c r="J106" s="15"/>
      <c r="K106" s="15" t="s">
        <v>10</v>
      </c>
      <c r="L106" s="15"/>
      <c r="M106" s="15" t="s">
        <v>11</v>
      </c>
    </row>
    <row r="107" spans="1:13" s="6" customFormat="1" ht="15.95" customHeight="1" x14ac:dyDescent="0.25">
      <c r="E107" s="16" t="s">
        <v>65</v>
      </c>
      <c r="F107" s="12"/>
      <c r="G107" s="9" t="s">
        <v>13</v>
      </c>
      <c r="H107" s="3"/>
      <c r="I107" s="9" t="s">
        <v>13</v>
      </c>
      <c r="J107" s="3"/>
      <c r="K107" s="9" t="s">
        <v>13</v>
      </c>
      <c r="L107" s="3"/>
      <c r="M107" s="9" t="s">
        <v>13</v>
      </c>
    </row>
    <row r="108" spans="1:13" s="6" customFormat="1" ht="15.95" customHeight="1" x14ac:dyDescent="0.25">
      <c r="E108" s="12"/>
      <c r="F108" s="12"/>
      <c r="G108" s="3"/>
      <c r="H108" s="3"/>
      <c r="I108" s="3"/>
      <c r="J108" s="3"/>
      <c r="K108" s="3"/>
      <c r="L108" s="3"/>
      <c r="M108" s="3"/>
    </row>
    <row r="109" spans="1:13" ht="15.95" customHeight="1" x14ac:dyDescent="0.25">
      <c r="A109" s="6" t="s">
        <v>66</v>
      </c>
      <c r="B109" s="6"/>
      <c r="C109" s="6"/>
      <c r="D109" s="6"/>
      <c r="E109" s="12"/>
      <c r="F109" s="12"/>
      <c r="G109" s="3"/>
      <c r="H109" s="3"/>
      <c r="I109" s="3"/>
      <c r="J109" s="3"/>
      <c r="K109" s="3"/>
      <c r="L109" s="3"/>
      <c r="M109" s="3"/>
    </row>
    <row r="110" spans="1:13" ht="15.95" customHeight="1" x14ac:dyDescent="0.25">
      <c r="A110" s="6"/>
      <c r="B110" s="6"/>
      <c r="C110" s="6"/>
      <c r="D110" s="6"/>
      <c r="E110" s="12"/>
      <c r="F110" s="12"/>
      <c r="G110" s="3"/>
      <c r="H110" s="3"/>
      <c r="I110" s="3"/>
      <c r="J110" s="3"/>
      <c r="K110" s="3"/>
      <c r="L110" s="3"/>
      <c r="M110" s="3"/>
    </row>
    <row r="111" spans="1:13" ht="15.95" customHeight="1" x14ac:dyDescent="0.25">
      <c r="A111" s="6" t="s">
        <v>67</v>
      </c>
      <c r="B111" s="6"/>
      <c r="C111" s="6"/>
      <c r="D111" s="6"/>
      <c r="E111" s="17"/>
      <c r="F111" s="17"/>
      <c r="G111" s="18"/>
      <c r="H111" s="18"/>
      <c r="I111" s="18"/>
      <c r="J111" s="18"/>
      <c r="K111" s="18"/>
      <c r="L111" s="18"/>
      <c r="M111" s="18"/>
    </row>
    <row r="112" spans="1:13" ht="15.95" customHeight="1" x14ac:dyDescent="0.25">
      <c r="A112" s="6"/>
      <c r="B112" s="6"/>
      <c r="C112" s="6"/>
      <c r="D112" s="6"/>
      <c r="E112" s="17"/>
      <c r="F112" s="17"/>
      <c r="G112" s="18"/>
      <c r="H112" s="18"/>
      <c r="I112" s="18"/>
      <c r="J112" s="18"/>
      <c r="K112" s="18"/>
      <c r="L112" s="18"/>
      <c r="M112" s="18"/>
    </row>
    <row r="113" spans="1:13" ht="15.95" customHeight="1" x14ac:dyDescent="0.25">
      <c r="A113" s="13" t="s">
        <v>68</v>
      </c>
      <c r="E113" s="17"/>
      <c r="F113" s="17"/>
      <c r="G113" s="18"/>
      <c r="H113" s="18"/>
      <c r="I113" s="18"/>
      <c r="J113" s="18"/>
      <c r="K113" s="18"/>
      <c r="L113" s="18"/>
      <c r="M113" s="18"/>
    </row>
    <row r="114" spans="1:13" ht="15.95" customHeight="1" x14ac:dyDescent="0.25">
      <c r="A114" s="13" t="s">
        <v>69</v>
      </c>
      <c r="B114" s="13" t="s">
        <v>70</v>
      </c>
      <c r="E114" s="17"/>
      <c r="F114" s="17"/>
      <c r="G114" s="18"/>
      <c r="H114" s="18"/>
      <c r="I114" s="18"/>
      <c r="J114" s="18"/>
      <c r="K114" s="18"/>
      <c r="L114" s="18"/>
      <c r="M114" s="18"/>
    </row>
    <row r="115" spans="1:13" ht="15.95" customHeight="1" x14ac:dyDescent="0.25">
      <c r="C115" s="13" t="s">
        <v>71</v>
      </c>
      <c r="E115" s="17"/>
      <c r="F115" s="17"/>
      <c r="G115" s="18"/>
      <c r="H115" s="18"/>
      <c r="I115" s="18"/>
      <c r="J115" s="18"/>
      <c r="K115" s="18"/>
      <c r="L115" s="18"/>
      <c r="M115" s="18"/>
    </row>
    <row r="116" spans="1:13" ht="15.95" customHeight="1" x14ac:dyDescent="0.25">
      <c r="D116" s="13" t="s">
        <v>72</v>
      </c>
      <c r="E116" s="17"/>
      <c r="F116" s="17"/>
      <c r="G116" s="18"/>
      <c r="H116" s="18"/>
      <c r="I116" s="18"/>
      <c r="J116" s="18"/>
      <c r="K116" s="18"/>
      <c r="L116" s="18"/>
      <c r="M116" s="18"/>
    </row>
    <row r="117" spans="1:13" ht="15.95" customHeight="1" x14ac:dyDescent="0.25">
      <c r="D117" s="13" t="s">
        <v>73</v>
      </c>
      <c r="E117" s="17"/>
      <c r="F117" s="17"/>
      <c r="G117" s="18"/>
      <c r="H117" s="18"/>
      <c r="I117" s="18"/>
      <c r="J117" s="18"/>
      <c r="K117" s="18"/>
      <c r="L117" s="18"/>
      <c r="M117" s="18"/>
    </row>
    <row r="118" spans="1:13" ht="15.95" customHeight="1" thickBot="1" x14ac:dyDescent="0.3">
      <c r="A118" s="13" t="s">
        <v>74</v>
      </c>
      <c r="C118" s="37"/>
      <c r="D118" s="13" t="s">
        <v>75</v>
      </c>
      <c r="E118" s="17">
        <v>15</v>
      </c>
      <c r="F118" s="17"/>
      <c r="G118" s="38">
        <v>5997928</v>
      </c>
      <c r="H118" s="18"/>
      <c r="I118" s="38">
        <v>5997928</v>
      </c>
      <c r="J118" s="18"/>
      <c r="K118" s="38">
        <v>5997928</v>
      </c>
      <c r="L118" s="18"/>
      <c r="M118" s="38">
        <v>5997928</v>
      </c>
    </row>
    <row r="119" spans="1:13" ht="15.95" customHeight="1" thickTop="1" x14ac:dyDescent="0.25">
      <c r="E119" s="17"/>
      <c r="F119" s="17"/>
      <c r="G119" s="18"/>
      <c r="H119" s="18"/>
      <c r="I119" s="18"/>
      <c r="J119" s="18"/>
      <c r="K119" s="18"/>
      <c r="L119" s="18"/>
      <c r="M119" s="39"/>
    </row>
    <row r="120" spans="1:13" ht="15.95" customHeight="1" x14ac:dyDescent="0.25">
      <c r="A120" s="13" t="s">
        <v>69</v>
      </c>
      <c r="B120" s="13" t="s">
        <v>76</v>
      </c>
      <c r="E120" s="17"/>
      <c r="F120" s="17"/>
      <c r="G120" s="18"/>
      <c r="H120" s="18"/>
      <c r="I120" s="18"/>
      <c r="J120" s="18"/>
      <c r="K120" s="18"/>
      <c r="L120" s="18"/>
      <c r="M120" s="39"/>
    </row>
    <row r="121" spans="1:13" ht="15.95" customHeight="1" x14ac:dyDescent="0.25">
      <c r="C121" s="37" t="s">
        <v>77</v>
      </c>
      <c r="E121" s="17"/>
      <c r="F121" s="17"/>
      <c r="G121" s="18"/>
      <c r="H121" s="18"/>
      <c r="I121" s="18"/>
      <c r="J121" s="18"/>
      <c r="K121" s="18"/>
      <c r="L121" s="18"/>
      <c r="M121" s="39"/>
    </row>
    <row r="122" spans="1:13" ht="15.95" customHeight="1" x14ac:dyDescent="0.25">
      <c r="C122" s="37"/>
      <c r="D122" s="13" t="s">
        <v>72</v>
      </c>
      <c r="E122" s="17"/>
      <c r="F122" s="17"/>
      <c r="G122" s="18"/>
      <c r="H122" s="18"/>
      <c r="I122" s="18"/>
      <c r="J122" s="18"/>
      <c r="K122" s="18"/>
      <c r="L122" s="18"/>
      <c r="M122" s="39"/>
    </row>
    <row r="123" spans="1:13" ht="15.95" customHeight="1" x14ac:dyDescent="0.25">
      <c r="C123" s="37"/>
      <c r="D123" s="13" t="s">
        <v>78</v>
      </c>
      <c r="E123" s="17"/>
      <c r="F123" s="17"/>
      <c r="G123" s="18"/>
      <c r="H123" s="18"/>
      <c r="I123" s="18"/>
      <c r="J123" s="18"/>
      <c r="K123" s="18"/>
      <c r="L123" s="18"/>
      <c r="M123" s="39"/>
    </row>
    <row r="124" spans="1:13" ht="15.95" customHeight="1" x14ac:dyDescent="0.25">
      <c r="A124" s="13" t="s">
        <v>79</v>
      </c>
      <c r="D124" s="13" t="s">
        <v>75</v>
      </c>
      <c r="E124" s="17">
        <v>15</v>
      </c>
      <c r="F124" s="17"/>
      <c r="G124" s="18">
        <v>5669977</v>
      </c>
      <c r="H124" s="18"/>
      <c r="I124" s="18">
        <v>5595798</v>
      </c>
      <c r="J124" s="18"/>
      <c r="K124" s="18">
        <v>5669977</v>
      </c>
      <c r="L124" s="18"/>
      <c r="M124" s="39">
        <v>5595798</v>
      </c>
    </row>
    <row r="125" spans="1:13" ht="15.95" customHeight="1" x14ac:dyDescent="0.25">
      <c r="A125" s="25" t="s">
        <v>80</v>
      </c>
      <c r="B125" s="25"/>
      <c r="C125" s="25"/>
      <c r="D125" s="25"/>
      <c r="E125" s="17">
        <v>15</v>
      </c>
      <c r="F125" s="17"/>
      <c r="G125" s="18">
        <v>36104971</v>
      </c>
      <c r="H125" s="18"/>
      <c r="I125" s="18">
        <v>33879604</v>
      </c>
      <c r="J125" s="18"/>
      <c r="K125" s="18">
        <v>36079319</v>
      </c>
      <c r="L125" s="18"/>
      <c r="M125" s="39">
        <v>33853952</v>
      </c>
    </row>
    <row r="126" spans="1:13" ht="15.95" customHeight="1" x14ac:dyDescent="0.25">
      <c r="A126" s="25" t="s">
        <v>81</v>
      </c>
      <c r="B126" s="25"/>
      <c r="C126" s="25"/>
      <c r="D126" s="25"/>
      <c r="E126" s="17"/>
      <c r="F126" s="17"/>
      <c r="G126" s="18">
        <v>104789</v>
      </c>
      <c r="H126" s="18"/>
      <c r="I126" s="18">
        <v>104789</v>
      </c>
      <c r="J126" s="18"/>
      <c r="K126" s="18">
        <v>0</v>
      </c>
      <c r="L126" s="18"/>
      <c r="M126" s="39">
        <v>0</v>
      </c>
    </row>
    <row r="127" spans="1:13" ht="15.95" customHeight="1" x14ac:dyDescent="0.25">
      <c r="A127" s="25" t="s">
        <v>82</v>
      </c>
      <c r="B127" s="25"/>
      <c r="C127" s="25"/>
      <c r="D127" s="25"/>
      <c r="G127" s="18"/>
      <c r="H127" s="18"/>
      <c r="I127" s="18"/>
      <c r="J127" s="18"/>
      <c r="K127" s="18"/>
      <c r="L127" s="18"/>
      <c r="M127" s="39"/>
    </row>
    <row r="128" spans="1:13" ht="15.95" customHeight="1" x14ac:dyDescent="0.25">
      <c r="B128" s="13" t="s">
        <v>83</v>
      </c>
      <c r="E128" s="17"/>
      <c r="F128" s="17"/>
      <c r="G128" s="18">
        <v>599793</v>
      </c>
      <c r="H128" s="18"/>
      <c r="I128" s="18">
        <v>599793</v>
      </c>
      <c r="J128" s="18"/>
      <c r="K128" s="18">
        <v>599793</v>
      </c>
      <c r="L128" s="18"/>
      <c r="M128" s="39">
        <v>599793</v>
      </c>
    </row>
    <row r="129" spans="1:13" ht="15.95" customHeight="1" x14ac:dyDescent="0.25">
      <c r="B129" s="13" t="s">
        <v>84</v>
      </c>
      <c r="E129" s="17"/>
      <c r="F129" s="17"/>
      <c r="G129" s="18">
        <v>566637</v>
      </c>
      <c r="H129" s="18"/>
      <c r="I129" s="18">
        <v>1403668</v>
      </c>
      <c r="J129" s="18"/>
      <c r="K129" s="18">
        <v>1875285</v>
      </c>
      <c r="L129" s="18"/>
      <c r="M129" s="39">
        <v>6911620</v>
      </c>
    </row>
    <row r="130" spans="1:13" ht="15.95" customHeight="1" x14ac:dyDescent="0.25">
      <c r="A130" s="13" t="s">
        <v>85</v>
      </c>
      <c r="E130" s="17"/>
      <c r="F130" s="17"/>
      <c r="G130" s="26">
        <v>4474527</v>
      </c>
      <c r="H130" s="18"/>
      <c r="I130" s="26">
        <v>4006437</v>
      </c>
      <c r="J130" s="18"/>
      <c r="K130" s="26">
        <v>-2405146</v>
      </c>
      <c r="L130" s="18"/>
      <c r="M130" s="28">
        <v>-3064396</v>
      </c>
    </row>
    <row r="131" spans="1:13" ht="15.95" customHeight="1" x14ac:dyDescent="0.25">
      <c r="E131" s="17"/>
      <c r="F131" s="17"/>
      <c r="G131" s="18"/>
      <c r="H131" s="18"/>
      <c r="I131" s="18"/>
      <c r="J131" s="18"/>
      <c r="K131" s="18"/>
      <c r="L131" s="18"/>
      <c r="M131" s="39"/>
    </row>
    <row r="132" spans="1:13" s="40" customFormat="1" ht="15.95" customHeight="1" x14ac:dyDescent="0.25">
      <c r="A132" s="40" t="s">
        <v>86</v>
      </c>
      <c r="E132" s="41"/>
      <c r="F132" s="41"/>
      <c r="G132" s="19">
        <f>SUM(G124:G130)</f>
        <v>47520694</v>
      </c>
      <c r="H132" s="19"/>
      <c r="I132" s="19">
        <f>SUM(I124:I130)</f>
        <v>45590089</v>
      </c>
      <c r="J132" s="19"/>
      <c r="K132" s="19">
        <f>SUM(K124:K130)</f>
        <v>41819228</v>
      </c>
      <c r="L132" s="19"/>
      <c r="M132" s="19">
        <f>SUM(M124:M130)</f>
        <v>43896767</v>
      </c>
    </row>
    <row r="133" spans="1:13" s="40" customFormat="1" ht="15.95" customHeight="1" x14ac:dyDescent="0.25">
      <c r="A133" s="40" t="s">
        <v>87</v>
      </c>
      <c r="E133" s="41"/>
      <c r="F133" s="41"/>
      <c r="G133" s="26">
        <v>31047126</v>
      </c>
      <c r="H133" s="18"/>
      <c r="I133" s="26">
        <v>31047126</v>
      </c>
      <c r="J133" s="18"/>
      <c r="K133" s="26">
        <v>31047126</v>
      </c>
      <c r="L133" s="18"/>
      <c r="M133" s="28">
        <v>31047126</v>
      </c>
    </row>
    <row r="134" spans="1:13" s="40" customFormat="1" ht="15.95" customHeight="1" x14ac:dyDescent="0.25">
      <c r="E134" s="41"/>
      <c r="F134" s="41"/>
      <c r="G134" s="18"/>
      <c r="H134" s="18"/>
      <c r="I134" s="18"/>
      <c r="J134" s="18"/>
      <c r="K134" s="18"/>
      <c r="L134" s="18"/>
      <c r="M134" s="39"/>
    </row>
    <row r="135" spans="1:13" ht="15.95" customHeight="1" x14ac:dyDescent="0.25">
      <c r="A135" s="13" t="s">
        <v>88</v>
      </c>
      <c r="E135" s="17"/>
      <c r="F135" s="17"/>
      <c r="G135" s="19">
        <f>SUM(G132:G133)</f>
        <v>78567820</v>
      </c>
      <c r="I135" s="19">
        <f>SUM(I132:I133)</f>
        <v>76637215</v>
      </c>
      <c r="K135" s="19">
        <f>SUM(K132:K133)</f>
        <v>72866354</v>
      </c>
      <c r="M135" s="19">
        <f>SUM(M132:M133)</f>
        <v>74943893</v>
      </c>
    </row>
    <row r="136" spans="1:13" ht="15.95" customHeight="1" x14ac:dyDescent="0.25">
      <c r="A136" s="25" t="s">
        <v>89</v>
      </c>
      <c r="B136" s="25"/>
      <c r="C136" s="25"/>
      <c r="D136" s="25"/>
      <c r="E136" s="17"/>
      <c r="F136" s="42"/>
      <c r="G136" s="26">
        <v>10922763</v>
      </c>
      <c r="H136" s="18"/>
      <c r="I136" s="26">
        <v>10657341</v>
      </c>
      <c r="J136" s="18"/>
      <c r="K136" s="26">
        <v>0</v>
      </c>
      <c r="L136" s="18"/>
      <c r="M136" s="28">
        <v>0</v>
      </c>
    </row>
    <row r="137" spans="1:13" ht="15.95" customHeight="1" x14ac:dyDescent="0.25">
      <c r="A137" s="25"/>
      <c r="B137" s="25"/>
      <c r="C137" s="25"/>
      <c r="D137" s="25"/>
      <c r="E137" s="17"/>
      <c r="F137" s="42"/>
      <c r="G137" s="18"/>
      <c r="H137" s="18"/>
      <c r="I137" s="18"/>
      <c r="J137" s="18"/>
      <c r="K137" s="18"/>
      <c r="L137" s="18"/>
      <c r="M137" s="18"/>
    </row>
    <row r="138" spans="1:13" ht="15.95" customHeight="1" x14ac:dyDescent="0.25">
      <c r="A138" s="1" t="s">
        <v>90</v>
      </c>
      <c r="B138" s="1"/>
      <c r="C138" s="1"/>
      <c r="D138" s="1"/>
      <c r="E138" s="17"/>
      <c r="F138" s="42"/>
      <c r="G138" s="26">
        <f>SUM(G135:G136)</f>
        <v>89490583</v>
      </c>
      <c r="I138" s="26">
        <f>SUM(I135:I136)</f>
        <v>87294556</v>
      </c>
      <c r="K138" s="26">
        <f>SUM(K135:K136)</f>
        <v>72866354</v>
      </c>
      <c r="M138" s="26">
        <f>SUM(M135:M136)</f>
        <v>74943893</v>
      </c>
    </row>
    <row r="139" spans="1:13" ht="15.95" customHeight="1" x14ac:dyDescent="0.25">
      <c r="A139" s="1"/>
      <c r="B139" s="1"/>
      <c r="C139" s="1"/>
      <c r="D139" s="1"/>
      <c r="E139" s="17"/>
      <c r="F139" s="17"/>
      <c r="G139" s="18"/>
      <c r="H139" s="18"/>
      <c r="I139" s="18"/>
      <c r="J139" s="18"/>
      <c r="K139" s="18"/>
      <c r="L139" s="18"/>
      <c r="M139" s="18"/>
    </row>
    <row r="140" spans="1:13" ht="15.95" customHeight="1" thickBot="1" x14ac:dyDescent="0.3">
      <c r="A140" s="1" t="s">
        <v>91</v>
      </c>
      <c r="B140" s="1"/>
      <c r="C140" s="1"/>
      <c r="D140" s="1"/>
      <c r="E140" s="17"/>
      <c r="F140" s="17"/>
      <c r="G140" s="38">
        <f>SUM(G93+G138)</f>
        <v>344558581</v>
      </c>
      <c r="I140" s="38">
        <f>SUM(I93+I138)</f>
        <v>359195924</v>
      </c>
      <c r="K140" s="38">
        <f>SUM(K93+K138)</f>
        <v>158975720</v>
      </c>
      <c r="M140" s="38">
        <f>SUM(M93+M138)</f>
        <v>168332607</v>
      </c>
    </row>
    <row r="141" spans="1:13" ht="15.95" customHeight="1" thickTop="1" x14ac:dyDescent="0.25">
      <c r="A141" s="1"/>
      <c r="B141" s="1"/>
      <c r="C141" s="1"/>
      <c r="D141" s="1"/>
      <c r="E141" s="17"/>
      <c r="F141" s="17"/>
      <c r="G141" s="18"/>
      <c r="H141" s="18"/>
      <c r="I141" s="18"/>
      <c r="J141" s="18"/>
      <c r="K141" s="18"/>
      <c r="L141" s="18"/>
      <c r="M141" s="18"/>
    </row>
    <row r="142" spans="1:13" ht="9.75" customHeight="1" x14ac:dyDescent="0.25">
      <c r="A142" s="1"/>
      <c r="B142" s="1"/>
      <c r="C142" s="1"/>
      <c r="D142" s="1"/>
      <c r="E142" s="17"/>
      <c r="F142" s="17"/>
      <c r="G142" s="18"/>
      <c r="H142" s="18"/>
      <c r="I142" s="18"/>
      <c r="J142" s="18"/>
      <c r="K142" s="18"/>
      <c r="L142" s="18"/>
      <c r="M142" s="18"/>
    </row>
    <row r="143" spans="1:13" ht="21.95" customHeight="1" x14ac:dyDescent="0.25">
      <c r="A143" s="205" t="str">
        <f>A49</f>
        <v>The accompanying notes are an integral part of these interim financial information.</v>
      </c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</row>
  </sheetData>
  <mergeCells count="14">
    <mergeCell ref="G6:I6"/>
    <mergeCell ref="K6:M6"/>
    <mergeCell ref="G7:I7"/>
    <mergeCell ref="K7:M7"/>
    <mergeCell ref="G55:I55"/>
    <mergeCell ref="K55:M55"/>
    <mergeCell ref="A143:M143"/>
    <mergeCell ref="G56:I56"/>
    <mergeCell ref="K56:M56"/>
    <mergeCell ref="A96:M96"/>
    <mergeCell ref="G102:I102"/>
    <mergeCell ref="K102:M102"/>
    <mergeCell ref="G103:I103"/>
    <mergeCell ref="K103:M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D5EA-E789-434D-A09F-7CF2227B9005}">
  <dimension ref="A1:J101"/>
  <sheetViews>
    <sheetView showZeros="0" topLeftCell="A59" zoomScaleNormal="100" zoomScaleSheetLayoutView="100" workbookViewId="0">
      <selection activeCell="N73" sqref="N73:O74"/>
    </sheetView>
  </sheetViews>
  <sheetFormatPr defaultColWidth="9.140625" defaultRowHeight="16.5" customHeight="1" x14ac:dyDescent="0.25"/>
  <cols>
    <col min="1" max="1" width="37.85546875" style="56" customWidth="1"/>
    <col min="2" max="2" width="5.42578125" style="56" customWidth="1"/>
    <col min="3" max="3" width="0.85546875" style="56" customWidth="1"/>
    <col min="4" max="4" width="10.7109375" style="62" customWidth="1"/>
    <col min="5" max="5" width="0.85546875" style="62" customWidth="1"/>
    <col min="6" max="6" width="10.7109375" style="62" customWidth="1"/>
    <col min="7" max="7" width="0.85546875" style="62" customWidth="1"/>
    <col min="8" max="8" width="10.7109375" style="62" customWidth="1"/>
    <col min="9" max="9" width="0.85546875" style="62" customWidth="1"/>
    <col min="10" max="10" width="10.7109375" style="62" customWidth="1"/>
    <col min="11" max="110" width="9.140625" style="52"/>
    <col min="111" max="111" width="37.28515625" style="52" customWidth="1"/>
    <col min="112" max="112" width="5.42578125" style="52" customWidth="1"/>
    <col min="113" max="113" width="0.5703125" style="52" customWidth="1"/>
    <col min="114" max="114" width="13.28515625" style="52" customWidth="1"/>
    <col min="115" max="115" width="0.5703125" style="52" customWidth="1"/>
    <col min="116" max="116" width="13.28515625" style="52" customWidth="1"/>
    <col min="117" max="117" width="0.5703125" style="52" customWidth="1"/>
    <col min="118" max="118" width="13.28515625" style="52" customWidth="1"/>
    <col min="119" max="119" width="0.5703125" style="52" customWidth="1"/>
    <col min="120" max="120" width="13.28515625" style="52" customWidth="1"/>
    <col min="121" max="122" width="9.140625" style="52"/>
    <col min="123" max="123" width="14.5703125" style="52" bestFit="1" customWidth="1"/>
    <col min="124" max="124" width="18" style="52" bestFit="1" customWidth="1"/>
    <col min="125" max="125" width="9.140625" style="52"/>
    <col min="126" max="126" width="13.5703125" style="52" bestFit="1" customWidth="1"/>
    <col min="127" max="127" width="16.5703125" style="52" bestFit="1" customWidth="1"/>
    <col min="128" max="366" width="9.140625" style="52"/>
    <col min="367" max="367" width="37.28515625" style="52" customWidth="1"/>
    <col min="368" max="368" width="5.42578125" style="52" customWidth="1"/>
    <col min="369" max="369" width="0.5703125" style="52" customWidth="1"/>
    <col min="370" max="370" width="13.28515625" style="52" customWidth="1"/>
    <col min="371" max="371" width="0.5703125" style="52" customWidth="1"/>
    <col min="372" max="372" width="13.28515625" style="52" customWidth="1"/>
    <col min="373" max="373" width="0.5703125" style="52" customWidth="1"/>
    <col min="374" max="374" width="13.28515625" style="52" customWidth="1"/>
    <col min="375" max="375" width="0.5703125" style="52" customWidth="1"/>
    <col min="376" max="376" width="13.28515625" style="52" customWidth="1"/>
    <col min="377" max="378" width="9.140625" style="52"/>
    <col min="379" max="379" width="14.5703125" style="52" bestFit="1" customWidth="1"/>
    <col min="380" max="380" width="18" style="52" bestFit="1" customWidth="1"/>
    <col min="381" max="381" width="9.140625" style="52"/>
    <col min="382" max="382" width="13.5703125" style="52" bestFit="1" customWidth="1"/>
    <col min="383" max="383" width="16.5703125" style="52" bestFit="1" customWidth="1"/>
    <col min="384" max="622" width="9.140625" style="52"/>
    <col min="623" max="623" width="37.28515625" style="52" customWidth="1"/>
    <col min="624" max="624" width="5.42578125" style="52" customWidth="1"/>
    <col min="625" max="625" width="0.5703125" style="52" customWidth="1"/>
    <col min="626" max="626" width="13.28515625" style="52" customWidth="1"/>
    <col min="627" max="627" width="0.5703125" style="52" customWidth="1"/>
    <col min="628" max="628" width="13.28515625" style="52" customWidth="1"/>
    <col min="629" max="629" width="0.5703125" style="52" customWidth="1"/>
    <col min="630" max="630" width="13.28515625" style="52" customWidth="1"/>
    <col min="631" max="631" width="0.5703125" style="52" customWidth="1"/>
    <col min="632" max="632" width="13.28515625" style="52" customWidth="1"/>
    <col min="633" max="634" width="9.140625" style="52"/>
    <col min="635" max="635" width="14.5703125" style="52" bestFit="1" customWidth="1"/>
    <col min="636" max="636" width="18" style="52" bestFit="1" customWidth="1"/>
    <col min="637" max="637" width="9.140625" style="52"/>
    <col min="638" max="638" width="13.5703125" style="52" bestFit="1" customWidth="1"/>
    <col min="639" max="639" width="16.5703125" style="52" bestFit="1" customWidth="1"/>
    <col min="640" max="878" width="9.140625" style="52"/>
    <col min="879" max="879" width="37.28515625" style="52" customWidth="1"/>
    <col min="880" max="880" width="5.42578125" style="52" customWidth="1"/>
    <col min="881" max="881" width="0.5703125" style="52" customWidth="1"/>
    <col min="882" max="882" width="13.28515625" style="52" customWidth="1"/>
    <col min="883" max="883" width="0.5703125" style="52" customWidth="1"/>
    <col min="884" max="884" width="13.28515625" style="52" customWidth="1"/>
    <col min="885" max="885" width="0.5703125" style="52" customWidth="1"/>
    <col min="886" max="886" width="13.28515625" style="52" customWidth="1"/>
    <col min="887" max="887" width="0.5703125" style="52" customWidth="1"/>
    <col min="888" max="888" width="13.28515625" style="52" customWidth="1"/>
    <col min="889" max="890" width="9.140625" style="52"/>
    <col min="891" max="891" width="14.5703125" style="52" bestFit="1" customWidth="1"/>
    <col min="892" max="892" width="18" style="52" bestFit="1" customWidth="1"/>
    <col min="893" max="893" width="9.140625" style="52"/>
    <col min="894" max="894" width="13.5703125" style="52" bestFit="1" customWidth="1"/>
    <col min="895" max="895" width="16.5703125" style="52" bestFit="1" customWidth="1"/>
    <col min="896" max="1134" width="9.140625" style="52"/>
    <col min="1135" max="1135" width="37.28515625" style="52" customWidth="1"/>
    <col min="1136" max="1136" width="5.42578125" style="52" customWidth="1"/>
    <col min="1137" max="1137" width="0.5703125" style="52" customWidth="1"/>
    <col min="1138" max="1138" width="13.28515625" style="52" customWidth="1"/>
    <col min="1139" max="1139" width="0.5703125" style="52" customWidth="1"/>
    <col min="1140" max="1140" width="13.28515625" style="52" customWidth="1"/>
    <col min="1141" max="1141" width="0.5703125" style="52" customWidth="1"/>
    <col min="1142" max="1142" width="13.28515625" style="52" customWidth="1"/>
    <col min="1143" max="1143" width="0.5703125" style="52" customWidth="1"/>
    <col min="1144" max="1144" width="13.28515625" style="52" customWidth="1"/>
    <col min="1145" max="1146" width="9.140625" style="52"/>
    <col min="1147" max="1147" width="14.5703125" style="52" bestFit="1" customWidth="1"/>
    <col min="1148" max="1148" width="18" style="52" bestFit="1" customWidth="1"/>
    <col min="1149" max="1149" width="9.140625" style="52"/>
    <col min="1150" max="1150" width="13.5703125" style="52" bestFit="1" customWidth="1"/>
    <col min="1151" max="1151" width="16.5703125" style="52" bestFit="1" customWidth="1"/>
    <col min="1152" max="1390" width="9.140625" style="52"/>
    <col min="1391" max="1391" width="37.28515625" style="52" customWidth="1"/>
    <col min="1392" max="1392" width="5.42578125" style="52" customWidth="1"/>
    <col min="1393" max="1393" width="0.5703125" style="52" customWidth="1"/>
    <col min="1394" max="1394" width="13.28515625" style="52" customWidth="1"/>
    <col min="1395" max="1395" width="0.5703125" style="52" customWidth="1"/>
    <col min="1396" max="1396" width="13.28515625" style="52" customWidth="1"/>
    <col min="1397" max="1397" width="0.5703125" style="52" customWidth="1"/>
    <col min="1398" max="1398" width="13.28515625" style="52" customWidth="1"/>
    <col min="1399" max="1399" width="0.5703125" style="52" customWidth="1"/>
    <col min="1400" max="1400" width="13.28515625" style="52" customWidth="1"/>
    <col min="1401" max="1402" width="9.140625" style="52"/>
    <col min="1403" max="1403" width="14.5703125" style="52" bestFit="1" customWidth="1"/>
    <col min="1404" max="1404" width="18" style="52" bestFit="1" customWidth="1"/>
    <col min="1405" max="1405" width="9.140625" style="52"/>
    <col min="1406" max="1406" width="13.5703125" style="52" bestFit="1" customWidth="1"/>
    <col min="1407" max="1407" width="16.5703125" style="52" bestFit="1" customWidth="1"/>
    <col min="1408" max="1646" width="9.140625" style="52"/>
    <col min="1647" max="1647" width="37.28515625" style="52" customWidth="1"/>
    <col min="1648" max="1648" width="5.42578125" style="52" customWidth="1"/>
    <col min="1649" max="1649" width="0.5703125" style="52" customWidth="1"/>
    <col min="1650" max="1650" width="13.28515625" style="52" customWidth="1"/>
    <col min="1651" max="1651" width="0.5703125" style="52" customWidth="1"/>
    <col min="1652" max="1652" width="13.28515625" style="52" customWidth="1"/>
    <col min="1653" max="1653" width="0.5703125" style="52" customWidth="1"/>
    <col min="1654" max="1654" width="13.28515625" style="52" customWidth="1"/>
    <col min="1655" max="1655" width="0.5703125" style="52" customWidth="1"/>
    <col min="1656" max="1656" width="13.28515625" style="52" customWidth="1"/>
    <col min="1657" max="1658" width="9.140625" style="52"/>
    <col min="1659" max="1659" width="14.5703125" style="52" bestFit="1" customWidth="1"/>
    <col min="1660" max="1660" width="18" style="52" bestFit="1" customWidth="1"/>
    <col min="1661" max="1661" width="9.140625" style="52"/>
    <col min="1662" max="1662" width="13.5703125" style="52" bestFit="1" customWidth="1"/>
    <col min="1663" max="1663" width="16.5703125" style="52" bestFit="1" customWidth="1"/>
    <col min="1664" max="1902" width="9.140625" style="52"/>
    <col min="1903" max="1903" width="37.28515625" style="52" customWidth="1"/>
    <col min="1904" max="1904" width="5.42578125" style="52" customWidth="1"/>
    <col min="1905" max="1905" width="0.5703125" style="52" customWidth="1"/>
    <col min="1906" max="1906" width="13.28515625" style="52" customWidth="1"/>
    <col min="1907" max="1907" width="0.5703125" style="52" customWidth="1"/>
    <col min="1908" max="1908" width="13.28515625" style="52" customWidth="1"/>
    <col min="1909" max="1909" width="0.5703125" style="52" customWidth="1"/>
    <col min="1910" max="1910" width="13.28515625" style="52" customWidth="1"/>
    <col min="1911" max="1911" width="0.5703125" style="52" customWidth="1"/>
    <col min="1912" max="1912" width="13.28515625" style="52" customWidth="1"/>
    <col min="1913" max="1914" width="9.140625" style="52"/>
    <col min="1915" max="1915" width="14.5703125" style="52" bestFit="1" customWidth="1"/>
    <col min="1916" max="1916" width="18" style="52" bestFit="1" customWidth="1"/>
    <col min="1917" max="1917" width="9.140625" style="52"/>
    <col min="1918" max="1918" width="13.5703125" style="52" bestFit="1" customWidth="1"/>
    <col min="1919" max="1919" width="16.5703125" style="52" bestFit="1" customWidth="1"/>
    <col min="1920" max="2158" width="9.140625" style="52"/>
    <col min="2159" max="2159" width="37.28515625" style="52" customWidth="1"/>
    <col min="2160" max="2160" width="5.42578125" style="52" customWidth="1"/>
    <col min="2161" max="2161" width="0.5703125" style="52" customWidth="1"/>
    <col min="2162" max="2162" width="13.28515625" style="52" customWidth="1"/>
    <col min="2163" max="2163" width="0.5703125" style="52" customWidth="1"/>
    <col min="2164" max="2164" width="13.28515625" style="52" customWidth="1"/>
    <col min="2165" max="2165" width="0.5703125" style="52" customWidth="1"/>
    <col min="2166" max="2166" width="13.28515625" style="52" customWidth="1"/>
    <col min="2167" max="2167" width="0.5703125" style="52" customWidth="1"/>
    <col min="2168" max="2168" width="13.28515625" style="52" customWidth="1"/>
    <col min="2169" max="2170" width="9.140625" style="52"/>
    <col min="2171" max="2171" width="14.5703125" style="52" bestFit="1" customWidth="1"/>
    <col min="2172" max="2172" width="18" style="52" bestFit="1" customWidth="1"/>
    <col min="2173" max="2173" width="9.140625" style="52"/>
    <col min="2174" max="2174" width="13.5703125" style="52" bestFit="1" customWidth="1"/>
    <col min="2175" max="2175" width="16.5703125" style="52" bestFit="1" customWidth="1"/>
    <col min="2176" max="2414" width="9.140625" style="52"/>
    <col min="2415" max="2415" width="37.28515625" style="52" customWidth="1"/>
    <col min="2416" max="2416" width="5.42578125" style="52" customWidth="1"/>
    <col min="2417" max="2417" width="0.5703125" style="52" customWidth="1"/>
    <col min="2418" max="2418" width="13.28515625" style="52" customWidth="1"/>
    <col min="2419" max="2419" width="0.5703125" style="52" customWidth="1"/>
    <col min="2420" max="2420" width="13.28515625" style="52" customWidth="1"/>
    <col min="2421" max="2421" width="0.5703125" style="52" customWidth="1"/>
    <col min="2422" max="2422" width="13.28515625" style="52" customWidth="1"/>
    <col min="2423" max="2423" width="0.5703125" style="52" customWidth="1"/>
    <col min="2424" max="2424" width="13.28515625" style="52" customWidth="1"/>
    <col min="2425" max="2426" width="9.140625" style="52"/>
    <col min="2427" max="2427" width="14.5703125" style="52" bestFit="1" customWidth="1"/>
    <col min="2428" max="2428" width="18" style="52" bestFit="1" customWidth="1"/>
    <col min="2429" max="2429" width="9.140625" style="52"/>
    <col min="2430" max="2430" width="13.5703125" style="52" bestFit="1" customWidth="1"/>
    <col min="2431" max="2431" width="16.5703125" style="52" bestFit="1" customWidth="1"/>
    <col min="2432" max="2670" width="9.140625" style="52"/>
    <col min="2671" max="2671" width="37.28515625" style="52" customWidth="1"/>
    <col min="2672" max="2672" width="5.42578125" style="52" customWidth="1"/>
    <col min="2673" max="2673" width="0.5703125" style="52" customWidth="1"/>
    <col min="2674" max="2674" width="13.28515625" style="52" customWidth="1"/>
    <col min="2675" max="2675" width="0.5703125" style="52" customWidth="1"/>
    <col min="2676" max="2676" width="13.28515625" style="52" customWidth="1"/>
    <col min="2677" max="2677" width="0.5703125" style="52" customWidth="1"/>
    <col min="2678" max="2678" width="13.28515625" style="52" customWidth="1"/>
    <col min="2679" max="2679" width="0.5703125" style="52" customWidth="1"/>
    <col min="2680" max="2680" width="13.28515625" style="52" customWidth="1"/>
    <col min="2681" max="2682" width="9.140625" style="52"/>
    <col min="2683" max="2683" width="14.5703125" style="52" bestFit="1" customWidth="1"/>
    <col min="2684" max="2684" width="18" style="52" bestFit="1" customWidth="1"/>
    <col min="2685" max="2685" width="9.140625" style="52"/>
    <col min="2686" max="2686" width="13.5703125" style="52" bestFit="1" customWidth="1"/>
    <col min="2687" max="2687" width="16.5703125" style="52" bestFit="1" customWidth="1"/>
    <col min="2688" max="2926" width="9.140625" style="52"/>
    <col min="2927" max="2927" width="37.28515625" style="52" customWidth="1"/>
    <col min="2928" max="2928" width="5.42578125" style="52" customWidth="1"/>
    <col min="2929" max="2929" width="0.5703125" style="52" customWidth="1"/>
    <col min="2930" max="2930" width="13.28515625" style="52" customWidth="1"/>
    <col min="2931" max="2931" width="0.5703125" style="52" customWidth="1"/>
    <col min="2932" max="2932" width="13.28515625" style="52" customWidth="1"/>
    <col min="2933" max="2933" width="0.5703125" style="52" customWidth="1"/>
    <col min="2934" max="2934" width="13.28515625" style="52" customWidth="1"/>
    <col min="2935" max="2935" width="0.5703125" style="52" customWidth="1"/>
    <col min="2936" max="2936" width="13.28515625" style="52" customWidth="1"/>
    <col min="2937" max="2938" width="9.140625" style="52"/>
    <col min="2939" max="2939" width="14.5703125" style="52" bestFit="1" customWidth="1"/>
    <col min="2940" max="2940" width="18" style="52" bestFit="1" customWidth="1"/>
    <col min="2941" max="2941" width="9.140625" style="52"/>
    <col min="2942" max="2942" width="13.5703125" style="52" bestFit="1" customWidth="1"/>
    <col min="2943" max="2943" width="16.5703125" style="52" bestFit="1" customWidth="1"/>
    <col min="2944" max="3182" width="9.140625" style="52"/>
    <col min="3183" max="3183" width="37.28515625" style="52" customWidth="1"/>
    <col min="3184" max="3184" width="5.42578125" style="52" customWidth="1"/>
    <col min="3185" max="3185" width="0.5703125" style="52" customWidth="1"/>
    <col min="3186" max="3186" width="13.28515625" style="52" customWidth="1"/>
    <col min="3187" max="3187" width="0.5703125" style="52" customWidth="1"/>
    <col min="3188" max="3188" width="13.28515625" style="52" customWidth="1"/>
    <col min="3189" max="3189" width="0.5703125" style="52" customWidth="1"/>
    <col min="3190" max="3190" width="13.28515625" style="52" customWidth="1"/>
    <col min="3191" max="3191" width="0.5703125" style="52" customWidth="1"/>
    <col min="3192" max="3192" width="13.28515625" style="52" customWidth="1"/>
    <col min="3193" max="3194" width="9.140625" style="52"/>
    <col min="3195" max="3195" width="14.5703125" style="52" bestFit="1" customWidth="1"/>
    <col min="3196" max="3196" width="18" style="52" bestFit="1" customWidth="1"/>
    <col min="3197" max="3197" width="9.140625" style="52"/>
    <col min="3198" max="3198" width="13.5703125" style="52" bestFit="1" customWidth="1"/>
    <col min="3199" max="3199" width="16.5703125" style="52" bestFit="1" customWidth="1"/>
    <col min="3200" max="3438" width="9.140625" style="52"/>
    <col min="3439" max="3439" width="37.28515625" style="52" customWidth="1"/>
    <col min="3440" max="3440" width="5.42578125" style="52" customWidth="1"/>
    <col min="3441" max="3441" width="0.5703125" style="52" customWidth="1"/>
    <col min="3442" max="3442" width="13.28515625" style="52" customWidth="1"/>
    <col min="3443" max="3443" width="0.5703125" style="52" customWidth="1"/>
    <col min="3444" max="3444" width="13.28515625" style="52" customWidth="1"/>
    <col min="3445" max="3445" width="0.5703125" style="52" customWidth="1"/>
    <col min="3446" max="3446" width="13.28515625" style="52" customWidth="1"/>
    <col min="3447" max="3447" width="0.5703125" style="52" customWidth="1"/>
    <col min="3448" max="3448" width="13.28515625" style="52" customWidth="1"/>
    <col min="3449" max="3450" width="9.140625" style="52"/>
    <col min="3451" max="3451" width="14.5703125" style="52" bestFit="1" customWidth="1"/>
    <col min="3452" max="3452" width="18" style="52" bestFit="1" customWidth="1"/>
    <col min="3453" max="3453" width="9.140625" style="52"/>
    <col min="3454" max="3454" width="13.5703125" style="52" bestFit="1" customWidth="1"/>
    <col min="3455" max="3455" width="16.5703125" style="52" bestFit="1" customWidth="1"/>
    <col min="3456" max="3694" width="9.140625" style="52"/>
    <col min="3695" max="3695" width="37.28515625" style="52" customWidth="1"/>
    <col min="3696" max="3696" width="5.42578125" style="52" customWidth="1"/>
    <col min="3697" max="3697" width="0.5703125" style="52" customWidth="1"/>
    <col min="3698" max="3698" width="13.28515625" style="52" customWidth="1"/>
    <col min="3699" max="3699" width="0.5703125" style="52" customWidth="1"/>
    <col min="3700" max="3700" width="13.28515625" style="52" customWidth="1"/>
    <col min="3701" max="3701" width="0.5703125" style="52" customWidth="1"/>
    <col min="3702" max="3702" width="13.28515625" style="52" customWidth="1"/>
    <col min="3703" max="3703" width="0.5703125" style="52" customWidth="1"/>
    <col min="3704" max="3704" width="13.28515625" style="52" customWidth="1"/>
    <col min="3705" max="3706" width="9.140625" style="52"/>
    <col min="3707" max="3707" width="14.5703125" style="52" bestFit="1" customWidth="1"/>
    <col min="3708" max="3708" width="18" style="52" bestFit="1" customWidth="1"/>
    <col min="3709" max="3709" width="9.140625" style="52"/>
    <col min="3710" max="3710" width="13.5703125" style="52" bestFit="1" customWidth="1"/>
    <col min="3711" max="3711" width="16.5703125" style="52" bestFit="1" customWidth="1"/>
    <col min="3712" max="3950" width="9.140625" style="52"/>
    <col min="3951" max="3951" width="37.28515625" style="52" customWidth="1"/>
    <col min="3952" max="3952" width="5.42578125" style="52" customWidth="1"/>
    <col min="3953" max="3953" width="0.5703125" style="52" customWidth="1"/>
    <col min="3954" max="3954" width="13.28515625" style="52" customWidth="1"/>
    <col min="3955" max="3955" width="0.5703125" style="52" customWidth="1"/>
    <col min="3956" max="3956" width="13.28515625" style="52" customWidth="1"/>
    <col min="3957" max="3957" width="0.5703125" style="52" customWidth="1"/>
    <col min="3958" max="3958" width="13.28515625" style="52" customWidth="1"/>
    <col min="3959" max="3959" width="0.5703125" style="52" customWidth="1"/>
    <col min="3960" max="3960" width="13.28515625" style="52" customWidth="1"/>
    <col min="3961" max="3962" width="9.140625" style="52"/>
    <col min="3963" max="3963" width="14.5703125" style="52" bestFit="1" customWidth="1"/>
    <col min="3964" max="3964" width="18" style="52" bestFit="1" customWidth="1"/>
    <col min="3965" max="3965" width="9.140625" style="52"/>
    <col min="3966" max="3966" width="13.5703125" style="52" bestFit="1" customWidth="1"/>
    <col min="3967" max="3967" width="16.5703125" style="52" bestFit="1" customWidth="1"/>
    <col min="3968" max="4206" width="9.140625" style="52"/>
    <col min="4207" max="4207" width="37.28515625" style="52" customWidth="1"/>
    <col min="4208" max="4208" width="5.42578125" style="52" customWidth="1"/>
    <col min="4209" max="4209" width="0.5703125" style="52" customWidth="1"/>
    <col min="4210" max="4210" width="13.28515625" style="52" customWidth="1"/>
    <col min="4211" max="4211" width="0.5703125" style="52" customWidth="1"/>
    <col min="4212" max="4212" width="13.28515625" style="52" customWidth="1"/>
    <col min="4213" max="4213" width="0.5703125" style="52" customWidth="1"/>
    <col min="4214" max="4214" width="13.28515625" style="52" customWidth="1"/>
    <col min="4215" max="4215" width="0.5703125" style="52" customWidth="1"/>
    <col min="4216" max="4216" width="13.28515625" style="52" customWidth="1"/>
    <col min="4217" max="4218" width="9.140625" style="52"/>
    <col min="4219" max="4219" width="14.5703125" style="52" bestFit="1" customWidth="1"/>
    <col min="4220" max="4220" width="18" style="52" bestFit="1" customWidth="1"/>
    <col min="4221" max="4221" width="9.140625" style="52"/>
    <col min="4222" max="4222" width="13.5703125" style="52" bestFit="1" customWidth="1"/>
    <col min="4223" max="4223" width="16.5703125" style="52" bestFit="1" customWidth="1"/>
    <col min="4224" max="4462" width="9.140625" style="52"/>
    <col min="4463" max="4463" width="37.28515625" style="52" customWidth="1"/>
    <col min="4464" max="4464" width="5.42578125" style="52" customWidth="1"/>
    <col min="4465" max="4465" width="0.5703125" style="52" customWidth="1"/>
    <col min="4466" max="4466" width="13.28515625" style="52" customWidth="1"/>
    <col min="4467" max="4467" width="0.5703125" style="52" customWidth="1"/>
    <col min="4468" max="4468" width="13.28515625" style="52" customWidth="1"/>
    <col min="4469" max="4469" width="0.5703125" style="52" customWidth="1"/>
    <col min="4470" max="4470" width="13.28515625" style="52" customWidth="1"/>
    <col min="4471" max="4471" width="0.5703125" style="52" customWidth="1"/>
    <col min="4472" max="4472" width="13.28515625" style="52" customWidth="1"/>
    <col min="4473" max="4474" width="9.140625" style="52"/>
    <col min="4475" max="4475" width="14.5703125" style="52" bestFit="1" customWidth="1"/>
    <col min="4476" max="4476" width="18" style="52" bestFit="1" customWidth="1"/>
    <col min="4477" max="4477" width="9.140625" style="52"/>
    <col min="4478" max="4478" width="13.5703125" style="52" bestFit="1" customWidth="1"/>
    <col min="4479" max="4479" width="16.5703125" style="52" bestFit="1" customWidth="1"/>
    <col min="4480" max="4718" width="9.140625" style="52"/>
    <col min="4719" max="4719" width="37.28515625" style="52" customWidth="1"/>
    <col min="4720" max="4720" width="5.42578125" style="52" customWidth="1"/>
    <col min="4721" max="4721" width="0.5703125" style="52" customWidth="1"/>
    <col min="4722" max="4722" width="13.28515625" style="52" customWidth="1"/>
    <col min="4723" max="4723" width="0.5703125" style="52" customWidth="1"/>
    <col min="4724" max="4724" width="13.28515625" style="52" customWidth="1"/>
    <col min="4725" max="4725" width="0.5703125" style="52" customWidth="1"/>
    <col min="4726" max="4726" width="13.28515625" style="52" customWidth="1"/>
    <col min="4727" max="4727" width="0.5703125" style="52" customWidth="1"/>
    <col min="4728" max="4728" width="13.28515625" style="52" customWidth="1"/>
    <col min="4729" max="4730" width="9.140625" style="52"/>
    <col min="4731" max="4731" width="14.5703125" style="52" bestFit="1" customWidth="1"/>
    <col min="4732" max="4732" width="18" style="52" bestFit="1" customWidth="1"/>
    <col min="4733" max="4733" width="9.140625" style="52"/>
    <col min="4734" max="4734" width="13.5703125" style="52" bestFit="1" customWidth="1"/>
    <col min="4735" max="4735" width="16.5703125" style="52" bestFit="1" customWidth="1"/>
    <col min="4736" max="4974" width="9.140625" style="52"/>
    <col min="4975" max="4975" width="37.28515625" style="52" customWidth="1"/>
    <col min="4976" max="4976" width="5.42578125" style="52" customWidth="1"/>
    <col min="4977" max="4977" width="0.5703125" style="52" customWidth="1"/>
    <col min="4978" max="4978" width="13.28515625" style="52" customWidth="1"/>
    <col min="4979" max="4979" width="0.5703125" style="52" customWidth="1"/>
    <col min="4980" max="4980" width="13.28515625" style="52" customWidth="1"/>
    <col min="4981" max="4981" width="0.5703125" style="52" customWidth="1"/>
    <col min="4982" max="4982" width="13.28515625" style="52" customWidth="1"/>
    <col min="4983" max="4983" width="0.5703125" style="52" customWidth="1"/>
    <col min="4984" max="4984" width="13.28515625" style="52" customWidth="1"/>
    <col min="4985" max="4986" width="9.140625" style="52"/>
    <col min="4987" max="4987" width="14.5703125" style="52" bestFit="1" customWidth="1"/>
    <col min="4988" max="4988" width="18" style="52" bestFit="1" customWidth="1"/>
    <col min="4989" max="4989" width="9.140625" style="52"/>
    <col min="4990" max="4990" width="13.5703125" style="52" bestFit="1" customWidth="1"/>
    <col min="4991" max="4991" width="16.5703125" style="52" bestFit="1" customWidth="1"/>
    <col min="4992" max="5230" width="9.140625" style="52"/>
    <col min="5231" max="5231" width="37.28515625" style="52" customWidth="1"/>
    <col min="5232" max="5232" width="5.42578125" style="52" customWidth="1"/>
    <col min="5233" max="5233" width="0.5703125" style="52" customWidth="1"/>
    <col min="5234" max="5234" width="13.28515625" style="52" customWidth="1"/>
    <col min="5235" max="5235" width="0.5703125" style="52" customWidth="1"/>
    <col min="5236" max="5236" width="13.28515625" style="52" customWidth="1"/>
    <col min="5237" max="5237" width="0.5703125" style="52" customWidth="1"/>
    <col min="5238" max="5238" width="13.28515625" style="52" customWidth="1"/>
    <col min="5239" max="5239" width="0.5703125" style="52" customWidth="1"/>
    <col min="5240" max="5240" width="13.28515625" style="52" customWidth="1"/>
    <col min="5241" max="5242" width="9.140625" style="52"/>
    <col min="5243" max="5243" width="14.5703125" style="52" bestFit="1" customWidth="1"/>
    <col min="5244" max="5244" width="18" style="52" bestFit="1" customWidth="1"/>
    <col min="5245" max="5245" width="9.140625" style="52"/>
    <col min="5246" max="5246" width="13.5703125" style="52" bestFit="1" customWidth="1"/>
    <col min="5247" max="5247" width="16.5703125" style="52" bestFit="1" customWidth="1"/>
    <col min="5248" max="5486" width="9.140625" style="52"/>
    <col min="5487" max="5487" width="37.28515625" style="52" customWidth="1"/>
    <col min="5488" max="5488" width="5.42578125" style="52" customWidth="1"/>
    <col min="5489" max="5489" width="0.5703125" style="52" customWidth="1"/>
    <col min="5490" max="5490" width="13.28515625" style="52" customWidth="1"/>
    <col min="5491" max="5491" width="0.5703125" style="52" customWidth="1"/>
    <col min="5492" max="5492" width="13.28515625" style="52" customWidth="1"/>
    <col min="5493" max="5493" width="0.5703125" style="52" customWidth="1"/>
    <col min="5494" max="5494" width="13.28515625" style="52" customWidth="1"/>
    <col min="5495" max="5495" width="0.5703125" style="52" customWidth="1"/>
    <col min="5496" max="5496" width="13.28515625" style="52" customWidth="1"/>
    <col min="5497" max="5498" width="9.140625" style="52"/>
    <col min="5499" max="5499" width="14.5703125" style="52" bestFit="1" customWidth="1"/>
    <col min="5500" max="5500" width="18" style="52" bestFit="1" customWidth="1"/>
    <col min="5501" max="5501" width="9.140625" style="52"/>
    <col min="5502" max="5502" width="13.5703125" style="52" bestFit="1" customWidth="1"/>
    <col min="5503" max="5503" width="16.5703125" style="52" bestFit="1" customWidth="1"/>
    <col min="5504" max="5742" width="9.140625" style="52"/>
    <col min="5743" max="5743" width="37.28515625" style="52" customWidth="1"/>
    <col min="5744" max="5744" width="5.42578125" style="52" customWidth="1"/>
    <col min="5745" max="5745" width="0.5703125" style="52" customWidth="1"/>
    <col min="5746" max="5746" width="13.28515625" style="52" customWidth="1"/>
    <col min="5747" max="5747" width="0.5703125" style="52" customWidth="1"/>
    <col min="5748" max="5748" width="13.28515625" style="52" customWidth="1"/>
    <col min="5749" max="5749" width="0.5703125" style="52" customWidth="1"/>
    <col min="5750" max="5750" width="13.28515625" style="52" customWidth="1"/>
    <col min="5751" max="5751" width="0.5703125" style="52" customWidth="1"/>
    <col min="5752" max="5752" width="13.28515625" style="52" customWidth="1"/>
    <col min="5753" max="5754" width="9.140625" style="52"/>
    <col min="5755" max="5755" width="14.5703125" style="52" bestFit="1" customWidth="1"/>
    <col min="5756" max="5756" width="18" style="52" bestFit="1" customWidth="1"/>
    <col min="5757" max="5757" width="9.140625" style="52"/>
    <col min="5758" max="5758" width="13.5703125" style="52" bestFit="1" customWidth="1"/>
    <col min="5759" max="5759" width="16.5703125" style="52" bestFit="1" customWidth="1"/>
    <col min="5760" max="5998" width="9.140625" style="52"/>
    <col min="5999" max="5999" width="37.28515625" style="52" customWidth="1"/>
    <col min="6000" max="6000" width="5.42578125" style="52" customWidth="1"/>
    <col min="6001" max="6001" width="0.5703125" style="52" customWidth="1"/>
    <col min="6002" max="6002" width="13.28515625" style="52" customWidth="1"/>
    <col min="6003" max="6003" width="0.5703125" style="52" customWidth="1"/>
    <col min="6004" max="6004" width="13.28515625" style="52" customWidth="1"/>
    <col min="6005" max="6005" width="0.5703125" style="52" customWidth="1"/>
    <col min="6006" max="6006" width="13.28515625" style="52" customWidth="1"/>
    <col min="6007" max="6007" width="0.5703125" style="52" customWidth="1"/>
    <col min="6008" max="6008" width="13.28515625" style="52" customWidth="1"/>
    <col min="6009" max="6010" width="9.140625" style="52"/>
    <col min="6011" max="6011" width="14.5703125" style="52" bestFit="1" customWidth="1"/>
    <col min="6012" max="6012" width="18" style="52" bestFit="1" customWidth="1"/>
    <col min="6013" max="6013" width="9.140625" style="52"/>
    <col min="6014" max="6014" width="13.5703125" style="52" bestFit="1" customWidth="1"/>
    <col min="6015" max="6015" width="16.5703125" style="52" bestFit="1" customWidth="1"/>
    <col min="6016" max="6254" width="9.140625" style="52"/>
    <col min="6255" max="6255" width="37.28515625" style="52" customWidth="1"/>
    <col min="6256" max="6256" width="5.42578125" style="52" customWidth="1"/>
    <col min="6257" max="6257" width="0.5703125" style="52" customWidth="1"/>
    <col min="6258" max="6258" width="13.28515625" style="52" customWidth="1"/>
    <col min="6259" max="6259" width="0.5703125" style="52" customWidth="1"/>
    <col min="6260" max="6260" width="13.28515625" style="52" customWidth="1"/>
    <col min="6261" max="6261" width="0.5703125" style="52" customWidth="1"/>
    <col min="6262" max="6262" width="13.28515625" style="52" customWidth="1"/>
    <col min="6263" max="6263" width="0.5703125" style="52" customWidth="1"/>
    <col min="6264" max="6264" width="13.28515625" style="52" customWidth="1"/>
    <col min="6265" max="6266" width="9.140625" style="52"/>
    <col min="6267" max="6267" width="14.5703125" style="52" bestFit="1" customWidth="1"/>
    <col min="6268" max="6268" width="18" style="52" bestFit="1" customWidth="1"/>
    <col min="6269" max="6269" width="9.140625" style="52"/>
    <col min="6270" max="6270" width="13.5703125" style="52" bestFit="1" customWidth="1"/>
    <col min="6271" max="6271" width="16.5703125" style="52" bestFit="1" customWidth="1"/>
    <col min="6272" max="6510" width="9.140625" style="52"/>
    <col min="6511" max="6511" width="37.28515625" style="52" customWidth="1"/>
    <col min="6512" max="6512" width="5.42578125" style="52" customWidth="1"/>
    <col min="6513" max="6513" width="0.5703125" style="52" customWidth="1"/>
    <col min="6514" max="6514" width="13.28515625" style="52" customWidth="1"/>
    <col min="6515" max="6515" width="0.5703125" style="52" customWidth="1"/>
    <col min="6516" max="6516" width="13.28515625" style="52" customWidth="1"/>
    <col min="6517" max="6517" width="0.5703125" style="52" customWidth="1"/>
    <col min="6518" max="6518" width="13.28515625" style="52" customWidth="1"/>
    <col min="6519" max="6519" width="0.5703125" style="52" customWidth="1"/>
    <col min="6520" max="6520" width="13.28515625" style="52" customWidth="1"/>
    <col min="6521" max="6522" width="9.140625" style="52"/>
    <col min="6523" max="6523" width="14.5703125" style="52" bestFit="1" customWidth="1"/>
    <col min="6524" max="6524" width="18" style="52" bestFit="1" customWidth="1"/>
    <col min="6525" max="6525" width="9.140625" style="52"/>
    <col min="6526" max="6526" width="13.5703125" style="52" bestFit="1" customWidth="1"/>
    <col min="6527" max="6527" width="16.5703125" style="52" bestFit="1" customWidth="1"/>
    <col min="6528" max="6766" width="9.140625" style="52"/>
    <col min="6767" max="6767" width="37.28515625" style="52" customWidth="1"/>
    <col min="6768" max="6768" width="5.42578125" style="52" customWidth="1"/>
    <col min="6769" max="6769" width="0.5703125" style="52" customWidth="1"/>
    <col min="6770" max="6770" width="13.28515625" style="52" customWidth="1"/>
    <col min="6771" max="6771" width="0.5703125" style="52" customWidth="1"/>
    <col min="6772" max="6772" width="13.28515625" style="52" customWidth="1"/>
    <col min="6773" max="6773" width="0.5703125" style="52" customWidth="1"/>
    <col min="6774" max="6774" width="13.28515625" style="52" customWidth="1"/>
    <col min="6775" max="6775" width="0.5703125" style="52" customWidth="1"/>
    <col min="6776" max="6776" width="13.28515625" style="52" customWidth="1"/>
    <col min="6777" max="6778" width="9.140625" style="52"/>
    <col min="6779" max="6779" width="14.5703125" style="52" bestFit="1" customWidth="1"/>
    <col min="6780" max="6780" width="18" style="52" bestFit="1" customWidth="1"/>
    <col min="6781" max="6781" width="9.140625" style="52"/>
    <col min="6782" max="6782" width="13.5703125" style="52" bestFit="1" customWidth="1"/>
    <col min="6783" max="6783" width="16.5703125" style="52" bestFit="1" customWidth="1"/>
    <col min="6784" max="7022" width="9.140625" style="52"/>
    <col min="7023" max="7023" width="37.28515625" style="52" customWidth="1"/>
    <col min="7024" max="7024" width="5.42578125" style="52" customWidth="1"/>
    <col min="7025" max="7025" width="0.5703125" style="52" customWidth="1"/>
    <col min="7026" max="7026" width="13.28515625" style="52" customWidth="1"/>
    <col min="7027" max="7027" width="0.5703125" style="52" customWidth="1"/>
    <col min="7028" max="7028" width="13.28515625" style="52" customWidth="1"/>
    <col min="7029" max="7029" width="0.5703125" style="52" customWidth="1"/>
    <col min="7030" max="7030" width="13.28515625" style="52" customWidth="1"/>
    <col min="7031" max="7031" width="0.5703125" style="52" customWidth="1"/>
    <col min="7032" max="7032" width="13.28515625" style="52" customWidth="1"/>
    <col min="7033" max="7034" width="9.140625" style="52"/>
    <col min="7035" max="7035" width="14.5703125" style="52" bestFit="1" customWidth="1"/>
    <col min="7036" max="7036" width="18" style="52" bestFit="1" customWidth="1"/>
    <col min="7037" max="7037" width="9.140625" style="52"/>
    <col min="7038" max="7038" width="13.5703125" style="52" bestFit="1" customWidth="1"/>
    <col min="7039" max="7039" width="16.5703125" style="52" bestFit="1" customWidth="1"/>
    <col min="7040" max="7278" width="9.140625" style="52"/>
    <col min="7279" max="7279" width="37.28515625" style="52" customWidth="1"/>
    <col min="7280" max="7280" width="5.42578125" style="52" customWidth="1"/>
    <col min="7281" max="7281" width="0.5703125" style="52" customWidth="1"/>
    <col min="7282" max="7282" width="13.28515625" style="52" customWidth="1"/>
    <col min="7283" max="7283" width="0.5703125" style="52" customWidth="1"/>
    <col min="7284" max="7284" width="13.28515625" style="52" customWidth="1"/>
    <col min="7285" max="7285" width="0.5703125" style="52" customWidth="1"/>
    <col min="7286" max="7286" width="13.28515625" style="52" customWidth="1"/>
    <col min="7287" max="7287" width="0.5703125" style="52" customWidth="1"/>
    <col min="7288" max="7288" width="13.28515625" style="52" customWidth="1"/>
    <col min="7289" max="7290" width="9.140625" style="52"/>
    <col min="7291" max="7291" width="14.5703125" style="52" bestFit="1" customWidth="1"/>
    <col min="7292" max="7292" width="18" style="52" bestFit="1" customWidth="1"/>
    <col min="7293" max="7293" width="9.140625" style="52"/>
    <col min="7294" max="7294" width="13.5703125" style="52" bestFit="1" customWidth="1"/>
    <col min="7295" max="7295" width="16.5703125" style="52" bestFit="1" customWidth="1"/>
    <col min="7296" max="7534" width="9.140625" style="52"/>
    <col min="7535" max="7535" width="37.28515625" style="52" customWidth="1"/>
    <col min="7536" max="7536" width="5.42578125" style="52" customWidth="1"/>
    <col min="7537" max="7537" width="0.5703125" style="52" customWidth="1"/>
    <col min="7538" max="7538" width="13.28515625" style="52" customWidth="1"/>
    <col min="7539" max="7539" width="0.5703125" style="52" customWidth="1"/>
    <col min="7540" max="7540" width="13.28515625" style="52" customWidth="1"/>
    <col min="7541" max="7541" width="0.5703125" style="52" customWidth="1"/>
    <col min="7542" max="7542" width="13.28515625" style="52" customWidth="1"/>
    <col min="7543" max="7543" width="0.5703125" style="52" customWidth="1"/>
    <col min="7544" max="7544" width="13.28515625" style="52" customWidth="1"/>
    <col min="7545" max="7546" width="9.140625" style="52"/>
    <col min="7547" max="7547" width="14.5703125" style="52" bestFit="1" customWidth="1"/>
    <col min="7548" max="7548" width="18" style="52" bestFit="1" customWidth="1"/>
    <col min="7549" max="7549" width="9.140625" style="52"/>
    <col min="7550" max="7550" width="13.5703125" style="52" bestFit="1" customWidth="1"/>
    <col min="7551" max="7551" width="16.5703125" style="52" bestFit="1" customWidth="1"/>
    <col min="7552" max="7790" width="9.140625" style="52"/>
    <col min="7791" max="7791" width="37.28515625" style="52" customWidth="1"/>
    <col min="7792" max="7792" width="5.42578125" style="52" customWidth="1"/>
    <col min="7793" max="7793" width="0.5703125" style="52" customWidth="1"/>
    <col min="7794" max="7794" width="13.28515625" style="52" customWidth="1"/>
    <col min="7795" max="7795" width="0.5703125" style="52" customWidth="1"/>
    <col min="7796" max="7796" width="13.28515625" style="52" customWidth="1"/>
    <col min="7797" max="7797" width="0.5703125" style="52" customWidth="1"/>
    <col min="7798" max="7798" width="13.28515625" style="52" customWidth="1"/>
    <col min="7799" max="7799" width="0.5703125" style="52" customWidth="1"/>
    <col min="7800" max="7800" width="13.28515625" style="52" customWidth="1"/>
    <col min="7801" max="7802" width="9.140625" style="52"/>
    <col min="7803" max="7803" width="14.5703125" style="52" bestFit="1" customWidth="1"/>
    <col min="7804" max="7804" width="18" style="52" bestFit="1" customWidth="1"/>
    <col min="7805" max="7805" width="9.140625" style="52"/>
    <col min="7806" max="7806" width="13.5703125" style="52" bestFit="1" customWidth="1"/>
    <col min="7807" max="7807" width="16.5703125" style="52" bestFit="1" customWidth="1"/>
    <col min="7808" max="8046" width="9.140625" style="52"/>
    <col min="8047" max="8047" width="37.28515625" style="52" customWidth="1"/>
    <col min="8048" max="8048" width="5.42578125" style="52" customWidth="1"/>
    <col min="8049" max="8049" width="0.5703125" style="52" customWidth="1"/>
    <col min="8050" max="8050" width="13.28515625" style="52" customWidth="1"/>
    <col min="8051" max="8051" width="0.5703125" style="52" customWidth="1"/>
    <col min="8052" max="8052" width="13.28515625" style="52" customWidth="1"/>
    <col min="8053" max="8053" width="0.5703125" style="52" customWidth="1"/>
    <col min="8054" max="8054" width="13.28515625" style="52" customWidth="1"/>
    <col min="8055" max="8055" width="0.5703125" style="52" customWidth="1"/>
    <col min="8056" max="8056" width="13.28515625" style="52" customWidth="1"/>
    <col min="8057" max="8058" width="9.140625" style="52"/>
    <col min="8059" max="8059" width="14.5703125" style="52" bestFit="1" customWidth="1"/>
    <col min="8060" max="8060" width="18" style="52" bestFit="1" customWidth="1"/>
    <col min="8061" max="8061" width="9.140625" style="52"/>
    <col min="8062" max="8062" width="13.5703125" style="52" bestFit="1" customWidth="1"/>
    <col min="8063" max="8063" width="16.5703125" style="52" bestFit="1" customWidth="1"/>
    <col min="8064" max="8302" width="9.140625" style="52"/>
    <col min="8303" max="8303" width="37.28515625" style="52" customWidth="1"/>
    <col min="8304" max="8304" width="5.42578125" style="52" customWidth="1"/>
    <col min="8305" max="8305" width="0.5703125" style="52" customWidth="1"/>
    <col min="8306" max="8306" width="13.28515625" style="52" customWidth="1"/>
    <col min="8307" max="8307" width="0.5703125" style="52" customWidth="1"/>
    <col min="8308" max="8308" width="13.28515625" style="52" customWidth="1"/>
    <col min="8309" max="8309" width="0.5703125" style="52" customWidth="1"/>
    <col min="8310" max="8310" width="13.28515625" style="52" customWidth="1"/>
    <col min="8311" max="8311" width="0.5703125" style="52" customWidth="1"/>
    <col min="8312" max="8312" width="13.28515625" style="52" customWidth="1"/>
    <col min="8313" max="8314" width="9.140625" style="52"/>
    <col min="8315" max="8315" width="14.5703125" style="52" bestFit="1" customWidth="1"/>
    <col min="8316" max="8316" width="18" style="52" bestFit="1" customWidth="1"/>
    <col min="8317" max="8317" width="9.140625" style="52"/>
    <col min="8318" max="8318" width="13.5703125" style="52" bestFit="1" customWidth="1"/>
    <col min="8319" max="8319" width="16.5703125" style="52" bestFit="1" customWidth="1"/>
    <col min="8320" max="8558" width="9.140625" style="52"/>
    <col min="8559" max="8559" width="37.28515625" style="52" customWidth="1"/>
    <col min="8560" max="8560" width="5.42578125" style="52" customWidth="1"/>
    <col min="8561" max="8561" width="0.5703125" style="52" customWidth="1"/>
    <col min="8562" max="8562" width="13.28515625" style="52" customWidth="1"/>
    <col min="8563" max="8563" width="0.5703125" style="52" customWidth="1"/>
    <col min="8564" max="8564" width="13.28515625" style="52" customWidth="1"/>
    <col min="8565" max="8565" width="0.5703125" style="52" customWidth="1"/>
    <col min="8566" max="8566" width="13.28515625" style="52" customWidth="1"/>
    <col min="8567" max="8567" width="0.5703125" style="52" customWidth="1"/>
    <col min="8568" max="8568" width="13.28515625" style="52" customWidth="1"/>
    <col min="8569" max="8570" width="9.140625" style="52"/>
    <col min="8571" max="8571" width="14.5703125" style="52" bestFit="1" customWidth="1"/>
    <col min="8572" max="8572" width="18" style="52" bestFit="1" customWidth="1"/>
    <col min="8573" max="8573" width="9.140625" style="52"/>
    <col min="8574" max="8574" width="13.5703125" style="52" bestFit="1" customWidth="1"/>
    <col min="8575" max="8575" width="16.5703125" style="52" bestFit="1" customWidth="1"/>
    <col min="8576" max="8814" width="9.140625" style="52"/>
    <col min="8815" max="8815" width="37.28515625" style="52" customWidth="1"/>
    <col min="8816" max="8816" width="5.42578125" style="52" customWidth="1"/>
    <col min="8817" max="8817" width="0.5703125" style="52" customWidth="1"/>
    <col min="8818" max="8818" width="13.28515625" style="52" customWidth="1"/>
    <col min="8819" max="8819" width="0.5703125" style="52" customWidth="1"/>
    <col min="8820" max="8820" width="13.28515625" style="52" customWidth="1"/>
    <col min="8821" max="8821" width="0.5703125" style="52" customWidth="1"/>
    <col min="8822" max="8822" width="13.28515625" style="52" customWidth="1"/>
    <col min="8823" max="8823" width="0.5703125" style="52" customWidth="1"/>
    <col min="8824" max="8824" width="13.28515625" style="52" customWidth="1"/>
    <col min="8825" max="8826" width="9.140625" style="52"/>
    <col min="8827" max="8827" width="14.5703125" style="52" bestFit="1" customWidth="1"/>
    <col min="8828" max="8828" width="18" style="52" bestFit="1" customWidth="1"/>
    <col min="8829" max="8829" width="9.140625" style="52"/>
    <col min="8830" max="8830" width="13.5703125" style="52" bestFit="1" customWidth="1"/>
    <col min="8831" max="8831" width="16.5703125" style="52" bestFit="1" customWidth="1"/>
    <col min="8832" max="9070" width="9.140625" style="52"/>
    <col min="9071" max="9071" width="37.28515625" style="52" customWidth="1"/>
    <col min="9072" max="9072" width="5.42578125" style="52" customWidth="1"/>
    <col min="9073" max="9073" width="0.5703125" style="52" customWidth="1"/>
    <col min="9074" max="9074" width="13.28515625" style="52" customWidth="1"/>
    <col min="9075" max="9075" width="0.5703125" style="52" customWidth="1"/>
    <col min="9076" max="9076" width="13.28515625" style="52" customWidth="1"/>
    <col min="9077" max="9077" width="0.5703125" style="52" customWidth="1"/>
    <col min="9078" max="9078" width="13.28515625" style="52" customWidth="1"/>
    <col min="9079" max="9079" width="0.5703125" style="52" customWidth="1"/>
    <col min="9080" max="9080" width="13.28515625" style="52" customWidth="1"/>
    <col min="9081" max="9082" width="9.140625" style="52"/>
    <col min="9083" max="9083" width="14.5703125" style="52" bestFit="1" customWidth="1"/>
    <col min="9084" max="9084" width="18" style="52" bestFit="1" customWidth="1"/>
    <col min="9085" max="9085" width="9.140625" style="52"/>
    <col min="9086" max="9086" width="13.5703125" style="52" bestFit="1" customWidth="1"/>
    <col min="9087" max="9087" width="16.5703125" style="52" bestFit="1" customWidth="1"/>
    <col min="9088" max="9326" width="9.140625" style="52"/>
    <col min="9327" max="9327" width="37.28515625" style="52" customWidth="1"/>
    <col min="9328" max="9328" width="5.42578125" style="52" customWidth="1"/>
    <col min="9329" max="9329" width="0.5703125" style="52" customWidth="1"/>
    <col min="9330" max="9330" width="13.28515625" style="52" customWidth="1"/>
    <col min="9331" max="9331" width="0.5703125" style="52" customWidth="1"/>
    <col min="9332" max="9332" width="13.28515625" style="52" customWidth="1"/>
    <col min="9333" max="9333" width="0.5703125" style="52" customWidth="1"/>
    <col min="9334" max="9334" width="13.28515625" style="52" customWidth="1"/>
    <col min="9335" max="9335" width="0.5703125" style="52" customWidth="1"/>
    <col min="9336" max="9336" width="13.28515625" style="52" customWidth="1"/>
    <col min="9337" max="9338" width="9.140625" style="52"/>
    <col min="9339" max="9339" width="14.5703125" style="52" bestFit="1" customWidth="1"/>
    <col min="9340" max="9340" width="18" style="52" bestFit="1" customWidth="1"/>
    <col min="9341" max="9341" width="9.140625" style="52"/>
    <col min="9342" max="9342" width="13.5703125" style="52" bestFit="1" customWidth="1"/>
    <col min="9343" max="9343" width="16.5703125" style="52" bestFit="1" customWidth="1"/>
    <col min="9344" max="9582" width="9.140625" style="52"/>
    <col min="9583" max="9583" width="37.28515625" style="52" customWidth="1"/>
    <col min="9584" max="9584" width="5.42578125" style="52" customWidth="1"/>
    <col min="9585" max="9585" width="0.5703125" style="52" customWidth="1"/>
    <col min="9586" max="9586" width="13.28515625" style="52" customWidth="1"/>
    <col min="9587" max="9587" width="0.5703125" style="52" customWidth="1"/>
    <col min="9588" max="9588" width="13.28515625" style="52" customWidth="1"/>
    <col min="9589" max="9589" width="0.5703125" style="52" customWidth="1"/>
    <col min="9590" max="9590" width="13.28515625" style="52" customWidth="1"/>
    <col min="9591" max="9591" width="0.5703125" style="52" customWidth="1"/>
    <col min="9592" max="9592" width="13.28515625" style="52" customWidth="1"/>
    <col min="9593" max="9594" width="9.140625" style="52"/>
    <col min="9595" max="9595" width="14.5703125" style="52" bestFit="1" customWidth="1"/>
    <col min="9596" max="9596" width="18" style="52" bestFit="1" customWidth="1"/>
    <col min="9597" max="9597" width="9.140625" style="52"/>
    <col min="9598" max="9598" width="13.5703125" style="52" bestFit="1" customWidth="1"/>
    <col min="9599" max="9599" width="16.5703125" style="52" bestFit="1" customWidth="1"/>
    <col min="9600" max="9838" width="9.140625" style="52"/>
    <col min="9839" max="9839" width="37.28515625" style="52" customWidth="1"/>
    <col min="9840" max="9840" width="5.42578125" style="52" customWidth="1"/>
    <col min="9841" max="9841" width="0.5703125" style="52" customWidth="1"/>
    <col min="9842" max="9842" width="13.28515625" style="52" customWidth="1"/>
    <col min="9843" max="9843" width="0.5703125" style="52" customWidth="1"/>
    <col min="9844" max="9844" width="13.28515625" style="52" customWidth="1"/>
    <col min="9845" max="9845" width="0.5703125" style="52" customWidth="1"/>
    <col min="9846" max="9846" width="13.28515625" style="52" customWidth="1"/>
    <col min="9847" max="9847" width="0.5703125" style="52" customWidth="1"/>
    <col min="9848" max="9848" width="13.28515625" style="52" customWidth="1"/>
    <col min="9849" max="9850" width="9.140625" style="52"/>
    <col min="9851" max="9851" width="14.5703125" style="52" bestFit="1" customWidth="1"/>
    <col min="9852" max="9852" width="18" style="52" bestFit="1" customWidth="1"/>
    <col min="9853" max="9853" width="9.140625" style="52"/>
    <col min="9854" max="9854" width="13.5703125" style="52" bestFit="1" customWidth="1"/>
    <col min="9855" max="9855" width="16.5703125" style="52" bestFit="1" customWidth="1"/>
    <col min="9856" max="10094" width="9.140625" style="52"/>
    <col min="10095" max="10095" width="37.28515625" style="52" customWidth="1"/>
    <col min="10096" max="10096" width="5.42578125" style="52" customWidth="1"/>
    <col min="10097" max="10097" width="0.5703125" style="52" customWidth="1"/>
    <col min="10098" max="10098" width="13.28515625" style="52" customWidth="1"/>
    <col min="10099" max="10099" width="0.5703125" style="52" customWidth="1"/>
    <col min="10100" max="10100" width="13.28515625" style="52" customWidth="1"/>
    <col min="10101" max="10101" width="0.5703125" style="52" customWidth="1"/>
    <col min="10102" max="10102" width="13.28515625" style="52" customWidth="1"/>
    <col min="10103" max="10103" width="0.5703125" style="52" customWidth="1"/>
    <col min="10104" max="10104" width="13.28515625" style="52" customWidth="1"/>
    <col min="10105" max="10106" width="9.140625" style="52"/>
    <col min="10107" max="10107" width="14.5703125" style="52" bestFit="1" customWidth="1"/>
    <col min="10108" max="10108" width="18" style="52" bestFit="1" customWidth="1"/>
    <col min="10109" max="10109" width="9.140625" style="52"/>
    <col min="10110" max="10110" width="13.5703125" style="52" bestFit="1" customWidth="1"/>
    <col min="10111" max="10111" width="16.5703125" style="52" bestFit="1" customWidth="1"/>
    <col min="10112" max="10350" width="9.140625" style="52"/>
    <col min="10351" max="10351" width="37.28515625" style="52" customWidth="1"/>
    <col min="10352" max="10352" width="5.42578125" style="52" customWidth="1"/>
    <col min="10353" max="10353" width="0.5703125" style="52" customWidth="1"/>
    <col min="10354" max="10354" width="13.28515625" style="52" customWidth="1"/>
    <col min="10355" max="10355" width="0.5703125" style="52" customWidth="1"/>
    <col min="10356" max="10356" width="13.28515625" style="52" customWidth="1"/>
    <col min="10357" max="10357" width="0.5703125" style="52" customWidth="1"/>
    <col min="10358" max="10358" width="13.28515625" style="52" customWidth="1"/>
    <col min="10359" max="10359" width="0.5703125" style="52" customWidth="1"/>
    <col min="10360" max="10360" width="13.28515625" style="52" customWidth="1"/>
    <col min="10361" max="10362" width="9.140625" style="52"/>
    <col min="10363" max="10363" width="14.5703125" style="52" bestFit="1" customWidth="1"/>
    <col min="10364" max="10364" width="18" style="52" bestFit="1" customWidth="1"/>
    <col min="10365" max="10365" width="9.140625" style="52"/>
    <col min="10366" max="10366" width="13.5703125" style="52" bestFit="1" customWidth="1"/>
    <col min="10367" max="10367" width="16.5703125" style="52" bestFit="1" customWidth="1"/>
    <col min="10368" max="10606" width="9.140625" style="52"/>
    <col min="10607" max="10607" width="37.28515625" style="52" customWidth="1"/>
    <col min="10608" max="10608" width="5.42578125" style="52" customWidth="1"/>
    <col min="10609" max="10609" width="0.5703125" style="52" customWidth="1"/>
    <col min="10610" max="10610" width="13.28515625" style="52" customWidth="1"/>
    <col min="10611" max="10611" width="0.5703125" style="52" customWidth="1"/>
    <col min="10612" max="10612" width="13.28515625" style="52" customWidth="1"/>
    <col min="10613" max="10613" width="0.5703125" style="52" customWidth="1"/>
    <col min="10614" max="10614" width="13.28515625" style="52" customWidth="1"/>
    <col min="10615" max="10615" width="0.5703125" style="52" customWidth="1"/>
    <col min="10616" max="10616" width="13.28515625" style="52" customWidth="1"/>
    <col min="10617" max="10618" width="9.140625" style="52"/>
    <col min="10619" max="10619" width="14.5703125" style="52" bestFit="1" customWidth="1"/>
    <col min="10620" max="10620" width="18" style="52" bestFit="1" customWidth="1"/>
    <col min="10621" max="10621" width="9.140625" style="52"/>
    <col min="10622" max="10622" width="13.5703125" style="52" bestFit="1" customWidth="1"/>
    <col min="10623" max="10623" width="16.5703125" style="52" bestFit="1" customWidth="1"/>
    <col min="10624" max="10862" width="9.140625" style="52"/>
    <col min="10863" max="10863" width="37.28515625" style="52" customWidth="1"/>
    <col min="10864" max="10864" width="5.42578125" style="52" customWidth="1"/>
    <col min="10865" max="10865" width="0.5703125" style="52" customWidth="1"/>
    <col min="10866" max="10866" width="13.28515625" style="52" customWidth="1"/>
    <col min="10867" max="10867" width="0.5703125" style="52" customWidth="1"/>
    <col min="10868" max="10868" width="13.28515625" style="52" customWidth="1"/>
    <col min="10869" max="10869" width="0.5703125" style="52" customWidth="1"/>
    <col min="10870" max="10870" width="13.28515625" style="52" customWidth="1"/>
    <col min="10871" max="10871" width="0.5703125" style="52" customWidth="1"/>
    <col min="10872" max="10872" width="13.28515625" style="52" customWidth="1"/>
    <col min="10873" max="10874" width="9.140625" style="52"/>
    <col min="10875" max="10875" width="14.5703125" style="52" bestFit="1" customWidth="1"/>
    <col min="10876" max="10876" width="18" style="52" bestFit="1" customWidth="1"/>
    <col min="10877" max="10877" width="9.140625" style="52"/>
    <col min="10878" max="10878" width="13.5703125" style="52" bestFit="1" customWidth="1"/>
    <col min="10879" max="10879" width="16.5703125" style="52" bestFit="1" customWidth="1"/>
    <col min="10880" max="11118" width="9.140625" style="52"/>
    <col min="11119" max="11119" width="37.28515625" style="52" customWidth="1"/>
    <col min="11120" max="11120" width="5.42578125" style="52" customWidth="1"/>
    <col min="11121" max="11121" width="0.5703125" style="52" customWidth="1"/>
    <col min="11122" max="11122" width="13.28515625" style="52" customWidth="1"/>
    <col min="11123" max="11123" width="0.5703125" style="52" customWidth="1"/>
    <col min="11124" max="11124" width="13.28515625" style="52" customWidth="1"/>
    <col min="11125" max="11125" width="0.5703125" style="52" customWidth="1"/>
    <col min="11126" max="11126" width="13.28515625" style="52" customWidth="1"/>
    <col min="11127" max="11127" width="0.5703125" style="52" customWidth="1"/>
    <col min="11128" max="11128" width="13.28515625" style="52" customWidth="1"/>
    <col min="11129" max="11130" width="9.140625" style="52"/>
    <col min="11131" max="11131" width="14.5703125" style="52" bestFit="1" customWidth="1"/>
    <col min="11132" max="11132" width="18" style="52" bestFit="1" customWidth="1"/>
    <col min="11133" max="11133" width="9.140625" style="52"/>
    <col min="11134" max="11134" width="13.5703125" style="52" bestFit="1" customWidth="1"/>
    <col min="11135" max="11135" width="16.5703125" style="52" bestFit="1" customWidth="1"/>
    <col min="11136" max="11374" width="9.140625" style="52"/>
    <col min="11375" max="11375" width="37.28515625" style="52" customWidth="1"/>
    <col min="11376" max="11376" width="5.42578125" style="52" customWidth="1"/>
    <col min="11377" max="11377" width="0.5703125" style="52" customWidth="1"/>
    <col min="11378" max="11378" width="13.28515625" style="52" customWidth="1"/>
    <col min="11379" max="11379" width="0.5703125" style="52" customWidth="1"/>
    <col min="11380" max="11380" width="13.28515625" style="52" customWidth="1"/>
    <col min="11381" max="11381" width="0.5703125" style="52" customWidth="1"/>
    <col min="11382" max="11382" width="13.28515625" style="52" customWidth="1"/>
    <col min="11383" max="11383" width="0.5703125" style="52" customWidth="1"/>
    <col min="11384" max="11384" width="13.28515625" style="52" customWidth="1"/>
    <col min="11385" max="11386" width="9.140625" style="52"/>
    <col min="11387" max="11387" width="14.5703125" style="52" bestFit="1" customWidth="1"/>
    <col min="11388" max="11388" width="18" style="52" bestFit="1" customWidth="1"/>
    <col min="11389" max="11389" width="9.140625" style="52"/>
    <col min="11390" max="11390" width="13.5703125" style="52" bestFit="1" customWidth="1"/>
    <col min="11391" max="11391" width="16.5703125" style="52" bestFit="1" customWidth="1"/>
    <col min="11392" max="11630" width="9.140625" style="52"/>
    <col min="11631" max="11631" width="37.28515625" style="52" customWidth="1"/>
    <col min="11632" max="11632" width="5.42578125" style="52" customWidth="1"/>
    <col min="11633" max="11633" width="0.5703125" style="52" customWidth="1"/>
    <col min="11634" max="11634" width="13.28515625" style="52" customWidth="1"/>
    <col min="11635" max="11635" width="0.5703125" style="52" customWidth="1"/>
    <col min="11636" max="11636" width="13.28515625" style="52" customWidth="1"/>
    <col min="11637" max="11637" width="0.5703125" style="52" customWidth="1"/>
    <col min="11638" max="11638" width="13.28515625" style="52" customWidth="1"/>
    <col min="11639" max="11639" width="0.5703125" style="52" customWidth="1"/>
    <col min="11640" max="11640" width="13.28515625" style="52" customWidth="1"/>
    <col min="11641" max="11642" width="9.140625" style="52"/>
    <col min="11643" max="11643" width="14.5703125" style="52" bestFit="1" customWidth="1"/>
    <col min="11644" max="11644" width="18" style="52" bestFit="1" customWidth="1"/>
    <col min="11645" max="11645" width="9.140625" style="52"/>
    <col min="11646" max="11646" width="13.5703125" style="52" bestFit="1" customWidth="1"/>
    <col min="11647" max="11647" width="16.5703125" style="52" bestFit="1" customWidth="1"/>
    <col min="11648" max="11886" width="9.140625" style="52"/>
    <col min="11887" max="11887" width="37.28515625" style="52" customWidth="1"/>
    <col min="11888" max="11888" width="5.42578125" style="52" customWidth="1"/>
    <col min="11889" max="11889" width="0.5703125" style="52" customWidth="1"/>
    <col min="11890" max="11890" width="13.28515625" style="52" customWidth="1"/>
    <col min="11891" max="11891" width="0.5703125" style="52" customWidth="1"/>
    <col min="11892" max="11892" width="13.28515625" style="52" customWidth="1"/>
    <col min="11893" max="11893" width="0.5703125" style="52" customWidth="1"/>
    <col min="11894" max="11894" width="13.28515625" style="52" customWidth="1"/>
    <col min="11895" max="11895" width="0.5703125" style="52" customWidth="1"/>
    <col min="11896" max="11896" width="13.28515625" style="52" customWidth="1"/>
    <col min="11897" max="11898" width="9.140625" style="52"/>
    <col min="11899" max="11899" width="14.5703125" style="52" bestFit="1" customWidth="1"/>
    <col min="11900" max="11900" width="18" style="52" bestFit="1" customWidth="1"/>
    <col min="11901" max="11901" width="9.140625" style="52"/>
    <col min="11902" max="11902" width="13.5703125" style="52" bestFit="1" customWidth="1"/>
    <col min="11903" max="11903" width="16.5703125" style="52" bestFit="1" customWidth="1"/>
    <col min="11904" max="12142" width="9.140625" style="52"/>
    <col min="12143" max="12143" width="37.28515625" style="52" customWidth="1"/>
    <col min="12144" max="12144" width="5.42578125" style="52" customWidth="1"/>
    <col min="12145" max="12145" width="0.5703125" style="52" customWidth="1"/>
    <col min="12146" max="12146" width="13.28515625" style="52" customWidth="1"/>
    <col min="12147" max="12147" width="0.5703125" style="52" customWidth="1"/>
    <col min="12148" max="12148" width="13.28515625" style="52" customWidth="1"/>
    <col min="12149" max="12149" width="0.5703125" style="52" customWidth="1"/>
    <col min="12150" max="12150" width="13.28515625" style="52" customWidth="1"/>
    <col min="12151" max="12151" width="0.5703125" style="52" customWidth="1"/>
    <col min="12152" max="12152" width="13.28515625" style="52" customWidth="1"/>
    <col min="12153" max="12154" width="9.140625" style="52"/>
    <col min="12155" max="12155" width="14.5703125" style="52" bestFit="1" customWidth="1"/>
    <col min="12156" max="12156" width="18" style="52" bestFit="1" customWidth="1"/>
    <col min="12157" max="12157" width="9.140625" style="52"/>
    <col min="12158" max="12158" width="13.5703125" style="52" bestFit="1" customWidth="1"/>
    <col min="12159" max="12159" width="16.5703125" style="52" bestFit="1" customWidth="1"/>
    <col min="12160" max="12398" width="9.140625" style="52"/>
    <col min="12399" max="12399" width="37.28515625" style="52" customWidth="1"/>
    <col min="12400" max="12400" width="5.42578125" style="52" customWidth="1"/>
    <col min="12401" max="12401" width="0.5703125" style="52" customWidth="1"/>
    <col min="12402" max="12402" width="13.28515625" style="52" customWidth="1"/>
    <col min="12403" max="12403" width="0.5703125" style="52" customWidth="1"/>
    <col min="12404" max="12404" width="13.28515625" style="52" customWidth="1"/>
    <col min="12405" max="12405" width="0.5703125" style="52" customWidth="1"/>
    <col min="12406" max="12406" width="13.28515625" style="52" customWidth="1"/>
    <col min="12407" max="12407" width="0.5703125" style="52" customWidth="1"/>
    <col min="12408" max="12408" width="13.28515625" style="52" customWidth="1"/>
    <col min="12409" max="12410" width="9.140625" style="52"/>
    <col min="12411" max="12411" width="14.5703125" style="52" bestFit="1" customWidth="1"/>
    <col min="12412" max="12412" width="18" style="52" bestFit="1" customWidth="1"/>
    <col min="12413" max="12413" width="9.140625" style="52"/>
    <col min="12414" max="12414" width="13.5703125" style="52" bestFit="1" customWidth="1"/>
    <col min="12415" max="12415" width="16.5703125" style="52" bestFit="1" customWidth="1"/>
    <col min="12416" max="12654" width="9.140625" style="52"/>
    <col min="12655" max="12655" width="37.28515625" style="52" customWidth="1"/>
    <col min="12656" max="12656" width="5.42578125" style="52" customWidth="1"/>
    <col min="12657" max="12657" width="0.5703125" style="52" customWidth="1"/>
    <col min="12658" max="12658" width="13.28515625" style="52" customWidth="1"/>
    <col min="12659" max="12659" width="0.5703125" style="52" customWidth="1"/>
    <col min="12660" max="12660" width="13.28515625" style="52" customWidth="1"/>
    <col min="12661" max="12661" width="0.5703125" style="52" customWidth="1"/>
    <col min="12662" max="12662" width="13.28515625" style="52" customWidth="1"/>
    <col min="12663" max="12663" width="0.5703125" style="52" customWidth="1"/>
    <col min="12664" max="12664" width="13.28515625" style="52" customWidth="1"/>
    <col min="12665" max="12666" width="9.140625" style="52"/>
    <col min="12667" max="12667" width="14.5703125" style="52" bestFit="1" customWidth="1"/>
    <col min="12668" max="12668" width="18" style="52" bestFit="1" customWidth="1"/>
    <col min="12669" max="12669" width="9.140625" style="52"/>
    <col min="12670" max="12670" width="13.5703125" style="52" bestFit="1" customWidth="1"/>
    <col min="12671" max="12671" width="16.5703125" style="52" bestFit="1" customWidth="1"/>
    <col min="12672" max="12910" width="9.140625" style="52"/>
    <col min="12911" max="12911" width="37.28515625" style="52" customWidth="1"/>
    <col min="12912" max="12912" width="5.42578125" style="52" customWidth="1"/>
    <col min="12913" max="12913" width="0.5703125" style="52" customWidth="1"/>
    <col min="12914" max="12914" width="13.28515625" style="52" customWidth="1"/>
    <col min="12915" max="12915" width="0.5703125" style="52" customWidth="1"/>
    <col min="12916" max="12916" width="13.28515625" style="52" customWidth="1"/>
    <col min="12917" max="12917" width="0.5703125" style="52" customWidth="1"/>
    <col min="12918" max="12918" width="13.28515625" style="52" customWidth="1"/>
    <col min="12919" max="12919" width="0.5703125" style="52" customWidth="1"/>
    <col min="12920" max="12920" width="13.28515625" style="52" customWidth="1"/>
    <col min="12921" max="12922" width="9.140625" style="52"/>
    <col min="12923" max="12923" width="14.5703125" style="52" bestFit="1" customWidth="1"/>
    <col min="12924" max="12924" width="18" style="52" bestFit="1" customWidth="1"/>
    <col min="12925" max="12925" width="9.140625" style="52"/>
    <col min="12926" max="12926" width="13.5703125" style="52" bestFit="1" customWidth="1"/>
    <col min="12927" max="12927" width="16.5703125" style="52" bestFit="1" customWidth="1"/>
    <col min="12928" max="13166" width="9.140625" style="52"/>
    <col min="13167" max="13167" width="37.28515625" style="52" customWidth="1"/>
    <col min="13168" max="13168" width="5.42578125" style="52" customWidth="1"/>
    <col min="13169" max="13169" width="0.5703125" style="52" customWidth="1"/>
    <col min="13170" max="13170" width="13.28515625" style="52" customWidth="1"/>
    <col min="13171" max="13171" width="0.5703125" style="52" customWidth="1"/>
    <col min="13172" max="13172" width="13.28515625" style="52" customWidth="1"/>
    <col min="13173" max="13173" width="0.5703125" style="52" customWidth="1"/>
    <col min="13174" max="13174" width="13.28515625" style="52" customWidth="1"/>
    <col min="13175" max="13175" width="0.5703125" style="52" customWidth="1"/>
    <col min="13176" max="13176" width="13.28515625" style="52" customWidth="1"/>
    <col min="13177" max="13178" width="9.140625" style="52"/>
    <col min="13179" max="13179" width="14.5703125" style="52" bestFit="1" customWidth="1"/>
    <col min="13180" max="13180" width="18" style="52" bestFit="1" customWidth="1"/>
    <col min="13181" max="13181" width="9.140625" style="52"/>
    <col min="13182" max="13182" width="13.5703125" style="52" bestFit="1" customWidth="1"/>
    <col min="13183" max="13183" width="16.5703125" style="52" bestFit="1" customWidth="1"/>
    <col min="13184" max="16384" width="9.140625" style="52"/>
  </cols>
  <sheetData>
    <row r="1" spans="1:10" s="48" customFormat="1" ht="16.5" customHeight="1" x14ac:dyDescent="0.25">
      <c r="A1" s="43" t="s">
        <v>0</v>
      </c>
      <c r="B1" s="44"/>
      <c r="C1" s="44"/>
      <c r="D1" s="45"/>
      <c r="E1" s="45"/>
      <c r="F1" s="45"/>
      <c r="G1" s="45"/>
      <c r="H1" s="46"/>
      <c r="I1" s="47"/>
      <c r="J1" s="46"/>
    </row>
    <row r="2" spans="1:10" s="48" customFormat="1" ht="16.5" customHeight="1" x14ac:dyDescent="0.25">
      <c r="A2" s="43" t="s">
        <v>92</v>
      </c>
      <c r="B2" s="44"/>
      <c r="C2" s="44"/>
      <c r="D2" s="45"/>
      <c r="E2" s="45"/>
      <c r="F2" s="45"/>
      <c r="G2" s="45"/>
      <c r="H2" s="47"/>
      <c r="I2" s="47"/>
      <c r="J2" s="47"/>
    </row>
    <row r="3" spans="1:10" ht="16.5" customHeight="1" x14ac:dyDescent="0.25">
      <c r="A3" s="49" t="s">
        <v>93</v>
      </c>
      <c r="B3" s="50"/>
      <c r="C3" s="50"/>
      <c r="D3" s="51"/>
      <c r="E3" s="51"/>
      <c r="F3" s="51"/>
      <c r="G3" s="51"/>
      <c r="H3" s="51"/>
      <c r="I3" s="51"/>
      <c r="J3" s="51"/>
    </row>
    <row r="4" spans="1:10" ht="15" customHeight="1" x14ac:dyDescent="0.25">
      <c r="A4" s="43"/>
      <c r="B4" s="44"/>
      <c r="C4" s="44"/>
      <c r="D4" s="45"/>
      <c r="E4" s="45"/>
      <c r="F4" s="45"/>
      <c r="G4" s="45"/>
      <c r="H4" s="45"/>
      <c r="I4" s="45"/>
      <c r="J4" s="45"/>
    </row>
    <row r="5" spans="1:10" ht="15" customHeight="1" x14ac:dyDescent="0.25">
      <c r="A5" s="43"/>
      <c r="B5" s="44"/>
      <c r="C5" s="44"/>
      <c r="D5" s="45"/>
      <c r="E5" s="45"/>
      <c r="F5" s="45"/>
      <c r="G5" s="45"/>
      <c r="H5" s="45"/>
      <c r="I5" s="45"/>
      <c r="J5" s="45"/>
    </row>
    <row r="6" spans="1:10" ht="15" customHeight="1" x14ac:dyDescent="0.25">
      <c r="A6" s="43"/>
      <c r="B6" s="44"/>
      <c r="C6" s="44"/>
      <c r="D6" s="210" t="s">
        <v>3</v>
      </c>
      <c r="E6" s="210"/>
      <c r="F6" s="210"/>
      <c r="G6" s="45"/>
      <c r="H6" s="210" t="s">
        <v>4</v>
      </c>
      <c r="I6" s="210"/>
      <c r="J6" s="210"/>
    </row>
    <row r="7" spans="1:10" ht="15" customHeight="1" x14ac:dyDescent="0.25">
      <c r="A7" s="54"/>
      <c r="B7" s="55"/>
      <c r="C7" s="55"/>
      <c r="D7" s="208" t="s">
        <v>5</v>
      </c>
      <c r="E7" s="208"/>
      <c r="F7" s="208"/>
      <c r="G7" s="53"/>
      <c r="H7" s="208" t="s">
        <v>5</v>
      </c>
      <c r="I7" s="208"/>
      <c r="J7" s="208"/>
    </row>
    <row r="8" spans="1:10" ht="15" customHeight="1" x14ac:dyDescent="0.25">
      <c r="B8" s="57"/>
      <c r="C8" s="57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</row>
    <row r="9" spans="1:10" ht="15" customHeight="1" x14ac:dyDescent="0.25">
      <c r="A9" s="54"/>
      <c r="B9" s="59" t="s">
        <v>12</v>
      </c>
      <c r="C9" s="55"/>
      <c r="D9" s="51" t="s">
        <v>13</v>
      </c>
      <c r="E9" s="45"/>
      <c r="F9" s="51" t="s">
        <v>13</v>
      </c>
      <c r="G9" s="45"/>
      <c r="H9" s="51" t="s">
        <v>13</v>
      </c>
      <c r="I9" s="45"/>
      <c r="J9" s="51" t="s">
        <v>13</v>
      </c>
    </row>
    <row r="10" spans="1:10" ht="8.1" customHeight="1" x14ac:dyDescent="0.25">
      <c r="A10" s="54"/>
      <c r="B10" s="55"/>
      <c r="C10" s="55"/>
      <c r="D10" s="45"/>
      <c r="E10" s="45"/>
      <c r="F10" s="45"/>
      <c r="G10" s="45"/>
      <c r="H10" s="45"/>
      <c r="I10" s="45"/>
      <c r="J10" s="45"/>
    </row>
    <row r="11" spans="1:10" ht="15" customHeight="1" x14ac:dyDescent="0.25">
      <c r="A11" s="60" t="s">
        <v>94</v>
      </c>
      <c r="B11" s="61"/>
      <c r="C11" s="61"/>
      <c r="E11" s="63"/>
      <c r="G11" s="63"/>
      <c r="I11" s="63"/>
    </row>
    <row r="12" spans="1:10" ht="8.1" customHeight="1" x14ac:dyDescent="0.25">
      <c r="A12" s="60"/>
      <c r="B12" s="61"/>
      <c r="C12" s="61"/>
      <c r="E12" s="63"/>
      <c r="G12" s="63"/>
      <c r="I12" s="63"/>
    </row>
    <row r="13" spans="1:10" ht="15" customHeight="1" x14ac:dyDescent="0.25">
      <c r="A13" s="56" t="s">
        <v>95</v>
      </c>
      <c r="B13" s="61"/>
      <c r="C13" s="52"/>
      <c r="D13" s="62">
        <v>31269493</v>
      </c>
      <c r="E13" s="63"/>
      <c r="F13" s="62">
        <v>29688092</v>
      </c>
      <c r="G13" s="63"/>
      <c r="H13" s="62">
        <v>171644</v>
      </c>
      <c r="I13" s="63"/>
      <c r="J13" s="62">
        <v>169410</v>
      </c>
    </row>
    <row r="14" spans="1:10" ht="15" customHeight="1" x14ac:dyDescent="0.25">
      <c r="A14" s="65" t="s">
        <v>96</v>
      </c>
      <c r="B14" s="61">
        <v>2</v>
      </c>
      <c r="C14" s="61"/>
      <c r="D14" s="62">
        <v>1920565</v>
      </c>
      <c r="E14" s="63"/>
      <c r="F14" s="62">
        <v>1941687</v>
      </c>
      <c r="G14" s="63"/>
      <c r="H14" s="62">
        <v>0</v>
      </c>
      <c r="I14" s="63"/>
      <c r="J14" s="62">
        <v>0</v>
      </c>
    </row>
    <row r="15" spans="1:10" ht="15" customHeight="1" x14ac:dyDescent="0.25">
      <c r="A15" s="65" t="s">
        <v>97</v>
      </c>
      <c r="B15" s="61"/>
      <c r="C15" s="61"/>
      <c r="D15" s="62">
        <v>7435050</v>
      </c>
      <c r="E15" s="63"/>
      <c r="F15" s="62">
        <v>7274629</v>
      </c>
      <c r="G15" s="63"/>
      <c r="H15" s="62">
        <v>0</v>
      </c>
      <c r="I15" s="63"/>
      <c r="J15" s="62">
        <v>23621</v>
      </c>
    </row>
    <row r="16" spans="1:10" ht="15" customHeight="1" x14ac:dyDescent="0.25">
      <c r="A16" s="66" t="s">
        <v>98</v>
      </c>
      <c r="B16" s="61"/>
      <c r="C16" s="61"/>
      <c r="D16" s="62">
        <v>18683</v>
      </c>
      <c r="E16" s="63"/>
      <c r="F16" s="62">
        <v>18036</v>
      </c>
      <c r="G16" s="63"/>
      <c r="H16" s="62">
        <v>18503</v>
      </c>
      <c r="I16" s="63"/>
      <c r="J16" s="62">
        <v>46257</v>
      </c>
    </row>
    <row r="17" spans="1:10" ht="15" customHeight="1" x14ac:dyDescent="0.25">
      <c r="A17" s="65" t="s">
        <v>99</v>
      </c>
      <c r="B17" s="61"/>
      <c r="C17" s="61"/>
      <c r="D17" s="62">
        <v>293915</v>
      </c>
      <c r="E17" s="63"/>
      <c r="F17" s="62">
        <v>373021</v>
      </c>
      <c r="G17" s="63"/>
      <c r="H17" s="62">
        <v>1828070</v>
      </c>
      <c r="I17" s="63"/>
      <c r="J17" s="62">
        <v>1681354</v>
      </c>
    </row>
    <row r="18" spans="1:10" ht="15" customHeight="1" x14ac:dyDescent="0.25">
      <c r="A18" s="65" t="s">
        <v>100</v>
      </c>
      <c r="B18" s="61"/>
      <c r="C18" s="61"/>
      <c r="D18" s="67">
        <v>674908</v>
      </c>
      <c r="E18" s="63"/>
      <c r="F18" s="67">
        <v>545350</v>
      </c>
      <c r="G18" s="63"/>
      <c r="H18" s="67">
        <v>53047</v>
      </c>
      <c r="I18" s="63"/>
      <c r="J18" s="67">
        <v>52760</v>
      </c>
    </row>
    <row r="19" spans="1:10" ht="8.1" customHeight="1" x14ac:dyDescent="0.25">
      <c r="A19" s="60"/>
      <c r="B19" s="61"/>
      <c r="C19" s="61"/>
      <c r="E19" s="63"/>
      <c r="G19" s="63"/>
      <c r="I19" s="63"/>
    </row>
    <row r="20" spans="1:10" ht="15" customHeight="1" x14ac:dyDescent="0.25">
      <c r="A20" s="43" t="s">
        <v>101</v>
      </c>
      <c r="B20" s="61"/>
      <c r="C20" s="61"/>
      <c r="D20" s="67">
        <f>SUM(D13:D18)</f>
        <v>41612614</v>
      </c>
      <c r="E20" s="63"/>
      <c r="F20" s="67">
        <f>SUM(F13:F18)</f>
        <v>39840815</v>
      </c>
      <c r="G20" s="63"/>
      <c r="H20" s="67">
        <f>SUM(H13:H18)</f>
        <v>2071264</v>
      </c>
      <c r="I20" s="63"/>
      <c r="J20" s="67">
        <f>SUM(J13:J18)</f>
        <v>1973402</v>
      </c>
    </row>
    <row r="21" spans="1:10" ht="9.9499999999999993" customHeight="1" x14ac:dyDescent="0.25">
      <c r="A21" s="43"/>
      <c r="C21" s="61"/>
      <c r="E21" s="63"/>
      <c r="G21" s="63"/>
      <c r="I21" s="63"/>
    </row>
    <row r="22" spans="1:10" ht="15" customHeight="1" x14ac:dyDescent="0.25">
      <c r="A22" s="54" t="s">
        <v>102</v>
      </c>
      <c r="B22" s="61"/>
      <c r="C22" s="61"/>
      <c r="E22" s="63"/>
      <c r="G22" s="63"/>
      <c r="I22" s="63"/>
    </row>
    <row r="23" spans="1:10" ht="8.1" customHeight="1" x14ac:dyDescent="0.25">
      <c r="A23" s="60"/>
      <c r="B23" s="61"/>
      <c r="C23" s="61"/>
      <c r="E23" s="63"/>
      <c r="G23" s="63"/>
      <c r="I23" s="63"/>
    </row>
    <row r="24" spans="1:10" ht="15" customHeight="1" x14ac:dyDescent="0.25">
      <c r="A24" s="65" t="s">
        <v>103</v>
      </c>
      <c r="B24" s="61"/>
      <c r="C24" s="61"/>
      <c r="D24" s="62">
        <v>19125771</v>
      </c>
      <c r="E24" s="63"/>
      <c r="F24" s="62">
        <v>17380543</v>
      </c>
      <c r="G24" s="63"/>
      <c r="H24" s="62">
        <v>60695</v>
      </c>
      <c r="I24" s="63"/>
      <c r="J24" s="62">
        <v>57897</v>
      </c>
    </row>
    <row r="25" spans="1:10" ht="15" customHeight="1" x14ac:dyDescent="0.25">
      <c r="A25" s="65" t="s">
        <v>104</v>
      </c>
      <c r="B25" s="61">
        <v>2</v>
      </c>
      <c r="C25" s="61"/>
      <c r="D25" s="62">
        <v>1114765</v>
      </c>
      <c r="E25" s="63"/>
      <c r="F25" s="62">
        <v>1054384</v>
      </c>
      <c r="G25" s="63"/>
      <c r="H25" s="62">
        <v>0</v>
      </c>
      <c r="I25" s="63"/>
      <c r="J25" s="62">
        <v>0</v>
      </c>
    </row>
    <row r="26" spans="1:10" ht="15" customHeight="1" x14ac:dyDescent="0.25">
      <c r="A26" s="65" t="s">
        <v>105</v>
      </c>
      <c r="B26" s="61"/>
      <c r="C26" s="61"/>
      <c r="E26" s="63"/>
      <c r="G26" s="63"/>
      <c r="I26" s="63"/>
    </row>
    <row r="27" spans="1:10" ht="15" customHeight="1" x14ac:dyDescent="0.25">
      <c r="A27" s="65" t="s">
        <v>106</v>
      </c>
      <c r="B27" s="61"/>
      <c r="C27" s="61"/>
      <c r="D27" s="62">
        <v>2326987</v>
      </c>
      <c r="E27" s="63"/>
      <c r="F27" s="62">
        <v>2253097</v>
      </c>
      <c r="G27" s="52"/>
      <c r="H27" s="62">
        <v>0</v>
      </c>
      <c r="I27" s="52"/>
      <c r="J27" s="62">
        <v>23161</v>
      </c>
    </row>
    <row r="28" spans="1:10" ht="15" customHeight="1" x14ac:dyDescent="0.25">
      <c r="A28" s="56" t="s">
        <v>107</v>
      </c>
      <c r="B28" s="61"/>
      <c r="C28" s="61"/>
      <c r="D28" s="62">
        <v>7229223</v>
      </c>
      <c r="E28" s="63"/>
      <c r="F28" s="62">
        <v>6979032</v>
      </c>
      <c r="G28" s="63"/>
      <c r="H28" s="62">
        <v>32296</v>
      </c>
      <c r="I28" s="63"/>
      <c r="J28" s="62">
        <v>28402</v>
      </c>
    </row>
    <row r="29" spans="1:10" ht="15" customHeight="1" x14ac:dyDescent="0.25">
      <c r="A29" s="56" t="s">
        <v>108</v>
      </c>
      <c r="B29" s="61"/>
      <c r="C29" s="61"/>
      <c r="D29" s="62">
        <v>4877165</v>
      </c>
      <c r="E29" s="63"/>
      <c r="F29" s="62">
        <v>5597096</v>
      </c>
      <c r="G29" s="63"/>
      <c r="H29" s="62">
        <v>92362</v>
      </c>
      <c r="I29" s="63"/>
      <c r="J29" s="62">
        <v>472397</v>
      </c>
    </row>
    <row r="30" spans="1:10" ht="15" customHeight="1" x14ac:dyDescent="0.25">
      <c r="A30" s="56" t="s">
        <v>109</v>
      </c>
      <c r="B30" s="61"/>
      <c r="C30" s="61"/>
      <c r="D30" s="63">
        <v>2959606</v>
      </c>
      <c r="E30" s="63"/>
      <c r="F30" s="62">
        <v>337561</v>
      </c>
      <c r="G30" s="63"/>
      <c r="H30" s="63">
        <v>2900527</v>
      </c>
      <c r="I30" s="63"/>
      <c r="J30" s="62">
        <v>50972</v>
      </c>
    </row>
    <row r="31" spans="1:10" ht="15" customHeight="1" x14ac:dyDescent="0.25">
      <c r="A31" s="56" t="s">
        <v>110</v>
      </c>
      <c r="B31" s="61"/>
      <c r="C31" s="61"/>
      <c r="D31" s="67">
        <v>3203306</v>
      </c>
      <c r="E31" s="63"/>
      <c r="F31" s="67">
        <v>2902429</v>
      </c>
      <c r="G31" s="63"/>
      <c r="H31" s="67">
        <v>1471853</v>
      </c>
      <c r="I31" s="63"/>
      <c r="J31" s="67">
        <v>976651</v>
      </c>
    </row>
    <row r="32" spans="1:10" ht="8.1" customHeight="1" x14ac:dyDescent="0.25">
      <c r="A32" s="60"/>
      <c r="B32" s="61"/>
      <c r="C32" s="61"/>
      <c r="E32" s="63"/>
      <c r="G32" s="63"/>
      <c r="I32" s="63"/>
    </row>
    <row r="33" spans="1:10" ht="15" customHeight="1" x14ac:dyDescent="0.25">
      <c r="A33" s="54" t="s">
        <v>111</v>
      </c>
      <c r="B33" s="61"/>
      <c r="C33" s="61"/>
      <c r="D33" s="67">
        <f>SUM(D24:D31)</f>
        <v>40836823</v>
      </c>
      <c r="E33" s="63"/>
      <c r="F33" s="67">
        <f>SUM(F24:F31)</f>
        <v>36504142</v>
      </c>
      <c r="G33" s="63"/>
      <c r="H33" s="67">
        <f>SUM(H24:H31)</f>
        <v>4557733</v>
      </c>
      <c r="I33" s="63"/>
      <c r="J33" s="67">
        <f>SUM(J24:J31)</f>
        <v>1609480</v>
      </c>
    </row>
    <row r="34" spans="1:10" ht="9.9499999999999993" customHeight="1" x14ac:dyDescent="0.25">
      <c r="A34" s="43"/>
      <c r="C34" s="61"/>
      <c r="E34" s="63"/>
      <c r="G34" s="63"/>
      <c r="I34" s="63"/>
    </row>
    <row r="35" spans="1:10" ht="15" customHeight="1" x14ac:dyDescent="0.25">
      <c r="A35" s="43" t="s">
        <v>112</v>
      </c>
      <c r="B35" s="61"/>
      <c r="C35" s="61"/>
      <c r="D35" s="62">
        <f>D20-D33</f>
        <v>775791</v>
      </c>
      <c r="E35" s="63"/>
      <c r="F35" s="62">
        <f>F20-F33</f>
        <v>3336673</v>
      </c>
      <c r="G35" s="63"/>
      <c r="H35" s="62">
        <f>H20-H33</f>
        <v>-2486469</v>
      </c>
      <c r="I35" s="63"/>
      <c r="J35" s="62">
        <f>J20-J33</f>
        <v>363922</v>
      </c>
    </row>
    <row r="36" spans="1:10" ht="8.1" customHeight="1" x14ac:dyDescent="0.25">
      <c r="A36" s="60"/>
      <c r="B36" s="61"/>
      <c r="C36" s="61"/>
      <c r="E36" s="63"/>
      <c r="G36" s="63"/>
      <c r="I36" s="63"/>
    </row>
    <row r="37" spans="1:10" ht="15" customHeight="1" x14ac:dyDescent="0.25">
      <c r="A37" s="65" t="s">
        <v>113</v>
      </c>
      <c r="B37" s="61"/>
      <c r="C37" s="61"/>
      <c r="D37" s="68"/>
      <c r="E37" s="68"/>
      <c r="F37" s="68"/>
      <c r="G37" s="68"/>
      <c r="H37" s="68"/>
      <c r="I37" s="68"/>
      <c r="J37" s="68"/>
    </row>
    <row r="38" spans="1:10" ht="15" customHeight="1" x14ac:dyDescent="0.25">
      <c r="A38" s="69" t="s">
        <v>114</v>
      </c>
      <c r="B38" s="61"/>
      <c r="C38" s="61"/>
      <c r="D38" s="67">
        <v>387642</v>
      </c>
      <c r="E38" s="63"/>
      <c r="F38" s="67">
        <v>46980</v>
      </c>
      <c r="G38" s="63"/>
      <c r="H38" s="67">
        <v>0</v>
      </c>
      <c r="I38" s="63"/>
      <c r="J38" s="67">
        <v>0</v>
      </c>
    </row>
    <row r="39" spans="1:10" ht="8.1" customHeight="1" x14ac:dyDescent="0.25">
      <c r="A39" s="65"/>
      <c r="C39" s="61"/>
      <c r="E39" s="63"/>
      <c r="G39" s="63"/>
      <c r="I39" s="63"/>
    </row>
    <row r="40" spans="1:10" ht="15" customHeight="1" x14ac:dyDescent="0.25">
      <c r="A40" s="43" t="s">
        <v>115</v>
      </c>
      <c r="C40" s="61"/>
      <c r="D40" s="62">
        <f>SUM(D35:D38)</f>
        <v>1163433</v>
      </c>
      <c r="E40" s="63"/>
      <c r="F40" s="62">
        <f>SUM(F35:F38)</f>
        <v>3383653</v>
      </c>
      <c r="G40" s="63"/>
      <c r="H40" s="62">
        <f>SUM(H35:H38)</f>
        <v>-2486469</v>
      </c>
      <c r="I40" s="63"/>
      <c r="J40" s="62">
        <f>SUM(J35:J38)</f>
        <v>363922</v>
      </c>
    </row>
    <row r="41" spans="1:10" ht="15" customHeight="1" x14ac:dyDescent="0.25">
      <c r="A41" s="56" t="s">
        <v>116</v>
      </c>
      <c r="B41" s="61"/>
      <c r="C41" s="61"/>
      <c r="D41" s="67">
        <v>-802009</v>
      </c>
      <c r="E41" s="63"/>
      <c r="F41" s="67">
        <v>-1059917</v>
      </c>
      <c r="G41" s="63"/>
      <c r="H41" s="67">
        <v>-25757</v>
      </c>
      <c r="I41" s="63"/>
      <c r="J41" s="67">
        <v>-41655</v>
      </c>
    </row>
    <row r="42" spans="1:10" ht="8.1" customHeight="1" x14ac:dyDescent="0.25">
      <c r="A42" s="60"/>
      <c r="B42" s="61"/>
      <c r="C42" s="61"/>
      <c r="E42" s="63"/>
      <c r="G42" s="63"/>
      <c r="I42" s="63"/>
    </row>
    <row r="43" spans="1:10" ht="15" customHeight="1" thickBot="1" x14ac:dyDescent="0.3">
      <c r="A43" s="70" t="s">
        <v>117</v>
      </c>
      <c r="B43" s="61"/>
      <c r="C43" s="61"/>
      <c r="D43" s="71">
        <f>SUM(D40:D41)</f>
        <v>361424</v>
      </c>
      <c r="E43" s="63"/>
      <c r="F43" s="71">
        <f>SUM(F40:F41)</f>
        <v>2323736</v>
      </c>
      <c r="G43" s="63"/>
      <c r="H43" s="71">
        <f>SUM(H40:H41)</f>
        <v>-2512226</v>
      </c>
      <c r="I43" s="63"/>
      <c r="J43" s="71">
        <f>SUM(J40:J41)</f>
        <v>322267</v>
      </c>
    </row>
    <row r="44" spans="1:10" ht="9.9499999999999993" customHeight="1" thickTop="1" x14ac:dyDescent="0.25">
      <c r="A44" s="70"/>
      <c r="B44" s="61"/>
      <c r="C44" s="61"/>
      <c r="D44" s="63"/>
      <c r="E44" s="63"/>
      <c r="F44" s="63"/>
      <c r="G44" s="63"/>
      <c r="H44" s="63"/>
      <c r="I44" s="63"/>
      <c r="J44" s="63"/>
    </row>
    <row r="45" spans="1:10" ht="15" customHeight="1" x14ac:dyDescent="0.25">
      <c r="A45" s="54" t="s">
        <v>118</v>
      </c>
      <c r="B45" s="61"/>
      <c r="C45" s="61"/>
      <c r="D45" s="63"/>
      <c r="E45" s="63"/>
      <c r="F45" s="63"/>
      <c r="G45" s="63"/>
      <c r="H45" s="63"/>
      <c r="I45" s="63"/>
      <c r="J45" s="63"/>
    </row>
    <row r="46" spans="1:10" ht="15" customHeight="1" x14ac:dyDescent="0.25">
      <c r="A46" s="69" t="s">
        <v>119</v>
      </c>
      <c r="B46" s="61"/>
      <c r="C46" s="61"/>
      <c r="D46" s="72">
        <f>D49-D47</f>
        <v>149396</v>
      </c>
      <c r="E46" s="63"/>
      <c r="F46" s="63">
        <v>2143757</v>
      </c>
      <c r="G46" s="63"/>
      <c r="H46" s="72">
        <f>H49-H47</f>
        <v>-2512226</v>
      </c>
      <c r="I46" s="63"/>
      <c r="J46" s="63">
        <v>322267</v>
      </c>
    </row>
    <row r="47" spans="1:10" ht="15" customHeight="1" x14ac:dyDescent="0.25">
      <c r="A47" s="69" t="s">
        <v>89</v>
      </c>
      <c r="B47" s="61"/>
      <c r="C47" s="61"/>
      <c r="D47" s="67">
        <v>212028</v>
      </c>
      <c r="E47" s="63"/>
      <c r="F47" s="67">
        <v>179979</v>
      </c>
      <c r="G47" s="63"/>
      <c r="H47" s="67">
        <v>0</v>
      </c>
      <c r="I47" s="63"/>
      <c r="J47" s="67">
        <v>0</v>
      </c>
    </row>
    <row r="48" spans="1:10" ht="8.1" customHeight="1" x14ac:dyDescent="0.25">
      <c r="B48" s="61"/>
      <c r="C48" s="61"/>
      <c r="D48" s="63"/>
      <c r="E48" s="63"/>
      <c r="F48" s="63"/>
      <c r="G48" s="63"/>
      <c r="H48" s="63"/>
      <c r="I48" s="63"/>
      <c r="J48" s="63"/>
    </row>
    <row r="49" spans="1:10" ht="15" customHeight="1" thickBot="1" x14ac:dyDescent="0.3">
      <c r="B49" s="61"/>
      <c r="C49" s="61"/>
      <c r="D49" s="71">
        <f>D43</f>
        <v>361424</v>
      </c>
      <c r="E49" s="63"/>
      <c r="F49" s="71">
        <f>F43</f>
        <v>2323736</v>
      </c>
      <c r="G49" s="63"/>
      <c r="H49" s="71">
        <f>H43</f>
        <v>-2512226</v>
      </c>
      <c r="I49" s="63"/>
      <c r="J49" s="71">
        <f>J43</f>
        <v>322267</v>
      </c>
    </row>
    <row r="50" spans="1:10" ht="9.9499999999999993" customHeight="1" thickTop="1" x14ac:dyDescent="0.25">
      <c r="B50" s="61"/>
      <c r="C50" s="61"/>
      <c r="D50" s="63"/>
      <c r="E50" s="63"/>
      <c r="F50" s="63"/>
      <c r="G50" s="63"/>
      <c r="H50" s="63"/>
      <c r="I50" s="63"/>
      <c r="J50" s="63"/>
    </row>
    <row r="51" spans="1:10" ht="15" customHeight="1" x14ac:dyDescent="0.25">
      <c r="A51" s="54" t="s">
        <v>120</v>
      </c>
      <c r="B51" s="61">
        <v>18</v>
      </c>
      <c r="C51" s="61"/>
      <c r="D51" s="63"/>
      <c r="E51" s="63"/>
      <c r="F51" s="63"/>
      <c r="G51" s="63"/>
      <c r="H51" s="63"/>
      <c r="I51" s="63"/>
      <c r="J51" s="63"/>
    </row>
    <row r="52" spans="1:10" ht="15" customHeight="1" x14ac:dyDescent="0.25">
      <c r="A52" s="56" t="s">
        <v>121</v>
      </c>
      <c r="B52" s="61"/>
      <c r="C52" s="61"/>
      <c r="D52" s="73">
        <v>-0.06</v>
      </c>
      <c r="E52" s="73"/>
      <c r="F52" s="73">
        <v>0.31</v>
      </c>
      <c r="G52" s="73"/>
      <c r="H52" s="73">
        <v>-0.53</v>
      </c>
      <c r="I52" s="73"/>
      <c r="J52" s="73">
        <v>-0.02</v>
      </c>
    </row>
    <row r="53" spans="1:10" ht="15" customHeight="1" x14ac:dyDescent="0.25">
      <c r="A53" s="56" t="s">
        <v>122</v>
      </c>
      <c r="B53" s="61"/>
      <c r="C53" s="61"/>
      <c r="D53" s="73">
        <v>-0.06</v>
      </c>
      <c r="E53" s="73"/>
      <c r="F53" s="73">
        <v>0.31</v>
      </c>
      <c r="G53" s="73"/>
      <c r="H53" s="73">
        <v>-0.53</v>
      </c>
      <c r="I53" s="73"/>
      <c r="J53" s="73">
        <v>-0.02</v>
      </c>
    </row>
    <row r="54" spans="1:10" ht="10.5" customHeight="1" x14ac:dyDescent="0.25">
      <c r="B54" s="61"/>
      <c r="C54" s="61"/>
      <c r="D54" s="73"/>
      <c r="E54" s="73"/>
      <c r="F54" s="73"/>
      <c r="G54" s="73"/>
      <c r="H54" s="73"/>
      <c r="I54" s="73"/>
      <c r="J54" s="73"/>
    </row>
    <row r="55" spans="1:10" ht="21.95" customHeight="1" x14ac:dyDescent="0.25">
      <c r="A55" s="211" t="s">
        <v>39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0" ht="16.5" customHeight="1" x14ac:dyDescent="0.25">
      <c r="A56" s="43" t="s">
        <v>0</v>
      </c>
      <c r="B56" s="44"/>
      <c r="C56" s="44"/>
      <c r="D56" s="45"/>
      <c r="E56" s="45"/>
      <c r="F56" s="45"/>
      <c r="G56" s="45"/>
      <c r="H56" s="46"/>
      <c r="I56" s="47"/>
      <c r="J56" s="46"/>
    </row>
    <row r="57" spans="1:10" ht="16.5" customHeight="1" x14ac:dyDescent="0.25">
      <c r="A57" s="43" t="s">
        <v>123</v>
      </c>
      <c r="B57" s="44"/>
      <c r="C57" s="44"/>
      <c r="D57" s="45"/>
      <c r="E57" s="45"/>
      <c r="F57" s="45"/>
      <c r="G57" s="45"/>
      <c r="H57" s="47"/>
      <c r="I57" s="47"/>
      <c r="J57" s="47"/>
    </row>
    <row r="58" spans="1:10" ht="16.5" customHeight="1" x14ac:dyDescent="0.25">
      <c r="A58" s="74" t="str">
        <f>+A3</f>
        <v>For the three-month period ended 30 September 2024</v>
      </c>
      <c r="B58" s="50"/>
      <c r="C58" s="50"/>
      <c r="D58" s="51"/>
      <c r="E58" s="51"/>
      <c r="F58" s="51"/>
      <c r="G58" s="51"/>
      <c r="H58" s="51"/>
      <c r="I58" s="51"/>
      <c r="J58" s="51"/>
    </row>
    <row r="59" spans="1:10" ht="16.5" customHeight="1" x14ac:dyDescent="0.25">
      <c r="B59" s="61"/>
      <c r="C59" s="61"/>
      <c r="D59" s="63"/>
      <c r="E59" s="63"/>
      <c r="F59" s="63"/>
      <c r="G59" s="63"/>
      <c r="H59" s="63"/>
      <c r="I59" s="63"/>
      <c r="J59" s="63"/>
    </row>
    <row r="60" spans="1:10" ht="16.5" customHeight="1" x14ac:dyDescent="0.25">
      <c r="B60" s="61"/>
      <c r="C60" s="61"/>
      <c r="D60" s="63"/>
      <c r="E60" s="63"/>
      <c r="F60" s="63"/>
      <c r="G60" s="63"/>
      <c r="H60" s="63"/>
      <c r="I60" s="63"/>
      <c r="J60" s="63"/>
    </row>
    <row r="61" spans="1:10" ht="16.5" customHeight="1" x14ac:dyDescent="0.25">
      <c r="A61" s="43"/>
      <c r="B61" s="44"/>
      <c r="C61" s="44"/>
      <c r="D61" s="210" t="s">
        <v>3</v>
      </c>
      <c r="E61" s="210"/>
      <c r="F61" s="210"/>
      <c r="G61" s="45"/>
      <c r="H61" s="210" t="s">
        <v>4</v>
      </c>
      <c r="I61" s="210"/>
      <c r="J61" s="210"/>
    </row>
    <row r="62" spans="1:10" ht="16.5" customHeight="1" x14ac:dyDescent="0.25">
      <c r="A62" s="54"/>
      <c r="B62" s="55"/>
      <c r="C62" s="55"/>
      <c r="D62" s="208" t="s">
        <v>5</v>
      </c>
      <c r="E62" s="208"/>
      <c r="F62" s="208"/>
      <c r="G62" s="53"/>
      <c r="H62" s="208" t="s">
        <v>5</v>
      </c>
      <c r="I62" s="208"/>
      <c r="J62" s="208"/>
    </row>
    <row r="63" spans="1:10" ht="16.5" customHeight="1" x14ac:dyDescent="0.25">
      <c r="B63" s="57"/>
      <c r="C63" s="57"/>
      <c r="D63" s="58" t="s">
        <v>10</v>
      </c>
      <c r="E63" s="58"/>
      <c r="F63" s="58" t="s">
        <v>11</v>
      </c>
      <c r="G63" s="58"/>
      <c r="H63" s="58" t="s">
        <v>10</v>
      </c>
      <c r="I63" s="58"/>
      <c r="J63" s="58" t="s">
        <v>11</v>
      </c>
    </row>
    <row r="64" spans="1:10" ht="16.5" customHeight="1" x14ac:dyDescent="0.25">
      <c r="A64" s="54"/>
      <c r="B64" s="55"/>
      <c r="C64" s="55"/>
      <c r="D64" s="51" t="s">
        <v>13</v>
      </c>
      <c r="E64" s="45"/>
      <c r="F64" s="51" t="s">
        <v>13</v>
      </c>
      <c r="G64" s="45"/>
      <c r="H64" s="51" t="s">
        <v>13</v>
      </c>
      <c r="I64" s="45"/>
      <c r="J64" s="51" t="s">
        <v>13</v>
      </c>
    </row>
    <row r="65" spans="1:10" ht="16.5" customHeight="1" x14ac:dyDescent="0.25">
      <c r="A65" s="75"/>
      <c r="B65" s="76"/>
      <c r="C65" s="77"/>
      <c r="D65" s="63"/>
      <c r="F65" s="63"/>
      <c r="H65" s="78"/>
      <c r="J65" s="78"/>
    </row>
    <row r="66" spans="1:10" ht="16.5" customHeight="1" x14ac:dyDescent="0.25">
      <c r="A66" s="75" t="s">
        <v>117</v>
      </c>
      <c r="B66" s="76"/>
      <c r="C66" s="77"/>
      <c r="D66" s="63">
        <f>D43</f>
        <v>361424</v>
      </c>
      <c r="F66" s="63">
        <f>F43</f>
        <v>2323736</v>
      </c>
      <c r="H66" s="63">
        <f>H43</f>
        <v>-2512226</v>
      </c>
      <c r="J66" s="63">
        <f>J43</f>
        <v>322267</v>
      </c>
    </row>
    <row r="67" spans="1:10" ht="16.5" customHeight="1" x14ac:dyDescent="0.25">
      <c r="A67" s="79"/>
      <c r="B67" s="76"/>
      <c r="C67" s="77"/>
      <c r="D67" s="80"/>
      <c r="E67" s="63"/>
      <c r="F67" s="80"/>
      <c r="G67" s="63"/>
      <c r="H67" s="80"/>
      <c r="I67" s="63"/>
      <c r="J67" s="80"/>
    </row>
    <row r="68" spans="1:10" ht="16.5" customHeight="1" x14ac:dyDescent="0.25">
      <c r="A68" s="48" t="s">
        <v>124</v>
      </c>
      <c r="B68" s="52"/>
      <c r="C68" s="81"/>
      <c r="D68" s="82"/>
      <c r="E68" s="45"/>
      <c r="F68" s="82"/>
      <c r="G68" s="45"/>
      <c r="H68" s="82"/>
      <c r="I68" s="45"/>
      <c r="J68" s="82"/>
    </row>
    <row r="69" spans="1:10" ht="16.5" customHeight="1" x14ac:dyDescent="0.25">
      <c r="A69" s="48" t="s">
        <v>125</v>
      </c>
      <c r="B69" s="52"/>
      <c r="C69" s="81"/>
      <c r="D69" s="82"/>
      <c r="E69" s="45"/>
      <c r="F69" s="82"/>
      <c r="G69" s="45"/>
      <c r="H69" s="82"/>
      <c r="I69" s="45"/>
      <c r="J69" s="82"/>
    </row>
    <row r="70" spans="1:10" ht="16.5" customHeight="1" x14ac:dyDescent="0.25">
      <c r="A70" s="48" t="s">
        <v>126</v>
      </c>
      <c r="B70" s="52"/>
      <c r="C70" s="81"/>
      <c r="D70" s="82"/>
      <c r="E70" s="45"/>
      <c r="F70" s="82"/>
      <c r="G70" s="45"/>
      <c r="H70" s="82"/>
      <c r="I70" s="45"/>
      <c r="J70" s="82"/>
    </row>
    <row r="71" spans="1:10" ht="16.5" customHeight="1" x14ac:dyDescent="0.25">
      <c r="A71" s="83" t="s">
        <v>127</v>
      </c>
      <c r="B71" s="81"/>
      <c r="C71" s="81"/>
      <c r="D71" s="78"/>
      <c r="E71" s="63"/>
      <c r="F71" s="78"/>
      <c r="G71" s="63"/>
      <c r="H71" s="78"/>
      <c r="I71" s="78"/>
      <c r="J71" s="78"/>
    </row>
    <row r="72" spans="1:10" ht="16.5" customHeight="1" x14ac:dyDescent="0.25">
      <c r="A72" s="84" t="s">
        <v>128</v>
      </c>
      <c r="B72" s="81"/>
      <c r="C72" s="81"/>
      <c r="D72" s="78"/>
      <c r="E72" s="63"/>
      <c r="F72" s="78"/>
      <c r="G72" s="63"/>
      <c r="H72" s="78"/>
      <c r="I72" s="78"/>
      <c r="J72" s="78"/>
    </row>
    <row r="73" spans="1:10" ht="16.5" customHeight="1" x14ac:dyDescent="0.25">
      <c r="A73" s="84" t="s">
        <v>129</v>
      </c>
      <c r="B73" s="81"/>
      <c r="C73" s="81"/>
      <c r="D73" s="63">
        <v>1564</v>
      </c>
      <c r="F73" s="63">
        <v>-83</v>
      </c>
      <c r="H73" s="63">
        <v>1733</v>
      </c>
      <c r="J73" s="63">
        <v>-73</v>
      </c>
    </row>
    <row r="74" spans="1:10" ht="16.5" customHeight="1" x14ac:dyDescent="0.25">
      <c r="A74" s="84"/>
      <c r="B74" s="81"/>
      <c r="C74" s="81"/>
      <c r="D74" s="63"/>
      <c r="F74" s="63"/>
      <c r="H74" s="63"/>
      <c r="J74" s="63"/>
    </row>
    <row r="75" spans="1:10" ht="16.5" customHeight="1" x14ac:dyDescent="0.25">
      <c r="A75" s="48" t="s">
        <v>130</v>
      </c>
      <c r="B75" s="52"/>
      <c r="C75" s="81"/>
      <c r="D75" s="82"/>
      <c r="E75" s="45"/>
      <c r="F75" s="82"/>
      <c r="G75" s="45"/>
      <c r="H75" s="82"/>
      <c r="I75" s="45"/>
      <c r="J75" s="82"/>
    </row>
    <row r="76" spans="1:10" ht="16.5" customHeight="1" x14ac:dyDescent="0.25">
      <c r="A76" s="48" t="s">
        <v>126</v>
      </c>
      <c r="B76" s="52"/>
      <c r="C76" s="81"/>
      <c r="D76" s="82"/>
      <c r="E76" s="45"/>
      <c r="F76" s="82"/>
      <c r="G76" s="45"/>
      <c r="H76" s="82"/>
      <c r="I76" s="45"/>
      <c r="J76" s="82"/>
    </row>
    <row r="77" spans="1:10" ht="16.5" customHeight="1" x14ac:dyDescent="0.25">
      <c r="A77" s="83" t="s">
        <v>131</v>
      </c>
      <c r="B77" s="81"/>
      <c r="C77" s="81"/>
      <c r="D77" s="63">
        <v>-87503</v>
      </c>
      <c r="F77" s="63">
        <v>27782</v>
      </c>
      <c r="H77" s="63">
        <v>468198</v>
      </c>
      <c r="J77" s="63">
        <v>-332706</v>
      </c>
    </row>
    <row r="78" spans="1:10" ht="16.5" customHeight="1" x14ac:dyDescent="0.25">
      <c r="A78" s="83" t="s">
        <v>132</v>
      </c>
      <c r="B78" s="81"/>
      <c r="C78" s="81"/>
      <c r="D78" s="63">
        <v>-82731</v>
      </c>
      <c r="F78" s="63">
        <v>-15600</v>
      </c>
      <c r="H78" s="63">
        <v>-75851</v>
      </c>
      <c r="J78" s="63">
        <v>-23517</v>
      </c>
    </row>
    <row r="79" spans="1:10" ht="16.5" customHeight="1" x14ac:dyDescent="0.25">
      <c r="A79" s="83" t="s">
        <v>133</v>
      </c>
      <c r="B79" s="81"/>
      <c r="C79" s="81"/>
      <c r="D79" s="67">
        <v>-3160190</v>
      </c>
      <c r="F79" s="67">
        <v>-343619</v>
      </c>
      <c r="H79" s="67">
        <v>0</v>
      </c>
      <c r="J79" s="67">
        <v>0</v>
      </c>
    </row>
    <row r="80" spans="1:10" ht="16.5" customHeight="1" x14ac:dyDescent="0.25">
      <c r="A80" s="52"/>
      <c r="B80" s="81"/>
      <c r="C80" s="81"/>
      <c r="D80" s="63"/>
      <c r="F80" s="63"/>
      <c r="H80" s="63"/>
      <c r="I80" s="63"/>
      <c r="J80" s="63"/>
    </row>
    <row r="81" spans="1:10" ht="16.5" customHeight="1" x14ac:dyDescent="0.25">
      <c r="A81" s="48" t="s">
        <v>134</v>
      </c>
      <c r="B81" s="52"/>
      <c r="C81" s="81"/>
      <c r="D81" s="82"/>
      <c r="E81" s="45"/>
      <c r="F81" s="82"/>
      <c r="G81" s="45"/>
      <c r="H81" s="82"/>
      <c r="I81" s="45"/>
      <c r="J81" s="82"/>
    </row>
    <row r="82" spans="1:10" ht="16.5" customHeight="1" x14ac:dyDescent="0.25">
      <c r="A82" s="48" t="s">
        <v>135</v>
      </c>
      <c r="B82" s="81"/>
      <c r="C82" s="81"/>
      <c r="D82" s="67">
        <f>SUM(D71:D79)</f>
        <v>-3328860</v>
      </c>
      <c r="E82" s="63"/>
      <c r="F82" s="67">
        <f>SUM(F71:F79)</f>
        <v>-331520</v>
      </c>
      <c r="G82" s="63"/>
      <c r="H82" s="67">
        <f>SUM(H71:H79)</f>
        <v>394080</v>
      </c>
      <c r="I82" s="63"/>
      <c r="J82" s="67">
        <f>SUM(J71:J79)</f>
        <v>-356296</v>
      </c>
    </row>
    <row r="83" spans="1:10" ht="16.5" customHeight="1" x14ac:dyDescent="0.25">
      <c r="A83" s="75"/>
      <c r="B83" s="75"/>
      <c r="C83" s="81"/>
      <c r="D83" s="82"/>
      <c r="E83" s="45"/>
      <c r="F83" s="82"/>
      <c r="G83" s="45"/>
      <c r="H83" s="82"/>
      <c r="I83" s="45"/>
      <c r="J83" s="82"/>
    </row>
    <row r="84" spans="1:10" ht="16.5" customHeight="1" thickBot="1" x14ac:dyDescent="0.3">
      <c r="A84" s="79" t="s">
        <v>136</v>
      </c>
      <c r="B84" s="52"/>
      <c r="C84" s="81"/>
      <c r="D84" s="71">
        <f>D66+D82</f>
        <v>-2967436</v>
      </c>
      <c r="E84" s="45"/>
      <c r="F84" s="71">
        <f>F66+F82</f>
        <v>1992216</v>
      </c>
      <c r="G84" s="45"/>
      <c r="H84" s="71">
        <f>H66+H82</f>
        <v>-2118146</v>
      </c>
      <c r="I84" s="63"/>
      <c r="J84" s="71">
        <f>J66+J82</f>
        <v>-34029</v>
      </c>
    </row>
    <row r="85" spans="1:10" ht="16.5" customHeight="1" thickTop="1" x14ac:dyDescent="0.25">
      <c r="A85" s="52"/>
      <c r="B85" s="52"/>
      <c r="C85" s="81"/>
      <c r="D85" s="85"/>
      <c r="E85" s="86"/>
      <c r="F85" s="87"/>
      <c r="G85" s="45"/>
      <c r="H85" s="82"/>
      <c r="I85" s="45"/>
      <c r="J85" s="82"/>
    </row>
    <row r="86" spans="1:10" ht="16.5" customHeight="1" x14ac:dyDescent="0.25">
      <c r="A86" s="52"/>
      <c r="B86" s="52"/>
      <c r="C86" s="88"/>
      <c r="D86" s="89"/>
      <c r="E86" s="90"/>
      <c r="F86" s="91"/>
      <c r="G86" s="63"/>
      <c r="H86" s="80"/>
      <c r="I86" s="63"/>
      <c r="J86" s="80"/>
    </row>
    <row r="87" spans="1:10" ht="16.5" customHeight="1" x14ac:dyDescent="0.25">
      <c r="A87" s="48" t="s">
        <v>137</v>
      </c>
      <c r="B87" s="52"/>
      <c r="C87" s="81"/>
      <c r="D87" s="82"/>
      <c r="E87" s="45"/>
      <c r="F87" s="82"/>
      <c r="G87" s="45"/>
      <c r="H87" s="82"/>
      <c r="I87" s="45"/>
      <c r="J87" s="82"/>
    </row>
    <row r="88" spans="1:10" ht="16.5" customHeight="1" x14ac:dyDescent="0.25">
      <c r="A88" s="52" t="s">
        <v>138</v>
      </c>
      <c r="B88" s="81"/>
      <c r="C88" s="81"/>
      <c r="D88" s="72">
        <f>D91-D89</f>
        <v>-2345768</v>
      </c>
      <c r="F88" s="62">
        <v>1812787</v>
      </c>
      <c r="H88" s="72">
        <f>H91-H89</f>
        <v>-2118146</v>
      </c>
      <c r="J88" s="62">
        <v>-34029</v>
      </c>
    </row>
    <row r="89" spans="1:10" ht="16.5" customHeight="1" x14ac:dyDescent="0.25">
      <c r="A89" s="52" t="s">
        <v>139</v>
      </c>
      <c r="B89" s="81"/>
      <c r="C89" s="81"/>
      <c r="D89" s="67">
        <v>-621668</v>
      </c>
      <c r="E89" s="45"/>
      <c r="F89" s="67">
        <v>179429</v>
      </c>
      <c r="G89" s="45"/>
      <c r="H89" s="67">
        <v>0</v>
      </c>
      <c r="I89" s="45"/>
      <c r="J89" s="67">
        <v>0</v>
      </c>
    </row>
    <row r="90" spans="1:10" ht="9.9499999999999993" customHeight="1" x14ac:dyDescent="0.25">
      <c r="B90" s="61"/>
      <c r="C90" s="61"/>
      <c r="D90" s="63"/>
      <c r="E90" s="63"/>
      <c r="F90" s="63"/>
      <c r="G90" s="63"/>
      <c r="H90" s="63"/>
      <c r="I90" s="63"/>
      <c r="J90" s="63"/>
    </row>
    <row r="91" spans="1:10" ht="16.5" customHeight="1" thickBot="1" x14ac:dyDescent="0.3">
      <c r="A91" s="76"/>
      <c r="B91" s="88"/>
      <c r="C91" s="88"/>
      <c r="D91" s="71">
        <f>D84</f>
        <v>-2967436</v>
      </c>
      <c r="E91" s="63"/>
      <c r="F91" s="71">
        <f>F84</f>
        <v>1992216</v>
      </c>
      <c r="G91" s="63"/>
      <c r="H91" s="71">
        <f>H84</f>
        <v>-2118146</v>
      </c>
      <c r="I91" s="63"/>
      <c r="J91" s="71">
        <f>J84</f>
        <v>-34029</v>
      </c>
    </row>
    <row r="92" spans="1:10" ht="16.5" customHeight="1" thickTop="1" x14ac:dyDescent="0.25">
      <c r="A92" s="79"/>
      <c r="B92" s="76"/>
      <c r="C92" s="77"/>
      <c r="D92" s="89"/>
      <c r="E92" s="90"/>
      <c r="F92" s="91"/>
      <c r="G92" s="90"/>
      <c r="H92" s="90"/>
      <c r="I92" s="63"/>
      <c r="J92" s="63"/>
    </row>
    <row r="93" spans="1:10" ht="16.5" customHeight="1" x14ac:dyDescent="0.25">
      <c r="A93" s="79"/>
      <c r="B93" s="76"/>
      <c r="C93" s="77"/>
      <c r="D93" s="91"/>
      <c r="E93" s="90"/>
      <c r="F93" s="91"/>
      <c r="G93" s="90"/>
      <c r="H93" s="91"/>
      <c r="I93" s="63"/>
      <c r="J93" s="63"/>
    </row>
    <row r="94" spans="1:10" ht="16.5" customHeight="1" x14ac:dyDescent="0.25">
      <c r="A94" s="79"/>
      <c r="B94" s="76"/>
      <c r="C94" s="77"/>
      <c r="D94" s="80"/>
      <c r="E94" s="63"/>
      <c r="F94" s="80"/>
      <c r="G94" s="63"/>
      <c r="H94" s="63"/>
      <c r="I94" s="63"/>
      <c r="J94" s="63"/>
    </row>
    <row r="95" spans="1:10" ht="16.5" customHeight="1" x14ac:dyDescent="0.25">
      <c r="A95" s="79"/>
      <c r="B95" s="76"/>
      <c r="C95" s="77"/>
      <c r="D95" s="80"/>
      <c r="E95" s="63"/>
      <c r="F95" s="80"/>
      <c r="G95" s="63"/>
      <c r="H95" s="63"/>
      <c r="I95" s="63"/>
      <c r="J95" s="63"/>
    </row>
    <row r="96" spans="1:10" ht="16.149999999999999" customHeight="1" x14ac:dyDescent="0.25">
      <c r="A96" s="79"/>
      <c r="B96" s="76"/>
      <c r="C96" s="77"/>
      <c r="D96" s="80"/>
      <c r="E96" s="63"/>
      <c r="F96" s="80"/>
      <c r="G96" s="63"/>
      <c r="H96" s="63"/>
      <c r="I96" s="63"/>
      <c r="J96" s="63"/>
    </row>
    <row r="97" spans="1:10" ht="16.149999999999999" customHeight="1" x14ac:dyDescent="0.25">
      <c r="A97" s="79"/>
      <c r="B97" s="76"/>
      <c r="C97" s="77"/>
      <c r="D97" s="80"/>
      <c r="E97" s="63"/>
      <c r="F97" s="80"/>
      <c r="G97" s="63"/>
      <c r="H97" s="63"/>
      <c r="I97" s="63"/>
      <c r="J97" s="63"/>
    </row>
    <row r="98" spans="1:10" ht="16.5" customHeight="1" x14ac:dyDescent="0.25">
      <c r="A98" s="79"/>
      <c r="B98" s="76"/>
      <c r="C98" s="77"/>
      <c r="D98" s="80"/>
      <c r="E98" s="63"/>
      <c r="F98" s="80"/>
      <c r="G98" s="63"/>
      <c r="H98" s="63"/>
      <c r="I98" s="63"/>
      <c r="J98" s="63"/>
    </row>
    <row r="99" spans="1:10" ht="16.5" customHeight="1" x14ac:dyDescent="0.25">
      <c r="A99" s="79"/>
      <c r="B99" s="76"/>
      <c r="C99" s="77"/>
      <c r="D99" s="80"/>
      <c r="E99" s="63"/>
      <c r="F99" s="80"/>
      <c r="G99" s="63"/>
      <c r="H99" s="63"/>
      <c r="I99" s="63"/>
      <c r="J99" s="63"/>
    </row>
    <row r="100" spans="1:10" ht="9.75" customHeight="1" x14ac:dyDescent="0.25">
      <c r="A100" s="79"/>
      <c r="B100" s="76"/>
      <c r="C100" s="77"/>
      <c r="D100" s="80"/>
      <c r="E100" s="63"/>
      <c r="F100" s="80"/>
      <c r="G100" s="63"/>
      <c r="H100" s="63"/>
      <c r="I100" s="63"/>
      <c r="J100" s="63"/>
    </row>
    <row r="101" spans="1:10" ht="21.95" customHeight="1" x14ac:dyDescent="0.25">
      <c r="A101" s="209" t="str">
        <f>A55</f>
        <v>The accompanying notes are an integral part of these interim financial information.</v>
      </c>
      <c r="B101" s="209"/>
      <c r="C101" s="209"/>
      <c r="D101" s="209"/>
      <c r="E101" s="209"/>
      <c r="F101" s="209"/>
      <c r="G101" s="209"/>
      <c r="H101" s="209"/>
      <c r="I101" s="209"/>
      <c r="J101" s="209"/>
    </row>
  </sheetData>
  <mergeCells count="10">
    <mergeCell ref="D62:F62"/>
    <mergeCell ref="H62:J62"/>
    <mergeCell ref="A101:J101"/>
    <mergeCell ref="D6:F6"/>
    <mergeCell ref="H6:J6"/>
    <mergeCell ref="D7:F7"/>
    <mergeCell ref="H7:J7"/>
    <mergeCell ref="A55:J55"/>
    <mergeCell ref="D61:F61"/>
    <mergeCell ref="H61:J6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9CD5-5054-4E1E-8BF8-1AA710B8A84B}">
  <dimension ref="A1:J100"/>
  <sheetViews>
    <sheetView showZeros="0" zoomScaleNormal="100" zoomScaleSheetLayoutView="100" workbookViewId="0">
      <selection activeCell="P17" sqref="P17"/>
    </sheetView>
  </sheetViews>
  <sheetFormatPr defaultColWidth="9.140625" defaultRowHeight="16.5" customHeight="1" x14ac:dyDescent="0.25"/>
  <cols>
    <col min="1" max="1" width="38" style="56" customWidth="1"/>
    <col min="2" max="2" width="5.42578125" style="56" customWidth="1"/>
    <col min="3" max="3" width="0.85546875" style="56" customWidth="1"/>
    <col min="4" max="4" width="10.7109375" style="62" customWidth="1"/>
    <col min="5" max="5" width="0.85546875" style="62" customWidth="1"/>
    <col min="6" max="6" width="10.7109375" style="62" customWidth="1"/>
    <col min="7" max="7" width="0.85546875" style="62" customWidth="1"/>
    <col min="8" max="8" width="10.7109375" style="62" customWidth="1"/>
    <col min="9" max="9" width="0.85546875" style="62" customWidth="1"/>
    <col min="10" max="10" width="10.7109375" style="62" customWidth="1"/>
    <col min="11" max="16384" width="9.140625" style="52"/>
  </cols>
  <sheetData>
    <row r="1" spans="1:10" s="48" customFormat="1" ht="16.5" customHeight="1" x14ac:dyDescent="0.25">
      <c r="A1" s="43" t="s">
        <v>0</v>
      </c>
      <c r="B1" s="44"/>
      <c r="C1" s="44"/>
      <c r="D1" s="45"/>
      <c r="E1" s="45"/>
      <c r="F1" s="45"/>
      <c r="G1" s="45"/>
      <c r="H1" s="46"/>
      <c r="I1" s="47"/>
      <c r="J1" s="46"/>
    </row>
    <row r="2" spans="1:10" s="48" customFormat="1" ht="16.5" customHeight="1" x14ac:dyDescent="0.25">
      <c r="A2" s="43" t="s">
        <v>92</v>
      </c>
      <c r="B2" s="44"/>
      <c r="C2" s="44"/>
      <c r="D2" s="45"/>
      <c r="E2" s="45"/>
      <c r="F2" s="45"/>
      <c r="G2" s="45"/>
      <c r="H2" s="47"/>
      <c r="I2" s="47"/>
      <c r="J2" s="47"/>
    </row>
    <row r="3" spans="1:10" ht="16.5" customHeight="1" x14ac:dyDescent="0.25">
      <c r="A3" s="49" t="s">
        <v>140</v>
      </c>
      <c r="B3" s="50"/>
      <c r="C3" s="50"/>
      <c r="D3" s="51"/>
      <c r="E3" s="51"/>
      <c r="F3" s="51"/>
      <c r="G3" s="51"/>
      <c r="H3" s="51"/>
      <c r="I3" s="51"/>
      <c r="J3" s="51"/>
    </row>
    <row r="4" spans="1:10" ht="15" customHeight="1" x14ac:dyDescent="0.25">
      <c r="A4" s="43"/>
      <c r="B4" s="44"/>
      <c r="C4" s="44"/>
      <c r="D4" s="45"/>
      <c r="E4" s="45"/>
      <c r="F4" s="45"/>
      <c r="G4" s="45"/>
      <c r="H4" s="45"/>
      <c r="I4" s="45"/>
      <c r="J4" s="45"/>
    </row>
    <row r="5" spans="1:10" ht="15" customHeight="1" x14ac:dyDescent="0.25">
      <c r="A5" s="43"/>
      <c r="B5" s="44"/>
      <c r="C5" s="44"/>
      <c r="D5" s="45"/>
      <c r="E5" s="45"/>
      <c r="F5" s="45"/>
      <c r="G5" s="45"/>
      <c r="H5" s="45"/>
      <c r="I5" s="45"/>
      <c r="J5" s="45"/>
    </row>
    <row r="6" spans="1:10" ht="15" customHeight="1" x14ac:dyDescent="0.25">
      <c r="A6" s="43"/>
      <c r="B6" s="44"/>
      <c r="C6" s="44"/>
      <c r="D6" s="210" t="s">
        <v>3</v>
      </c>
      <c r="E6" s="210"/>
      <c r="F6" s="210"/>
      <c r="G6" s="45"/>
      <c r="H6" s="210" t="s">
        <v>4</v>
      </c>
      <c r="I6" s="210"/>
      <c r="J6" s="210"/>
    </row>
    <row r="7" spans="1:10" ht="15" customHeight="1" x14ac:dyDescent="0.25">
      <c r="A7" s="54"/>
      <c r="B7" s="55"/>
      <c r="C7" s="55"/>
      <c r="D7" s="208" t="s">
        <v>5</v>
      </c>
      <c r="E7" s="208"/>
      <c r="F7" s="208"/>
      <c r="G7" s="53"/>
      <c r="H7" s="208" t="s">
        <v>5</v>
      </c>
      <c r="I7" s="208"/>
      <c r="J7" s="208"/>
    </row>
    <row r="8" spans="1:10" ht="15" customHeight="1" x14ac:dyDescent="0.25">
      <c r="B8" s="57"/>
      <c r="C8" s="57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</row>
    <row r="9" spans="1:10" ht="15" customHeight="1" x14ac:dyDescent="0.25">
      <c r="A9" s="54"/>
      <c r="B9" s="59" t="s">
        <v>12</v>
      </c>
      <c r="C9" s="55"/>
      <c r="D9" s="51" t="s">
        <v>13</v>
      </c>
      <c r="E9" s="45"/>
      <c r="F9" s="51" t="s">
        <v>13</v>
      </c>
      <c r="G9" s="45"/>
      <c r="H9" s="51" t="s">
        <v>13</v>
      </c>
      <c r="I9" s="45"/>
      <c r="J9" s="51" t="s">
        <v>13</v>
      </c>
    </row>
    <row r="10" spans="1:10" ht="8.1" customHeight="1" x14ac:dyDescent="0.25">
      <c r="A10" s="54"/>
      <c r="B10" s="55"/>
      <c r="C10" s="55"/>
      <c r="D10" s="45"/>
      <c r="E10" s="45"/>
      <c r="F10" s="45"/>
      <c r="G10" s="45"/>
      <c r="H10" s="45"/>
      <c r="I10" s="45"/>
      <c r="J10" s="45"/>
    </row>
    <row r="11" spans="1:10" ht="15" customHeight="1" x14ac:dyDescent="0.25">
      <c r="A11" s="60" t="s">
        <v>94</v>
      </c>
      <c r="B11" s="61">
        <v>7</v>
      </c>
      <c r="C11" s="61"/>
      <c r="E11" s="63"/>
      <c r="G11" s="63"/>
      <c r="I11" s="63"/>
    </row>
    <row r="12" spans="1:10" ht="8.1" customHeight="1" x14ac:dyDescent="0.25">
      <c r="A12" s="60"/>
      <c r="B12" s="61"/>
      <c r="C12" s="61"/>
      <c r="E12" s="63"/>
      <c r="G12" s="63"/>
      <c r="I12" s="63"/>
    </row>
    <row r="13" spans="1:10" ht="15" customHeight="1" x14ac:dyDescent="0.25">
      <c r="A13" s="56" t="s">
        <v>95</v>
      </c>
      <c r="B13" s="61"/>
      <c r="C13" s="52"/>
      <c r="D13" s="62">
        <v>91867115</v>
      </c>
      <c r="E13" s="63"/>
      <c r="F13" s="62">
        <v>82254734</v>
      </c>
      <c r="G13" s="63"/>
      <c r="H13" s="62">
        <v>552064</v>
      </c>
      <c r="I13" s="63"/>
      <c r="J13" s="62">
        <v>497319</v>
      </c>
    </row>
    <row r="14" spans="1:10" ht="15" customHeight="1" x14ac:dyDescent="0.25">
      <c r="A14" s="65" t="s">
        <v>96</v>
      </c>
      <c r="B14" s="61">
        <v>2</v>
      </c>
      <c r="C14" s="61"/>
      <c r="D14" s="62">
        <v>6379394</v>
      </c>
      <c r="E14" s="63"/>
      <c r="F14" s="62">
        <v>6343566</v>
      </c>
      <c r="G14" s="63"/>
      <c r="H14" s="62">
        <v>0</v>
      </c>
      <c r="I14" s="63"/>
      <c r="J14" s="62">
        <v>0</v>
      </c>
    </row>
    <row r="15" spans="1:10" ht="15" customHeight="1" x14ac:dyDescent="0.25">
      <c r="A15" s="65" t="s">
        <v>97</v>
      </c>
      <c r="B15" s="61"/>
      <c r="C15" s="61"/>
      <c r="D15" s="62">
        <v>22616351</v>
      </c>
      <c r="E15" s="63"/>
      <c r="F15" s="62">
        <v>21933874</v>
      </c>
      <c r="G15" s="63"/>
      <c r="H15" s="62">
        <v>0</v>
      </c>
      <c r="I15" s="63"/>
      <c r="J15" s="62">
        <v>160624</v>
      </c>
    </row>
    <row r="16" spans="1:10" ht="15" customHeight="1" x14ac:dyDescent="0.25">
      <c r="A16" s="66" t="s">
        <v>98</v>
      </c>
      <c r="B16" s="61"/>
      <c r="C16" s="61"/>
      <c r="D16" s="62">
        <v>28554</v>
      </c>
      <c r="E16" s="63"/>
      <c r="F16" s="62">
        <v>18740</v>
      </c>
      <c r="G16" s="63"/>
      <c r="H16" s="62">
        <v>157677</v>
      </c>
      <c r="I16" s="63"/>
      <c r="J16" s="62">
        <v>176479</v>
      </c>
    </row>
    <row r="17" spans="1:10" ht="15" customHeight="1" x14ac:dyDescent="0.25">
      <c r="A17" s="65" t="s">
        <v>99</v>
      </c>
      <c r="B17" s="61"/>
      <c r="C17" s="61"/>
      <c r="D17" s="62">
        <v>969598</v>
      </c>
      <c r="E17" s="63"/>
      <c r="F17" s="62">
        <v>1012480</v>
      </c>
      <c r="G17" s="63"/>
      <c r="H17" s="62">
        <v>5572519</v>
      </c>
      <c r="I17" s="63"/>
      <c r="J17" s="62">
        <v>4363170</v>
      </c>
    </row>
    <row r="18" spans="1:10" ht="15" customHeight="1" x14ac:dyDescent="0.25">
      <c r="A18" s="65" t="s">
        <v>100</v>
      </c>
      <c r="B18" s="61"/>
      <c r="C18" s="61"/>
      <c r="D18" s="67">
        <v>1872961</v>
      </c>
      <c r="E18" s="63"/>
      <c r="F18" s="67">
        <v>1726918</v>
      </c>
      <c r="G18" s="63"/>
      <c r="H18" s="67">
        <v>151134</v>
      </c>
      <c r="I18" s="63"/>
      <c r="J18" s="67">
        <v>157913</v>
      </c>
    </row>
    <row r="19" spans="1:10" ht="8.1" customHeight="1" x14ac:dyDescent="0.25">
      <c r="A19" s="60"/>
      <c r="B19" s="61"/>
      <c r="C19" s="61"/>
      <c r="E19" s="63"/>
      <c r="G19" s="63"/>
      <c r="I19" s="63"/>
    </row>
    <row r="20" spans="1:10" ht="15" customHeight="1" x14ac:dyDescent="0.25">
      <c r="A20" s="43" t="s">
        <v>101</v>
      </c>
      <c r="B20" s="61"/>
      <c r="C20" s="61"/>
      <c r="D20" s="67">
        <f>SUM(D13:D18)</f>
        <v>123733973</v>
      </c>
      <c r="E20" s="63"/>
      <c r="F20" s="67">
        <f>SUM(F13:F18)</f>
        <v>113290312</v>
      </c>
      <c r="G20" s="63"/>
      <c r="H20" s="67">
        <f>SUM(H13:H18)</f>
        <v>6433394</v>
      </c>
      <c r="I20" s="63"/>
      <c r="J20" s="67">
        <f>SUM(J13:J18)</f>
        <v>5355505</v>
      </c>
    </row>
    <row r="21" spans="1:10" ht="9.9499999999999993" customHeight="1" x14ac:dyDescent="0.25">
      <c r="A21" s="43"/>
      <c r="C21" s="61"/>
      <c r="E21" s="63"/>
      <c r="G21" s="63"/>
      <c r="I21" s="63"/>
    </row>
    <row r="22" spans="1:10" ht="15" customHeight="1" x14ac:dyDescent="0.25">
      <c r="A22" s="54" t="s">
        <v>102</v>
      </c>
      <c r="B22" s="61"/>
      <c r="C22" s="61"/>
      <c r="E22" s="63"/>
      <c r="G22" s="63"/>
      <c r="I22" s="63"/>
    </row>
    <row r="23" spans="1:10" ht="8.1" customHeight="1" x14ac:dyDescent="0.25">
      <c r="A23" s="60"/>
      <c r="B23" s="61"/>
      <c r="C23" s="61"/>
      <c r="E23" s="63"/>
      <c r="G23" s="63"/>
      <c r="I23" s="63"/>
    </row>
    <row r="24" spans="1:10" ht="15" customHeight="1" x14ac:dyDescent="0.25">
      <c r="A24" s="65" t="s">
        <v>103</v>
      </c>
      <c r="B24" s="61"/>
      <c r="C24" s="61"/>
      <c r="D24" s="62">
        <v>57337854</v>
      </c>
      <c r="E24" s="63"/>
      <c r="F24" s="62">
        <v>50290046</v>
      </c>
      <c r="G24" s="63"/>
      <c r="H24" s="62">
        <v>187690</v>
      </c>
      <c r="I24" s="63"/>
      <c r="J24" s="62">
        <v>172851</v>
      </c>
    </row>
    <row r="25" spans="1:10" ht="15" customHeight="1" x14ac:dyDescent="0.25">
      <c r="A25" s="65" t="s">
        <v>104</v>
      </c>
      <c r="B25" s="61">
        <v>2</v>
      </c>
      <c r="C25" s="61"/>
      <c r="D25" s="62">
        <v>3579219</v>
      </c>
      <c r="E25" s="63"/>
      <c r="F25" s="62">
        <v>3404675</v>
      </c>
      <c r="G25" s="63"/>
      <c r="H25" s="62">
        <v>0</v>
      </c>
      <c r="I25" s="63"/>
      <c r="J25" s="62">
        <v>0</v>
      </c>
    </row>
    <row r="26" spans="1:10" ht="15" customHeight="1" x14ac:dyDescent="0.25">
      <c r="A26" s="65" t="s">
        <v>105</v>
      </c>
      <c r="B26" s="61"/>
      <c r="C26" s="61"/>
      <c r="E26" s="63"/>
      <c r="F26" s="52"/>
      <c r="G26" s="52"/>
      <c r="H26" s="52"/>
      <c r="I26" s="52"/>
      <c r="J26" s="52"/>
    </row>
    <row r="27" spans="1:10" ht="15" customHeight="1" x14ac:dyDescent="0.25">
      <c r="A27" s="69" t="s">
        <v>141</v>
      </c>
      <c r="B27" s="61"/>
      <c r="C27" s="61"/>
      <c r="D27" s="62">
        <v>6952416</v>
      </c>
      <c r="E27" s="63"/>
      <c r="F27" s="62">
        <v>6936165</v>
      </c>
      <c r="G27" s="63"/>
      <c r="H27" s="62">
        <v>0</v>
      </c>
      <c r="I27" s="63"/>
      <c r="J27" s="62">
        <v>157104</v>
      </c>
    </row>
    <row r="28" spans="1:10" ht="15" customHeight="1" x14ac:dyDescent="0.25">
      <c r="A28" s="56" t="s">
        <v>107</v>
      </c>
      <c r="B28" s="61"/>
      <c r="C28" s="61"/>
      <c r="D28" s="62">
        <v>21116126</v>
      </c>
      <c r="E28" s="63"/>
      <c r="F28" s="62">
        <v>20455064</v>
      </c>
      <c r="G28" s="63"/>
      <c r="H28" s="62">
        <v>110207</v>
      </c>
      <c r="I28" s="63"/>
      <c r="J28" s="62">
        <v>87345</v>
      </c>
    </row>
    <row r="29" spans="1:10" ht="15" customHeight="1" x14ac:dyDescent="0.25">
      <c r="A29" s="56" t="s">
        <v>108</v>
      </c>
      <c r="B29" s="61"/>
      <c r="C29" s="61"/>
      <c r="D29" s="62">
        <v>17275635</v>
      </c>
      <c r="E29" s="63"/>
      <c r="F29" s="62">
        <v>16923778</v>
      </c>
      <c r="G29" s="63"/>
      <c r="H29" s="62">
        <v>770710</v>
      </c>
      <c r="I29" s="63"/>
      <c r="J29" s="62">
        <v>960911</v>
      </c>
    </row>
    <row r="30" spans="1:10" ht="15" customHeight="1" x14ac:dyDescent="0.25">
      <c r="A30" s="56" t="s">
        <v>109</v>
      </c>
      <c r="B30" s="61"/>
      <c r="C30" s="61"/>
      <c r="D30" s="62">
        <v>1895352</v>
      </c>
      <c r="E30" s="63"/>
      <c r="F30" s="63">
        <v>-130879</v>
      </c>
      <c r="G30" s="63"/>
      <c r="H30" s="63">
        <v>1585542</v>
      </c>
      <c r="I30" s="63"/>
      <c r="J30" s="63">
        <v>-241037</v>
      </c>
    </row>
    <row r="31" spans="1:10" ht="15" customHeight="1" x14ac:dyDescent="0.25">
      <c r="A31" s="56" t="s">
        <v>110</v>
      </c>
      <c r="B31" s="61"/>
      <c r="C31" s="61"/>
      <c r="D31" s="67">
        <v>9118639</v>
      </c>
      <c r="E31" s="63"/>
      <c r="F31" s="67">
        <v>8224911</v>
      </c>
      <c r="G31" s="63"/>
      <c r="H31" s="67">
        <v>3828101</v>
      </c>
      <c r="I31" s="63"/>
      <c r="J31" s="67">
        <v>2541984</v>
      </c>
    </row>
    <row r="32" spans="1:10" ht="8.1" customHeight="1" x14ac:dyDescent="0.25">
      <c r="A32" s="60"/>
      <c r="B32" s="61"/>
      <c r="C32" s="61"/>
      <c r="E32" s="63"/>
      <c r="G32" s="63"/>
      <c r="I32" s="63"/>
    </row>
    <row r="33" spans="1:10" ht="15" customHeight="1" x14ac:dyDescent="0.25">
      <c r="A33" s="54" t="s">
        <v>111</v>
      </c>
      <c r="B33" s="61"/>
      <c r="C33" s="61"/>
      <c r="D33" s="67">
        <f>SUM(D24:D31)</f>
        <v>117275241</v>
      </c>
      <c r="E33" s="63"/>
      <c r="F33" s="67">
        <f>SUM(F24:F31)</f>
        <v>106103760</v>
      </c>
      <c r="G33" s="63"/>
      <c r="H33" s="67">
        <f>SUM(H24:H31)</f>
        <v>6482250</v>
      </c>
      <c r="I33" s="63"/>
      <c r="J33" s="67">
        <f>SUM(J24:J31)</f>
        <v>3679158</v>
      </c>
    </row>
    <row r="34" spans="1:10" ht="8.1" customHeight="1" x14ac:dyDescent="0.25">
      <c r="A34" s="43"/>
      <c r="C34" s="61"/>
      <c r="E34" s="63"/>
      <c r="G34" s="63"/>
      <c r="I34" s="63"/>
    </row>
    <row r="35" spans="1:10" ht="15" customHeight="1" x14ac:dyDescent="0.25">
      <c r="A35" s="43" t="s">
        <v>112</v>
      </c>
      <c r="B35" s="61"/>
      <c r="C35" s="61"/>
      <c r="D35" s="62">
        <f>D20-D33</f>
        <v>6458732</v>
      </c>
      <c r="E35" s="63"/>
      <c r="F35" s="62">
        <f>F20-F33</f>
        <v>7186552</v>
      </c>
      <c r="G35" s="63"/>
      <c r="H35" s="62">
        <f>H20-H33</f>
        <v>-48856</v>
      </c>
      <c r="I35" s="63"/>
      <c r="J35" s="62">
        <f>J20-J33</f>
        <v>1676347</v>
      </c>
    </row>
    <row r="36" spans="1:10" ht="8.1" customHeight="1" x14ac:dyDescent="0.25">
      <c r="A36" s="60"/>
      <c r="B36" s="61"/>
      <c r="C36" s="61"/>
      <c r="E36" s="63"/>
      <c r="G36" s="63"/>
      <c r="I36" s="63"/>
    </row>
    <row r="37" spans="1:10" ht="15" customHeight="1" x14ac:dyDescent="0.25">
      <c r="A37" s="65" t="s">
        <v>113</v>
      </c>
      <c r="B37" s="61"/>
      <c r="C37" s="61"/>
      <c r="D37" s="68"/>
      <c r="E37" s="68"/>
      <c r="F37" s="68"/>
      <c r="G37" s="68"/>
      <c r="H37" s="68"/>
      <c r="I37" s="68"/>
      <c r="J37" s="68"/>
    </row>
    <row r="38" spans="1:10" ht="15" customHeight="1" x14ac:dyDescent="0.25">
      <c r="A38" s="69" t="s">
        <v>114</v>
      </c>
      <c r="B38" s="61">
        <v>11</v>
      </c>
      <c r="C38" s="61"/>
      <c r="D38" s="67">
        <v>738796</v>
      </c>
      <c r="E38" s="63"/>
      <c r="F38" s="67">
        <v>326775</v>
      </c>
      <c r="G38" s="63"/>
      <c r="H38" s="67">
        <v>0</v>
      </c>
      <c r="I38" s="63"/>
      <c r="J38" s="67">
        <v>0</v>
      </c>
    </row>
    <row r="39" spans="1:10" ht="8.1" customHeight="1" x14ac:dyDescent="0.25">
      <c r="A39" s="65"/>
      <c r="C39" s="61"/>
      <c r="E39" s="63"/>
      <c r="G39" s="63"/>
      <c r="I39" s="63"/>
    </row>
    <row r="40" spans="1:10" ht="15" customHeight="1" x14ac:dyDescent="0.25">
      <c r="A40" s="43" t="s">
        <v>115</v>
      </c>
      <c r="C40" s="61"/>
      <c r="D40" s="62">
        <f>SUM(D35:D38)</f>
        <v>7197528</v>
      </c>
      <c r="E40" s="63"/>
      <c r="F40" s="62">
        <f>SUM(F35:F38)</f>
        <v>7513327</v>
      </c>
      <c r="G40" s="63"/>
      <c r="H40" s="62">
        <f>SUM(H35:H38)</f>
        <v>-48856</v>
      </c>
      <c r="I40" s="63"/>
      <c r="J40" s="62">
        <f>SUM(J35:J38)</f>
        <v>1676347</v>
      </c>
    </row>
    <row r="41" spans="1:10" ht="15" customHeight="1" x14ac:dyDescent="0.25">
      <c r="A41" s="56" t="s">
        <v>116</v>
      </c>
      <c r="B41" s="61">
        <v>17</v>
      </c>
      <c r="C41" s="61"/>
      <c r="D41" s="67">
        <v>-2516135</v>
      </c>
      <c r="E41" s="63"/>
      <c r="F41" s="67">
        <v>-2640025</v>
      </c>
      <c r="G41" s="63"/>
      <c r="H41" s="67">
        <v>-30657</v>
      </c>
      <c r="I41" s="63"/>
      <c r="J41" s="67">
        <v>-7478</v>
      </c>
    </row>
    <row r="42" spans="1:10" ht="8.1" customHeight="1" x14ac:dyDescent="0.25">
      <c r="A42" s="60"/>
      <c r="B42" s="61"/>
      <c r="C42" s="61"/>
      <c r="E42" s="63"/>
      <c r="G42" s="63"/>
      <c r="I42" s="63"/>
    </row>
    <row r="43" spans="1:10" ht="15" customHeight="1" thickBot="1" x14ac:dyDescent="0.3">
      <c r="A43" s="70" t="s">
        <v>117</v>
      </c>
      <c r="B43" s="61"/>
      <c r="C43" s="61"/>
      <c r="D43" s="71">
        <f>SUM(D40:D41)</f>
        <v>4681393</v>
      </c>
      <c r="E43" s="63"/>
      <c r="F43" s="71">
        <f>SUM(F40:F41)</f>
        <v>4873302</v>
      </c>
      <c r="G43" s="63"/>
      <c r="H43" s="71">
        <f>SUM(H40:H41)</f>
        <v>-79513</v>
      </c>
      <c r="I43" s="63"/>
      <c r="J43" s="71">
        <f>SUM(J40:J41)</f>
        <v>1668869</v>
      </c>
    </row>
    <row r="44" spans="1:10" ht="9.9499999999999993" customHeight="1" thickTop="1" x14ac:dyDescent="0.25">
      <c r="A44" s="70"/>
      <c r="B44" s="61"/>
      <c r="C44" s="61"/>
      <c r="D44" s="63"/>
      <c r="E44" s="63"/>
      <c r="F44" s="63"/>
      <c r="G44" s="63"/>
      <c r="H44" s="63"/>
      <c r="I44" s="63"/>
      <c r="J44" s="63"/>
    </row>
    <row r="45" spans="1:10" ht="15" customHeight="1" x14ac:dyDescent="0.25">
      <c r="A45" s="54" t="s">
        <v>118</v>
      </c>
      <c r="B45" s="61"/>
      <c r="C45" s="61"/>
      <c r="D45" s="63"/>
      <c r="E45" s="63"/>
      <c r="F45" s="63"/>
      <c r="G45" s="63"/>
      <c r="H45" s="63"/>
      <c r="I45" s="63"/>
      <c r="J45" s="63"/>
    </row>
    <row r="46" spans="1:10" ht="15" customHeight="1" x14ac:dyDescent="0.25">
      <c r="A46" s="69" t="s">
        <v>119</v>
      </c>
      <c r="B46" s="61"/>
      <c r="C46" s="61"/>
      <c r="D46" s="72">
        <f>D49-D47</f>
        <v>4118692</v>
      </c>
      <c r="E46" s="63"/>
      <c r="F46" s="63">
        <v>4422987</v>
      </c>
      <c r="G46" s="63"/>
      <c r="H46" s="72">
        <f>H49-H47</f>
        <v>-79513</v>
      </c>
      <c r="I46" s="63"/>
      <c r="J46" s="63">
        <v>1668869</v>
      </c>
    </row>
    <row r="47" spans="1:10" ht="15" customHeight="1" x14ac:dyDescent="0.25">
      <c r="A47" s="69" t="s">
        <v>89</v>
      </c>
      <c r="B47" s="61"/>
      <c r="C47" s="61"/>
      <c r="D47" s="67">
        <v>562701</v>
      </c>
      <c r="E47" s="63"/>
      <c r="F47" s="67">
        <v>450315</v>
      </c>
      <c r="G47" s="63"/>
      <c r="H47" s="67">
        <v>0</v>
      </c>
      <c r="I47" s="63"/>
      <c r="J47" s="67">
        <v>0</v>
      </c>
    </row>
    <row r="48" spans="1:10" ht="8.1" customHeight="1" x14ac:dyDescent="0.25">
      <c r="B48" s="61"/>
      <c r="C48" s="61"/>
      <c r="D48" s="63"/>
      <c r="E48" s="63"/>
      <c r="F48" s="63"/>
      <c r="G48" s="63"/>
      <c r="H48" s="63"/>
      <c r="I48" s="63"/>
      <c r="J48" s="63"/>
    </row>
    <row r="49" spans="1:10" ht="15" customHeight="1" thickBot="1" x14ac:dyDescent="0.3">
      <c r="B49" s="61"/>
      <c r="C49" s="61"/>
      <c r="D49" s="71">
        <f>D43</f>
        <v>4681393</v>
      </c>
      <c r="E49" s="63"/>
      <c r="F49" s="71">
        <f>F43</f>
        <v>4873302</v>
      </c>
      <c r="G49" s="63"/>
      <c r="H49" s="71">
        <f>H43</f>
        <v>-79513</v>
      </c>
      <c r="I49" s="63"/>
      <c r="J49" s="71">
        <f>J43</f>
        <v>1668869</v>
      </c>
    </row>
    <row r="50" spans="1:10" ht="9.9499999999999993" customHeight="1" thickTop="1" x14ac:dyDescent="0.25">
      <c r="B50" s="61"/>
      <c r="C50" s="61"/>
      <c r="D50" s="63"/>
      <c r="E50" s="63"/>
      <c r="F50" s="63"/>
      <c r="G50" s="63"/>
      <c r="H50" s="63"/>
      <c r="I50" s="63"/>
      <c r="J50" s="63"/>
    </row>
    <row r="51" spans="1:10" ht="15" customHeight="1" x14ac:dyDescent="0.25">
      <c r="A51" s="54" t="s">
        <v>120</v>
      </c>
      <c r="B51" s="61">
        <v>18</v>
      </c>
      <c r="C51" s="61"/>
      <c r="D51" s="63"/>
      <c r="E51" s="63"/>
      <c r="F51" s="63"/>
      <c r="G51" s="63"/>
      <c r="H51" s="63"/>
      <c r="I51" s="63"/>
      <c r="J51" s="63"/>
    </row>
    <row r="52" spans="1:10" ht="15" customHeight="1" x14ac:dyDescent="0.25">
      <c r="A52" s="56" t="s">
        <v>121</v>
      </c>
      <c r="B52" s="61"/>
      <c r="C52" s="61"/>
      <c r="D52" s="73">
        <v>0.5</v>
      </c>
      <c r="E52" s="73"/>
      <c r="F52" s="73">
        <v>0.56999999999999995</v>
      </c>
      <c r="G52" s="73"/>
      <c r="H52" s="73">
        <v>-0.25</v>
      </c>
      <c r="I52" s="73"/>
      <c r="J52" s="73">
        <v>0.06</v>
      </c>
    </row>
    <row r="53" spans="1:10" ht="15" customHeight="1" x14ac:dyDescent="0.25">
      <c r="A53" s="56" t="s">
        <v>122</v>
      </c>
      <c r="B53" s="61"/>
      <c r="C53" s="61"/>
      <c r="D53" s="73">
        <v>0.5</v>
      </c>
      <c r="E53" s="73"/>
      <c r="F53" s="73">
        <v>0.56999999999999995</v>
      </c>
      <c r="G53" s="73"/>
      <c r="H53" s="73">
        <v>-0.25</v>
      </c>
      <c r="I53" s="73"/>
      <c r="J53" s="73">
        <v>0.06</v>
      </c>
    </row>
    <row r="54" spans="1:10" ht="12" customHeight="1" x14ac:dyDescent="0.25">
      <c r="B54" s="61"/>
      <c r="C54" s="61"/>
      <c r="D54" s="73"/>
      <c r="E54" s="73"/>
      <c r="F54" s="73"/>
      <c r="G54" s="73"/>
      <c r="H54" s="73"/>
      <c r="I54" s="73"/>
      <c r="J54" s="73"/>
    </row>
    <row r="55" spans="1:10" ht="21.95" customHeight="1" x14ac:dyDescent="0.25">
      <c r="A55" s="211" t="s">
        <v>39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0" ht="16.5" customHeight="1" x14ac:dyDescent="0.25">
      <c r="A56" s="43" t="s">
        <v>0</v>
      </c>
      <c r="B56" s="44"/>
      <c r="C56" s="44"/>
      <c r="D56" s="45"/>
      <c r="E56" s="45"/>
      <c r="F56" s="45"/>
      <c r="G56" s="45"/>
      <c r="H56" s="46"/>
      <c r="I56" s="47"/>
      <c r="J56" s="46"/>
    </row>
    <row r="57" spans="1:10" ht="16.5" customHeight="1" x14ac:dyDescent="0.25">
      <c r="A57" s="43" t="s">
        <v>123</v>
      </c>
      <c r="B57" s="44"/>
      <c r="C57" s="44"/>
      <c r="D57" s="45"/>
      <c r="E57" s="45"/>
      <c r="F57" s="45"/>
      <c r="G57" s="45"/>
      <c r="H57" s="47"/>
      <c r="I57" s="47"/>
      <c r="J57" s="47"/>
    </row>
    <row r="58" spans="1:10" ht="16.5" customHeight="1" x14ac:dyDescent="0.25">
      <c r="A58" s="74" t="str">
        <f>+A3</f>
        <v>For the nine-month period ended 30 September 2024</v>
      </c>
      <c r="B58" s="50"/>
      <c r="C58" s="50"/>
      <c r="D58" s="51"/>
      <c r="E58" s="51"/>
      <c r="F58" s="51"/>
      <c r="G58" s="51"/>
      <c r="H58" s="51"/>
      <c r="I58" s="51"/>
      <c r="J58" s="51"/>
    </row>
    <row r="59" spans="1:10" ht="16.5" customHeight="1" x14ac:dyDescent="0.25">
      <c r="B59" s="61"/>
      <c r="C59" s="61"/>
      <c r="D59" s="63"/>
      <c r="E59" s="63"/>
      <c r="F59" s="63"/>
      <c r="G59" s="63"/>
      <c r="H59" s="63"/>
      <c r="I59" s="63"/>
      <c r="J59" s="63"/>
    </row>
    <row r="60" spans="1:10" ht="16.5" customHeight="1" x14ac:dyDescent="0.25">
      <c r="B60" s="61"/>
      <c r="C60" s="61"/>
      <c r="D60" s="63"/>
      <c r="E60" s="63"/>
      <c r="F60" s="63"/>
      <c r="G60" s="63"/>
      <c r="H60" s="63"/>
      <c r="I60" s="63"/>
      <c r="J60" s="63"/>
    </row>
    <row r="61" spans="1:10" ht="16.5" customHeight="1" x14ac:dyDescent="0.25">
      <c r="A61" s="43"/>
      <c r="B61" s="44"/>
      <c r="C61" s="44"/>
      <c r="D61" s="210" t="s">
        <v>3</v>
      </c>
      <c r="E61" s="210"/>
      <c r="F61" s="210"/>
      <c r="G61" s="45"/>
      <c r="H61" s="210" t="s">
        <v>4</v>
      </c>
      <c r="I61" s="210"/>
      <c r="J61" s="210"/>
    </row>
    <row r="62" spans="1:10" ht="16.5" customHeight="1" x14ac:dyDescent="0.25">
      <c r="A62" s="54"/>
      <c r="B62" s="55"/>
      <c r="C62" s="55"/>
      <c r="D62" s="208" t="s">
        <v>5</v>
      </c>
      <c r="E62" s="208"/>
      <c r="F62" s="208"/>
      <c r="G62" s="53"/>
      <c r="H62" s="208" t="s">
        <v>5</v>
      </c>
      <c r="I62" s="208"/>
      <c r="J62" s="208"/>
    </row>
    <row r="63" spans="1:10" ht="16.5" customHeight="1" x14ac:dyDescent="0.25">
      <c r="B63" s="57"/>
      <c r="C63" s="57"/>
      <c r="D63" s="58" t="s">
        <v>10</v>
      </c>
      <c r="E63" s="58"/>
      <c r="F63" s="58" t="s">
        <v>11</v>
      </c>
      <c r="G63" s="58"/>
      <c r="H63" s="58" t="s">
        <v>10</v>
      </c>
      <c r="I63" s="58"/>
      <c r="J63" s="58" t="s">
        <v>11</v>
      </c>
    </row>
    <row r="64" spans="1:10" ht="16.5" customHeight="1" x14ac:dyDescent="0.25">
      <c r="A64" s="54"/>
      <c r="B64" s="55"/>
      <c r="C64" s="55"/>
      <c r="D64" s="51" t="s">
        <v>13</v>
      </c>
      <c r="E64" s="45"/>
      <c r="F64" s="51" t="s">
        <v>13</v>
      </c>
      <c r="G64" s="45"/>
      <c r="H64" s="51" t="s">
        <v>13</v>
      </c>
      <c r="I64" s="45"/>
      <c r="J64" s="51" t="s">
        <v>13</v>
      </c>
    </row>
    <row r="65" spans="1:10" ht="16.5" customHeight="1" x14ac:dyDescent="0.25">
      <c r="A65" s="75"/>
      <c r="B65" s="76"/>
      <c r="C65" s="77"/>
      <c r="D65" s="63"/>
      <c r="F65" s="63"/>
      <c r="H65" s="78"/>
      <c r="J65" s="78"/>
    </row>
    <row r="66" spans="1:10" ht="16.5" customHeight="1" x14ac:dyDescent="0.25">
      <c r="A66" s="75" t="s">
        <v>117</v>
      </c>
      <c r="B66" s="76"/>
      <c r="C66" s="77"/>
      <c r="D66" s="78">
        <f>D43</f>
        <v>4681393</v>
      </c>
      <c r="F66" s="78">
        <f>F43</f>
        <v>4873302</v>
      </c>
      <c r="H66" s="78">
        <f>H43</f>
        <v>-79513</v>
      </c>
      <c r="J66" s="78">
        <f>J43</f>
        <v>1668869</v>
      </c>
    </row>
    <row r="67" spans="1:10" ht="16.5" customHeight="1" x14ac:dyDescent="0.25">
      <c r="A67" s="79"/>
      <c r="B67" s="76"/>
      <c r="C67" s="77"/>
      <c r="D67" s="80"/>
      <c r="E67" s="63"/>
      <c r="F67" s="80"/>
      <c r="G67" s="63"/>
      <c r="H67" s="80"/>
      <c r="I67" s="63"/>
      <c r="J67" s="80"/>
    </row>
    <row r="68" spans="1:10" ht="16.5" customHeight="1" x14ac:dyDescent="0.25">
      <c r="A68" s="48" t="s">
        <v>124</v>
      </c>
      <c r="B68" s="52"/>
      <c r="C68" s="81"/>
      <c r="D68" s="82"/>
      <c r="E68" s="45"/>
      <c r="F68" s="82"/>
      <c r="G68" s="45"/>
      <c r="H68" s="82"/>
      <c r="I68" s="45"/>
      <c r="J68" s="82"/>
    </row>
    <row r="69" spans="1:10" ht="16.5" customHeight="1" x14ac:dyDescent="0.25">
      <c r="A69" s="48" t="s">
        <v>125</v>
      </c>
      <c r="B69" s="52"/>
      <c r="C69" s="81"/>
      <c r="D69" s="82"/>
      <c r="E69" s="45"/>
      <c r="F69" s="82"/>
      <c r="G69" s="45"/>
      <c r="H69" s="82"/>
      <c r="I69" s="45"/>
      <c r="J69" s="82"/>
    </row>
    <row r="70" spans="1:10" ht="16.5" customHeight="1" x14ac:dyDescent="0.25">
      <c r="A70" s="48" t="s">
        <v>126</v>
      </c>
      <c r="B70" s="52"/>
      <c r="C70" s="81"/>
      <c r="D70" s="82"/>
      <c r="E70" s="45"/>
      <c r="F70" s="82"/>
      <c r="G70" s="45"/>
      <c r="H70" s="82"/>
      <c r="I70" s="45"/>
      <c r="J70" s="82"/>
    </row>
    <row r="71" spans="1:10" ht="16.5" customHeight="1" x14ac:dyDescent="0.25">
      <c r="A71" s="83" t="s">
        <v>142</v>
      </c>
      <c r="B71" s="52"/>
      <c r="C71" s="81"/>
      <c r="D71" s="63">
        <v>1782997</v>
      </c>
      <c r="F71" s="63">
        <v>0</v>
      </c>
      <c r="H71" s="63">
        <v>0</v>
      </c>
      <c r="J71" s="63">
        <v>0</v>
      </c>
    </row>
    <row r="72" spans="1:10" ht="16.5" customHeight="1" x14ac:dyDescent="0.25">
      <c r="A72" s="83" t="s">
        <v>127</v>
      </c>
      <c r="B72" s="81"/>
      <c r="C72" s="81"/>
      <c r="D72" s="78"/>
      <c r="E72" s="63"/>
      <c r="F72" s="78"/>
      <c r="G72" s="63"/>
      <c r="H72" s="78"/>
      <c r="I72" s="78"/>
      <c r="J72" s="78"/>
    </row>
    <row r="73" spans="1:10" ht="16.5" customHeight="1" x14ac:dyDescent="0.25">
      <c r="A73" s="84" t="s">
        <v>128</v>
      </c>
      <c r="B73" s="81"/>
      <c r="C73" s="81"/>
      <c r="D73" s="78"/>
      <c r="E73" s="63"/>
      <c r="F73" s="78"/>
      <c r="G73" s="63"/>
      <c r="H73" s="78"/>
      <c r="I73" s="78"/>
      <c r="J73" s="78"/>
    </row>
    <row r="74" spans="1:10" ht="16.5" customHeight="1" x14ac:dyDescent="0.25">
      <c r="A74" s="84" t="s">
        <v>129</v>
      </c>
      <c r="B74" s="81"/>
      <c r="C74" s="81"/>
      <c r="D74" s="63">
        <v>-1034</v>
      </c>
      <c r="F74" s="63">
        <v>-1552</v>
      </c>
      <c r="H74" s="63">
        <v>-255</v>
      </c>
      <c r="J74" s="63">
        <v>-2095</v>
      </c>
    </row>
    <row r="75" spans="1:10" ht="16.5" customHeight="1" x14ac:dyDescent="0.25">
      <c r="A75" s="84"/>
      <c r="B75" s="81"/>
      <c r="C75" s="81"/>
      <c r="D75" s="63"/>
      <c r="F75" s="63"/>
      <c r="H75" s="63"/>
      <c r="J75" s="63"/>
    </row>
    <row r="76" spans="1:10" ht="16.5" customHeight="1" x14ac:dyDescent="0.25">
      <c r="A76" s="48" t="s">
        <v>130</v>
      </c>
      <c r="B76" s="52"/>
      <c r="C76" s="81"/>
      <c r="D76" s="82"/>
      <c r="E76" s="45"/>
      <c r="F76" s="82"/>
      <c r="G76" s="45"/>
      <c r="H76" s="82"/>
      <c r="I76" s="45"/>
      <c r="J76" s="82"/>
    </row>
    <row r="77" spans="1:10" ht="16.5" customHeight="1" x14ac:dyDescent="0.25">
      <c r="A77" s="48" t="s">
        <v>126</v>
      </c>
      <c r="B77" s="52"/>
      <c r="C77" s="81"/>
      <c r="D77" s="82"/>
      <c r="E77" s="45"/>
      <c r="F77" s="82"/>
      <c r="G77" s="45"/>
      <c r="H77" s="82"/>
      <c r="I77" s="45"/>
      <c r="J77" s="82"/>
    </row>
    <row r="78" spans="1:10" ht="16.5" customHeight="1" x14ac:dyDescent="0.25">
      <c r="A78" s="83" t="s">
        <v>131</v>
      </c>
      <c r="B78" s="81"/>
      <c r="C78" s="81"/>
      <c r="D78" s="63">
        <v>48163</v>
      </c>
      <c r="F78" s="63">
        <v>-23487</v>
      </c>
      <c r="H78" s="63">
        <v>846499</v>
      </c>
      <c r="J78" s="63">
        <v>-707140</v>
      </c>
    </row>
    <row r="79" spans="1:10" ht="16.5" customHeight="1" x14ac:dyDescent="0.25">
      <c r="A79" s="83" t="s">
        <v>132</v>
      </c>
      <c r="B79" s="81"/>
      <c r="C79" s="81"/>
      <c r="D79" s="63">
        <v>-197773</v>
      </c>
      <c r="F79" s="63">
        <v>-324540</v>
      </c>
      <c r="H79" s="63">
        <v>-186994</v>
      </c>
      <c r="J79" s="63">
        <v>-312637</v>
      </c>
    </row>
    <row r="80" spans="1:10" ht="16.5" customHeight="1" x14ac:dyDescent="0.25">
      <c r="A80" s="83" t="s">
        <v>133</v>
      </c>
      <c r="B80" s="81"/>
      <c r="C80" s="81"/>
      <c r="D80" s="192">
        <v>-1432230</v>
      </c>
      <c r="F80" s="67">
        <v>-299486</v>
      </c>
      <c r="H80" s="67">
        <v>0</v>
      </c>
      <c r="J80" s="67">
        <v>0</v>
      </c>
    </row>
    <row r="81" spans="1:10" ht="16.5" customHeight="1" x14ac:dyDescent="0.25">
      <c r="A81" s="52"/>
      <c r="B81" s="81"/>
      <c r="C81" s="81"/>
      <c r="D81" s="63"/>
      <c r="F81" s="63"/>
      <c r="H81" s="63"/>
      <c r="I81" s="63"/>
      <c r="J81" s="63"/>
    </row>
    <row r="82" spans="1:10" ht="16.5" customHeight="1" x14ac:dyDescent="0.25">
      <c r="A82" s="48" t="s">
        <v>134</v>
      </c>
      <c r="B82" s="52"/>
      <c r="C82" s="81"/>
      <c r="D82" s="82"/>
      <c r="E82" s="45"/>
      <c r="F82" s="82"/>
      <c r="G82" s="45"/>
      <c r="H82" s="82"/>
      <c r="I82" s="45"/>
      <c r="J82" s="82"/>
    </row>
    <row r="83" spans="1:10" ht="16.5" customHeight="1" x14ac:dyDescent="0.25">
      <c r="A83" s="48" t="s">
        <v>135</v>
      </c>
      <c r="B83" s="81"/>
      <c r="C83" s="81"/>
      <c r="D83" s="67">
        <f>SUM(D71:D80)</f>
        <v>200123</v>
      </c>
      <c r="E83" s="63"/>
      <c r="F83" s="67">
        <f>SUM(F71:F80)</f>
        <v>-649065</v>
      </c>
      <c r="G83" s="63"/>
      <c r="H83" s="67">
        <f>SUM(H71:H80)</f>
        <v>659250</v>
      </c>
      <c r="I83" s="63"/>
      <c r="J83" s="67">
        <f>SUM(J71:J80)</f>
        <v>-1021872</v>
      </c>
    </row>
    <row r="84" spans="1:10" ht="16.5" customHeight="1" x14ac:dyDescent="0.25">
      <c r="A84" s="75"/>
      <c r="B84" s="75"/>
      <c r="C84" s="81"/>
      <c r="D84" s="82"/>
      <c r="E84" s="45"/>
      <c r="F84" s="82"/>
      <c r="G84" s="45"/>
      <c r="H84" s="82"/>
      <c r="I84" s="45"/>
      <c r="J84" s="82"/>
    </row>
    <row r="85" spans="1:10" ht="16.5" customHeight="1" thickBot="1" x14ac:dyDescent="0.3">
      <c r="A85" s="79" t="s">
        <v>143</v>
      </c>
      <c r="B85" s="52"/>
      <c r="C85" s="81"/>
      <c r="D85" s="71">
        <f>D66+D83</f>
        <v>4881516</v>
      </c>
      <c r="E85" s="45"/>
      <c r="F85" s="71">
        <f>F66+F83</f>
        <v>4224237</v>
      </c>
      <c r="G85" s="45"/>
      <c r="H85" s="71">
        <f>H66+H83</f>
        <v>579737</v>
      </c>
      <c r="I85" s="63"/>
      <c r="J85" s="71">
        <f>J66+J83</f>
        <v>646997</v>
      </c>
    </row>
    <row r="86" spans="1:10" ht="16.5" customHeight="1" thickTop="1" x14ac:dyDescent="0.25">
      <c r="A86" s="52"/>
      <c r="B86" s="52"/>
      <c r="C86" s="81"/>
      <c r="D86" s="85"/>
      <c r="E86" s="86"/>
      <c r="F86" s="87"/>
      <c r="G86" s="45"/>
      <c r="H86" s="82"/>
      <c r="I86" s="45"/>
      <c r="J86" s="82"/>
    </row>
    <row r="87" spans="1:10" ht="16.5" customHeight="1" x14ac:dyDescent="0.25">
      <c r="A87" s="52"/>
      <c r="B87" s="52"/>
      <c r="C87" s="88"/>
      <c r="D87" s="89"/>
      <c r="E87" s="90"/>
      <c r="F87" s="91"/>
      <c r="G87" s="63"/>
      <c r="H87" s="80"/>
      <c r="I87" s="63"/>
      <c r="J87" s="80"/>
    </row>
    <row r="88" spans="1:10" ht="16.5" customHeight="1" x14ac:dyDescent="0.25">
      <c r="A88" s="48" t="s">
        <v>144</v>
      </c>
      <c r="B88" s="52"/>
      <c r="C88" s="81"/>
      <c r="D88" s="82"/>
      <c r="E88" s="45"/>
      <c r="F88" s="82"/>
      <c r="G88" s="45"/>
      <c r="H88" s="82"/>
      <c r="I88" s="45"/>
      <c r="J88" s="82"/>
    </row>
    <row r="89" spans="1:10" ht="16.5" customHeight="1" x14ac:dyDescent="0.25">
      <c r="A89" s="52" t="s">
        <v>138</v>
      </c>
      <c r="B89" s="81"/>
      <c r="C89" s="81"/>
      <c r="D89" s="92">
        <f>D92-D90</f>
        <v>4595364</v>
      </c>
      <c r="F89" s="62">
        <v>3462117</v>
      </c>
      <c r="H89" s="92">
        <f>H92-H90</f>
        <v>579737</v>
      </c>
      <c r="J89" s="62">
        <v>646997</v>
      </c>
    </row>
    <row r="90" spans="1:10" ht="16.5" customHeight="1" x14ac:dyDescent="0.25">
      <c r="A90" s="52" t="s">
        <v>139</v>
      </c>
      <c r="B90" s="81"/>
      <c r="C90" s="81"/>
      <c r="D90" s="67">
        <f>'10'!AM27</f>
        <v>286152</v>
      </c>
      <c r="E90" s="45"/>
      <c r="F90" s="67">
        <v>762120</v>
      </c>
      <c r="G90" s="45"/>
      <c r="H90" s="67">
        <v>0</v>
      </c>
      <c r="I90" s="45"/>
      <c r="J90" s="67">
        <v>0</v>
      </c>
    </row>
    <row r="91" spans="1:10" ht="16.5" customHeight="1" x14ac:dyDescent="0.25">
      <c r="A91" s="52"/>
      <c r="B91" s="88"/>
      <c r="C91" s="88"/>
      <c r="D91" s="63"/>
      <c r="E91" s="63"/>
      <c r="F91" s="63"/>
      <c r="G91" s="63"/>
      <c r="H91" s="63"/>
      <c r="I91" s="63"/>
      <c r="J91" s="63"/>
    </row>
    <row r="92" spans="1:10" ht="16.5" customHeight="1" thickBot="1" x14ac:dyDescent="0.3">
      <c r="A92" s="76"/>
      <c r="B92" s="88"/>
      <c r="C92" s="88"/>
      <c r="D92" s="71">
        <f>D85</f>
        <v>4881516</v>
      </c>
      <c r="E92" s="63"/>
      <c r="F92" s="71">
        <f>F85</f>
        <v>4224237</v>
      </c>
      <c r="G92" s="63"/>
      <c r="H92" s="71">
        <f>H85</f>
        <v>579737</v>
      </c>
      <c r="I92" s="63"/>
      <c r="J92" s="71">
        <f>J85</f>
        <v>646997</v>
      </c>
    </row>
    <row r="93" spans="1:10" ht="16.5" customHeight="1" thickTop="1" x14ac:dyDescent="0.25">
      <c r="A93" s="79"/>
      <c r="B93" s="76"/>
      <c r="C93" s="77"/>
      <c r="D93" s="89"/>
      <c r="E93" s="90"/>
      <c r="F93" s="91"/>
      <c r="G93" s="90"/>
      <c r="H93" s="90"/>
      <c r="I93" s="63"/>
      <c r="J93" s="63"/>
    </row>
    <row r="94" spans="1:10" ht="16.5" customHeight="1" x14ac:dyDescent="0.25">
      <c r="A94" s="79"/>
      <c r="B94" s="76"/>
      <c r="C94" s="77"/>
      <c r="D94" s="91"/>
      <c r="E94" s="90"/>
      <c r="F94" s="91"/>
      <c r="G94" s="90"/>
      <c r="H94" s="91"/>
      <c r="I94" s="63"/>
      <c r="J94" s="63"/>
    </row>
    <row r="95" spans="1:10" ht="16.5" customHeight="1" x14ac:dyDescent="0.25">
      <c r="A95" s="79"/>
      <c r="B95" s="76"/>
      <c r="C95" s="77"/>
      <c r="D95" s="80"/>
      <c r="E95" s="63"/>
      <c r="F95" s="80"/>
      <c r="G95" s="63"/>
      <c r="H95" s="63"/>
      <c r="I95" s="63"/>
      <c r="J95" s="63"/>
    </row>
    <row r="96" spans="1:10" ht="16.5" customHeight="1" x14ac:dyDescent="0.25">
      <c r="A96" s="79"/>
      <c r="B96" s="76"/>
      <c r="C96" s="77"/>
      <c r="D96" s="80"/>
      <c r="E96" s="63"/>
      <c r="F96" s="80"/>
      <c r="G96" s="63"/>
      <c r="H96" s="63"/>
      <c r="I96" s="63"/>
      <c r="J96" s="63"/>
    </row>
    <row r="97" spans="1:10" ht="16.5" customHeight="1" x14ac:dyDescent="0.25">
      <c r="A97" s="79"/>
      <c r="B97" s="76"/>
      <c r="C97" s="77"/>
      <c r="D97" s="80"/>
      <c r="E97" s="63"/>
      <c r="F97" s="80"/>
      <c r="G97" s="63"/>
      <c r="H97" s="63"/>
      <c r="I97" s="63"/>
      <c r="J97" s="63"/>
    </row>
    <row r="98" spans="1:10" ht="16.5" customHeight="1" x14ac:dyDescent="0.25">
      <c r="A98" s="79"/>
      <c r="B98" s="76"/>
      <c r="C98" s="77"/>
      <c r="D98" s="80"/>
      <c r="E98" s="63"/>
      <c r="F98" s="80"/>
      <c r="G98" s="63"/>
      <c r="H98" s="63"/>
      <c r="I98" s="63"/>
      <c r="J98" s="63"/>
    </row>
    <row r="99" spans="1:10" ht="18" customHeight="1" x14ac:dyDescent="0.25">
      <c r="A99" s="79"/>
      <c r="B99" s="76"/>
      <c r="C99" s="77"/>
      <c r="D99" s="80"/>
      <c r="E99" s="63"/>
      <c r="F99" s="80"/>
      <c r="G99" s="63"/>
      <c r="H99" s="63"/>
      <c r="I99" s="63"/>
      <c r="J99" s="63"/>
    </row>
    <row r="100" spans="1:10" ht="21.95" customHeight="1" x14ac:dyDescent="0.25">
      <c r="A100" s="209" t="str">
        <f>A55</f>
        <v>The accompanying notes are an integral part of these interim financial information.</v>
      </c>
      <c r="B100" s="209"/>
      <c r="C100" s="209"/>
      <c r="D100" s="209"/>
      <c r="E100" s="209"/>
      <c r="F100" s="209"/>
      <c r="G100" s="209"/>
      <c r="H100" s="209"/>
      <c r="I100" s="209"/>
      <c r="J100" s="209"/>
    </row>
  </sheetData>
  <mergeCells count="10">
    <mergeCell ref="D62:F62"/>
    <mergeCell ref="H62:J62"/>
    <mergeCell ref="A100:J100"/>
    <mergeCell ref="D6:F6"/>
    <mergeCell ref="H6:J6"/>
    <mergeCell ref="D7:F7"/>
    <mergeCell ref="H7:J7"/>
    <mergeCell ref="A55:J55"/>
    <mergeCell ref="D61:F61"/>
    <mergeCell ref="H61:J61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BCC1-E9A5-4BF7-83BF-40FEC677F6B8}">
  <dimension ref="A1:AO52"/>
  <sheetViews>
    <sheetView zoomScale="78" zoomScaleNormal="78" zoomScaleSheetLayoutView="100" zoomScalePageLayoutView="70" workbookViewId="0">
      <selection activeCell="U22" sqref="U22"/>
    </sheetView>
  </sheetViews>
  <sheetFormatPr defaultColWidth="18.5703125" defaultRowHeight="16.5" customHeight="1" x14ac:dyDescent="0.25"/>
  <cols>
    <col min="1" max="1" width="1.7109375" style="94" customWidth="1"/>
    <col min="2" max="2" width="13.140625" style="94" customWidth="1"/>
    <col min="3" max="3" width="9.140625" style="94" customWidth="1"/>
    <col min="4" max="4" width="4.5703125" style="94" customWidth="1"/>
    <col min="5" max="5" width="2" style="94" customWidth="1"/>
    <col min="6" max="6" width="0.5703125" style="94" customWidth="1"/>
    <col min="7" max="7" width="10.7109375" style="95" customWidth="1"/>
    <col min="8" max="8" width="0.5703125" style="95" customWidth="1"/>
    <col min="9" max="9" width="10" style="95" customWidth="1"/>
    <col min="10" max="10" width="0.5703125" style="95" customWidth="1"/>
    <col min="11" max="11" width="10.28515625" style="95" customWidth="1"/>
    <col min="12" max="12" width="0.5703125" style="95" customWidth="1"/>
    <col min="13" max="13" width="8.28515625" style="95" customWidth="1"/>
    <col min="14" max="14" width="0.5703125" style="95" customWidth="1"/>
    <col min="15" max="15" width="11.85546875" style="95" customWidth="1"/>
    <col min="16" max="16" width="0.5703125" style="95" customWidth="1"/>
    <col min="17" max="17" width="12.28515625" style="96" customWidth="1"/>
    <col min="18" max="18" width="0.5703125" style="95" customWidth="1"/>
    <col min="19" max="19" width="10.7109375" style="96" customWidth="1"/>
    <col min="20" max="20" width="0.5703125" style="95" customWidth="1"/>
    <col min="21" max="21" width="13.28515625" style="95" customWidth="1"/>
    <col min="22" max="22" width="0.5703125" style="95" customWidth="1"/>
    <col min="23" max="23" width="16.28515625" style="97" customWidth="1"/>
    <col min="24" max="24" width="0.5703125" style="97" customWidth="1"/>
    <col min="25" max="25" width="9.7109375" style="97" customWidth="1"/>
    <col min="26" max="26" width="0.5703125" style="95" customWidth="1"/>
    <col min="27" max="27" width="8.28515625" style="95" customWidth="1"/>
    <col min="28" max="28" width="0.5703125" style="95" customWidth="1"/>
    <col min="29" max="29" width="8.28515625" style="95" customWidth="1"/>
    <col min="30" max="30" width="0.5703125" style="95" customWidth="1"/>
    <col min="31" max="31" width="10.28515625" style="95" customWidth="1"/>
    <col min="32" max="32" width="0.5703125" style="95" customWidth="1"/>
    <col min="33" max="33" width="10.28515625" style="96" customWidth="1"/>
    <col min="34" max="34" width="0.5703125" style="95" customWidth="1"/>
    <col min="35" max="35" width="10.28515625" style="96" customWidth="1"/>
    <col min="36" max="36" width="0.5703125" style="96" customWidth="1"/>
    <col min="37" max="37" width="10.28515625" style="96" customWidth="1"/>
    <col min="38" max="38" width="0.5703125" style="96" customWidth="1"/>
    <col min="39" max="39" width="10.42578125" style="96" bestFit="1" customWidth="1"/>
    <col min="40" max="40" width="0.5703125" style="96" customWidth="1"/>
    <col min="41" max="41" width="11.42578125" style="96" customWidth="1"/>
    <col min="42" max="16384" width="18.5703125" style="94"/>
  </cols>
  <sheetData>
    <row r="1" spans="1:41" ht="16.5" customHeight="1" x14ac:dyDescent="0.25">
      <c r="A1" s="93" t="s">
        <v>0</v>
      </c>
    </row>
    <row r="2" spans="1:41" ht="16.5" customHeight="1" x14ac:dyDescent="0.25">
      <c r="A2" s="98" t="s">
        <v>145</v>
      </c>
      <c r="B2" s="98"/>
      <c r="C2" s="98"/>
      <c r="D2" s="98"/>
      <c r="E2" s="99"/>
      <c r="F2" s="99"/>
      <c r="G2" s="100"/>
      <c r="H2" s="100"/>
      <c r="I2" s="100"/>
      <c r="J2" s="101"/>
      <c r="K2" s="101"/>
      <c r="L2" s="101"/>
      <c r="M2" s="101"/>
      <c r="N2" s="101"/>
      <c r="O2" s="101"/>
      <c r="P2" s="101"/>
      <c r="R2" s="101"/>
      <c r="T2" s="101"/>
      <c r="U2" s="101"/>
      <c r="V2" s="101"/>
      <c r="W2" s="102"/>
      <c r="X2" s="102"/>
      <c r="Y2" s="102"/>
      <c r="Z2" s="101"/>
      <c r="AA2" s="101"/>
      <c r="AB2" s="101"/>
      <c r="AC2" s="101"/>
      <c r="AD2" s="101"/>
      <c r="AE2" s="101"/>
      <c r="AF2" s="101"/>
      <c r="AH2" s="101"/>
    </row>
    <row r="3" spans="1:41" ht="16.5" customHeight="1" x14ac:dyDescent="0.25">
      <c r="A3" s="103" t="str">
        <f>'7-8 (9m)'!A3</f>
        <v>For the nine-month period ended 30 September 2024</v>
      </c>
      <c r="B3" s="103"/>
      <c r="C3" s="103"/>
      <c r="D3" s="103"/>
      <c r="E3" s="104"/>
      <c r="F3" s="104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  <c r="R3" s="105"/>
      <c r="S3" s="106"/>
      <c r="T3" s="105"/>
      <c r="U3" s="105"/>
      <c r="V3" s="105"/>
      <c r="W3" s="107"/>
      <c r="X3" s="107"/>
      <c r="Y3" s="107"/>
      <c r="Z3" s="105"/>
      <c r="AA3" s="105"/>
      <c r="AB3" s="105"/>
      <c r="AC3" s="105"/>
      <c r="AD3" s="105"/>
      <c r="AE3" s="105"/>
      <c r="AF3" s="105"/>
      <c r="AG3" s="106"/>
      <c r="AH3" s="105"/>
      <c r="AI3" s="106"/>
      <c r="AJ3" s="106"/>
      <c r="AK3" s="106"/>
      <c r="AL3" s="106"/>
      <c r="AM3" s="106"/>
      <c r="AN3" s="106"/>
      <c r="AO3" s="106"/>
    </row>
    <row r="4" spans="1:41" ht="16.5" customHeight="1" x14ac:dyDescent="0.25">
      <c r="A4" s="108"/>
      <c r="B4" s="108"/>
      <c r="C4" s="108"/>
      <c r="D4" s="108"/>
      <c r="E4" s="109"/>
      <c r="F4" s="109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1"/>
      <c r="R4" s="110"/>
      <c r="S4" s="111"/>
      <c r="T4" s="110"/>
      <c r="U4" s="110"/>
      <c r="V4" s="110"/>
      <c r="W4" s="112"/>
      <c r="X4" s="112"/>
      <c r="Y4" s="112"/>
      <c r="Z4" s="110"/>
      <c r="AA4" s="110"/>
      <c r="AB4" s="110"/>
      <c r="AC4" s="110"/>
      <c r="AD4" s="110"/>
      <c r="AE4" s="110"/>
      <c r="AF4" s="110"/>
      <c r="AG4" s="111"/>
      <c r="AH4" s="110"/>
      <c r="AI4" s="111"/>
      <c r="AJ4" s="111"/>
      <c r="AK4" s="111"/>
      <c r="AL4" s="111"/>
      <c r="AM4" s="111"/>
      <c r="AN4" s="111"/>
      <c r="AO4" s="111"/>
    </row>
    <row r="5" spans="1:41" ht="16.5" customHeight="1" x14ac:dyDescent="0.25">
      <c r="A5" s="98"/>
      <c r="B5" s="98"/>
      <c r="C5" s="98"/>
      <c r="D5" s="98"/>
      <c r="E5" s="99"/>
      <c r="F5" s="99"/>
      <c r="G5" s="100"/>
      <c r="H5" s="100"/>
      <c r="I5" s="100"/>
      <c r="J5" s="100"/>
      <c r="K5" s="100"/>
      <c r="L5" s="100"/>
      <c r="M5" s="100"/>
      <c r="N5" s="100"/>
      <c r="O5" s="100"/>
      <c r="P5" s="100"/>
      <c r="R5" s="100"/>
      <c r="T5" s="100"/>
      <c r="U5" s="100"/>
      <c r="V5" s="100"/>
      <c r="W5" s="113"/>
      <c r="X5" s="113"/>
      <c r="Y5" s="113"/>
      <c r="Z5" s="100"/>
      <c r="AA5" s="100"/>
      <c r="AB5" s="100"/>
      <c r="AC5" s="100"/>
      <c r="AD5" s="100"/>
      <c r="AE5" s="100"/>
      <c r="AF5" s="100"/>
      <c r="AH5" s="100"/>
    </row>
    <row r="6" spans="1:41" ht="16.5" customHeight="1" x14ac:dyDescent="0.25">
      <c r="A6" s="114"/>
      <c r="B6" s="114"/>
      <c r="C6" s="114"/>
      <c r="D6" s="114"/>
      <c r="E6" s="115"/>
      <c r="F6" s="115"/>
      <c r="G6" s="212" t="s">
        <v>146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</row>
    <row r="7" spans="1:41" ht="16.5" customHeight="1" x14ac:dyDescent="0.25">
      <c r="A7" s="114"/>
      <c r="B7" s="114"/>
      <c r="C7" s="114"/>
      <c r="D7" s="114"/>
      <c r="E7" s="115"/>
      <c r="F7" s="115"/>
      <c r="G7" s="213" t="s">
        <v>147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116"/>
      <c r="AM7" s="116"/>
      <c r="AN7" s="116"/>
      <c r="AO7" s="116"/>
    </row>
    <row r="8" spans="1:41" ht="16.5" customHeight="1" x14ac:dyDescent="0.25">
      <c r="A8" s="114"/>
      <c r="B8" s="114"/>
      <c r="C8" s="114"/>
      <c r="D8" s="114"/>
      <c r="E8" s="115"/>
      <c r="F8" s="115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213" t="s">
        <v>85</v>
      </c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116"/>
      <c r="AI8" s="116"/>
      <c r="AJ8" s="116"/>
      <c r="AK8" s="116"/>
      <c r="AL8" s="116"/>
      <c r="AM8" s="116"/>
      <c r="AN8" s="116"/>
      <c r="AO8" s="116"/>
    </row>
    <row r="9" spans="1:41" ht="16.5" customHeight="1" x14ac:dyDescent="0.25">
      <c r="A9" s="114"/>
      <c r="B9" s="114"/>
      <c r="C9" s="114"/>
      <c r="D9" s="114"/>
      <c r="E9" s="115"/>
      <c r="F9" s="115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7"/>
      <c r="V9" s="117"/>
      <c r="W9" s="212" t="s">
        <v>134</v>
      </c>
      <c r="X9" s="212"/>
      <c r="Y9" s="212"/>
      <c r="Z9" s="212"/>
      <c r="AA9" s="212"/>
      <c r="AB9" s="212"/>
      <c r="AC9" s="212"/>
      <c r="AD9" s="212"/>
      <c r="AE9" s="212"/>
      <c r="AF9" s="116"/>
      <c r="AG9" s="116"/>
      <c r="AH9" s="116"/>
      <c r="AI9" s="116"/>
      <c r="AJ9" s="116"/>
      <c r="AK9" s="116"/>
      <c r="AL9" s="116"/>
      <c r="AM9" s="116"/>
      <c r="AN9" s="94"/>
      <c r="AO9" s="94"/>
    </row>
    <row r="10" spans="1:41" s="115" customFormat="1" ht="16.5" customHeight="1" x14ac:dyDescent="0.25">
      <c r="E10" s="118"/>
      <c r="F10" s="118"/>
      <c r="G10" s="116"/>
      <c r="H10" s="116"/>
      <c r="I10" s="116"/>
      <c r="J10" s="116"/>
      <c r="K10" s="116"/>
      <c r="L10" s="119"/>
      <c r="M10" s="119"/>
      <c r="N10" s="100"/>
      <c r="O10" s="116"/>
      <c r="P10" s="100"/>
      <c r="Q10" s="119" t="s">
        <v>148</v>
      </c>
      <c r="R10" s="119"/>
      <c r="S10" s="116"/>
      <c r="T10" s="100"/>
      <c r="U10" s="119"/>
      <c r="V10" s="119"/>
      <c r="W10" s="120" t="s">
        <v>149</v>
      </c>
      <c r="X10" s="120"/>
      <c r="Y10" s="120"/>
      <c r="Z10" s="119"/>
      <c r="AA10" s="119"/>
      <c r="AB10" s="119"/>
      <c r="AC10" s="119"/>
      <c r="AD10" s="119"/>
      <c r="AE10" s="116"/>
      <c r="AF10" s="100"/>
      <c r="AG10" s="116"/>
      <c r="AH10" s="119"/>
      <c r="AI10" s="119"/>
      <c r="AJ10" s="119"/>
      <c r="AK10" s="119"/>
      <c r="AL10" s="119"/>
      <c r="AM10" s="119"/>
    </row>
    <row r="11" spans="1:41" s="115" customFormat="1" ht="16.5" customHeight="1" x14ac:dyDescent="0.25">
      <c r="E11" s="118"/>
      <c r="F11" s="118"/>
      <c r="G11" s="100"/>
      <c r="H11" s="119"/>
      <c r="I11" s="119" t="s">
        <v>150</v>
      </c>
      <c r="J11" s="119"/>
      <c r="K11" s="116"/>
      <c r="L11" s="119"/>
      <c r="M11" s="119"/>
      <c r="N11" s="100"/>
      <c r="O11" s="119"/>
      <c r="P11" s="100"/>
      <c r="Q11" s="119" t="s">
        <v>151</v>
      </c>
      <c r="R11" s="119"/>
      <c r="S11" s="119" t="s">
        <v>152</v>
      </c>
      <c r="T11" s="100"/>
      <c r="U11" s="119"/>
      <c r="V11" s="119"/>
      <c r="W11" s="120" t="s">
        <v>153</v>
      </c>
      <c r="X11" s="120"/>
      <c r="Y11" s="120"/>
      <c r="Z11" s="119"/>
      <c r="AA11" s="119"/>
      <c r="AB11" s="119"/>
      <c r="AC11" s="119"/>
      <c r="AD11" s="119"/>
      <c r="AE11" s="119"/>
      <c r="AF11" s="100"/>
      <c r="AG11" s="119" t="s">
        <v>86</v>
      </c>
      <c r="AH11" s="100"/>
      <c r="AI11" s="119"/>
      <c r="AJ11" s="119"/>
      <c r="AK11" s="121" t="s">
        <v>86</v>
      </c>
      <c r="AL11" s="119"/>
      <c r="AM11" s="119"/>
      <c r="AN11" s="119"/>
      <c r="AO11" s="119"/>
    </row>
    <row r="12" spans="1:41" s="115" customFormat="1" ht="16.5" customHeight="1" x14ac:dyDescent="0.25">
      <c r="E12" s="118"/>
      <c r="F12" s="118"/>
      <c r="G12" s="100" t="s">
        <v>154</v>
      </c>
      <c r="H12" s="122"/>
      <c r="I12" s="119" t="s">
        <v>155</v>
      </c>
      <c r="J12" s="119"/>
      <c r="K12" s="119" t="s">
        <v>156</v>
      </c>
      <c r="L12" s="119"/>
      <c r="M12" s="116"/>
      <c r="N12" s="116"/>
      <c r="O12" s="119" t="s">
        <v>84</v>
      </c>
      <c r="P12" s="116"/>
      <c r="Q12" s="119" t="s">
        <v>157</v>
      </c>
      <c r="R12" s="116"/>
      <c r="S12" s="119" t="s">
        <v>158</v>
      </c>
      <c r="T12" s="116"/>
      <c r="U12" s="119" t="s">
        <v>159</v>
      </c>
      <c r="V12" s="116"/>
      <c r="W12" s="120" t="s">
        <v>160</v>
      </c>
      <c r="X12" s="82"/>
      <c r="Y12" s="120" t="s">
        <v>14</v>
      </c>
      <c r="Z12" s="116"/>
      <c r="AA12" s="116"/>
      <c r="AB12" s="116"/>
      <c r="AC12" s="119" t="s">
        <v>161</v>
      </c>
      <c r="AD12" s="116"/>
      <c r="AE12" s="116"/>
      <c r="AF12" s="116"/>
      <c r="AG12" s="119" t="s">
        <v>162</v>
      </c>
      <c r="AH12" s="116"/>
      <c r="AI12" s="119"/>
      <c r="AJ12" s="116"/>
      <c r="AK12" s="119" t="s">
        <v>163</v>
      </c>
      <c r="AL12" s="116"/>
      <c r="AM12" s="120" t="s">
        <v>164</v>
      </c>
      <c r="AN12" s="119"/>
      <c r="AO12" s="121"/>
    </row>
    <row r="13" spans="1:41" s="115" customFormat="1" ht="16.5" customHeight="1" x14ac:dyDescent="0.25">
      <c r="E13" s="118"/>
      <c r="F13" s="118"/>
      <c r="G13" s="100" t="s">
        <v>165</v>
      </c>
      <c r="H13" s="122"/>
      <c r="I13" s="119" t="s">
        <v>166</v>
      </c>
      <c r="J13" s="119"/>
      <c r="K13" s="119" t="s">
        <v>167</v>
      </c>
      <c r="L13" s="119"/>
      <c r="M13" s="119" t="s">
        <v>168</v>
      </c>
      <c r="N13" s="100"/>
      <c r="O13" s="123" t="s">
        <v>169</v>
      </c>
      <c r="P13" s="100"/>
      <c r="Q13" s="119" t="s">
        <v>170</v>
      </c>
      <c r="R13" s="119"/>
      <c r="S13" s="119" t="s">
        <v>171</v>
      </c>
      <c r="T13" s="100"/>
      <c r="U13" s="100" t="s">
        <v>172</v>
      </c>
      <c r="V13" s="119"/>
      <c r="W13" s="120" t="s">
        <v>173</v>
      </c>
      <c r="X13" s="120"/>
      <c r="Y13" s="113" t="s">
        <v>174</v>
      </c>
      <c r="Z13" s="119"/>
      <c r="AA13" s="100" t="s">
        <v>175</v>
      </c>
      <c r="AB13" s="119"/>
      <c r="AC13" s="119" t="s">
        <v>176</v>
      </c>
      <c r="AD13" s="119"/>
      <c r="AE13" s="100" t="s">
        <v>177</v>
      </c>
      <c r="AF13" s="100"/>
      <c r="AG13" s="119" t="s">
        <v>178</v>
      </c>
      <c r="AH13" s="100"/>
      <c r="AI13" s="119" t="s">
        <v>179</v>
      </c>
      <c r="AJ13" s="119"/>
      <c r="AK13" s="119" t="s">
        <v>180</v>
      </c>
      <c r="AL13" s="119"/>
      <c r="AM13" s="121" t="s">
        <v>181</v>
      </c>
      <c r="AN13" s="119"/>
      <c r="AO13" s="121" t="s">
        <v>86</v>
      </c>
    </row>
    <row r="14" spans="1:41" s="115" customFormat="1" ht="16.5" customHeight="1" x14ac:dyDescent="0.25">
      <c r="E14" s="118"/>
      <c r="F14" s="118"/>
      <c r="G14" s="105" t="s">
        <v>182</v>
      </c>
      <c r="H14" s="122"/>
      <c r="I14" s="124" t="s">
        <v>183</v>
      </c>
      <c r="J14" s="119"/>
      <c r="K14" s="125" t="s">
        <v>184</v>
      </c>
      <c r="L14" s="119"/>
      <c r="M14" s="125" t="s">
        <v>185</v>
      </c>
      <c r="N14" s="100"/>
      <c r="O14" s="124" t="s">
        <v>186</v>
      </c>
      <c r="P14" s="100"/>
      <c r="Q14" s="125" t="s">
        <v>187</v>
      </c>
      <c r="R14" s="119"/>
      <c r="S14" s="125" t="s">
        <v>188</v>
      </c>
      <c r="T14" s="100"/>
      <c r="U14" s="105" t="s">
        <v>189</v>
      </c>
      <c r="V14" s="119"/>
      <c r="W14" s="51" t="s">
        <v>190</v>
      </c>
      <c r="X14" s="120"/>
      <c r="Y14" s="107" t="s">
        <v>191</v>
      </c>
      <c r="Z14" s="119"/>
      <c r="AA14" s="105" t="s">
        <v>192</v>
      </c>
      <c r="AB14" s="119"/>
      <c r="AC14" s="125" t="s">
        <v>185</v>
      </c>
      <c r="AD14" s="119"/>
      <c r="AE14" s="105" t="s">
        <v>193</v>
      </c>
      <c r="AF14" s="100"/>
      <c r="AG14" s="125" t="s">
        <v>194</v>
      </c>
      <c r="AH14" s="100"/>
      <c r="AI14" s="125" t="s">
        <v>195</v>
      </c>
      <c r="AJ14" s="119"/>
      <c r="AK14" s="125" t="s">
        <v>196</v>
      </c>
      <c r="AL14" s="119"/>
      <c r="AM14" s="125" t="s">
        <v>197</v>
      </c>
      <c r="AN14" s="119"/>
      <c r="AO14" s="125" t="s">
        <v>198</v>
      </c>
    </row>
    <row r="15" spans="1:41" s="115" customFormat="1" ht="16.5" customHeight="1" x14ac:dyDescent="0.25">
      <c r="E15" s="118"/>
      <c r="F15" s="118"/>
      <c r="G15" s="100"/>
      <c r="H15" s="122"/>
      <c r="I15" s="100"/>
      <c r="J15" s="119"/>
      <c r="K15" s="119"/>
      <c r="L15" s="119"/>
      <c r="M15" s="119"/>
      <c r="N15" s="119"/>
      <c r="O15" s="119"/>
      <c r="P15" s="119"/>
      <c r="Q15" s="119"/>
      <c r="R15" s="100"/>
      <c r="S15" s="119"/>
      <c r="T15" s="100"/>
      <c r="U15" s="100"/>
      <c r="V15" s="119"/>
      <c r="W15" s="120"/>
      <c r="X15" s="120"/>
      <c r="Y15" s="120"/>
      <c r="Z15" s="119"/>
      <c r="AA15" s="119"/>
      <c r="AB15" s="119"/>
      <c r="AC15" s="119"/>
      <c r="AD15" s="119"/>
      <c r="AE15" s="100"/>
      <c r="AF15" s="100"/>
      <c r="AG15" s="119"/>
      <c r="AH15" s="100"/>
      <c r="AI15" s="119"/>
      <c r="AJ15" s="119"/>
      <c r="AK15" s="119"/>
      <c r="AL15" s="119"/>
      <c r="AM15" s="119"/>
      <c r="AN15" s="119"/>
      <c r="AO15" s="119"/>
    </row>
    <row r="16" spans="1:41" s="129" customFormat="1" ht="16.5" customHeight="1" x14ac:dyDescent="0.25">
      <c r="A16" s="126" t="s">
        <v>199</v>
      </c>
      <c r="B16" s="126"/>
      <c r="C16" s="126"/>
      <c r="D16" s="126"/>
      <c r="E16" s="127"/>
      <c r="F16" s="127"/>
      <c r="G16" s="128">
        <v>5275015</v>
      </c>
      <c r="H16" s="128"/>
      <c r="I16" s="128">
        <v>26306769</v>
      </c>
      <c r="J16" s="128"/>
      <c r="K16" s="128">
        <v>104789</v>
      </c>
      <c r="L16" s="128"/>
      <c r="M16" s="128">
        <v>599793</v>
      </c>
      <c r="N16" s="128"/>
      <c r="O16" s="128">
        <v>2386409</v>
      </c>
      <c r="P16" s="128"/>
      <c r="Q16" s="128">
        <v>-755413</v>
      </c>
      <c r="R16" s="128"/>
      <c r="S16" s="128">
        <v>-952882</v>
      </c>
      <c r="T16" s="128"/>
      <c r="U16" s="128">
        <v>267927</v>
      </c>
      <c r="V16" s="128"/>
      <c r="W16" s="128">
        <v>3482</v>
      </c>
      <c r="X16" s="128"/>
      <c r="Y16" s="128">
        <v>12972265</v>
      </c>
      <c r="Z16" s="128"/>
      <c r="AA16" s="128">
        <v>239695</v>
      </c>
      <c r="AB16" s="128"/>
      <c r="AC16" s="128">
        <v>57394</v>
      </c>
      <c r="AD16" s="128"/>
      <c r="AE16" s="128">
        <v>-4345360</v>
      </c>
      <c r="AF16" s="128"/>
      <c r="AG16" s="128">
        <f>SUM(AE16,AC16,AA16,W16,Y16,U16,S16,Q16)</f>
        <v>7487108</v>
      </c>
      <c r="AH16" s="128"/>
      <c r="AI16" s="128">
        <v>28899052</v>
      </c>
      <c r="AJ16" s="128"/>
      <c r="AK16" s="128">
        <f>SUM(G16:O16,AG16,AI16)</f>
        <v>71058935</v>
      </c>
      <c r="AL16" s="128"/>
      <c r="AM16" s="128">
        <v>11550035</v>
      </c>
      <c r="AN16" s="128"/>
      <c r="AO16" s="128">
        <f>SUM(AK16:AM16)</f>
        <v>82608970</v>
      </c>
    </row>
    <row r="17" spans="1:41" s="115" customFormat="1" ht="6" customHeight="1" x14ac:dyDescent="0.25">
      <c r="A17" s="98"/>
      <c r="B17" s="130"/>
      <c r="E17" s="118"/>
      <c r="F17" s="118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64"/>
      <c r="X17" s="64"/>
      <c r="Y17" s="64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2"/>
      <c r="AM17" s="132"/>
      <c r="AN17" s="132"/>
      <c r="AO17" s="132"/>
    </row>
    <row r="18" spans="1:41" s="115" customFormat="1" ht="16.5" customHeight="1" x14ac:dyDescent="0.25">
      <c r="A18" s="114" t="s">
        <v>200</v>
      </c>
      <c r="B18" s="130"/>
      <c r="E18" s="127"/>
      <c r="F18" s="118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64"/>
      <c r="X18" s="64"/>
      <c r="Y18" s="64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</row>
    <row r="19" spans="1:41" s="114" customFormat="1" ht="16.5" customHeight="1" x14ac:dyDescent="0.25">
      <c r="A19" s="133" t="s">
        <v>201</v>
      </c>
      <c r="B19" s="133"/>
      <c r="C19" s="133"/>
      <c r="D19" s="133"/>
      <c r="E19" s="127"/>
      <c r="F19" s="134"/>
      <c r="G19" s="128">
        <v>320783</v>
      </c>
      <c r="H19" s="128"/>
      <c r="I19" s="128">
        <v>7572831</v>
      </c>
      <c r="J19" s="128"/>
      <c r="K19" s="128">
        <v>0</v>
      </c>
      <c r="L19" s="128"/>
      <c r="M19" s="128">
        <v>0</v>
      </c>
      <c r="N19" s="128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0</v>
      </c>
      <c r="V19" s="128"/>
      <c r="W19" s="128">
        <v>0</v>
      </c>
      <c r="X19" s="128"/>
      <c r="Y19" s="128">
        <v>0</v>
      </c>
      <c r="Z19" s="128"/>
      <c r="AA19" s="128">
        <v>0</v>
      </c>
      <c r="AB19" s="128"/>
      <c r="AC19" s="128">
        <v>0</v>
      </c>
      <c r="AD19" s="128"/>
      <c r="AE19" s="128">
        <v>0</v>
      </c>
      <c r="AF19" s="128"/>
      <c r="AG19" s="128">
        <f>SUM(Q19:AE19)</f>
        <v>0</v>
      </c>
      <c r="AH19" s="128"/>
      <c r="AI19" s="128">
        <v>0</v>
      </c>
      <c r="AJ19" s="128"/>
      <c r="AK19" s="128">
        <f t="shared" ref="AK19:AK27" si="0">SUM(G19:O19,AG19:AI19)</f>
        <v>7893614</v>
      </c>
      <c r="AL19" s="128"/>
      <c r="AM19" s="128">
        <v>0</v>
      </c>
      <c r="AN19" s="128"/>
      <c r="AO19" s="128">
        <f t="shared" ref="AO19:AO27" si="1">SUM(AK19:AM19)</f>
        <v>7893614</v>
      </c>
    </row>
    <row r="20" spans="1:41" s="114" customFormat="1" ht="16.5" customHeight="1" x14ac:dyDescent="0.25">
      <c r="A20" s="133" t="s">
        <v>202</v>
      </c>
      <c r="B20" s="133"/>
      <c r="C20" s="133"/>
      <c r="D20" s="133"/>
      <c r="E20" s="127"/>
      <c r="F20" s="134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</row>
    <row r="21" spans="1:41" s="114" customFormat="1" ht="16.5" customHeight="1" x14ac:dyDescent="0.25">
      <c r="A21" s="133"/>
      <c r="B21" s="133" t="s">
        <v>203</v>
      </c>
      <c r="C21" s="133"/>
      <c r="D21" s="133"/>
      <c r="E21" s="127"/>
      <c r="F21" s="134"/>
      <c r="G21" s="128">
        <v>0</v>
      </c>
      <c r="H21" s="128"/>
      <c r="I21" s="128">
        <v>0</v>
      </c>
      <c r="J21" s="128"/>
      <c r="K21" s="128">
        <v>0</v>
      </c>
      <c r="L21" s="128"/>
      <c r="M21" s="128">
        <v>0</v>
      </c>
      <c r="N21" s="128"/>
      <c r="O21" s="128">
        <v>4214</v>
      </c>
      <c r="P21" s="128"/>
      <c r="Q21" s="128">
        <v>0</v>
      </c>
      <c r="R21" s="128"/>
      <c r="S21" s="128">
        <v>-1236998</v>
      </c>
      <c r="T21" s="128"/>
      <c r="U21" s="128">
        <v>0</v>
      </c>
      <c r="V21" s="128"/>
      <c r="W21" s="128">
        <v>0</v>
      </c>
      <c r="X21" s="128"/>
      <c r="Y21" s="128">
        <v>296837</v>
      </c>
      <c r="Z21" s="128"/>
      <c r="AA21" s="128">
        <v>0</v>
      </c>
      <c r="AB21" s="128"/>
      <c r="AC21" s="128">
        <v>0</v>
      </c>
      <c r="AD21" s="128"/>
      <c r="AE21" s="128">
        <v>0</v>
      </c>
      <c r="AF21" s="128"/>
      <c r="AG21" s="128">
        <f>SUM(Q21:AE21)</f>
        <v>-940161</v>
      </c>
      <c r="AH21" s="128"/>
      <c r="AI21" s="128">
        <v>0</v>
      </c>
      <c r="AJ21" s="128"/>
      <c r="AK21" s="128">
        <f t="shared" ref="AK21:AK24" si="2">SUM(G21:O21,AG21:AI21)</f>
        <v>-935947</v>
      </c>
      <c r="AL21" s="128"/>
      <c r="AM21" s="128">
        <v>-1740160</v>
      </c>
      <c r="AN21" s="128"/>
      <c r="AO21" s="128">
        <f t="shared" ref="AO21:AO22" si="3">SUM(AK21:AM21)</f>
        <v>-2676107</v>
      </c>
    </row>
    <row r="22" spans="1:41" s="114" customFormat="1" ht="16.5" customHeight="1" x14ac:dyDescent="0.25">
      <c r="A22" s="135" t="s">
        <v>204</v>
      </c>
      <c r="B22" s="133"/>
      <c r="C22" s="133"/>
      <c r="D22" s="133"/>
      <c r="E22" s="127"/>
      <c r="F22" s="134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0</v>
      </c>
      <c r="P22" s="128"/>
      <c r="Q22" s="128">
        <v>0</v>
      </c>
      <c r="R22" s="128"/>
      <c r="S22" s="128">
        <v>0</v>
      </c>
      <c r="T22" s="128"/>
      <c r="U22" s="128">
        <v>0</v>
      </c>
      <c r="V22" s="128"/>
      <c r="W22" s="128">
        <v>0</v>
      </c>
      <c r="X22" s="128"/>
      <c r="Y22" s="128">
        <v>0</v>
      </c>
      <c r="Z22" s="128"/>
      <c r="AA22" s="128">
        <v>0</v>
      </c>
      <c r="AB22" s="128">
        <v>0</v>
      </c>
      <c r="AC22" s="128">
        <v>0</v>
      </c>
      <c r="AD22" s="128"/>
      <c r="AE22" s="128">
        <v>0</v>
      </c>
      <c r="AF22" s="128"/>
      <c r="AG22" s="128">
        <v>0</v>
      </c>
      <c r="AH22" s="128"/>
      <c r="AI22" s="128">
        <v>0</v>
      </c>
      <c r="AJ22" s="128"/>
      <c r="AK22" s="128">
        <f t="shared" si="2"/>
        <v>0</v>
      </c>
      <c r="AL22" s="128"/>
      <c r="AM22" s="128">
        <v>305471</v>
      </c>
      <c r="AN22" s="128"/>
      <c r="AO22" s="128">
        <f t="shared" si="3"/>
        <v>305471</v>
      </c>
    </row>
    <row r="23" spans="1:41" s="114" customFormat="1" ht="16.5" customHeight="1" x14ac:dyDescent="0.25">
      <c r="A23" s="133" t="s">
        <v>205</v>
      </c>
      <c r="B23" s="133"/>
      <c r="C23" s="133"/>
      <c r="D23" s="133"/>
      <c r="E23" s="127"/>
      <c r="F23" s="134"/>
      <c r="G23" s="128">
        <v>0</v>
      </c>
      <c r="H23" s="128"/>
      <c r="I23" s="128">
        <v>0</v>
      </c>
      <c r="J23" s="128"/>
      <c r="K23" s="128">
        <v>0</v>
      </c>
      <c r="L23" s="128"/>
      <c r="M23" s="128">
        <v>0</v>
      </c>
      <c r="N23" s="128"/>
      <c r="O23" s="128">
        <v>31861</v>
      </c>
      <c r="P23" s="128"/>
      <c r="Q23" s="128">
        <v>0</v>
      </c>
      <c r="R23" s="128"/>
      <c r="S23" s="128">
        <v>0</v>
      </c>
      <c r="T23" s="128"/>
      <c r="U23" s="128">
        <v>0</v>
      </c>
      <c r="V23" s="128"/>
      <c r="W23" s="128">
        <v>0</v>
      </c>
      <c r="X23" s="128"/>
      <c r="Y23" s="128">
        <v>-25780</v>
      </c>
      <c r="Z23" s="128"/>
      <c r="AA23" s="128">
        <v>0</v>
      </c>
      <c r="AB23" s="128"/>
      <c r="AC23" s="128">
        <v>0</v>
      </c>
      <c r="AD23" s="128"/>
      <c r="AE23" s="128">
        <v>0</v>
      </c>
      <c r="AF23" s="128"/>
      <c r="AG23" s="128">
        <f t="shared" ref="AG23:AG27" si="4">SUM(Q23:AE23)</f>
        <v>-25780</v>
      </c>
      <c r="AH23" s="128"/>
      <c r="AI23" s="128">
        <v>0</v>
      </c>
      <c r="AJ23" s="128"/>
      <c r="AK23" s="128">
        <f t="shared" si="2"/>
        <v>6081</v>
      </c>
      <c r="AL23" s="128"/>
      <c r="AM23" s="128">
        <v>0</v>
      </c>
      <c r="AN23" s="128"/>
      <c r="AO23" s="128">
        <f>SUM(AK23:AM23)</f>
        <v>6081</v>
      </c>
    </row>
    <row r="24" spans="1:41" s="114" customFormat="1" ht="16.5" customHeight="1" x14ac:dyDescent="0.25">
      <c r="A24" s="133" t="s">
        <v>206</v>
      </c>
      <c r="B24" s="133"/>
      <c r="C24" s="133"/>
      <c r="D24" s="133"/>
      <c r="E24" s="127"/>
      <c r="F24" s="134"/>
      <c r="G24" s="128">
        <v>0</v>
      </c>
      <c r="H24" s="128"/>
      <c r="I24" s="128">
        <v>0</v>
      </c>
      <c r="J24" s="128"/>
      <c r="K24" s="128">
        <v>0</v>
      </c>
      <c r="L24" s="128"/>
      <c r="M24" s="128">
        <v>0</v>
      </c>
      <c r="N24" s="128"/>
      <c r="O24" s="128">
        <v>-2729012</v>
      </c>
      <c r="P24" s="128"/>
      <c r="Q24" s="128">
        <v>0</v>
      </c>
      <c r="R24" s="128"/>
      <c r="S24" s="128">
        <v>0</v>
      </c>
      <c r="T24" s="128"/>
      <c r="U24" s="128">
        <v>0</v>
      </c>
      <c r="V24" s="128"/>
      <c r="W24" s="128">
        <v>0</v>
      </c>
      <c r="X24" s="128"/>
      <c r="Y24" s="128">
        <v>0</v>
      </c>
      <c r="Z24" s="128"/>
      <c r="AA24" s="128">
        <v>0</v>
      </c>
      <c r="AB24" s="128"/>
      <c r="AC24" s="128">
        <v>0</v>
      </c>
      <c r="AD24" s="128"/>
      <c r="AE24" s="128">
        <v>0</v>
      </c>
      <c r="AF24" s="128"/>
      <c r="AG24" s="128">
        <f t="shared" si="4"/>
        <v>0</v>
      </c>
      <c r="AH24" s="128"/>
      <c r="AI24" s="128">
        <v>0</v>
      </c>
      <c r="AJ24" s="128"/>
      <c r="AK24" s="128">
        <f t="shared" si="2"/>
        <v>-2729012</v>
      </c>
      <c r="AL24" s="128"/>
      <c r="AM24" s="128">
        <v>-51012</v>
      </c>
      <c r="AN24" s="128"/>
      <c r="AO24" s="128">
        <f>SUM(AK24:AM24)</f>
        <v>-2780024</v>
      </c>
    </row>
    <row r="25" spans="1:41" ht="16.5" customHeight="1" x14ac:dyDescent="0.25">
      <c r="A25" s="133" t="s">
        <v>207</v>
      </c>
      <c r="B25" s="133"/>
      <c r="C25" s="133"/>
      <c r="D25" s="133"/>
      <c r="E25" s="127"/>
      <c r="F25" s="134"/>
      <c r="G25" s="128">
        <v>0</v>
      </c>
      <c r="H25" s="128"/>
      <c r="I25" s="128">
        <v>0</v>
      </c>
      <c r="J25" s="128"/>
      <c r="K25" s="128">
        <v>0</v>
      </c>
      <c r="L25" s="128"/>
      <c r="M25" s="128">
        <v>0</v>
      </c>
      <c r="N25" s="128"/>
      <c r="O25" s="128">
        <v>0</v>
      </c>
      <c r="P25" s="128"/>
      <c r="Q25" s="128">
        <v>0</v>
      </c>
      <c r="R25" s="128"/>
      <c r="S25" s="128">
        <v>0</v>
      </c>
      <c r="T25" s="128"/>
      <c r="U25" s="128">
        <v>0</v>
      </c>
      <c r="V25" s="128"/>
      <c r="W25" s="128">
        <v>0</v>
      </c>
      <c r="X25" s="128"/>
      <c r="Y25" s="128">
        <v>0</v>
      </c>
      <c r="Z25" s="128"/>
      <c r="AA25" s="128">
        <v>0</v>
      </c>
      <c r="AB25" s="128"/>
      <c r="AC25" s="128">
        <v>0</v>
      </c>
      <c r="AD25" s="128"/>
      <c r="AE25" s="128">
        <v>0</v>
      </c>
      <c r="AF25" s="128"/>
      <c r="AG25" s="128">
        <f t="shared" si="4"/>
        <v>0</v>
      </c>
      <c r="AH25" s="128"/>
      <c r="AI25" s="128">
        <v>10429492</v>
      </c>
      <c r="AJ25" s="128"/>
      <c r="AK25" s="128">
        <f t="shared" si="0"/>
        <v>10429492</v>
      </c>
      <c r="AL25" s="128"/>
      <c r="AM25" s="128">
        <v>0</v>
      </c>
      <c r="AN25" s="128"/>
      <c r="AO25" s="128">
        <f t="shared" ref="AO25:AO26" si="5">SUM(AK25:AM25)</f>
        <v>10429492</v>
      </c>
    </row>
    <row r="26" spans="1:41" ht="16.5" customHeight="1" x14ac:dyDescent="0.25">
      <c r="A26" s="133" t="s">
        <v>208</v>
      </c>
      <c r="B26" s="133"/>
      <c r="C26" s="133"/>
      <c r="D26" s="133"/>
      <c r="E26" s="127"/>
      <c r="F26" s="134"/>
      <c r="G26" s="128">
        <v>0</v>
      </c>
      <c r="H26" s="128"/>
      <c r="I26" s="128">
        <v>0</v>
      </c>
      <c r="J26" s="128"/>
      <c r="K26" s="128">
        <v>0</v>
      </c>
      <c r="L26" s="128"/>
      <c r="M26" s="128">
        <v>0</v>
      </c>
      <c r="N26" s="128"/>
      <c r="O26" s="128">
        <v>-2146252</v>
      </c>
      <c r="P26" s="128"/>
      <c r="Q26" s="128">
        <v>0</v>
      </c>
      <c r="R26" s="128"/>
      <c r="S26" s="128">
        <v>0</v>
      </c>
      <c r="T26" s="128"/>
      <c r="U26" s="128">
        <v>0</v>
      </c>
      <c r="V26" s="128"/>
      <c r="W26" s="128">
        <v>0</v>
      </c>
      <c r="X26" s="128"/>
      <c r="Y26" s="128">
        <v>0</v>
      </c>
      <c r="Z26" s="128"/>
      <c r="AA26" s="128">
        <v>0</v>
      </c>
      <c r="AB26" s="128"/>
      <c r="AC26" s="128">
        <v>0</v>
      </c>
      <c r="AD26" s="128"/>
      <c r="AE26" s="128">
        <v>0</v>
      </c>
      <c r="AF26" s="128"/>
      <c r="AG26" s="128">
        <f t="shared" si="4"/>
        <v>0</v>
      </c>
      <c r="AH26" s="128"/>
      <c r="AI26" s="128">
        <v>-8281418</v>
      </c>
      <c r="AJ26" s="128"/>
      <c r="AK26" s="128">
        <f t="shared" si="0"/>
        <v>-10427670</v>
      </c>
      <c r="AL26" s="128"/>
      <c r="AM26" s="128">
        <v>0</v>
      </c>
      <c r="AN26" s="128"/>
      <c r="AO26" s="128">
        <f t="shared" si="5"/>
        <v>-10427670</v>
      </c>
    </row>
    <row r="27" spans="1:41" ht="16.5" customHeight="1" x14ac:dyDescent="0.25">
      <c r="A27" s="133" t="s">
        <v>209</v>
      </c>
      <c r="B27" s="133"/>
      <c r="C27" s="133"/>
      <c r="D27" s="133"/>
      <c r="E27" s="127"/>
      <c r="F27" s="134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0</v>
      </c>
      <c r="N27" s="128"/>
      <c r="O27" s="128">
        <v>-1510858</v>
      </c>
      <c r="P27" s="128"/>
      <c r="Q27" s="128">
        <v>0</v>
      </c>
      <c r="R27" s="128"/>
      <c r="S27" s="128">
        <v>0</v>
      </c>
      <c r="T27" s="128"/>
      <c r="U27" s="128">
        <v>0</v>
      </c>
      <c r="V27" s="128"/>
      <c r="W27" s="128">
        <v>0</v>
      </c>
      <c r="X27" s="128"/>
      <c r="Y27" s="128">
        <v>0</v>
      </c>
      <c r="Z27" s="128"/>
      <c r="AA27" s="128">
        <v>0</v>
      </c>
      <c r="AB27" s="128"/>
      <c r="AC27" s="128">
        <v>0</v>
      </c>
      <c r="AD27" s="128"/>
      <c r="AE27" s="128">
        <v>0</v>
      </c>
      <c r="AF27" s="128"/>
      <c r="AG27" s="128">
        <f t="shared" si="4"/>
        <v>0</v>
      </c>
      <c r="AH27" s="128"/>
      <c r="AI27" s="128">
        <v>0</v>
      </c>
      <c r="AJ27" s="128"/>
      <c r="AK27" s="128">
        <f t="shared" si="0"/>
        <v>-1510858</v>
      </c>
      <c r="AL27" s="128"/>
      <c r="AM27" s="128">
        <v>0</v>
      </c>
      <c r="AN27" s="128"/>
      <c r="AO27" s="128">
        <f t="shared" si="1"/>
        <v>-1510858</v>
      </c>
    </row>
    <row r="28" spans="1:41" s="115" customFormat="1" ht="16.5" customHeight="1" x14ac:dyDescent="0.25">
      <c r="A28" s="133" t="s">
        <v>210</v>
      </c>
      <c r="B28" s="133"/>
      <c r="E28" s="127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</row>
    <row r="29" spans="1:41" ht="16.5" customHeight="1" x14ac:dyDescent="0.25">
      <c r="B29" s="133" t="s">
        <v>211</v>
      </c>
      <c r="C29" s="133"/>
      <c r="D29" s="133"/>
      <c r="E29" s="127"/>
      <c r="F29" s="134"/>
      <c r="G29" s="136">
        <v>0</v>
      </c>
      <c r="H29" s="63"/>
      <c r="I29" s="136">
        <v>0</v>
      </c>
      <c r="J29" s="63"/>
      <c r="K29" s="136">
        <v>0</v>
      </c>
      <c r="L29" s="63"/>
      <c r="M29" s="136">
        <v>0</v>
      </c>
      <c r="N29" s="63"/>
      <c r="O29" s="136">
        <v>4422987</v>
      </c>
      <c r="P29" s="63"/>
      <c r="Q29" s="136">
        <v>0</v>
      </c>
      <c r="R29" s="63"/>
      <c r="S29" s="136">
        <v>0</v>
      </c>
      <c r="T29" s="63"/>
      <c r="U29" s="136">
        <v>0</v>
      </c>
      <c r="V29" s="82"/>
      <c r="W29" s="136">
        <v>-1552</v>
      </c>
      <c r="X29" s="82"/>
      <c r="Y29" s="136">
        <v>0</v>
      </c>
      <c r="Z29" s="82"/>
      <c r="AA29" s="136">
        <v>-23487</v>
      </c>
      <c r="AB29" s="82"/>
      <c r="AC29" s="136">
        <v>-324540</v>
      </c>
      <c r="AD29" s="82"/>
      <c r="AE29" s="136">
        <v>-611291</v>
      </c>
      <c r="AF29" s="63"/>
      <c r="AG29" s="67">
        <f>SUM(Q29:AE29)</f>
        <v>-960870</v>
      </c>
      <c r="AH29" s="63"/>
      <c r="AI29" s="136">
        <v>0</v>
      </c>
      <c r="AJ29" s="137"/>
      <c r="AK29" s="67">
        <f>SUM(G29:O29,AG29:AI29)</f>
        <v>3462117</v>
      </c>
      <c r="AL29" s="128"/>
      <c r="AM29" s="136">
        <v>762120</v>
      </c>
      <c r="AN29" s="63"/>
      <c r="AO29" s="138">
        <f>SUM(AK29:AM29)</f>
        <v>4224237</v>
      </c>
    </row>
    <row r="30" spans="1:41" ht="16.5" customHeight="1" x14ac:dyDescent="0.25">
      <c r="A30" s="98"/>
      <c r="B30" s="98"/>
      <c r="C30" s="98"/>
      <c r="D30" s="98"/>
      <c r="E30" s="134"/>
      <c r="F30" s="134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28"/>
      <c r="X30" s="128"/>
      <c r="Y30" s="128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</row>
    <row r="31" spans="1:41" ht="16.5" customHeight="1" thickBot="1" x14ac:dyDescent="0.3">
      <c r="A31" s="98" t="s">
        <v>212</v>
      </c>
      <c r="B31" s="98"/>
      <c r="C31" s="98"/>
      <c r="D31" s="98"/>
      <c r="E31" s="134"/>
      <c r="F31" s="134"/>
      <c r="G31" s="140">
        <f>SUM(G16:G29)</f>
        <v>5595798</v>
      </c>
      <c r="H31" s="128"/>
      <c r="I31" s="140">
        <f>SUM(I16:I29)</f>
        <v>33879600</v>
      </c>
      <c r="J31" s="128"/>
      <c r="K31" s="140">
        <f>SUM(K16:K29)</f>
        <v>104789</v>
      </c>
      <c r="L31" s="128"/>
      <c r="M31" s="140">
        <f>SUM(M16:M29)</f>
        <v>599793</v>
      </c>
      <c r="N31" s="128"/>
      <c r="O31" s="140">
        <f>SUM(O16:O29)</f>
        <v>459349</v>
      </c>
      <c r="P31" s="128"/>
      <c r="Q31" s="140">
        <f>SUM(Q16:Q29)</f>
        <v>-755413</v>
      </c>
      <c r="R31" s="128"/>
      <c r="S31" s="140">
        <f>SUM(S16:S29)</f>
        <v>-2189880</v>
      </c>
      <c r="T31" s="128"/>
      <c r="U31" s="140">
        <f>SUM(U16:U29)</f>
        <v>267927</v>
      </c>
      <c r="V31" s="128"/>
      <c r="W31" s="140">
        <f>SUM(W16:W29)</f>
        <v>1930</v>
      </c>
      <c r="X31" s="128"/>
      <c r="Y31" s="140">
        <f>SUM(Y16:Y29)</f>
        <v>13243322</v>
      </c>
      <c r="Z31" s="128"/>
      <c r="AA31" s="140">
        <f>SUM(AA16:AA29)</f>
        <v>216208</v>
      </c>
      <c r="AB31" s="128"/>
      <c r="AC31" s="140">
        <f>SUM(AC16:AC29)</f>
        <v>-267146</v>
      </c>
      <c r="AD31" s="128"/>
      <c r="AE31" s="140">
        <f>SUM(AE16:AE29)</f>
        <v>-4956651</v>
      </c>
      <c r="AF31" s="128"/>
      <c r="AG31" s="140">
        <f>SUM(AG16:AG29)</f>
        <v>5560297</v>
      </c>
      <c r="AH31" s="128"/>
      <c r="AI31" s="140">
        <f>SUM(AI16:AI29)</f>
        <v>31047126</v>
      </c>
      <c r="AJ31" s="128"/>
      <c r="AK31" s="140">
        <f>SUM(AK16:AK29)</f>
        <v>77246752</v>
      </c>
      <c r="AL31" s="128"/>
      <c r="AM31" s="140">
        <f>SUM(AM16:AM29)</f>
        <v>10826454</v>
      </c>
      <c r="AN31" s="128"/>
      <c r="AO31" s="140">
        <f>SUM(AO16:AO29)</f>
        <v>88073206</v>
      </c>
    </row>
    <row r="32" spans="1:41" ht="16.5" customHeight="1" thickTop="1" x14ac:dyDescent="0.25">
      <c r="Q32" s="95"/>
      <c r="S32" s="95"/>
      <c r="AM32" s="95"/>
      <c r="AO32" s="95"/>
    </row>
    <row r="33" spans="17:41" ht="16.5" customHeight="1" x14ac:dyDescent="0.25">
      <c r="W33" s="141"/>
      <c r="Y33" s="141"/>
      <c r="AA33" s="96"/>
      <c r="AC33" s="96"/>
      <c r="AE33" s="96"/>
    </row>
    <row r="34" spans="17:41" ht="16.5" customHeight="1" x14ac:dyDescent="0.25">
      <c r="Q34" s="95"/>
      <c r="S34" s="95"/>
      <c r="AG34" s="95"/>
      <c r="AI34" s="95"/>
      <c r="AK34" s="95"/>
      <c r="AM34" s="95"/>
      <c r="AO34" s="95"/>
    </row>
    <row r="51" spans="1:41" ht="6" customHeight="1" x14ac:dyDescent="0.25"/>
    <row r="52" spans="1:41" ht="21.95" customHeight="1" x14ac:dyDescent="0.25">
      <c r="A52" s="214" t="str">
        <f>+'5-6 (3m)'!A55:J55</f>
        <v>The accompanying notes are an integral part of these interim financial information.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</row>
  </sheetData>
  <mergeCells count="5">
    <mergeCell ref="G6:AO6"/>
    <mergeCell ref="G7:AK7"/>
    <mergeCell ref="Q8:AG8"/>
    <mergeCell ref="W9:AE9"/>
    <mergeCell ref="A52:AO52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 scaleWithDoc="0"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2266-03FD-4B59-A8B7-B2FCCB1E4F2D}">
  <dimension ref="A1:AO52"/>
  <sheetViews>
    <sheetView zoomScale="92" zoomScaleNormal="92" zoomScaleSheetLayoutView="81" zoomScalePageLayoutView="64" workbookViewId="0">
      <selection activeCell="O19" sqref="O19"/>
    </sheetView>
  </sheetViews>
  <sheetFormatPr defaultColWidth="18.5703125" defaultRowHeight="16.5" customHeight="1" x14ac:dyDescent="0.25"/>
  <cols>
    <col min="1" max="1" width="1.7109375" style="94" customWidth="1"/>
    <col min="2" max="2" width="13.140625" style="94" customWidth="1"/>
    <col min="3" max="3" width="9.140625" style="94" customWidth="1"/>
    <col min="4" max="4" width="5.7109375" style="94" customWidth="1"/>
    <col min="5" max="5" width="5.42578125" style="94" customWidth="1"/>
    <col min="6" max="6" width="0.5703125" style="94" customWidth="1"/>
    <col min="7" max="7" width="9.7109375" style="95" customWidth="1"/>
    <col min="8" max="8" width="0.5703125" style="95" customWidth="1"/>
    <col min="9" max="9" width="10" style="95" customWidth="1"/>
    <col min="10" max="10" width="0.5703125" style="95" customWidth="1"/>
    <col min="11" max="11" width="10.28515625" style="95" customWidth="1"/>
    <col min="12" max="12" width="0.5703125" style="95" customWidth="1"/>
    <col min="13" max="13" width="8.28515625" style="95" customWidth="1"/>
    <col min="14" max="14" width="0.5703125" style="95" customWidth="1"/>
    <col min="15" max="15" width="11.85546875" style="95" customWidth="1"/>
    <col min="16" max="16" width="0.5703125" style="95" customWidth="1"/>
    <col min="17" max="17" width="12.28515625" style="96" customWidth="1"/>
    <col min="18" max="18" width="0.5703125" style="95" customWidth="1"/>
    <col min="19" max="19" width="10.42578125" style="96" customWidth="1"/>
    <col min="20" max="20" width="0.5703125" style="95" customWidth="1"/>
    <col min="21" max="21" width="12.85546875" style="95" customWidth="1"/>
    <col min="22" max="22" width="0.5703125" style="95" customWidth="1"/>
    <col min="23" max="23" width="15.85546875" style="97" customWidth="1"/>
    <col min="24" max="24" width="0.5703125" style="97" customWidth="1"/>
    <col min="25" max="25" width="9.5703125" style="97" customWidth="1"/>
    <col min="26" max="26" width="0.5703125" style="95" customWidth="1"/>
    <col min="27" max="27" width="8.28515625" style="95" customWidth="1"/>
    <col min="28" max="28" width="0.5703125" style="95" customWidth="1"/>
    <col min="29" max="29" width="8.28515625" style="95" customWidth="1"/>
    <col min="30" max="30" width="0.5703125" style="95" customWidth="1"/>
    <col min="31" max="31" width="9.85546875" style="95" customWidth="1"/>
    <col min="32" max="32" width="0.5703125" style="95" customWidth="1"/>
    <col min="33" max="33" width="10" style="96" customWidth="1"/>
    <col min="34" max="34" width="0.5703125" style="95" customWidth="1"/>
    <col min="35" max="35" width="10.5703125" style="96" bestFit="1" customWidth="1"/>
    <col min="36" max="36" width="0.5703125" style="96" customWidth="1"/>
    <col min="37" max="37" width="9.7109375" style="96" customWidth="1"/>
    <col min="38" max="38" width="0.5703125" style="96" customWidth="1"/>
    <col min="39" max="39" width="10.42578125" style="96" bestFit="1" customWidth="1"/>
    <col min="40" max="40" width="0.5703125" style="96" customWidth="1"/>
    <col min="41" max="41" width="10" style="96" customWidth="1"/>
    <col min="42" max="16384" width="18.5703125" style="94"/>
  </cols>
  <sheetData>
    <row r="1" spans="1:41" ht="16.5" customHeight="1" x14ac:dyDescent="0.25">
      <c r="A1" s="93" t="s">
        <v>0</v>
      </c>
    </row>
    <row r="2" spans="1:41" ht="16.5" customHeight="1" x14ac:dyDescent="0.25">
      <c r="A2" s="98" t="s">
        <v>145</v>
      </c>
      <c r="B2" s="98"/>
      <c r="C2" s="98"/>
      <c r="D2" s="98"/>
      <c r="E2" s="99"/>
      <c r="F2" s="99"/>
      <c r="G2" s="100"/>
      <c r="H2" s="100"/>
      <c r="I2" s="100"/>
      <c r="J2" s="101"/>
      <c r="K2" s="101"/>
      <c r="L2" s="101"/>
      <c r="M2" s="101"/>
      <c r="N2" s="101"/>
      <c r="O2" s="101"/>
      <c r="P2" s="101"/>
      <c r="R2" s="101"/>
      <c r="T2" s="101"/>
      <c r="U2" s="101"/>
      <c r="V2" s="101"/>
      <c r="W2" s="102"/>
      <c r="X2" s="102"/>
      <c r="Y2" s="102"/>
      <c r="Z2" s="101"/>
      <c r="AA2" s="101"/>
      <c r="AB2" s="101"/>
      <c r="AC2" s="101"/>
      <c r="AD2" s="101"/>
      <c r="AE2" s="101"/>
      <c r="AF2" s="101"/>
      <c r="AH2" s="101"/>
    </row>
    <row r="3" spans="1:41" ht="16.5" customHeight="1" x14ac:dyDescent="0.25">
      <c r="A3" s="103" t="str">
        <f>'9'!A3</f>
        <v>For the nine-month period ended 30 September 2024</v>
      </c>
      <c r="B3" s="103"/>
      <c r="C3" s="103"/>
      <c r="D3" s="103"/>
      <c r="E3" s="104"/>
      <c r="F3" s="104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  <c r="R3" s="105"/>
      <c r="S3" s="106"/>
      <c r="T3" s="105"/>
      <c r="U3" s="105"/>
      <c r="V3" s="105"/>
      <c r="W3" s="107"/>
      <c r="X3" s="107"/>
      <c r="Y3" s="107"/>
      <c r="Z3" s="105"/>
      <c r="AA3" s="105"/>
      <c r="AB3" s="105"/>
      <c r="AC3" s="105"/>
      <c r="AD3" s="105"/>
      <c r="AE3" s="105"/>
      <c r="AF3" s="105"/>
      <c r="AG3" s="106"/>
      <c r="AH3" s="105"/>
      <c r="AI3" s="106"/>
      <c r="AJ3" s="106"/>
      <c r="AK3" s="106"/>
      <c r="AL3" s="106"/>
      <c r="AM3" s="106"/>
      <c r="AN3" s="106"/>
      <c r="AO3" s="106"/>
    </row>
    <row r="4" spans="1:41" ht="16.5" customHeight="1" x14ac:dyDescent="0.25">
      <c r="A4" s="108"/>
      <c r="B4" s="108"/>
      <c r="C4" s="108"/>
      <c r="D4" s="108"/>
      <c r="E4" s="109"/>
      <c r="F4" s="109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1"/>
      <c r="R4" s="110"/>
      <c r="S4" s="111"/>
      <c r="T4" s="110"/>
      <c r="U4" s="110"/>
      <c r="V4" s="110"/>
      <c r="W4" s="112"/>
      <c r="X4" s="112"/>
      <c r="Y4" s="112"/>
      <c r="Z4" s="110"/>
      <c r="AA4" s="110"/>
      <c r="AB4" s="110"/>
      <c r="AC4" s="110"/>
      <c r="AD4" s="110"/>
      <c r="AE4" s="110"/>
      <c r="AF4" s="110"/>
      <c r="AG4" s="111"/>
      <c r="AH4" s="110"/>
      <c r="AI4" s="111"/>
      <c r="AJ4" s="111"/>
      <c r="AK4" s="111"/>
      <c r="AL4" s="111"/>
      <c r="AM4" s="111"/>
      <c r="AN4" s="111"/>
      <c r="AO4" s="111"/>
    </row>
    <row r="5" spans="1:41" ht="16.5" customHeight="1" x14ac:dyDescent="0.25">
      <c r="A5" s="98"/>
      <c r="B5" s="98"/>
      <c r="C5" s="98"/>
      <c r="D5" s="98"/>
      <c r="E5" s="99"/>
      <c r="F5" s="99"/>
      <c r="G5" s="100"/>
      <c r="H5" s="100"/>
      <c r="I5" s="100"/>
      <c r="J5" s="100"/>
      <c r="K5" s="100"/>
      <c r="L5" s="100"/>
      <c r="M5" s="100"/>
      <c r="N5" s="100"/>
      <c r="O5" s="100"/>
      <c r="P5" s="100"/>
      <c r="R5" s="100"/>
      <c r="T5" s="100"/>
      <c r="U5" s="100"/>
      <c r="V5" s="100"/>
      <c r="W5" s="113"/>
      <c r="X5" s="113"/>
      <c r="Y5" s="113"/>
      <c r="Z5" s="100"/>
      <c r="AA5" s="100"/>
      <c r="AB5" s="100"/>
      <c r="AC5" s="100"/>
      <c r="AD5" s="100"/>
      <c r="AE5" s="100"/>
      <c r="AF5" s="100"/>
      <c r="AH5" s="100"/>
    </row>
    <row r="6" spans="1:41" ht="16.5" customHeight="1" x14ac:dyDescent="0.25">
      <c r="A6" s="114"/>
      <c r="B6" s="114"/>
      <c r="C6" s="114"/>
      <c r="D6" s="114"/>
      <c r="E6" s="115"/>
      <c r="F6" s="115"/>
      <c r="G6" s="212" t="s">
        <v>146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</row>
    <row r="7" spans="1:41" ht="16.5" customHeight="1" x14ac:dyDescent="0.25">
      <c r="A7" s="114"/>
      <c r="B7" s="114"/>
      <c r="C7" s="114"/>
      <c r="D7" s="114"/>
      <c r="E7" s="115"/>
      <c r="F7" s="115"/>
      <c r="G7" s="213" t="s">
        <v>147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116"/>
      <c r="AM7" s="116"/>
      <c r="AN7" s="116"/>
      <c r="AO7" s="116"/>
    </row>
    <row r="8" spans="1:41" ht="16.5" customHeight="1" x14ac:dyDescent="0.25">
      <c r="A8" s="114"/>
      <c r="B8" s="114"/>
      <c r="C8" s="114"/>
      <c r="D8" s="114"/>
      <c r="E8" s="115"/>
      <c r="F8" s="115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213" t="s">
        <v>85</v>
      </c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116"/>
      <c r="AI8" s="116"/>
      <c r="AJ8" s="116"/>
      <c r="AK8" s="116"/>
      <c r="AL8" s="116"/>
      <c r="AM8" s="116"/>
      <c r="AN8" s="116"/>
      <c r="AO8" s="116"/>
    </row>
    <row r="9" spans="1:41" ht="16.5" customHeight="1" x14ac:dyDescent="0.25">
      <c r="A9" s="114"/>
      <c r="B9" s="114"/>
      <c r="C9" s="114"/>
      <c r="D9" s="114"/>
      <c r="E9" s="115"/>
      <c r="F9" s="115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7"/>
      <c r="V9" s="117"/>
      <c r="W9" s="212" t="s">
        <v>134</v>
      </c>
      <c r="X9" s="212"/>
      <c r="Y9" s="212"/>
      <c r="Z9" s="212"/>
      <c r="AA9" s="212"/>
      <c r="AB9" s="212"/>
      <c r="AC9" s="212"/>
      <c r="AD9" s="212"/>
      <c r="AE9" s="212"/>
      <c r="AF9" s="116"/>
      <c r="AG9" s="116"/>
      <c r="AH9" s="116"/>
      <c r="AI9" s="116"/>
      <c r="AJ9" s="116"/>
      <c r="AK9" s="116"/>
      <c r="AL9" s="116"/>
      <c r="AM9" s="116"/>
      <c r="AN9" s="94"/>
      <c r="AO9" s="94"/>
    </row>
    <row r="10" spans="1:41" s="115" customFormat="1" ht="16.5" customHeight="1" x14ac:dyDescent="0.25">
      <c r="E10" s="118"/>
      <c r="F10" s="118"/>
      <c r="G10" s="116"/>
      <c r="H10" s="116"/>
      <c r="I10" s="116"/>
      <c r="J10" s="116"/>
      <c r="K10" s="116"/>
      <c r="L10" s="119"/>
      <c r="M10" s="119"/>
      <c r="N10" s="100"/>
      <c r="O10" s="116"/>
      <c r="P10" s="100"/>
      <c r="Q10" s="119" t="s">
        <v>148</v>
      </c>
      <c r="R10" s="119"/>
      <c r="S10" s="116"/>
      <c r="T10" s="100"/>
      <c r="U10" s="119"/>
      <c r="V10" s="119"/>
      <c r="W10" s="120" t="s">
        <v>149</v>
      </c>
      <c r="X10" s="120"/>
      <c r="Y10" s="120"/>
      <c r="Z10" s="119"/>
      <c r="AA10" s="119"/>
      <c r="AB10" s="119"/>
      <c r="AC10" s="119"/>
      <c r="AD10" s="119"/>
      <c r="AE10" s="116"/>
      <c r="AF10" s="100"/>
      <c r="AG10" s="116"/>
      <c r="AH10" s="119"/>
      <c r="AI10" s="119"/>
      <c r="AJ10" s="119"/>
      <c r="AK10" s="119"/>
      <c r="AL10" s="119"/>
      <c r="AM10" s="119"/>
    </row>
    <row r="11" spans="1:41" s="115" customFormat="1" ht="16.5" customHeight="1" x14ac:dyDescent="0.25">
      <c r="E11" s="118"/>
      <c r="F11" s="118"/>
      <c r="G11" s="100"/>
      <c r="H11" s="119"/>
      <c r="I11" s="119" t="s">
        <v>150</v>
      </c>
      <c r="J11" s="119"/>
      <c r="K11" s="116"/>
      <c r="L11" s="119"/>
      <c r="M11" s="119"/>
      <c r="N11" s="100"/>
      <c r="O11" s="119"/>
      <c r="P11" s="100"/>
      <c r="Q11" s="119" t="s">
        <v>151</v>
      </c>
      <c r="R11" s="119"/>
      <c r="S11" s="119" t="s">
        <v>152</v>
      </c>
      <c r="T11" s="100"/>
      <c r="U11" s="119"/>
      <c r="V11" s="119"/>
      <c r="W11" s="120" t="s">
        <v>153</v>
      </c>
      <c r="X11" s="120"/>
      <c r="Y11" s="120"/>
      <c r="Z11" s="119"/>
      <c r="AA11" s="119"/>
      <c r="AB11" s="119"/>
      <c r="AC11" s="119"/>
      <c r="AD11" s="119"/>
      <c r="AE11" s="119"/>
      <c r="AF11" s="100"/>
      <c r="AG11" s="119" t="s">
        <v>86</v>
      </c>
      <c r="AH11" s="100"/>
      <c r="AI11" s="119"/>
      <c r="AJ11" s="119"/>
      <c r="AK11" s="121" t="s">
        <v>86</v>
      </c>
      <c r="AL11" s="119"/>
      <c r="AM11" s="119"/>
      <c r="AN11" s="119"/>
      <c r="AO11" s="119"/>
    </row>
    <row r="12" spans="1:41" s="115" customFormat="1" ht="16.5" customHeight="1" x14ac:dyDescent="0.25">
      <c r="E12" s="118"/>
      <c r="F12" s="118"/>
      <c r="G12" s="100" t="s">
        <v>154</v>
      </c>
      <c r="H12" s="122"/>
      <c r="I12" s="119" t="s">
        <v>155</v>
      </c>
      <c r="J12" s="119"/>
      <c r="K12" s="119" t="s">
        <v>156</v>
      </c>
      <c r="L12" s="119"/>
      <c r="M12" s="116"/>
      <c r="N12" s="116"/>
      <c r="O12" s="119" t="s">
        <v>84</v>
      </c>
      <c r="P12" s="116"/>
      <c r="Q12" s="119" t="s">
        <v>157</v>
      </c>
      <c r="R12" s="116"/>
      <c r="S12" s="119" t="s">
        <v>158</v>
      </c>
      <c r="T12" s="116"/>
      <c r="U12" s="119" t="s">
        <v>159</v>
      </c>
      <c r="V12" s="116"/>
      <c r="W12" s="120" t="s">
        <v>160</v>
      </c>
      <c r="X12" s="82"/>
      <c r="Y12" s="120" t="s">
        <v>14</v>
      </c>
      <c r="Z12" s="116"/>
      <c r="AA12" s="116"/>
      <c r="AB12" s="116"/>
      <c r="AC12" s="119" t="s">
        <v>161</v>
      </c>
      <c r="AD12" s="116"/>
      <c r="AE12" s="116"/>
      <c r="AF12" s="116"/>
      <c r="AG12" s="119" t="s">
        <v>162</v>
      </c>
      <c r="AH12" s="116"/>
      <c r="AI12" s="119"/>
      <c r="AJ12" s="116"/>
      <c r="AK12" s="119" t="s">
        <v>163</v>
      </c>
      <c r="AL12" s="116"/>
      <c r="AM12" s="120" t="s">
        <v>164</v>
      </c>
      <c r="AN12" s="119"/>
      <c r="AO12" s="121"/>
    </row>
    <row r="13" spans="1:41" s="115" customFormat="1" ht="16.5" customHeight="1" x14ac:dyDescent="0.25">
      <c r="E13" s="118"/>
      <c r="F13" s="118"/>
      <c r="G13" s="100" t="s">
        <v>165</v>
      </c>
      <c r="H13" s="122"/>
      <c r="I13" s="119" t="s">
        <v>166</v>
      </c>
      <c r="J13" s="119"/>
      <c r="K13" s="119" t="s">
        <v>167</v>
      </c>
      <c r="L13" s="119"/>
      <c r="M13" s="119" t="s">
        <v>168</v>
      </c>
      <c r="N13" s="100"/>
      <c r="O13" s="123" t="s">
        <v>169</v>
      </c>
      <c r="P13" s="100"/>
      <c r="Q13" s="119" t="s">
        <v>170</v>
      </c>
      <c r="R13" s="119"/>
      <c r="S13" s="119" t="s">
        <v>171</v>
      </c>
      <c r="T13" s="100"/>
      <c r="U13" s="100" t="s">
        <v>172</v>
      </c>
      <c r="V13" s="119"/>
      <c r="W13" s="120" t="s">
        <v>173</v>
      </c>
      <c r="X13" s="120"/>
      <c r="Y13" s="113" t="s">
        <v>174</v>
      </c>
      <c r="Z13" s="119"/>
      <c r="AA13" s="100" t="s">
        <v>175</v>
      </c>
      <c r="AB13" s="119"/>
      <c r="AC13" s="119" t="s">
        <v>176</v>
      </c>
      <c r="AD13" s="119"/>
      <c r="AE13" s="100" t="s">
        <v>177</v>
      </c>
      <c r="AF13" s="100"/>
      <c r="AG13" s="119" t="s">
        <v>178</v>
      </c>
      <c r="AH13" s="100"/>
      <c r="AI13" s="119" t="s">
        <v>179</v>
      </c>
      <c r="AJ13" s="119"/>
      <c r="AK13" s="119" t="s">
        <v>180</v>
      </c>
      <c r="AL13" s="119"/>
      <c r="AM13" s="121" t="s">
        <v>181</v>
      </c>
      <c r="AN13" s="119"/>
      <c r="AO13" s="121" t="s">
        <v>86</v>
      </c>
    </row>
    <row r="14" spans="1:41" s="115" customFormat="1" ht="16.5" customHeight="1" x14ac:dyDescent="0.25">
      <c r="E14" s="142" t="s">
        <v>12</v>
      </c>
      <c r="F14" s="118"/>
      <c r="G14" s="105" t="s">
        <v>182</v>
      </c>
      <c r="H14" s="122"/>
      <c r="I14" s="124" t="s">
        <v>183</v>
      </c>
      <c r="J14" s="119"/>
      <c r="K14" s="125" t="s">
        <v>184</v>
      </c>
      <c r="L14" s="119"/>
      <c r="M14" s="125" t="s">
        <v>185</v>
      </c>
      <c r="N14" s="100"/>
      <c r="O14" s="124" t="s">
        <v>186</v>
      </c>
      <c r="P14" s="100"/>
      <c r="Q14" s="125" t="s">
        <v>187</v>
      </c>
      <c r="R14" s="119"/>
      <c r="S14" s="125" t="s">
        <v>188</v>
      </c>
      <c r="T14" s="100"/>
      <c r="U14" s="105" t="s">
        <v>189</v>
      </c>
      <c r="V14" s="119"/>
      <c r="W14" s="51" t="s">
        <v>190</v>
      </c>
      <c r="X14" s="120"/>
      <c r="Y14" s="107" t="s">
        <v>191</v>
      </c>
      <c r="Z14" s="119"/>
      <c r="AA14" s="105" t="s">
        <v>192</v>
      </c>
      <c r="AB14" s="119"/>
      <c r="AC14" s="125" t="s">
        <v>185</v>
      </c>
      <c r="AD14" s="119"/>
      <c r="AE14" s="105" t="s">
        <v>193</v>
      </c>
      <c r="AF14" s="100"/>
      <c r="AG14" s="125" t="s">
        <v>194</v>
      </c>
      <c r="AH14" s="100"/>
      <c r="AI14" s="125" t="s">
        <v>195</v>
      </c>
      <c r="AJ14" s="119"/>
      <c r="AK14" s="125" t="s">
        <v>196</v>
      </c>
      <c r="AL14" s="119"/>
      <c r="AM14" s="125" t="s">
        <v>197</v>
      </c>
      <c r="AN14" s="119"/>
      <c r="AO14" s="125" t="s">
        <v>198</v>
      </c>
    </row>
    <row r="15" spans="1:41" s="115" customFormat="1" ht="16.5" customHeight="1" x14ac:dyDescent="0.25">
      <c r="F15" s="118"/>
      <c r="G15" s="100"/>
      <c r="H15" s="122"/>
      <c r="I15" s="100"/>
      <c r="J15" s="119"/>
      <c r="K15" s="119"/>
      <c r="L15" s="119"/>
      <c r="M15" s="119"/>
      <c r="N15" s="119"/>
      <c r="O15" s="119"/>
      <c r="P15" s="119"/>
      <c r="Q15" s="119"/>
      <c r="R15" s="100"/>
      <c r="S15" s="119"/>
      <c r="T15" s="100"/>
      <c r="U15" s="100"/>
      <c r="V15" s="119"/>
      <c r="W15" s="120"/>
      <c r="X15" s="120"/>
      <c r="Y15" s="120"/>
      <c r="Z15" s="119"/>
      <c r="AA15" s="119"/>
      <c r="AB15" s="119"/>
      <c r="AC15" s="119"/>
      <c r="AD15" s="119"/>
      <c r="AE15" s="100"/>
      <c r="AF15" s="100"/>
      <c r="AG15" s="119"/>
      <c r="AH15" s="100"/>
      <c r="AI15" s="119"/>
      <c r="AJ15" s="119"/>
      <c r="AK15" s="119"/>
      <c r="AL15" s="119"/>
      <c r="AM15" s="119"/>
      <c r="AN15" s="119"/>
      <c r="AO15" s="119"/>
    </row>
    <row r="16" spans="1:41" s="129" customFormat="1" ht="16.5" customHeight="1" x14ac:dyDescent="0.25">
      <c r="A16" s="126" t="s">
        <v>213</v>
      </c>
      <c r="B16" s="126"/>
      <c r="C16" s="126"/>
      <c r="D16" s="126"/>
      <c r="E16" s="127"/>
      <c r="F16" s="127"/>
      <c r="G16" s="128">
        <v>5595798</v>
      </c>
      <c r="H16" s="128"/>
      <c r="I16" s="128">
        <v>33879604</v>
      </c>
      <c r="J16" s="128"/>
      <c r="K16" s="128">
        <v>104789</v>
      </c>
      <c r="L16" s="128"/>
      <c r="M16" s="128">
        <v>599793</v>
      </c>
      <c r="N16" s="128"/>
      <c r="O16" s="128">
        <v>1403668</v>
      </c>
      <c r="P16" s="128"/>
      <c r="Q16" s="128">
        <v>-755413</v>
      </c>
      <c r="R16" s="128"/>
      <c r="S16" s="128">
        <v>-2181932</v>
      </c>
      <c r="T16" s="128"/>
      <c r="U16" s="128">
        <v>267927</v>
      </c>
      <c r="V16" s="128"/>
      <c r="W16" s="128">
        <v>1904</v>
      </c>
      <c r="X16" s="128"/>
      <c r="Y16" s="128">
        <v>13242056</v>
      </c>
      <c r="Z16" s="128"/>
      <c r="AA16" s="128">
        <v>52244</v>
      </c>
      <c r="AB16" s="128"/>
      <c r="AC16" s="128">
        <v>-280194</v>
      </c>
      <c r="AD16" s="128"/>
      <c r="AE16" s="128">
        <v>-6340155</v>
      </c>
      <c r="AF16" s="128"/>
      <c r="AG16" s="128">
        <f>SUM(AE16,AC16,AA16,W16,Y16,U16,S16,Q16)</f>
        <v>4006437</v>
      </c>
      <c r="AH16" s="128"/>
      <c r="AI16" s="128">
        <v>31047126</v>
      </c>
      <c r="AJ16" s="128"/>
      <c r="AK16" s="128">
        <f>SUM(G16:O16,AG16,AI16)</f>
        <v>76637215</v>
      </c>
      <c r="AL16" s="128"/>
      <c r="AM16" s="128">
        <v>10657341</v>
      </c>
      <c r="AN16" s="128"/>
      <c r="AO16" s="128">
        <f>SUM(AK16:AM16)</f>
        <v>87294556</v>
      </c>
    </row>
    <row r="17" spans="1:41" s="115" customFormat="1" ht="6" customHeight="1" x14ac:dyDescent="0.25">
      <c r="A17" s="98"/>
      <c r="B17" s="130"/>
      <c r="E17" s="118"/>
      <c r="F17" s="118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64"/>
      <c r="X17" s="64"/>
      <c r="Y17" s="64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2"/>
      <c r="AM17" s="132"/>
      <c r="AN17" s="132"/>
      <c r="AO17" s="132"/>
    </row>
    <row r="18" spans="1:41" s="115" customFormat="1" ht="16.5" customHeight="1" x14ac:dyDescent="0.25">
      <c r="A18" s="114" t="s">
        <v>200</v>
      </c>
      <c r="B18" s="130"/>
      <c r="E18" s="127"/>
      <c r="F18" s="118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64"/>
      <c r="X18" s="64"/>
      <c r="Y18" s="64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</row>
    <row r="19" spans="1:41" s="114" customFormat="1" ht="16.5" customHeight="1" x14ac:dyDescent="0.25">
      <c r="A19" s="133" t="s">
        <v>201</v>
      </c>
      <c r="B19" s="133"/>
      <c r="C19" s="133"/>
      <c r="D19" s="133"/>
      <c r="E19" s="127">
        <v>15</v>
      </c>
      <c r="F19" s="134"/>
      <c r="G19" s="128">
        <f>'12'!E18</f>
        <v>74179</v>
      </c>
      <c r="H19" s="128"/>
      <c r="I19" s="128">
        <f>'12'!G18</f>
        <v>2225367</v>
      </c>
      <c r="J19" s="128"/>
      <c r="K19" s="128">
        <v>0</v>
      </c>
      <c r="L19" s="128"/>
      <c r="M19" s="128">
        <v>0</v>
      </c>
      <c r="N19" s="128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0</v>
      </c>
      <c r="V19" s="128"/>
      <c r="W19" s="128">
        <v>0</v>
      </c>
      <c r="X19" s="128"/>
      <c r="Y19" s="128">
        <v>0</v>
      </c>
      <c r="Z19" s="128"/>
      <c r="AA19" s="128">
        <v>0</v>
      </c>
      <c r="AB19" s="128"/>
      <c r="AC19" s="128">
        <v>0</v>
      </c>
      <c r="AD19" s="128"/>
      <c r="AE19" s="128">
        <v>0</v>
      </c>
      <c r="AF19" s="128"/>
      <c r="AG19" s="128">
        <f>SUM(Q19:AE19)</f>
        <v>0</v>
      </c>
      <c r="AH19" s="128"/>
      <c r="AI19" s="128">
        <v>0</v>
      </c>
      <c r="AJ19" s="128"/>
      <c r="AK19" s="128">
        <f t="shared" ref="AK19:AK25" si="0">SUM(G19:O19,AG19:AI19)</f>
        <v>2299546</v>
      </c>
      <c r="AL19" s="128"/>
      <c r="AM19" s="128">
        <v>0</v>
      </c>
      <c r="AN19" s="128"/>
      <c r="AO19" s="128">
        <f t="shared" ref="AO19:AO25" si="1">SUM(AK19:AM19)</f>
        <v>2299546</v>
      </c>
    </row>
    <row r="20" spans="1:41" s="114" customFormat="1" ht="16.5" customHeight="1" x14ac:dyDescent="0.25">
      <c r="A20" s="133" t="s">
        <v>202</v>
      </c>
      <c r="B20" s="133"/>
      <c r="C20" s="133"/>
      <c r="D20" s="133"/>
      <c r="E20" s="127"/>
      <c r="F20" s="134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</row>
    <row r="21" spans="1:41" s="114" customFormat="1" ht="16.5" customHeight="1" x14ac:dyDescent="0.25">
      <c r="A21" s="133"/>
      <c r="B21" s="133" t="s">
        <v>203</v>
      </c>
      <c r="C21" s="133"/>
      <c r="D21" s="133"/>
      <c r="E21" s="127"/>
      <c r="F21" s="134"/>
      <c r="G21" s="128">
        <v>0</v>
      </c>
      <c r="H21" s="128"/>
      <c r="I21" s="128">
        <v>0</v>
      </c>
      <c r="J21" s="128"/>
      <c r="K21" s="128">
        <v>0</v>
      </c>
      <c r="L21" s="128"/>
      <c r="M21" s="128">
        <v>0</v>
      </c>
      <c r="N21" s="128"/>
      <c r="O21" s="128">
        <v>0</v>
      </c>
      <c r="P21" s="128"/>
      <c r="Q21" s="128">
        <v>0</v>
      </c>
      <c r="R21" s="128"/>
      <c r="S21" s="128">
        <v>-7687</v>
      </c>
      <c r="T21" s="128"/>
      <c r="U21" s="128">
        <v>0</v>
      </c>
      <c r="V21" s="128"/>
      <c r="W21" s="128">
        <v>0</v>
      </c>
      <c r="X21" s="128"/>
      <c r="Y21" s="128">
        <v>0</v>
      </c>
      <c r="Z21" s="128"/>
      <c r="AA21" s="128">
        <v>0</v>
      </c>
      <c r="AB21" s="128"/>
      <c r="AC21" s="128">
        <v>0</v>
      </c>
      <c r="AD21" s="128"/>
      <c r="AE21" s="128">
        <v>0</v>
      </c>
      <c r="AF21" s="128"/>
      <c r="AG21" s="128">
        <f>SUM(Q21:AE21)</f>
        <v>-7687</v>
      </c>
      <c r="AH21" s="128"/>
      <c r="AI21" s="128">
        <v>0</v>
      </c>
      <c r="AJ21" s="128"/>
      <c r="AK21" s="128">
        <f t="shared" ref="AK21:AK24" si="2">SUM(G21:O21,AG21:AI21)</f>
        <v>-7687</v>
      </c>
      <c r="AL21" s="128"/>
      <c r="AM21" s="128">
        <v>8146</v>
      </c>
      <c r="AN21" s="128"/>
      <c r="AO21" s="128">
        <f t="shared" ref="AO21:AO23" si="3">SUM(AK21:AM21)</f>
        <v>459</v>
      </c>
    </row>
    <row r="22" spans="1:41" s="114" customFormat="1" ht="16.5" customHeight="1" x14ac:dyDescent="0.25">
      <c r="A22" s="133" t="s">
        <v>214</v>
      </c>
      <c r="B22" s="133"/>
      <c r="C22" s="133"/>
      <c r="D22" s="133"/>
      <c r="E22" s="127">
        <v>21</v>
      </c>
      <c r="F22" s="134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0</v>
      </c>
      <c r="P22" s="128"/>
      <c r="Q22" s="128">
        <v>0</v>
      </c>
      <c r="R22" s="128"/>
      <c r="S22" s="128">
        <v>0</v>
      </c>
      <c r="T22" s="128"/>
      <c r="U22" s="128">
        <v>0</v>
      </c>
      <c r="V22" s="128"/>
      <c r="W22" s="128">
        <v>0</v>
      </c>
      <c r="X22" s="128"/>
      <c r="Y22" s="128">
        <v>0</v>
      </c>
      <c r="Z22" s="128"/>
      <c r="AA22" s="128">
        <v>0</v>
      </c>
      <c r="AB22" s="128"/>
      <c r="AC22" s="128">
        <v>0</v>
      </c>
      <c r="AD22" s="128"/>
      <c r="AE22" s="128">
        <v>0</v>
      </c>
      <c r="AF22" s="128"/>
      <c r="AG22" s="128">
        <f>SUM(Q22:AE22)</f>
        <v>0</v>
      </c>
      <c r="AH22" s="128"/>
      <c r="AI22" s="128">
        <v>0</v>
      </c>
      <c r="AJ22" s="128"/>
      <c r="AK22" s="128">
        <f>SUM(G22:O22,AG22:AI22)</f>
        <v>0</v>
      </c>
      <c r="AL22" s="128"/>
      <c r="AM22" s="128">
        <v>5839</v>
      </c>
      <c r="AN22" s="128"/>
      <c r="AO22" s="128">
        <f>SUM(AK22:AM22)</f>
        <v>5839</v>
      </c>
    </row>
    <row r="23" spans="1:41" s="114" customFormat="1" ht="16.5" customHeight="1" x14ac:dyDescent="0.25">
      <c r="A23" s="133" t="s">
        <v>205</v>
      </c>
      <c r="B23" s="133"/>
      <c r="C23" s="133"/>
      <c r="D23" s="133"/>
      <c r="E23" s="127"/>
      <c r="F23" s="134"/>
      <c r="G23" s="128">
        <v>0</v>
      </c>
      <c r="H23" s="128"/>
      <c r="I23" s="128">
        <v>0</v>
      </c>
      <c r="J23" s="128"/>
      <c r="K23" s="128">
        <v>0</v>
      </c>
      <c r="L23" s="128"/>
      <c r="M23" s="128">
        <v>0</v>
      </c>
      <c r="N23" s="128"/>
      <c r="O23" s="128">
        <v>1099</v>
      </c>
      <c r="P23" s="128"/>
      <c r="Q23" s="128">
        <v>0</v>
      </c>
      <c r="R23" s="128"/>
      <c r="S23" s="128">
        <v>0</v>
      </c>
      <c r="T23" s="128"/>
      <c r="U23" s="128">
        <v>0</v>
      </c>
      <c r="V23" s="128"/>
      <c r="W23" s="128">
        <v>0</v>
      </c>
      <c r="X23" s="128"/>
      <c r="Y23" s="128">
        <v>-895</v>
      </c>
      <c r="Z23" s="128"/>
      <c r="AA23" s="128">
        <v>0</v>
      </c>
      <c r="AB23" s="128"/>
      <c r="AC23" s="128">
        <v>0</v>
      </c>
      <c r="AD23" s="128"/>
      <c r="AE23" s="128">
        <v>0</v>
      </c>
      <c r="AF23" s="128"/>
      <c r="AG23" s="128">
        <f>SUM(Q23:AE23)</f>
        <v>-895</v>
      </c>
      <c r="AH23" s="128"/>
      <c r="AI23" s="128">
        <v>0</v>
      </c>
      <c r="AJ23" s="128"/>
      <c r="AK23" s="128">
        <f t="shared" si="2"/>
        <v>204</v>
      </c>
      <c r="AL23" s="128"/>
      <c r="AM23" s="128">
        <v>0</v>
      </c>
      <c r="AN23" s="128"/>
      <c r="AO23" s="128">
        <f t="shared" si="3"/>
        <v>204</v>
      </c>
    </row>
    <row r="24" spans="1:41" s="114" customFormat="1" ht="16.5" customHeight="1" x14ac:dyDescent="0.25">
      <c r="A24" s="133" t="s">
        <v>206</v>
      </c>
      <c r="B24" s="133"/>
      <c r="C24" s="133"/>
      <c r="D24" s="133"/>
      <c r="E24" s="127">
        <v>19</v>
      </c>
      <c r="F24" s="134"/>
      <c r="G24" s="128">
        <v>0</v>
      </c>
      <c r="H24" s="128"/>
      <c r="I24" s="128">
        <v>0</v>
      </c>
      <c r="J24" s="128"/>
      <c r="K24" s="128">
        <v>0</v>
      </c>
      <c r="L24" s="128"/>
      <c r="M24" s="128">
        <v>0</v>
      </c>
      <c r="N24" s="128"/>
      <c r="O24" s="128">
        <f>'12'!K19</f>
        <v>-3231489</v>
      </c>
      <c r="P24" s="128"/>
      <c r="Q24" s="128">
        <v>0</v>
      </c>
      <c r="R24" s="128"/>
      <c r="S24" s="128">
        <v>0</v>
      </c>
      <c r="T24" s="128"/>
      <c r="U24" s="128">
        <v>0</v>
      </c>
      <c r="V24" s="128"/>
      <c r="W24" s="128">
        <v>0</v>
      </c>
      <c r="X24" s="128"/>
      <c r="Y24" s="128">
        <v>0</v>
      </c>
      <c r="Z24" s="128"/>
      <c r="AA24" s="128">
        <v>0</v>
      </c>
      <c r="AB24" s="128"/>
      <c r="AC24" s="128">
        <v>0</v>
      </c>
      <c r="AD24" s="128"/>
      <c r="AE24" s="128">
        <v>0</v>
      </c>
      <c r="AF24" s="128"/>
      <c r="AG24" s="128">
        <f t="shared" ref="AG24:AG25" si="4">SUM(Q24:AE24)</f>
        <v>0</v>
      </c>
      <c r="AH24" s="128"/>
      <c r="AI24" s="128">
        <v>0</v>
      </c>
      <c r="AJ24" s="128"/>
      <c r="AK24" s="128">
        <f t="shared" si="2"/>
        <v>-3231489</v>
      </c>
      <c r="AL24" s="128"/>
      <c r="AM24" s="128">
        <v>-34715</v>
      </c>
      <c r="AN24" s="128"/>
      <c r="AO24" s="128">
        <f>SUM(AK24:AM24)</f>
        <v>-3266204</v>
      </c>
    </row>
    <row r="25" spans="1:41" ht="16.5" customHeight="1" x14ac:dyDescent="0.25">
      <c r="A25" s="133" t="s">
        <v>209</v>
      </c>
      <c r="B25" s="133"/>
      <c r="C25" s="133"/>
      <c r="D25" s="133"/>
      <c r="E25" s="127"/>
      <c r="F25" s="134"/>
      <c r="G25" s="128">
        <v>0</v>
      </c>
      <c r="H25" s="128"/>
      <c r="I25" s="128">
        <v>0</v>
      </c>
      <c r="J25" s="128"/>
      <c r="K25" s="128">
        <v>0</v>
      </c>
      <c r="L25" s="128"/>
      <c r="M25" s="128">
        <v>0</v>
      </c>
      <c r="N25" s="128"/>
      <c r="O25" s="128">
        <f>'12'!K20</f>
        <v>-1725333</v>
      </c>
      <c r="P25" s="128"/>
      <c r="Q25" s="128">
        <v>0</v>
      </c>
      <c r="R25" s="128"/>
      <c r="S25" s="128">
        <v>0</v>
      </c>
      <c r="T25" s="128"/>
      <c r="U25" s="128">
        <v>0</v>
      </c>
      <c r="V25" s="128"/>
      <c r="W25" s="128">
        <v>0</v>
      </c>
      <c r="X25" s="128"/>
      <c r="Y25" s="128">
        <v>0</v>
      </c>
      <c r="Z25" s="128"/>
      <c r="AA25" s="128">
        <v>0</v>
      </c>
      <c r="AB25" s="128"/>
      <c r="AC25" s="128">
        <v>0</v>
      </c>
      <c r="AD25" s="128"/>
      <c r="AE25" s="128">
        <v>0</v>
      </c>
      <c r="AF25" s="128"/>
      <c r="AG25" s="128">
        <f t="shared" si="4"/>
        <v>0</v>
      </c>
      <c r="AH25" s="128"/>
      <c r="AI25" s="128">
        <v>0</v>
      </c>
      <c r="AJ25" s="128"/>
      <c r="AK25" s="128">
        <f t="shared" si="0"/>
        <v>-1725333</v>
      </c>
      <c r="AL25" s="128"/>
      <c r="AM25" s="128">
        <v>0</v>
      </c>
      <c r="AN25" s="128"/>
      <c r="AO25" s="128">
        <f t="shared" si="1"/>
        <v>-1725333</v>
      </c>
    </row>
    <row r="26" spans="1:41" s="115" customFormat="1" ht="16.5" customHeight="1" x14ac:dyDescent="0.25">
      <c r="A26" s="133" t="s">
        <v>210</v>
      </c>
      <c r="B26" s="133"/>
      <c r="E26" s="127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</row>
    <row r="27" spans="1:41" ht="16.5" customHeight="1" x14ac:dyDescent="0.25">
      <c r="B27" s="133" t="s">
        <v>211</v>
      </c>
      <c r="C27" s="133"/>
      <c r="D27" s="133"/>
      <c r="E27" s="127"/>
      <c r="F27" s="134"/>
      <c r="G27" s="136">
        <v>0</v>
      </c>
      <c r="H27" s="63"/>
      <c r="I27" s="136">
        <v>0</v>
      </c>
      <c r="J27" s="63"/>
      <c r="K27" s="136">
        <v>0</v>
      </c>
      <c r="L27" s="63"/>
      <c r="M27" s="136">
        <v>0</v>
      </c>
      <c r="N27" s="63"/>
      <c r="O27" s="136">
        <v>4118692</v>
      </c>
      <c r="P27" s="63"/>
      <c r="Q27" s="136">
        <v>0</v>
      </c>
      <c r="R27" s="63"/>
      <c r="S27" s="136">
        <v>0</v>
      </c>
      <c r="T27" s="63"/>
      <c r="U27" s="136">
        <v>0</v>
      </c>
      <c r="V27" s="82"/>
      <c r="W27" s="136">
        <v>-1034</v>
      </c>
      <c r="X27" s="82"/>
      <c r="Y27" s="136">
        <v>1782997</v>
      </c>
      <c r="Z27" s="82"/>
      <c r="AA27" s="136">
        <v>48163</v>
      </c>
      <c r="AB27" s="82"/>
      <c r="AC27" s="136">
        <v>-197773</v>
      </c>
      <c r="AD27" s="82"/>
      <c r="AE27" s="136">
        <v>-1155681</v>
      </c>
      <c r="AF27" s="63"/>
      <c r="AG27" s="67">
        <f>SUM(Q27:AE27)</f>
        <v>476672</v>
      </c>
      <c r="AH27" s="63"/>
      <c r="AI27" s="136">
        <v>0</v>
      </c>
      <c r="AJ27" s="137"/>
      <c r="AK27" s="67">
        <f>SUM(G27:O27,AG27:AI27)</f>
        <v>4595364</v>
      </c>
      <c r="AL27" s="128"/>
      <c r="AM27" s="136">
        <v>286152</v>
      </c>
      <c r="AN27" s="63"/>
      <c r="AO27" s="138">
        <f>SUM(AK27:AM27)</f>
        <v>4881516</v>
      </c>
    </row>
    <row r="28" spans="1:41" ht="16.5" customHeight="1" x14ac:dyDescent="0.25">
      <c r="A28" s="98"/>
      <c r="B28" s="98"/>
      <c r="C28" s="98"/>
      <c r="D28" s="98"/>
      <c r="E28" s="134"/>
      <c r="F28" s="134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28"/>
      <c r="X28" s="128"/>
      <c r="Y28" s="128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</row>
    <row r="29" spans="1:41" ht="16.5" customHeight="1" thickBot="1" x14ac:dyDescent="0.3">
      <c r="A29" s="98" t="s">
        <v>215</v>
      </c>
      <c r="B29" s="98"/>
      <c r="C29" s="98"/>
      <c r="D29" s="98"/>
      <c r="E29" s="134"/>
      <c r="F29" s="134"/>
      <c r="G29" s="140">
        <f>SUM(G16:G27)</f>
        <v>5669977</v>
      </c>
      <c r="H29" s="128"/>
      <c r="I29" s="140">
        <f>SUM(I16:I27)</f>
        <v>36104971</v>
      </c>
      <c r="J29" s="128"/>
      <c r="K29" s="140">
        <f>SUM(K16:K27)</f>
        <v>104789</v>
      </c>
      <c r="L29" s="128"/>
      <c r="M29" s="140">
        <f>SUM(M16:M27)</f>
        <v>599793</v>
      </c>
      <c r="N29" s="128"/>
      <c r="O29" s="140">
        <f>SUM(O16:O27)</f>
        <v>566637</v>
      </c>
      <c r="P29" s="128"/>
      <c r="Q29" s="140">
        <f>SUM(Q16:Q27)</f>
        <v>-755413</v>
      </c>
      <c r="R29" s="128"/>
      <c r="S29" s="140">
        <f>SUM(S16:S27)</f>
        <v>-2189619</v>
      </c>
      <c r="T29" s="128"/>
      <c r="U29" s="140">
        <f>SUM(U16:U27)</f>
        <v>267927</v>
      </c>
      <c r="V29" s="128"/>
      <c r="W29" s="140">
        <f>SUM(W16:W27)</f>
        <v>870</v>
      </c>
      <c r="X29" s="128"/>
      <c r="Y29" s="140">
        <f>SUM(Y16:Y27)</f>
        <v>15024158</v>
      </c>
      <c r="Z29" s="128"/>
      <c r="AA29" s="140">
        <f>SUM(AA16:AA27)</f>
        <v>100407</v>
      </c>
      <c r="AB29" s="128"/>
      <c r="AC29" s="140">
        <f>SUM(AC16:AC27)</f>
        <v>-477967</v>
      </c>
      <c r="AD29" s="128"/>
      <c r="AE29" s="140">
        <f>SUM(AE16:AE27)</f>
        <v>-7495836</v>
      </c>
      <c r="AF29" s="128"/>
      <c r="AG29" s="140">
        <f>SUM(AG16:AG27)</f>
        <v>4474527</v>
      </c>
      <c r="AH29" s="128"/>
      <c r="AI29" s="140">
        <f>SUM(AI16:AI27)</f>
        <v>31047126</v>
      </c>
      <c r="AJ29" s="128"/>
      <c r="AK29" s="140">
        <f>SUM(AK16:AK27)</f>
        <v>78567820</v>
      </c>
      <c r="AL29" s="128"/>
      <c r="AM29" s="140">
        <f>SUM(AM16:AM27)</f>
        <v>10922763</v>
      </c>
      <c r="AN29" s="128"/>
      <c r="AO29" s="140">
        <f>SUM(AO16:AO27)</f>
        <v>89490583</v>
      </c>
    </row>
    <row r="30" spans="1:41" ht="16.5" customHeight="1" thickTop="1" x14ac:dyDescent="0.25">
      <c r="Q30" s="95"/>
      <c r="S30" s="95"/>
      <c r="AM30" s="95"/>
      <c r="AO30" s="95"/>
    </row>
    <row r="31" spans="1:41" ht="16.5" customHeight="1" x14ac:dyDescent="0.25">
      <c r="W31" s="141"/>
      <c r="Y31" s="141"/>
      <c r="AA31" s="96"/>
      <c r="AC31" s="96"/>
      <c r="AE31" s="96"/>
    </row>
    <row r="32" spans="1:41" ht="16.5" customHeight="1" x14ac:dyDescent="0.25">
      <c r="Q32" s="95"/>
      <c r="S32" s="95"/>
      <c r="AG32" s="95"/>
      <c r="AI32" s="95"/>
      <c r="AK32" s="95"/>
      <c r="AM32" s="95"/>
      <c r="AO32" s="95"/>
    </row>
    <row r="33" spans="17:41" ht="16.5" customHeight="1" x14ac:dyDescent="0.25">
      <c r="Q33" s="95"/>
      <c r="S33" s="95"/>
      <c r="AG33" s="95"/>
      <c r="AI33" s="95"/>
      <c r="AK33" s="95"/>
      <c r="AM33" s="95"/>
      <c r="AO33" s="95"/>
    </row>
    <row r="50" spans="1:41" ht="15.75" customHeight="1" x14ac:dyDescent="0.25"/>
    <row r="51" spans="1:41" ht="6" customHeight="1" x14ac:dyDescent="0.25"/>
    <row r="52" spans="1:41" ht="21.95" customHeight="1" x14ac:dyDescent="0.25">
      <c r="A52" s="214" t="str">
        <f>+'5-6 (3m)'!A55:J55</f>
        <v>The accompanying notes are an integral part of these interim financial information.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</row>
  </sheetData>
  <mergeCells count="5">
    <mergeCell ref="G6:AO6"/>
    <mergeCell ref="G7:AK7"/>
    <mergeCell ref="Q8:AG8"/>
    <mergeCell ref="W9:AE9"/>
    <mergeCell ref="A52:AO52"/>
  </mergeCells>
  <pageMargins left="0.4" right="0.4" top="0.5" bottom="0.6" header="0.49" footer="0.4"/>
  <pageSetup paperSize="9" scale="60" firstPageNumber="1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B17C-F68B-485C-A2F0-4F781B33B8A5}">
  <dimension ref="A1:AA39"/>
  <sheetViews>
    <sheetView zoomScaleNormal="100" zoomScaleSheetLayoutView="100" workbookViewId="0">
      <selection activeCell="O21" sqref="O21"/>
    </sheetView>
  </sheetViews>
  <sheetFormatPr defaultColWidth="18.5703125" defaultRowHeight="16.5" customHeight="1" x14ac:dyDescent="0.25"/>
  <cols>
    <col min="1" max="1" width="1.7109375" style="143" customWidth="1"/>
    <col min="2" max="2" width="27.42578125" style="143" customWidth="1"/>
    <col min="3" max="3" width="3.5703125" style="143" customWidth="1"/>
    <col min="4" max="4" width="0.7109375" style="143" customWidth="1"/>
    <col min="5" max="5" width="10.7109375" style="144" customWidth="1"/>
    <col min="6" max="6" width="0.7109375" style="144" customWidth="1"/>
    <col min="7" max="7" width="10" style="144" customWidth="1"/>
    <col min="8" max="8" width="0.7109375" style="144" customWidth="1"/>
    <col min="9" max="9" width="8.85546875" style="144" customWidth="1"/>
    <col min="10" max="10" width="0.7109375" style="144" customWidth="1"/>
    <col min="11" max="11" width="11.85546875" style="144" customWidth="1"/>
    <col min="12" max="12" width="0.7109375" style="144" customWidth="1"/>
    <col min="13" max="13" width="14.5703125" style="144" customWidth="1"/>
    <col min="14" max="14" width="0.7109375" style="144" customWidth="1"/>
    <col min="15" max="15" width="16.5703125" style="144" customWidth="1"/>
    <col min="16" max="16" width="0.7109375" style="144" customWidth="1"/>
    <col min="17" max="17" width="9.85546875" style="144" customWidth="1"/>
    <col min="18" max="18" width="0.7109375" style="144" customWidth="1"/>
    <col min="19" max="19" width="10.85546875" style="144" bestFit="1" customWidth="1"/>
    <col min="20" max="20" width="0.7109375" style="144" customWidth="1"/>
    <col min="21" max="21" width="9.5703125" style="144" customWidth="1"/>
    <col min="22" max="22" width="0.7109375" style="144" customWidth="1"/>
    <col min="23" max="23" width="10.5703125" style="144" customWidth="1"/>
    <col min="24" max="24" width="0.7109375" style="144" customWidth="1"/>
    <col min="25" max="25" width="9.7109375" style="144" customWidth="1"/>
    <col min="26" max="26" width="0.7109375" style="144" customWidth="1"/>
    <col min="27" max="27" width="11" style="144" customWidth="1"/>
    <col min="28" max="159" width="18.5703125" style="143"/>
    <col min="160" max="160" width="1.7109375" style="143" customWidth="1"/>
    <col min="161" max="161" width="32.28515625" style="143" customWidth="1"/>
    <col min="162" max="162" width="6.85546875" style="143" customWidth="1"/>
    <col min="163" max="163" width="0.7109375" style="143" customWidth="1"/>
    <col min="164" max="164" width="12.7109375" style="143" customWidth="1"/>
    <col min="165" max="165" width="0.7109375" style="143" customWidth="1"/>
    <col min="166" max="166" width="14.28515625" style="143" bestFit="1" customWidth="1"/>
    <col min="167" max="167" width="0.7109375" style="143" customWidth="1"/>
    <col min="168" max="168" width="12.7109375" style="143" customWidth="1"/>
    <col min="169" max="169" width="0.7109375" style="143" customWidth="1"/>
    <col min="170" max="170" width="14.42578125" style="143" bestFit="1" customWidth="1"/>
    <col min="171" max="171" width="0.7109375" style="143" customWidth="1"/>
    <col min="172" max="172" width="15" style="143" customWidth="1"/>
    <col min="173" max="173" width="0.7109375" style="143" customWidth="1"/>
    <col min="174" max="174" width="19.42578125" style="143" bestFit="1" customWidth="1"/>
    <col min="175" max="175" width="0.7109375" style="143" customWidth="1"/>
    <col min="176" max="176" width="12.7109375" style="143" customWidth="1"/>
    <col min="177" max="177" width="0.7109375" style="143" customWidth="1"/>
    <col min="178" max="178" width="14.28515625" style="143" bestFit="1" customWidth="1"/>
    <col min="179" max="179" width="0.7109375" style="143" customWidth="1"/>
    <col min="180" max="180" width="14.42578125" style="143" customWidth="1"/>
    <col min="181" max="219" width="18.5703125" style="143" customWidth="1"/>
    <col min="220" max="415" width="18.5703125" style="143"/>
    <col min="416" max="416" width="1.7109375" style="143" customWidth="1"/>
    <col min="417" max="417" width="32.28515625" style="143" customWidth="1"/>
    <col min="418" max="418" width="6.85546875" style="143" customWidth="1"/>
    <col min="419" max="419" width="0.7109375" style="143" customWidth="1"/>
    <col min="420" max="420" width="12.7109375" style="143" customWidth="1"/>
    <col min="421" max="421" width="0.7109375" style="143" customWidth="1"/>
    <col min="422" max="422" width="14.28515625" style="143" bestFit="1" customWidth="1"/>
    <col min="423" max="423" width="0.7109375" style="143" customWidth="1"/>
    <col min="424" max="424" width="12.7109375" style="143" customWidth="1"/>
    <col min="425" max="425" width="0.7109375" style="143" customWidth="1"/>
    <col min="426" max="426" width="14.42578125" style="143" bestFit="1" customWidth="1"/>
    <col min="427" max="427" width="0.7109375" style="143" customWidth="1"/>
    <col min="428" max="428" width="15" style="143" customWidth="1"/>
    <col min="429" max="429" width="0.7109375" style="143" customWidth="1"/>
    <col min="430" max="430" width="19.42578125" style="143" bestFit="1" customWidth="1"/>
    <col min="431" max="431" width="0.7109375" style="143" customWidth="1"/>
    <col min="432" max="432" width="12.7109375" style="143" customWidth="1"/>
    <col min="433" max="433" width="0.7109375" style="143" customWidth="1"/>
    <col min="434" max="434" width="14.28515625" style="143" bestFit="1" customWidth="1"/>
    <col min="435" max="435" width="0.7109375" style="143" customWidth="1"/>
    <col min="436" max="436" width="14.42578125" style="143" customWidth="1"/>
    <col min="437" max="475" width="18.5703125" style="143" customWidth="1"/>
    <col min="476" max="671" width="18.5703125" style="143"/>
    <col min="672" max="672" width="1.7109375" style="143" customWidth="1"/>
    <col min="673" max="673" width="32.28515625" style="143" customWidth="1"/>
    <col min="674" max="674" width="6.85546875" style="143" customWidth="1"/>
    <col min="675" max="675" width="0.7109375" style="143" customWidth="1"/>
    <col min="676" max="676" width="12.7109375" style="143" customWidth="1"/>
    <col min="677" max="677" width="0.7109375" style="143" customWidth="1"/>
    <col min="678" max="678" width="14.28515625" style="143" bestFit="1" customWidth="1"/>
    <col min="679" max="679" width="0.7109375" style="143" customWidth="1"/>
    <col min="680" max="680" width="12.7109375" style="143" customWidth="1"/>
    <col min="681" max="681" width="0.7109375" style="143" customWidth="1"/>
    <col min="682" max="682" width="14.42578125" style="143" bestFit="1" customWidth="1"/>
    <col min="683" max="683" width="0.7109375" style="143" customWidth="1"/>
    <col min="684" max="684" width="15" style="143" customWidth="1"/>
    <col min="685" max="685" width="0.7109375" style="143" customWidth="1"/>
    <col min="686" max="686" width="19.42578125" style="143" bestFit="1" customWidth="1"/>
    <col min="687" max="687" width="0.7109375" style="143" customWidth="1"/>
    <col min="688" max="688" width="12.7109375" style="143" customWidth="1"/>
    <col min="689" max="689" width="0.7109375" style="143" customWidth="1"/>
    <col min="690" max="690" width="14.28515625" style="143" bestFit="1" customWidth="1"/>
    <col min="691" max="691" width="0.7109375" style="143" customWidth="1"/>
    <col min="692" max="692" width="14.42578125" style="143" customWidth="1"/>
    <col min="693" max="731" width="18.5703125" style="143" customWidth="1"/>
    <col min="732" max="927" width="18.5703125" style="143"/>
    <col min="928" max="928" width="1.7109375" style="143" customWidth="1"/>
    <col min="929" max="929" width="32.28515625" style="143" customWidth="1"/>
    <col min="930" max="930" width="6.85546875" style="143" customWidth="1"/>
    <col min="931" max="931" width="0.7109375" style="143" customWidth="1"/>
    <col min="932" max="932" width="12.7109375" style="143" customWidth="1"/>
    <col min="933" max="933" width="0.7109375" style="143" customWidth="1"/>
    <col min="934" max="934" width="14.28515625" style="143" bestFit="1" customWidth="1"/>
    <col min="935" max="935" width="0.7109375" style="143" customWidth="1"/>
    <col min="936" max="936" width="12.7109375" style="143" customWidth="1"/>
    <col min="937" max="937" width="0.7109375" style="143" customWidth="1"/>
    <col min="938" max="938" width="14.42578125" style="143" bestFit="1" customWidth="1"/>
    <col min="939" max="939" width="0.7109375" style="143" customWidth="1"/>
    <col min="940" max="940" width="15" style="143" customWidth="1"/>
    <col min="941" max="941" width="0.7109375" style="143" customWidth="1"/>
    <col min="942" max="942" width="19.42578125" style="143" bestFit="1" customWidth="1"/>
    <col min="943" max="943" width="0.7109375" style="143" customWidth="1"/>
    <col min="944" max="944" width="12.7109375" style="143" customWidth="1"/>
    <col min="945" max="945" width="0.7109375" style="143" customWidth="1"/>
    <col min="946" max="946" width="14.28515625" style="143" bestFit="1" customWidth="1"/>
    <col min="947" max="947" width="0.7109375" style="143" customWidth="1"/>
    <col min="948" max="948" width="14.42578125" style="143" customWidth="1"/>
    <col min="949" max="987" width="18.5703125" style="143" customWidth="1"/>
    <col min="988" max="1183" width="18.5703125" style="143"/>
    <col min="1184" max="1184" width="1.7109375" style="143" customWidth="1"/>
    <col min="1185" max="1185" width="32.28515625" style="143" customWidth="1"/>
    <col min="1186" max="1186" width="6.85546875" style="143" customWidth="1"/>
    <col min="1187" max="1187" width="0.7109375" style="143" customWidth="1"/>
    <col min="1188" max="1188" width="12.7109375" style="143" customWidth="1"/>
    <col min="1189" max="1189" width="0.7109375" style="143" customWidth="1"/>
    <col min="1190" max="1190" width="14.28515625" style="143" bestFit="1" customWidth="1"/>
    <col min="1191" max="1191" width="0.7109375" style="143" customWidth="1"/>
    <col min="1192" max="1192" width="12.7109375" style="143" customWidth="1"/>
    <col min="1193" max="1193" width="0.7109375" style="143" customWidth="1"/>
    <col min="1194" max="1194" width="14.42578125" style="143" bestFit="1" customWidth="1"/>
    <col min="1195" max="1195" width="0.7109375" style="143" customWidth="1"/>
    <col min="1196" max="1196" width="15" style="143" customWidth="1"/>
    <col min="1197" max="1197" width="0.7109375" style="143" customWidth="1"/>
    <col min="1198" max="1198" width="19.42578125" style="143" bestFit="1" customWidth="1"/>
    <col min="1199" max="1199" width="0.7109375" style="143" customWidth="1"/>
    <col min="1200" max="1200" width="12.7109375" style="143" customWidth="1"/>
    <col min="1201" max="1201" width="0.7109375" style="143" customWidth="1"/>
    <col min="1202" max="1202" width="14.28515625" style="143" bestFit="1" customWidth="1"/>
    <col min="1203" max="1203" width="0.7109375" style="143" customWidth="1"/>
    <col min="1204" max="1204" width="14.42578125" style="143" customWidth="1"/>
    <col min="1205" max="1243" width="18.5703125" style="143" customWidth="1"/>
    <col min="1244" max="1439" width="18.5703125" style="143"/>
    <col min="1440" max="1440" width="1.7109375" style="143" customWidth="1"/>
    <col min="1441" max="1441" width="32.28515625" style="143" customWidth="1"/>
    <col min="1442" max="1442" width="6.85546875" style="143" customWidth="1"/>
    <col min="1443" max="1443" width="0.7109375" style="143" customWidth="1"/>
    <col min="1444" max="1444" width="12.7109375" style="143" customWidth="1"/>
    <col min="1445" max="1445" width="0.7109375" style="143" customWidth="1"/>
    <col min="1446" max="1446" width="14.28515625" style="143" bestFit="1" customWidth="1"/>
    <col min="1447" max="1447" width="0.7109375" style="143" customWidth="1"/>
    <col min="1448" max="1448" width="12.7109375" style="143" customWidth="1"/>
    <col min="1449" max="1449" width="0.7109375" style="143" customWidth="1"/>
    <col min="1450" max="1450" width="14.42578125" style="143" bestFit="1" customWidth="1"/>
    <col min="1451" max="1451" width="0.7109375" style="143" customWidth="1"/>
    <col min="1452" max="1452" width="15" style="143" customWidth="1"/>
    <col min="1453" max="1453" width="0.7109375" style="143" customWidth="1"/>
    <col min="1454" max="1454" width="19.42578125" style="143" bestFit="1" customWidth="1"/>
    <col min="1455" max="1455" width="0.7109375" style="143" customWidth="1"/>
    <col min="1456" max="1456" width="12.7109375" style="143" customWidth="1"/>
    <col min="1457" max="1457" width="0.7109375" style="143" customWidth="1"/>
    <col min="1458" max="1458" width="14.28515625" style="143" bestFit="1" customWidth="1"/>
    <col min="1459" max="1459" width="0.7109375" style="143" customWidth="1"/>
    <col min="1460" max="1460" width="14.42578125" style="143" customWidth="1"/>
    <col min="1461" max="1499" width="18.5703125" style="143" customWidth="1"/>
    <col min="1500" max="1695" width="18.5703125" style="143"/>
    <col min="1696" max="1696" width="1.7109375" style="143" customWidth="1"/>
    <col min="1697" max="1697" width="32.28515625" style="143" customWidth="1"/>
    <col min="1698" max="1698" width="6.85546875" style="143" customWidth="1"/>
    <col min="1699" max="1699" width="0.7109375" style="143" customWidth="1"/>
    <col min="1700" max="1700" width="12.7109375" style="143" customWidth="1"/>
    <col min="1701" max="1701" width="0.7109375" style="143" customWidth="1"/>
    <col min="1702" max="1702" width="14.28515625" style="143" bestFit="1" customWidth="1"/>
    <col min="1703" max="1703" width="0.7109375" style="143" customWidth="1"/>
    <col min="1704" max="1704" width="12.7109375" style="143" customWidth="1"/>
    <col min="1705" max="1705" width="0.7109375" style="143" customWidth="1"/>
    <col min="1706" max="1706" width="14.42578125" style="143" bestFit="1" customWidth="1"/>
    <col min="1707" max="1707" width="0.7109375" style="143" customWidth="1"/>
    <col min="1708" max="1708" width="15" style="143" customWidth="1"/>
    <col min="1709" max="1709" width="0.7109375" style="143" customWidth="1"/>
    <col min="1710" max="1710" width="19.42578125" style="143" bestFit="1" customWidth="1"/>
    <col min="1711" max="1711" width="0.7109375" style="143" customWidth="1"/>
    <col min="1712" max="1712" width="12.7109375" style="143" customWidth="1"/>
    <col min="1713" max="1713" width="0.7109375" style="143" customWidth="1"/>
    <col min="1714" max="1714" width="14.28515625" style="143" bestFit="1" customWidth="1"/>
    <col min="1715" max="1715" width="0.7109375" style="143" customWidth="1"/>
    <col min="1716" max="1716" width="14.42578125" style="143" customWidth="1"/>
    <col min="1717" max="1755" width="18.5703125" style="143" customWidth="1"/>
    <col min="1756" max="1951" width="18.5703125" style="143"/>
    <col min="1952" max="1952" width="1.7109375" style="143" customWidth="1"/>
    <col min="1953" max="1953" width="32.28515625" style="143" customWidth="1"/>
    <col min="1954" max="1954" width="6.85546875" style="143" customWidth="1"/>
    <col min="1955" max="1955" width="0.7109375" style="143" customWidth="1"/>
    <col min="1956" max="1956" width="12.7109375" style="143" customWidth="1"/>
    <col min="1957" max="1957" width="0.7109375" style="143" customWidth="1"/>
    <col min="1958" max="1958" width="14.28515625" style="143" bestFit="1" customWidth="1"/>
    <col min="1959" max="1959" width="0.7109375" style="143" customWidth="1"/>
    <col min="1960" max="1960" width="12.7109375" style="143" customWidth="1"/>
    <col min="1961" max="1961" width="0.7109375" style="143" customWidth="1"/>
    <col min="1962" max="1962" width="14.42578125" style="143" bestFit="1" customWidth="1"/>
    <col min="1963" max="1963" width="0.7109375" style="143" customWidth="1"/>
    <col min="1964" max="1964" width="15" style="143" customWidth="1"/>
    <col min="1965" max="1965" width="0.7109375" style="143" customWidth="1"/>
    <col min="1966" max="1966" width="19.42578125" style="143" bestFit="1" customWidth="1"/>
    <col min="1967" max="1967" width="0.7109375" style="143" customWidth="1"/>
    <col min="1968" max="1968" width="12.7109375" style="143" customWidth="1"/>
    <col min="1969" max="1969" width="0.7109375" style="143" customWidth="1"/>
    <col min="1970" max="1970" width="14.28515625" style="143" bestFit="1" customWidth="1"/>
    <col min="1971" max="1971" width="0.7109375" style="143" customWidth="1"/>
    <col min="1972" max="1972" width="14.42578125" style="143" customWidth="1"/>
    <col min="1973" max="2011" width="18.5703125" style="143" customWidth="1"/>
    <col min="2012" max="2207" width="18.5703125" style="143"/>
    <col min="2208" max="2208" width="1.7109375" style="143" customWidth="1"/>
    <col min="2209" max="2209" width="32.28515625" style="143" customWidth="1"/>
    <col min="2210" max="2210" width="6.85546875" style="143" customWidth="1"/>
    <col min="2211" max="2211" width="0.7109375" style="143" customWidth="1"/>
    <col min="2212" max="2212" width="12.7109375" style="143" customWidth="1"/>
    <col min="2213" max="2213" width="0.7109375" style="143" customWidth="1"/>
    <col min="2214" max="2214" width="14.28515625" style="143" bestFit="1" customWidth="1"/>
    <col min="2215" max="2215" width="0.7109375" style="143" customWidth="1"/>
    <col min="2216" max="2216" width="12.7109375" style="143" customWidth="1"/>
    <col min="2217" max="2217" width="0.7109375" style="143" customWidth="1"/>
    <col min="2218" max="2218" width="14.42578125" style="143" bestFit="1" customWidth="1"/>
    <col min="2219" max="2219" width="0.7109375" style="143" customWidth="1"/>
    <col min="2220" max="2220" width="15" style="143" customWidth="1"/>
    <col min="2221" max="2221" width="0.7109375" style="143" customWidth="1"/>
    <col min="2222" max="2222" width="19.42578125" style="143" bestFit="1" customWidth="1"/>
    <col min="2223" max="2223" width="0.7109375" style="143" customWidth="1"/>
    <col min="2224" max="2224" width="12.7109375" style="143" customWidth="1"/>
    <col min="2225" max="2225" width="0.7109375" style="143" customWidth="1"/>
    <col min="2226" max="2226" width="14.28515625" style="143" bestFit="1" customWidth="1"/>
    <col min="2227" max="2227" width="0.7109375" style="143" customWidth="1"/>
    <col min="2228" max="2228" width="14.42578125" style="143" customWidth="1"/>
    <col min="2229" max="2267" width="18.5703125" style="143" customWidth="1"/>
    <col min="2268" max="2463" width="18.5703125" style="143"/>
    <col min="2464" max="2464" width="1.7109375" style="143" customWidth="1"/>
    <col min="2465" max="2465" width="32.28515625" style="143" customWidth="1"/>
    <col min="2466" max="2466" width="6.85546875" style="143" customWidth="1"/>
    <col min="2467" max="2467" width="0.7109375" style="143" customWidth="1"/>
    <col min="2468" max="2468" width="12.7109375" style="143" customWidth="1"/>
    <col min="2469" max="2469" width="0.7109375" style="143" customWidth="1"/>
    <col min="2470" max="2470" width="14.28515625" style="143" bestFit="1" customWidth="1"/>
    <col min="2471" max="2471" width="0.7109375" style="143" customWidth="1"/>
    <col min="2472" max="2472" width="12.7109375" style="143" customWidth="1"/>
    <col min="2473" max="2473" width="0.7109375" style="143" customWidth="1"/>
    <col min="2474" max="2474" width="14.42578125" style="143" bestFit="1" customWidth="1"/>
    <col min="2475" max="2475" width="0.7109375" style="143" customWidth="1"/>
    <col min="2476" max="2476" width="15" style="143" customWidth="1"/>
    <col min="2477" max="2477" width="0.7109375" style="143" customWidth="1"/>
    <col min="2478" max="2478" width="19.42578125" style="143" bestFit="1" customWidth="1"/>
    <col min="2479" max="2479" width="0.7109375" style="143" customWidth="1"/>
    <col min="2480" max="2480" width="12.7109375" style="143" customWidth="1"/>
    <col min="2481" max="2481" width="0.7109375" style="143" customWidth="1"/>
    <col min="2482" max="2482" width="14.28515625" style="143" bestFit="1" customWidth="1"/>
    <col min="2483" max="2483" width="0.7109375" style="143" customWidth="1"/>
    <col min="2484" max="2484" width="14.42578125" style="143" customWidth="1"/>
    <col min="2485" max="2523" width="18.5703125" style="143" customWidth="1"/>
    <col min="2524" max="2719" width="18.5703125" style="143"/>
    <col min="2720" max="2720" width="1.7109375" style="143" customWidth="1"/>
    <col min="2721" max="2721" width="32.28515625" style="143" customWidth="1"/>
    <col min="2722" max="2722" width="6.85546875" style="143" customWidth="1"/>
    <col min="2723" max="2723" width="0.7109375" style="143" customWidth="1"/>
    <col min="2724" max="2724" width="12.7109375" style="143" customWidth="1"/>
    <col min="2725" max="2725" width="0.7109375" style="143" customWidth="1"/>
    <col min="2726" max="2726" width="14.28515625" style="143" bestFit="1" customWidth="1"/>
    <col min="2727" max="2727" width="0.7109375" style="143" customWidth="1"/>
    <col min="2728" max="2728" width="12.7109375" style="143" customWidth="1"/>
    <col min="2729" max="2729" width="0.7109375" style="143" customWidth="1"/>
    <col min="2730" max="2730" width="14.42578125" style="143" bestFit="1" customWidth="1"/>
    <col min="2731" max="2731" width="0.7109375" style="143" customWidth="1"/>
    <col min="2732" max="2732" width="15" style="143" customWidth="1"/>
    <col min="2733" max="2733" width="0.7109375" style="143" customWidth="1"/>
    <col min="2734" max="2734" width="19.42578125" style="143" bestFit="1" customWidth="1"/>
    <col min="2735" max="2735" width="0.7109375" style="143" customWidth="1"/>
    <col min="2736" max="2736" width="12.7109375" style="143" customWidth="1"/>
    <col min="2737" max="2737" width="0.7109375" style="143" customWidth="1"/>
    <col min="2738" max="2738" width="14.28515625" style="143" bestFit="1" customWidth="1"/>
    <col min="2739" max="2739" width="0.7109375" style="143" customWidth="1"/>
    <col min="2740" max="2740" width="14.42578125" style="143" customWidth="1"/>
    <col min="2741" max="2779" width="18.5703125" style="143" customWidth="1"/>
    <col min="2780" max="2975" width="18.5703125" style="143"/>
    <col min="2976" max="2976" width="1.7109375" style="143" customWidth="1"/>
    <col min="2977" max="2977" width="32.28515625" style="143" customWidth="1"/>
    <col min="2978" max="2978" width="6.85546875" style="143" customWidth="1"/>
    <col min="2979" max="2979" width="0.7109375" style="143" customWidth="1"/>
    <col min="2980" max="2980" width="12.7109375" style="143" customWidth="1"/>
    <col min="2981" max="2981" width="0.7109375" style="143" customWidth="1"/>
    <col min="2982" max="2982" width="14.28515625" style="143" bestFit="1" customWidth="1"/>
    <col min="2983" max="2983" width="0.7109375" style="143" customWidth="1"/>
    <col min="2984" max="2984" width="12.7109375" style="143" customWidth="1"/>
    <col min="2985" max="2985" width="0.7109375" style="143" customWidth="1"/>
    <col min="2986" max="2986" width="14.42578125" style="143" bestFit="1" customWidth="1"/>
    <col min="2987" max="2987" width="0.7109375" style="143" customWidth="1"/>
    <col min="2988" max="2988" width="15" style="143" customWidth="1"/>
    <col min="2989" max="2989" width="0.7109375" style="143" customWidth="1"/>
    <col min="2990" max="2990" width="19.42578125" style="143" bestFit="1" customWidth="1"/>
    <col min="2991" max="2991" width="0.7109375" style="143" customWidth="1"/>
    <col min="2992" max="2992" width="12.7109375" style="143" customWidth="1"/>
    <col min="2993" max="2993" width="0.7109375" style="143" customWidth="1"/>
    <col min="2994" max="2994" width="14.28515625" style="143" bestFit="1" customWidth="1"/>
    <col min="2995" max="2995" width="0.7109375" style="143" customWidth="1"/>
    <col min="2996" max="2996" width="14.42578125" style="143" customWidth="1"/>
    <col min="2997" max="3035" width="18.5703125" style="143" customWidth="1"/>
    <col min="3036" max="3231" width="18.5703125" style="143"/>
    <col min="3232" max="3232" width="1.7109375" style="143" customWidth="1"/>
    <col min="3233" max="3233" width="32.28515625" style="143" customWidth="1"/>
    <col min="3234" max="3234" width="6.85546875" style="143" customWidth="1"/>
    <col min="3235" max="3235" width="0.7109375" style="143" customWidth="1"/>
    <col min="3236" max="3236" width="12.7109375" style="143" customWidth="1"/>
    <col min="3237" max="3237" width="0.7109375" style="143" customWidth="1"/>
    <col min="3238" max="3238" width="14.28515625" style="143" bestFit="1" customWidth="1"/>
    <col min="3239" max="3239" width="0.7109375" style="143" customWidth="1"/>
    <col min="3240" max="3240" width="12.7109375" style="143" customWidth="1"/>
    <col min="3241" max="3241" width="0.7109375" style="143" customWidth="1"/>
    <col min="3242" max="3242" width="14.42578125" style="143" bestFit="1" customWidth="1"/>
    <col min="3243" max="3243" width="0.7109375" style="143" customWidth="1"/>
    <col min="3244" max="3244" width="15" style="143" customWidth="1"/>
    <col min="3245" max="3245" width="0.7109375" style="143" customWidth="1"/>
    <col min="3246" max="3246" width="19.42578125" style="143" bestFit="1" customWidth="1"/>
    <col min="3247" max="3247" width="0.7109375" style="143" customWidth="1"/>
    <col min="3248" max="3248" width="12.7109375" style="143" customWidth="1"/>
    <col min="3249" max="3249" width="0.7109375" style="143" customWidth="1"/>
    <col min="3250" max="3250" width="14.28515625" style="143" bestFit="1" customWidth="1"/>
    <col min="3251" max="3251" width="0.7109375" style="143" customWidth="1"/>
    <col min="3252" max="3252" width="14.42578125" style="143" customWidth="1"/>
    <col min="3253" max="3291" width="18.5703125" style="143" customWidth="1"/>
    <col min="3292" max="3487" width="18.5703125" style="143"/>
    <col min="3488" max="3488" width="1.7109375" style="143" customWidth="1"/>
    <col min="3489" max="3489" width="32.28515625" style="143" customWidth="1"/>
    <col min="3490" max="3490" width="6.85546875" style="143" customWidth="1"/>
    <col min="3491" max="3491" width="0.7109375" style="143" customWidth="1"/>
    <col min="3492" max="3492" width="12.7109375" style="143" customWidth="1"/>
    <col min="3493" max="3493" width="0.7109375" style="143" customWidth="1"/>
    <col min="3494" max="3494" width="14.28515625" style="143" bestFit="1" customWidth="1"/>
    <col min="3495" max="3495" width="0.7109375" style="143" customWidth="1"/>
    <col min="3496" max="3496" width="12.7109375" style="143" customWidth="1"/>
    <col min="3497" max="3497" width="0.7109375" style="143" customWidth="1"/>
    <col min="3498" max="3498" width="14.42578125" style="143" bestFit="1" customWidth="1"/>
    <col min="3499" max="3499" width="0.7109375" style="143" customWidth="1"/>
    <col min="3500" max="3500" width="15" style="143" customWidth="1"/>
    <col min="3501" max="3501" width="0.7109375" style="143" customWidth="1"/>
    <col min="3502" max="3502" width="19.42578125" style="143" bestFit="1" customWidth="1"/>
    <col min="3503" max="3503" width="0.7109375" style="143" customWidth="1"/>
    <col min="3504" max="3504" width="12.7109375" style="143" customWidth="1"/>
    <col min="3505" max="3505" width="0.7109375" style="143" customWidth="1"/>
    <col min="3506" max="3506" width="14.28515625" style="143" bestFit="1" customWidth="1"/>
    <col min="3507" max="3507" width="0.7109375" style="143" customWidth="1"/>
    <col min="3508" max="3508" width="14.42578125" style="143" customWidth="1"/>
    <col min="3509" max="3547" width="18.5703125" style="143" customWidth="1"/>
    <col min="3548" max="3743" width="18.5703125" style="143"/>
    <col min="3744" max="3744" width="1.7109375" style="143" customWidth="1"/>
    <col min="3745" max="3745" width="32.28515625" style="143" customWidth="1"/>
    <col min="3746" max="3746" width="6.85546875" style="143" customWidth="1"/>
    <col min="3747" max="3747" width="0.7109375" style="143" customWidth="1"/>
    <col min="3748" max="3748" width="12.7109375" style="143" customWidth="1"/>
    <col min="3749" max="3749" width="0.7109375" style="143" customWidth="1"/>
    <col min="3750" max="3750" width="14.28515625" style="143" bestFit="1" customWidth="1"/>
    <col min="3751" max="3751" width="0.7109375" style="143" customWidth="1"/>
    <col min="3752" max="3752" width="12.7109375" style="143" customWidth="1"/>
    <col min="3753" max="3753" width="0.7109375" style="143" customWidth="1"/>
    <col min="3754" max="3754" width="14.42578125" style="143" bestFit="1" customWidth="1"/>
    <col min="3755" max="3755" width="0.7109375" style="143" customWidth="1"/>
    <col min="3756" max="3756" width="15" style="143" customWidth="1"/>
    <col min="3757" max="3757" width="0.7109375" style="143" customWidth="1"/>
    <col min="3758" max="3758" width="19.42578125" style="143" bestFit="1" customWidth="1"/>
    <col min="3759" max="3759" width="0.7109375" style="143" customWidth="1"/>
    <col min="3760" max="3760" width="12.7109375" style="143" customWidth="1"/>
    <col min="3761" max="3761" width="0.7109375" style="143" customWidth="1"/>
    <col min="3762" max="3762" width="14.28515625" style="143" bestFit="1" customWidth="1"/>
    <col min="3763" max="3763" width="0.7109375" style="143" customWidth="1"/>
    <col min="3764" max="3764" width="14.42578125" style="143" customWidth="1"/>
    <col min="3765" max="3803" width="18.5703125" style="143" customWidth="1"/>
    <col min="3804" max="3999" width="18.5703125" style="143"/>
    <col min="4000" max="4000" width="1.7109375" style="143" customWidth="1"/>
    <col min="4001" max="4001" width="32.28515625" style="143" customWidth="1"/>
    <col min="4002" max="4002" width="6.85546875" style="143" customWidth="1"/>
    <col min="4003" max="4003" width="0.7109375" style="143" customWidth="1"/>
    <col min="4004" max="4004" width="12.7109375" style="143" customWidth="1"/>
    <col min="4005" max="4005" width="0.7109375" style="143" customWidth="1"/>
    <col min="4006" max="4006" width="14.28515625" style="143" bestFit="1" customWidth="1"/>
    <col min="4007" max="4007" width="0.7109375" style="143" customWidth="1"/>
    <col min="4008" max="4008" width="12.7109375" style="143" customWidth="1"/>
    <col min="4009" max="4009" width="0.7109375" style="143" customWidth="1"/>
    <col min="4010" max="4010" width="14.42578125" style="143" bestFit="1" customWidth="1"/>
    <col min="4011" max="4011" width="0.7109375" style="143" customWidth="1"/>
    <col min="4012" max="4012" width="15" style="143" customWidth="1"/>
    <col min="4013" max="4013" width="0.7109375" style="143" customWidth="1"/>
    <col min="4014" max="4014" width="19.42578125" style="143" bestFit="1" customWidth="1"/>
    <col min="4015" max="4015" width="0.7109375" style="143" customWidth="1"/>
    <col min="4016" max="4016" width="12.7109375" style="143" customWidth="1"/>
    <col min="4017" max="4017" width="0.7109375" style="143" customWidth="1"/>
    <col min="4018" max="4018" width="14.28515625" style="143" bestFit="1" customWidth="1"/>
    <col min="4019" max="4019" width="0.7109375" style="143" customWidth="1"/>
    <col min="4020" max="4020" width="14.42578125" style="143" customWidth="1"/>
    <col min="4021" max="4059" width="18.5703125" style="143" customWidth="1"/>
    <col min="4060" max="4255" width="18.5703125" style="143"/>
    <col min="4256" max="4256" width="1.7109375" style="143" customWidth="1"/>
    <col min="4257" max="4257" width="32.28515625" style="143" customWidth="1"/>
    <col min="4258" max="4258" width="6.85546875" style="143" customWidth="1"/>
    <col min="4259" max="4259" width="0.7109375" style="143" customWidth="1"/>
    <col min="4260" max="4260" width="12.7109375" style="143" customWidth="1"/>
    <col min="4261" max="4261" width="0.7109375" style="143" customWidth="1"/>
    <col min="4262" max="4262" width="14.28515625" style="143" bestFit="1" customWidth="1"/>
    <col min="4263" max="4263" width="0.7109375" style="143" customWidth="1"/>
    <col min="4264" max="4264" width="12.7109375" style="143" customWidth="1"/>
    <col min="4265" max="4265" width="0.7109375" style="143" customWidth="1"/>
    <col min="4266" max="4266" width="14.42578125" style="143" bestFit="1" customWidth="1"/>
    <col min="4267" max="4267" width="0.7109375" style="143" customWidth="1"/>
    <col min="4268" max="4268" width="15" style="143" customWidth="1"/>
    <col min="4269" max="4269" width="0.7109375" style="143" customWidth="1"/>
    <col min="4270" max="4270" width="19.42578125" style="143" bestFit="1" customWidth="1"/>
    <col min="4271" max="4271" width="0.7109375" style="143" customWidth="1"/>
    <col min="4272" max="4272" width="12.7109375" style="143" customWidth="1"/>
    <col min="4273" max="4273" width="0.7109375" style="143" customWidth="1"/>
    <col min="4274" max="4274" width="14.28515625" style="143" bestFit="1" customWidth="1"/>
    <col min="4275" max="4275" width="0.7109375" style="143" customWidth="1"/>
    <col min="4276" max="4276" width="14.42578125" style="143" customWidth="1"/>
    <col min="4277" max="4315" width="18.5703125" style="143" customWidth="1"/>
    <col min="4316" max="4511" width="18.5703125" style="143"/>
    <col min="4512" max="4512" width="1.7109375" style="143" customWidth="1"/>
    <col min="4513" max="4513" width="32.28515625" style="143" customWidth="1"/>
    <col min="4514" max="4514" width="6.85546875" style="143" customWidth="1"/>
    <col min="4515" max="4515" width="0.7109375" style="143" customWidth="1"/>
    <col min="4516" max="4516" width="12.7109375" style="143" customWidth="1"/>
    <col min="4517" max="4517" width="0.7109375" style="143" customWidth="1"/>
    <col min="4518" max="4518" width="14.28515625" style="143" bestFit="1" customWidth="1"/>
    <col min="4519" max="4519" width="0.7109375" style="143" customWidth="1"/>
    <col min="4520" max="4520" width="12.7109375" style="143" customWidth="1"/>
    <col min="4521" max="4521" width="0.7109375" style="143" customWidth="1"/>
    <col min="4522" max="4522" width="14.42578125" style="143" bestFit="1" customWidth="1"/>
    <col min="4523" max="4523" width="0.7109375" style="143" customWidth="1"/>
    <col min="4524" max="4524" width="15" style="143" customWidth="1"/>
    <col min="4525" max="4525" width="0.7109375" style="143" customWidth="1"/>
    <col min="4526" max="4526" width="19.42578125" style="143" bestFit="1" customWidth="1"/>
    <col min="4527" max="4527" width="0.7109375" style="143" customWidth="1"/>
    <col min="4528" max="4528" width="12.7109375" style="143" customWidth="1"/>
    <col min="4529" max="4529" width="0.7109375" style="143" customWidth="1"/>
    <col min="4530" max="4530" width="14.28515625" style="143" bestFit="1" customWidth="1"/>
    <col min="4531" max="4531" width="0.7109375" style="143" customWidth="1"/>
    <col min="4532" max="4532" width="14.42578125" style="143" customWidth="1"/>
    <col min="4533" max="4571" width="18.5703125" style="143" customWidth="1"/>
    <col min="4572" max="4767" width="18.5703125" style="143"/>
    <col min="4768" max="4768" width="1.7109375" style="143" customWidth="1"/>
    <col min="4769" max="4769" width="32.28515625" style="143" customWidth="1"/>
    <col min="4770" max="4770" width="6.85546875" style="143" customWidth="1"/>
    <col min="4771" max="4771" width="0.7109375" style="143" customWidth="1"/>
    <col min="4772" max="4772" width="12.7109375" style="143" customWidth="1"/>
    <col min="4773" max="4773" width="0.7109375" style="143" customWidth="1"/>
    <col min="4774" max="4774" width="14.28515625" style="143" bestFit="1" customWidth="1"/>
    <col min="4775" max="4775" width="0.7109375" style="143" customWidth="1"/>
    <col min="4776" max="4776" width="12.7109375" style="143" customWidth="1"/>
    <col min="4777" max="4777" width="0.7109375" style="143" customWidth="1"/>
    <col min="4778" max="4778" width="14.42578125" style="143" bestFit="1" customWidth="1"/>
    <col min="4779" max="4779" width="0.7109375" style="143" customWidth="1"/>
    <col min="4780" max="4780" width="15" style="143" customWidth="1"/>
    <col min="4781" max="4781" width="0.7109375" style="143" customWidth="1"/>
    <col min="4782" max="4782" width="19.42578125" style="143" bestFit="1" customWidth="1"/>
    <col min="4783" max="4783" width="0.7109375" style="143" customWidth="1"/>
    <col min="4784" max="4784" width="12.7109375" style="143" customWidth="1"/>
    <col min="4785" max="4785" width="0.7109375" style="143" customWidth="1"/>
    <col min="4786" max="4786" width="14.28515625" style="143" bestFit="1" customWidth="1"/>
    <col min="4787" max="4787" width="0.7109375" style="143" customWidth="1"/>
    <col min="4788" max="4788" width="14.42578125" style="143" customWidth="1"/>
    <col min="4789" max="4827" width="18.5703125" style="143" customWidth="1"/>
    <col min="4828" max="5023" width="18.5703125" style="143"/>
    <col min="5024" max="5024" width="1.7109375" style="143" customWidth="1"/>
    <col min="5025" max="5025" width="32.28515625" style="143" customWidth="1"/>
    <col min="5026" max="5026" width="6.85546875" style="143" customWidth="1"/>
    <col min="5027" max="5027" width="0.7109375" style="143" customWidth="1"/>
    <col min="5028" max="5028" width="12.7109375" style="143" customWidth="1"/>
    <col min="5029" max="5029" width="0.7109375" style="143" customWidth="1"/>
    <col min="5030" max="5030" width="14.28515625" style="143" bestFit="1" customWidth="1"/>
    <col min="5031" max="5031" width="0.7109375" style="143" customWidth="1"/>
    <col min="5032" max="5032" width="12.7109375" style="143" customWidth="1"/>
    <col min="5033" max="5033" width="0.7109375" style="143" customWidth="1"/>
    <col min="5034" max="5034" width="14.42578125" style="143" bestFit="1" customWidth="1"/>
    <col min="5035" max="5035" width="0.7109375" style="143" customWidth="1"/>
    <col min="5036" max="5036" width="15" style="143" customWidth="1"/>
    <col min="5037" max="5037" width="0.7109375" style="143" customWidth="1"/>
    <col min="5038" max="5038" width="19.42578125" style="143" bestFit="1" customWidth="1"/>
    <col min="5039" max="5039" width="0.7109375" style="143" customWidth="1"/>
    <col min="5040" max="5040" width="12.7109375" style="143" customWidth="1"/>
    <col min="5041" max="5041" width="0.7109375" style="143" customWidth="1"/>
    <col min="5042" max="5042" width="14.28515625" style="143" bestFit="1" customWidth="1"/>
    <col min="5043" max="5043" width="0.7109375" style="143" customWidth="1"/>
    <col min="5044" max="5044" width="14.42578125" style="143" customWidth="1"/>
    <col min="5045" max="5083" width="18.5703125" style="143" customWidth="1"/>
    <col min="5084" max="5279" width="18.5703125" style="143"/>
    <col min="5280" max="5280" width="1.7109375" style="143" customWidth="1"/>
    <col min="5281" max="5281" width="32.28515625" style="143" customWidth="1"/>
    <col min="5282" max="5282" width="6.85546875" style="143" customWidth="1"/>
    <col min="5283" max="5283" width="0.7109375" style="143" customWidth="1"/>
    <col min="5284" max="5284" width="12.7109375" style="143" customWidth="1"/>
    <col min="5285" max="5285" width="0.7109375" style="143" customWidth="1"/>
    <col min="5286" max="5286" width="14.28515625" style="143" bestFit="1" customWidth="1"/>
    <col min="5287" max="5287" width="0.7109375" style="143" customWidth="1"/>
    <col min="5288" max="5288" width="12.7109375" style="143" customWidth="1"/>
    <col min="5289" max="5289" width="0.7109375" style="143" customWidth="1"/>
    <col min="5290" max="5290" width="14.42578125" style="143" bestFit="1" customWidth="1"/>
    <col min="5291" max="5291" width="0.7109375" style="143" customWidth="1"/>
    <col min="5292" max="5292" width="15" style="143" customWidth="1"/>
    <col min="5293" max="5293" width="0.7109375" style="143" customWidth="1"/>
    <col min="5294" max="5294" width="19.42578125" style="143" bestFit="1" customWidth="1"/>
    <col min="5295" max="5295" width="0.7109375" style="143" customWidth="1"/>
    <col min="5296" max="5296" width="12.7109375" style="143" customWidth="1"/>
    <col min="5297" max="5297" width="0.7109375" style="143" customWidth="1"/>
    <col min="5298" max="5298" width="14.28515625" style="143" bestFit="1" customWidth="1"/>
    <col min="5299" max="5299" width="0.7109375" style="143" customWidth="1"/>
    <col min="5300" max="5300" width="14.42578125" style="143" customWidth="1"/>
    <col min="5301" max="5339" width="18.5703125" style="143" customWidth="1"/>
    <col min="5340" max="5535" width="18.5703125" style="143"/>
    <col min="5536" max="5536" width="1.7109375" style="143" customWidth="1"/>
    <col min="5537" max="5537" width="32.28515625" style="143" customWidth="1"/>
    <col min="5538" max="5538" width="6.85546875" style="143" customWidth="1"/>
    <col min="5539" max="5539" width="0.7109375" style="143" customWidth="1"/>
    <col min="5540" max="5540" width="12.7109375" style="143" customWidth="1"/>
    <col min="5541" max="5541" width="0.7109375" style="143" customWidth="1"/>
    <col min="5542" max="5542" width="14.28515625" style="143" bestFit="1" customWidth="1"/>
    <col min="5543" max="5543" width="0.7109375" style="143" customWidth="1"/>
    <col min="5544" max="5544" width="12.7109375" style="143" customWidth="1"/>
    <col min="5545" max="5545" width="0.7109375" style="143" customWidth="1"/>
    <col min="5546" max="5546" width="14.42578125" style="143" bestFit="1" customWidth="1"/>
    <col min="5547" max="5547" width="0.7109375" style="143" customWidth="1"/>
    <col min="5548" max="5548" width="15" style="143" customWidth="1"/>
    <col min="5549" max="5549" width="0.7109375" style="143" customWidth="1"/>
    <col min="5550" max="5550" width="19.42578125" style="143" bestFit="1" customWidth="1"/>
    <col min="5551" max="5551" width="0.7109375" style="143" customWidth="1"/>
    <col min="5552" max="5552" width="12.7109375" style="143" customWidth="1"/>
    <col min="5553" max="5553" width="0.7109375" style="143" customWidth="1"/>
    <col min="5554" max="5554" width="14.28515625" style="143" bestFit="1" customWidth="1"/>
    <col min="5555" max="5555" width="0.7109375" style="143" customWidth="1"/>
    <col min="5556" max="5556" width="14.42578125" style="143" customWidth="1"/>
    <col min="5557" max="5595" width="18.5703125" style="143" customWidth="1"/>
    <col min="5596" max="5791" width="18.5703125" style="143"/>
    <col min="5792" max="5792" width="1.7109375" style="143" customWidth="1"/>
    <col min="5793" max="5793" width="32.28515625" style="143" customWidth="1"/>
    <col min="5794" max="5794" width="6.85546875" style="143" customWidth="1"/>
    <col min="5795" max="5795" width="0.7109375" style="143" customWidth="1"/>
    <col min="5796" max="5796" width="12.7109375" style="143" customWidth="1"/>
    <col min="5797" max="5797" width="0.7109375" style="143" customWidth="1"/>
    <col min="5798" max="5798" width="14.28515625" style="143" bestFit="1" customWidth="1"/>
    <col min="5799" max="5799" width="0.7109375" style="143" customWidth="1"/>
    <col min="5800" max="5800" width="12.7109375" style="143" customWidth="1"/>
    <col min="5801" max="5801" width="0.7109375" style="143" customWidth="1"/>
    <col min="5802" max="5802" width="14.42578125" style="143" bestFit="1" customWidth="1"/>
    <col min="5803" max="5803" width="0.7109375" style="143" customWidth="1"/>
    <col min="5804" max="5804" width="15" style="143" customWidth="1"/>
    <col min="5805" max="5805" width="0.7109375" style="143" customWidth="1"/>
    <col min="5806" max="5806" width="19.42578125" style="143" bestFit="1" customWidth="1"/>
    <col min="5807" max="5807" width="0.7109375" style="143" customWidth="1"/>
    <col min="5808" max="5808" width="12.7109375" style="143" customWidth="1"/>
    <col min="5809" max="5809" width="0.7109375" style="143" customWidth="1"/>
    <col min="5810" max="5810" width="14.28515625" style="143" bestFit="1" customWidth="1"/>
    <col min="5811" max="5811" width="0.7109375" style="143" customWidth="1"/>
    <col min="5812" max="5812" width="14.42578125" style="143" customWidth="1"/>
    <col min="5813" max="5851" width="18.5703125" style="143" customWidth="1"/>
    <col min="5852" max="6047" width="18.5703125" style="143"/>
    <col min="6048" max="6048" width="1.7109375" style="143" customWidth="1"/>
    <col min="6049" max="6049" width="32.28515625" style="143" customWidth="1"/>
    <col min="6050" max="6050" width="6.85546875" style="143" customWidth="1"/>
    <col min="6051" max="6051" width="0.7109375" style="143" customWidth="1"/>
    <col min="6052" max="6052" width="12.7109375" style="143" customWidth="1"/>
    <col min="6053" max="6053" width="0.7109375" style="143" customWidth="1"/>
    <col min="6054" max="6054" width="14.28515625" style="143" bestFit="1" customWidth="1"/>
    <col min="6055" max="6055" width="0.7109375" style="143" customWidth="1"/>
    <col min="6056" max="6056" width="12.7109375" style="143" customWidth="1"/>
    <col min="6057" max="6057" width="0.7109375" style="143" customWidth="1"/>
    <col min="6058" max="6058" width="14.42578125" style="143" bestFit="1" customWidth="1"/>
    <col min="6059" max="6059" width="0.7109375" style="143" customWidth="1"/>
    <col min="6060" max="6060" width="15" style="143" customWidth="1"/>
    <col min="6061" max="6061" width="0.7109375" style="143" customWidth="1"/>
    <col min="6062" max="6062" width="19.42578125" style="143" bestFit="1" customWidth="1"/>
    <col min="6063" max="6063" width="0.7109375" style="143" customWidth="1"/>
    <col min="6064" max="6064" width="12.7109375" style="143" customWidth="1"/>
    <col min="6065" max="6065" width="0.7109375" style="143" customWidth="1"/>
    <col min="6066" max="6066" width="14.28515625" style="143" bestFit="1" customWidth="1"/>
    <col min="6067" max="6067" width="0.7109375" style="143" customWidth="1"/>
    <col min="6068" max="6068" width="14.42578125" style="143" customWidth="1"/>
    <col min="6069" max="6107" width="18.5703125" style="143" customWidth="1"/>
    <col min="6108" max="6303" width="18.5703125" style="143"/>
    <col min="6304" max="6304" width="1.7109375" style="143" customWidth="1"/>
    <col min="6305" max="6305" width="32.28515625" style="143" customWidth="1"/>
    <col min="6306" max="6306" width="6.85546875" style="143" customWidth="1"/>
    <col min="6307" max="6307" width="0.7109375" style="143" customWidth="1"/>
    <col min="6308" max="6308" width="12.7109375" style="143" customWidth="1"/>
    <col min="6309" max="6309" width="0.7109375" style="143" customWidth="1"/>
    <col min="6310" max="6310" width="14.28515625" style="143" bestFit="1" customWidth="1"/>
    <col min="6311" max="6311" width="0.7109375" style="143" customWidth="1"/>
    <col min="6312" max="6312" width="12.7109375" style="143" customWidth="1"/>
    <col min="6313" max="6313" width="0.7109375" style="143" customWidth="1"/>
    <col min="6314" max="6314" width="14.42578125" style="143" bestFit="1" customWidth="1"/>
    <col min="6315" max="6315" width="0.7109375" style="143" customWidth="1"/>
    <col min="6316" max="6316" width="15" style="143" customWidth="1"/>
    <col min="6317" max="6317" width="0.7109375" style="143" customWidth="1"/>
    <col min="6318" max="6318" width="19.42578125" style="143" bestFit="1" customWidth="1"/>
    <col min="6319" max="6319" width="0.7109375" style="143" customWidth="1"/>
    <col min="6320" max="6320" width="12.7109375" style="143" customWidth="1"/>
    <col min="6321" max="6321" width="0.7109375" style="143" customWidth="1"/>
    <col min="6322" max="6322" width="14.28515625" style="143" bestFit="1" customWidth="1"/>
    <col min="6323" max="6323" width="0.7109375" style="143" customWidth="1"/>
    <col min="6324" max="6324" width="14.42578125" style="143" customWidth="1"/>
    <col min="6325" max="6363" width="18.5703125" style="143" customWidth="1"/>
    <col min="6364" max="6559" width="18.5703125" style="143"/>
    <col min="6560" max="6560" width="1.7109375" style="143" customWidth="1"/>
    <col min="6561" max="6561" width="32.28515625" style="143" customWidth="1"/>
    <col min="6562" max="6562" width="6.85546875" style="143" customWidth="1"/>
    <col min="6563" max="6563" width="0.7109375" style="143" customWidth="1"/>
    <col min="6564" max="6564" width="12.7109375" style="143" customWidth="1"/>
    <col min="6565" max="6565" width="0.7109375" style="143" customWidth="1"/>
    <col min="6566" max="6566" width="14.28515625" style="143" bestFit="1" customWidth="1"/>
    <col min="6567" max="6567" width="0.7109375" style="143" customWidth="1"/>
    <col min="6568" max="6568" width="12.7109375" style="143" customWidth="1"/>
    <col min="6569" max="6569" width="0.7109375" style="143" customWidth="1"/>
    <col min="6570" max="6570" width="14.42578125" style="143" bestFit="1" customWidth="1"/>
    <col min="6571" max="6571" width="0.7109375" style="143" customWidth="1"/>
    <col min="6572" max="6572" width="15" style="143" customWidth="1"/>
    <col min="6573" max="6573" width="0.7109375" style="143" customWidth="1"/>
    <col min="6574" max="6574" width="19.42578125" style="143" bestFit="1" customWidth="1"/>
    <col min="6575" max="6575" width="0.7109375" style="143" customWidth="1"/>
    <col min="6576" max="6576" width="12.7109375" style="143" customWidth="1"/>
    <col min="6577" max="6577" width="0.7109375" style="143" customWidth="1"/>
    <col min="6578" max="6578" width="14.28515625" style="143" bestFit="1" customWidth="1"/>
    <col min="6579" max="6579" width="0.7109375" style="143" customWidth="1"/>
    <col min="6580" max="6580" width="14.42578125" style="143" customWidth="1"/>
    <col min="6581" max="6619" width="18.5703125" style="143" customWidth="1"/>
    <col min="6620" max="6815" width="18.5703125" style="143"/>
    <col min="6816" max="6816" width="1.7109375" style="143" customWidth="1"/>
    <col min="6817" max="6817" width="32.28515625" style="143" customWidth="1"/>
    <col min="6818" max="6818" width="6.85546875" style="143" customWidth="1"/>
    <col min="6819" max="6819" width="0.7109375" style="143" customWidth="1"/>
    <col min="6820" max="6820" width="12.7109375" style="143" customWidth="1"/>
    <col min="6821" max="6821" width="0.7109375" style="143" customWidth="1"/>
    <col min="6822" max="6822" width="14.28515625" style="143" bestFit="1" customWidth="1"/>
    <col min="6823" max="6823" width="0.7109375" style="143" customWidth="1"/>
    <col min="6824" max="6824" width="12.7109375" style="143" customWidth="1"/>
    <col min="6825" max="6825" width="0.7109375" style="143" customWidth="1"/>
    <col min="6826" max="6826" width="14.42578125" style="143" bestFit="1" customWidth="1"/>
    <col min="6827" max="6827" width="0.7109375" style="143" customWidth="1"/>
    <col min="6828" max="6828" width="15" style="143" customWidth="1"/>
    <col min="6829" max="6829" width="0.7109375" style="143" customWidth="1"/>
    <col min="6830" max="6830" width="19.42578125" style="143" bestFit="1" customWidth="1"/>
    <col min="6831" max="6831" width="0.7109375" style="143" customWidth="1"/>
    <col min="6832" max="6832" width="12.7109375" style="143" customWidth="1"/>
    <col min="6833" max="6833" width="0.7109375" style="143" customWidth="1"/>
    <col min="6834" max="6834" width="14.28515625" style="143" bestFit="1" customWidth="1"/>
    <col min="6835" max="6835" width="0.7109375" style="143" customWidth="1"/>
    <col min="6836" max="6836" width="14.42578125" style="143" customWidth="1"/>
    <col min="6837" max="6875" width="18.5703125" style="143" customWidth="1"/>
    <col min="6876" max="7071" width="18.5703125" style="143"/>
    <col min="7072" max="7072" width="1.7109375" style="143" customWidth="1"/>
    <col min="7073" max="7073" width="32.28515625" style="143" customWidth="1"/>
    <col min="7074" max="7074" width="6.85546875" style="143" customWidth="1"/>
    <col min="7075" max="7075" width="0.7109375" style="143" customWidth="1"/>
    <col min="7076" max="7076" width="12.7109375" style="143" customWidth="1"/>
    <col min="7077" max="7077" width="0.7109375" style="143" customWidth="1"/>
    <col min="7078" max="7078" width="14.28515625" style="143" bestFit="1" customWidth="1"/>
    <col min="7079" max="7079" width="0.7109375" style="143" customWidth="1"/>
    <col min="7080" max="7080" width="12.7109375" style="143" customWidth="1"/>
    <col min="7081" max="7081" width="0.7109375" style="143" customWidth="1"/>
    <col min="7082" max="7082" width="14.42578125" style="143" bestFit="1" customWidth="1"/>
    <col min="7083" max="7083" width="0.7109375" style="143" customWidth="1"/>
    <col min="7084" max="7084" width="15" style="143" customWidth="1"/>
    <col min="7085" max="7085" width="0.7109375" style="143" customWidth="1"/>
    <col min="7086" max="7086" width="19.42578125" style="143" bestFit="1" customWidth="1"/>
    <col min="7087" max="7087" width="0.7109375" style="143" customWidth="1"/>
    <col min="7088" max="7088" width="12.7109375" style="143" customWidth="1"/>
    <col min="7089" max="7089" width="0.7109375" style="143" customWidth="1"/>
    <col min="7090" max="7090" width="14.28515625" style="143" bestFit="1" customWidth="1"/>
    <col min="7091" max="7091" width="0.7109375" style="143" customWidth="1"/>
    <col min="7092" max="7092" width="14.42578125" style="143" customWidth="1"/>
    <col min="7093" max="7131" width="18.5703125" style="143" customWidth="1"/>
    <col min="7132" max="7327" width="18.5703125" style="143"/>
    <col min="7328" max="7328" width="1.7109375" style="143" customWidth="1"/>
    <col min="7329" max="7329" width="32.28515625" style="143" customWidth="1"/>
    <col min="7330" max="7330" width="6.85546875" style="143" customWidth="1"/>
    <col min="7331" max="7331" width="0.7109375" style="143" customWidth="1"/>
    <col min="7332" max="7332" width="12.7109375" style="143" customWidth="1"/>
    <col min="7333" max="7333" width="0.7109375" style="143" customWidth="1"/>
    <col min="7334" max="7334" width="14.28515625" style="143" bestFit="1" customWidth="1"/>
    <col min="7335" max="7335" width="0.7109375" style="143" customWidth="1"/>
    <col min="7336" max="7336" width="12.7109375" style="143" customWidth="1"/>
    <col min="7337" max="7337" width="0.7109375" style="143" customWidth="1"/>
    <col min="7338" max="7338" width="14.42578125" style="143" bestFit="1" customWidth="1"/>
    <col min="7339" max="7339" width="0.7109375" style="143" customWidth="1"/>
    <col min="7340" max="7340" width="15" style="143" customWidth="1"/>
    <col min="7341" max="7341" width="0.7109375" style="143" customWidth="1"/>
    <col min="7342" max="7342" width="19.42578125" style="143" bestFit="1" customWidth="1"/>
    <col min="7343" max="7343" width="0.7109375" style="143" customWidth="1"/>
    <col min="7344" max="7344" width="12.7109375" style="143" customWidth="1"/>
    <col min="7345" max="7345" width="0.7109375" style="143" customWidth="1"/>
    <col min="7346" max="7346" width="14.28515625" style="143" bestFit="1" customWidth="1"/>
    <col min="7347" max="7347" width="0.7109375" style="143" customWidth="1"/>
    <col min="7348" max="7348" width="14.42578125" style="143" customWidth="1"/>
    <col min="7349" max="7387" width="18.5703125" style="143" customWidth="1"/>
    <col min="7388" max="7583" width="18.5703125" style="143"/>
    <col min="7584" max="7584" width="1.7109375" style="143" customWidth="1"/>
    <col min="7585" max="7585" width="32.28515625" style="143" customWidth="1"/>
    <col min="7586" max="7586" width="6.85546875" style="143" customWidth="1"/>
    <col min="7587" max="7587" width="0.7109375" style="143" customWidth="1"/>
    <col min="7588" max="7588" width="12.7109375" style="143" customWidth="1"/>
    <col min="7589" max="7589" width="0.7109375" style="143" customWidth="1"/>
    <col min="7590" max="7590" width="14.28515625" style="143" bestFit="1" customWidth="1"/>
    <col min="7591" max="7591" width="0.7109375" style="143" customWidth="1"/>
    <col min="7592" max="7592" width="12.7109375" style="143" customWidth="1"/>
    <col min="7593" max="7593" width="0.7109375" style="143" customWidth="1"/>
    <col min="7594" max="7594" width="14.42578125" style="143" bestFit="1" customWidth="1"/>
    <col min="7595" max="7595" width="0.7109375" style="143" customWidth="1"/>
    <col min="7596" max="7596" width="15" style="143" customWidth="1"/>
    <col min="7597" max="7597" width="0.7109375" style="143" customWidth="1"/>
    <col min="7598" max="7598" width="19.42578125" style="143" bestFit="1" customWidth="1"/>
    <col min="7599" max="7599" width="0.7109375" style="143" customWidth="1"/>
    <col min="7600" max="7600" width="12.7109375" style="143" customWidth="1"/>
    <col min="7601" max="7601" width="0.7109375" style="143" customWidth="1"/>
    <col min="7602" max="7602" width="14.28515625" style="143" bestFit="1" customWidth="1"/>
    <col min="7603" max="7603" width="0.7109375" style="143" customWidth="1"/>
    <col min="7604" max="7604" width="14.42578125" style="143" customWidth="1"/>
    <col min="7605" max="7643" width="18.5703125" style="143" customWidth="1"/>
    <col min="7644" max="7839" width="18.5703125" style="143"/>
    <col min="7840" max="7840" width="1.7109375" style="143" customWidth="1"/>
    <col min="7841" max="7841" width="32.28515625" style="143" customWidth="1"/>
    <col min="7842" max="7842" width="6.85546875" style="143" customWidth="1"/>
    <col min="7843" max="7843" width="0.7109375" style="143" customWidth="1"/>
    <col min="7844" max="7844" width="12.7109375" style="143" customWidth="1"/>
    <col min="7845" max="7845" width="0.7109375" style="143" customWidth="1"/>
    <col min="7846" max="7846" width="14.28515625" style="143" bestFit="1" customWidth="1"/>
    <col min="7847" max="7847" width="0.7109375" style="143" customWidth="1"/>
    <col min="7848" max="7848" width="12.7109375" style="143" customWidth="1"/>
    <col min="7849" max="7849" width="0.7109375" style="143" customWidth="1"/>
    <col min="7850" max="7850" width="14.42578125" style="143" bestFit="1" customWidth="1"/>
    <col min="7851" max="7851" width="0.7109375" style="143" customWidth="1"/>
    <col min="7852" max="7852" width="15" style="143" customWidth="1"/>
    <col min="7853" max="7853" width="0.7109375" style="143" customWidth="1"/>
    <col min="7854" max="7854" width="19.42578125" style="143" bestFit="1" customWidth="1"/>
    <col min="7855" max="7855" width="0.7109375" style="143" customWidth="1"/>
    <col min="7856" max="7856" width="12.7109375" style="143" customWidth="1"/>
    <col min="7857" max="7857" width="0.7109375" style="143" customWidth="1"/>
    <col min="7858" max="7858" width="14.28515625" style="143" bestFit="1" customWidth="1"/>
    <col min="7859" max="7859" width="0.7109375" style="143" customWidth="1"/>
    <col min="7860" max="7860" width="14.42578125" style="143" customWidth="1"/>
    <col min="7861" max="7899" width="18.5703125" style="143" customWidth="1"/>
    <col min="7900" max="8095" width="18.5703125" style="143"/>
    <col min="8096" max="8096" width="1.7109375" style="143" customWidth="1"/>
    <col min="8097" max="8097" width="32.28515625" style="143" customWidth="1"/>
    <col min="8098" max="8098" width="6.85546875" style="143" customWidth="1"/>
    <col min="8099" max="8099" width="0.7109375" style="143" customWidth="1"/>
    <col min="8100" max="8100" width="12.7109375" style="143" customWidth="1"/>
    <col min="8101" max="8101" width="0.7109375" style="143" customWidth="1"/>
    <col min="8102" max="8102" width="14.28515625" style="143" bestFit="1" customWidth="1"/>
    <col min="8103" max="8103" width="0.7109375" style="143" customWidth="1"/>
    <col min="8104" max="8104" width="12.7109375" style="143" customWidth="1"/>
    <col min="8105" max="8105" width="0.7109375" style="143" customWidth="1"/>
    <col min="8106" max="8106" width="14.42578125" style="143" bestFit="1" customWidth="1"/>
    <col min="8107" max="8107" width="0.7109375" style="143" customWidth="1"/>
    <col min="8108" max="8108" width="15" style="143" customWidth="1"/>
    <col min="8109" max="8109" width="0.7109375" style="143" customWidth="1"/>
    <col min="8110" max="8110" width="19.42578125" style="143" bestFit="1" customWidth="1"/>
    <col min="8111" max="8111" width="0.7109375" style="143" customWidth="1"/>
    <col min="8112" max="8112" width="12.7109375" style="143" customWidth="1"/>
    <col min="8113" max="8113" width="0.7109375" style="143" customWidth="1"/>
    <col min="8114" max="8114" width="14.28515625" style="143" bestFit="1" customWidth="1"/>
    <col min="8115" max="8115" width="0.7109375" style="143" customWidth="1"/>
    <col min="8116" max="8116" width="14.42578125" style="143" customWidth="1"/>
    <col min="8117" max="8155" width="18.5703125" style="143" customWidth="1"/>
    <col min="8156" max="8351" width="18.5703125" style="143"/>
    <col min="8352" max="8352" width="1.7109375" style="143" customWidth="1"/>
    <col min="8353" max="8353" width="32.28515625" style="143" customWidth="1"/>
    <col min="8354" max="8354" width="6.85546875" style="143" customWidth="1"/>
    <col min="8355" max="8355" width="0.7109375" style="143" customWidth="1"/>
    <col min="8356" max="8356" width="12.7109375" style="143" customWidth="1"/>
    <col min="8357" max="8357" width="0.7109375" style="143" customWidth="1"/>
    <col min="8358" max="8358" width="14.28515625" style="143" bestFit="1" customWidth="1"/>
    <col min="8359" max="8359" width="0.7109375" style="143" customWidth="1"/>
    <col min="8360" max="8360" width="12.7109375" style="143" customWidth="1"/>
    <col min="8361" max="8361" width="0.7109375" style="143" customWidth="1"/>
    <col min="8362" max="8362" width="14.42578125" style="143" bestFit="1" customWidth="1"/>
    <col min="8363" max="8363" width="0.7109375" style="143" customWidth="1"/>
    <col min="8364" max="8364" width="15" style="143" customWidth="1"/>
    <col min="8365" max="8365" width="0.7109375" style="143" customWidth="1"/>
    <col min="8366" max="8366" width="19.42578125" style="143" bestFit="1" customWidth="1"/>
    <col min="8367" max="8367" width="0.7109375" style="143" customWidth="1"/>
    <col min="8368" max="8368" width="12.7109375" style="143" customWidth="1"/>
    <col min="8369" max="8369" width="0.7109375" style="143" customWidth="1"/>
    <col min="8370" max="8370" width="14.28515625" style="143" bestFit="1" customWidth="1"/>
    <col min="8371" max="8371" width="0.7109375" style="143" customWidth="1"/>
    <col min="8372" max="8372" width="14.42578125" style="143" customWidth="1"/>
    <col min="8373" max="8411" width="18.5703125" style="143" customWidth="1"/>
    <col min="8412" max="8607" width="18.5703125" style="143"/>
    <col min="8608" max="8608" width="1.7109375" style="143" customWidth="1"/>
    <col min="8609" max="8609" width="32.28515625" style="143" customWidth="1"/>
    <col min="8610" max="8610" width="6.85546875" style="143" customWidth="1"/>
    <col min="8611" max="8611" width="0.7109375" style="143" customWidth="1"/>
    <col min="8612" max="8612" width="12.7109375" style="143" customWidth="1"/>
    <col min="8613" max="8613" width="0.7109375" style="143" customWidth="1"/>
    <col min="8614" max="8614" width="14.28515625" style="143" bestFit="1" customWidth="1"/>
    <col min="8615" max="8615" width="0.7109375" style="143" customWidth="1"/>
    <col min="8616" max="8616" width="12.7109375" style="143" customWidth="1"/>
    <col min="8617" max="8617" width="0.7109375" style="143" customWidth="1"/>
    <col min="8618" max="8618" width="14.42578125" style="143" bestFit="1" customWidth="1"/>
    <col min="8619" max="8619" width="0.7109375" style="143" customWidth="1"/>
    <col min="8620" max="8620" width="15" style="143" customWidth="1"/>
    <col min="8621" max="8621" width="0.7109375" style="143" customWidth="1"/>
    <col min="8622" max="8622" width="19.42578125" style="143" bestFit="1" customWidth="1"/>
    <col min="8623" max="8623" width="0.7109375" style="143" customWidth="1"/>
    <col min="8624" max="8624" width="12.7109375" style="143" customWidth="1"/>
    <col min="8625" max="8625" width="0.7109375" style="143" customWidth="1"/>
    <col min="8626" max="8626" width="14.28515625" style="143" bestFit="1" customWidth="1"/>
    <col min="8627" max="8627" width="0.7109375" style="143" customWidth="1"/>
    <col min="8628" max="8628" width="14.42578125" style="143" customWidth="1"/>
    <col min="8629" max="8667" width="18.5703125" style="143" customWidth="1"/>
    <col min="8668" max="8863" width="18.5703125" style="143"/>
    <col min="8864" max="8864" width="1.7109375" style="143" customWidth="1"/>
    <col min="8865" max="8865" width="32.28515625" style="143" customWidth="1"/>
    <col min="8866" max="8866" width="6.85546875" style="143" customWidth="1"/>
    <col min="8867" max="8867" width="0.7109375" style="143" customWidth="1"/>
    <col min="8868" max="8868" width="12.7109375" style="143" customWidth="1"/>
    <col min="8869" max="8869" width="0.7109375" style="143" customWidth="1"/>
    <col min="8870" max="8870" width="14.28515625" style="143" bestFit="1" customWidth="1"/>
    <col min="8871" max="8871" width="0.7109375" style="143" customWidth="1"/>
    <col min="8872" max="8872" width="12.7109375" style="143" customWidth="1"/>
    <col min="8873" max="8873" width="0.7109375" style="143" customWidth="1"/>
    <col min="8874" max="8874" width="14.42578125" style="143" bestFit="1" customWidth="1"/>
    <col min="8875" max="8875" width="0.7109375" style="143" customWidth="1"/>
    <col min="8876" max="8876" width="15" style="143" customWidth="1"/>
    <col min="8877" max="8877" width="0.7109375" style="143" customWidth="1"/>
    <col min="8878" max="8878" width="19.42578125" style="143" bestFit="1" customWidth="1"/>
    <col min="8879" max="8879" width="0.7109375" style="143" customWidth="1"/>
    <col min="8880" max="8880" width="12.7109375" style="143" customWidth="1"/>
    <col min="8881" max="8881" width="0.7109375" style="143" customWidth="1"/>
    <col min="8882" max="8882" width="14.28515625" style="143" bestFit="1" customWidth="1"/>
    <col min="8883" max="8883" width="0.7109375" style="143" customWidth="1"/>
    <col min="8884" max="8884" width="14.42578125" style="143" customWidth="1"/>
    <col min="8885" max="8923" width="18.5703125" style="143" customWidth="1"/>
    <col min="8924" max="9119" width="18.5703125" style="143"/>
    <col min="9120" max="9120" width="1.7109375" style="143" customWidth="1"/>
    <col min="9121" max="9121" width="32.28515625" style="143" customWidth="1"/>
    <col min="9122" max="9122" width="6.85546875" style="143" customWidth="1"/>
    <col min="9123" max="9123" width="0.7109375" style="143" customWidth="1"/>
    <col min="9124" max="9124" width="12.7109375" style="143" customWidth="1"/>
    <col min="9125" max="9125" width="0.7109375" style="143" customWidth="1"/>
    <col min="9126" max="9126" width="14.28515625" style="143" bestFit="1" customWidth="1"/>
    <col min="9127" max="9127" width="0.7109375" style="143" customWidth="1"/>
    <col min="9128" max="9128" width="12.7109375" style="143" customWidth="1"/>
    <col min="9129" max="9129" width="0.7109375" style="143" customWidth="1"/>
    <col min="9130" max="9130" width="14.42578125" style="143" bestFit="1" customWidth="1"/>
    <col min="9131" max="9131" width="0.7109375" style="143" customWidth="1"/>
    <col min="9132" max="9132" width="15" style="143" customWidth="1"/>
    <col min="9133" max="9133" width="0.7109375" style="143" customWidth="1"/>
    <col min="9134" max="9134" width="19.42578125" style="143" bestFit="1" customWidth="1"/>
    <col min="9135" max="9135" width="0.7109375" style="143" customWidth="1"/>
    <col min="9136" max="9136" width="12.7109375" style="143" customWidth="1"/>
    <col min="9137" max="9137" width="0.7109375" style="143" customWidth="1"/>
    <col min="9138" max="9138" width="14.28515625" style="143" bestFit="1" customWidth="1"/>
    <col min="9139" max="9139" width="0.7109375" style="143" customWidth="1"/>
    <col min="9140" max="9140" width="14.42578125" style="143" customWidth="1"/>
    <col min="9141" max="9179" width="18.5703125" style="143" customWidth="1"/>
    <col min="9180" max="9375" width="18.5703125" style="143"/>
    <col min="9376" max="9376" width="1.7109375" style="143" customWidth="1"/>
    <col min="9377" max="9377" width="32.28515625" style="143" customWidth="1"/>
    <col min="9378" max="9378" width="6.85546875" style="143" customWidth="1"/>
    <col min="9379" max="9379" width="0.7109375" style="143" customWidth="1"/>
    <col min="9380" max="9380" width="12.7109375" style="143" customWidth="1"/>
    <col min="9381" max="9381" width="0.7109375" style="143" customWidth="1"/>
    <col min="9382" max="9382" width="14.28515625" style="143" bestFit="1" customWidth="1"/>
    <col min="9383" max="9383" width="0.7109375" style="143" customWidth="1"/>
    <col min="9384" max="9384" width="12.7109375" style="143" customWidth="1"/>
    <col min="9385" max="9385" width="0.7109375" style="143" customWidth="1"/>
    <col min="9386" max="9386" width="14.42578125" style="143" bestFit="1" customWidth="1"/>
    <col min="9387" max="9387" width="0.7109375" style="143" customWidth="1"/>
    <col min="9388" max="9388" width="15" style="143" customWidth="1"/>
    <col min="9389" max="9389" width="0.7109375" style="143" customWidth="1"/>
    <col min="9390" max="9390" width="19.42578125" style="143" bestFit="1" customWidth="1"/>
    <col min="9391" max="9391" width="0.7109375" style="143" customWidth="1"/>
    <col min="9392" max="9392" width="12.7109375" style="143" customWidth="1"/>
    <col min="9393" max="9393" width="0.7109375" style="143" customWidth="1"/>
    <col min="9394" max="9394" width="14.28515625" style="143" bestFit="1" customWidth="1"/>
    <col min="9395" max="9395" width="0.7109375" style="143" customWidth="1"/>
    <col min="9396" max="9396" width="14.42578125" style="143" customWidth="1"/>
    <col min="9397" max="9435" width="18.5703125" style="143" customWidth="1"/>
    <col min="9436" max="9631" width="18.5703125" style="143"/>
    <col min="9632" max="9632" width="1.7109375" style="143" customWidth="1"/>
    <col min="9633" max="9633" width="32.28515625" style="143" customWidth="1"/>
    <col min="9634" max="9634" width="6.85546875" style="143" customWidth="1"/>
    <col min="9635" max="9635" width="0.7109375" style="143" customWidth="1"/>
    <col min="9636" max="9636" width="12.7109375" style="143" customWidth="1"/>
    <col min="9637" max="9637" width="0.7109375" style="143" customWidth="1"/>
    <col min="9638" max="9638" width="14.28515625" style="143" bestFit="1" customWidth="1"/>
    <col min="9639" max="9639" width="0.7109375" style="143" customWidth="1"/>
    <col min="9640" max="9640" width="12.7109375" style="143" customWidth="1"/>
    <col min="9641" max="9641" width="0.7109375" style="143" customWidth="1"/>
    <col min="9642" max="9642" width="14.42578125" style="143" bestFit="1" customWidth="1"/>
    <col min="9643" max="9643" width="0.7109375" style="143" customWidth="1"/>
    <col min="9644" max="9644" width="15" style="143" customWidth="1"/>
    <col min="9645" max="9645" width="0.7109375" style="143" customWidth="1"/>
    <col min="9646" max="9646" width="19.42578125" style="143" bestFit="1" customWidth="1"/>
    <col min="9647" max="9647" width="0.7109375" style="143" customWidth="1"/>
    <col min="9648" max="9648" width="12.7109375" style="143" customWidth="1"/>
    <col min="9649" max="9649" width="0.7109375" style="143" customWidth="1"/>
    <col min="9650" max="9650" width="14.28515625" style="143" bestFit="1" customWidth="1"/>
    <col min="9651" max="9651" width="0.7109375" style="143" customWidth="1"/>
    <col min="9652" max="9652" width="14.42578125" style="143" customWidth="1"/>
    <col min="9653" max="9691" width="18.5703125" style="143" customWidth="1"/>
    <col min="9692" max="9887" width="18.5703125" style="143"/>
    <col min="9888" max="9888" width="1.7109375" style="143" customWidth="1"/>
    <col min="9889" max="9889" width="32.28515625" style="143" customWidth="1"/>
    <col min="9890" max="9890" width="6.85546875" style="143" customWidth="1"/>
    <col min="9891" max="9891" width="0.7109375" style="143" customWidth="1"/>
    <col min="9892" max="9892" width="12.7109375" style="143" customWidth="1"/>
    <col min="9893" max="9893" width="0.7109375" style="143" customWidth="1"/>
    <col min="9894" max="9894" width="14.28515625" style="143" bestFit="1" customWidth="1"/>
    <col min="9895" max="9895" width="0.7109375" style="143" customWidth="1"/>
    <col min="9896" max="9896" width="12.7109375" style="143" customWidth="1"/>
    <col min="9897" max="9897" width="0.7109375" style="143" customWidth="1"/>
    <col min="9898" max="9898" width="14.42578125" style="143" bestFit="1" customWidth="1"/>
    <col min="9899" max="9899" width="0.7109375" style="143" customWidth="1"/>
    <col min="9900" max="9900" width="15" style="143" customWidth="1"/>
    <col min="9901" max="9901" width="0.7109375" style="143" customWidth="1"/>
    <col min="9902" max="9902" width="19.42578125" style="143" bestFit="1" customWidth="1"/>
    <col min="9903" max="9903" width="0.7109375" style="143" customWidth="1"/>
    <col min="9904" max="9904" width="12.7109375" style="143" customWidth="1"/>
    <col min="9905" max="9905" width="0.7109375" style="143" customWidth="1"/>
    <col min="9906" max="9906" width="14.28515625" style="143" bestFit="1" customWidth="1"/>
    <col min="9907" max="9907" width="0.7109375" style="143" customWidth="1"/>
    <col min="9908" max="9908" width="14.42578125" style="143" customWidth="1"/>
    <col min="9909" max="9947" width="18.5703125" style="143" customWidth="1"/>
    <col min="9948" max="10143" width="18.5703125" style="143"/>
    <col min="10144" max="10144" width="1.7109375" style="143" customWidth="1"/>
    <col min="10145" max="10145" width="32.28515625" style="143" customWidth="1"/>
    <col min="10146" max="10146" width="6.85546875" style="143" customWidth="1"/>
    <col min="10147" max="10147" width="0.7109375" style="143" customWidth="1"/>
    <col min="10148" max="10148" width="12.7109375" style="143" customWidth="1"/>
    <col min="10149" max="10149" width="0.7109375" style="143" customWidth="1"/>
    <col min="10150" max="10150" width="14.28515625" style="143" bestFit="1" customWidth="1"/>
    <col min="10151" max="10151" width="0.7109375" style="143" customWidth="1"/>
    <col min="10152" max="10152" width="12.7109375" style="143" customWidth="1"/>
    <col min="10153" max="10153" width="0.7109375" style="143" customWidth="1"/>
    <col min="10154" max="10154" width="14.42578125" style="143" bestFit="1" customWidth="1"/>
    <col min="10155" max="10155" width="0.7109375" style="143" customWidth="1"/>
    <col min="10156" max="10156" width="15" style="143" customWidth="1"/>
    <col min="10157" max="10157" width="0.7109375" style="143" customWidth="1"/>
    <col min="10158" max="10158" width="19.42578125" style="143" bestFit="1" customWidth="1"/>
    <col min="10159" max="10159" width="0.7109375" style="143" customWidth="1"/>
    <col min="10160" max="10160" width="12.7109375" style="143" customWidth="1"/>
    <col min="10161" max="10161" width="0.7109375" style="143" customWidth="1"/>
    <col min="10162" max="10162" width="14.28515625" style="143" bestFit="1" customWidth="1"/>
    <col min="10163" max="10163" width="0.7109375" style="143" customWidth="1"/>
    <col min="10164" max="10164" width="14.42578125" style="143" customWidth="1"/>
    <col min="10165" max="10203" width="18.5703125" style="143" customWidth="1"/>
    <col min="10204" max="10399" width="18.5703125" style="143"/>
    <col min="10400" max="10400" width="1.7109375" style="143" customWidth="1"/>
    <col min="10401" max="10401" width="32.28515625" style="143" customWidth="1"/>
    <col min="10402" max="10402" width="6.85546875" style="143" customWidth="1"/>
    <col min="10403" max="10403" width="0.7109375" style="143" customWidth="1"/>
    <col min="10404" max="10404" width="12.7109375" style="143" customWidth="1"/>
    <col min="10405" max="10405" width="0.7109375" style="143" customWidth="1"/>
    <col min="10406" max="10406" width="14.28515625" style="143" bestFit="1" customWidth="1"/>
    <col min="10407" max="10407" width="0.7109375" style="143" customWidth="1"/>
    <col min="10408" max="10408" width="12.7109375" style="143" customWidth="1"/>
    <col min="10409" max="10409" width="0.7109375" style="143" customWidth="1"/>
    <col min="10410" max="10410" width="14.42578125" style="143" bestFit="1" customWidth="1"/>
    <col min="10411" max="10411" width="0.7109375" style="143" customWidth="1"/>
    <col min="10412" max="10412" width="15" style="143" customWidth="1"/>
    <col min="10413" max="10413" width="0.7109375" style="143" customWidth="1"/>
    <col min="10414" max="10414" width="19.42578125" style="143" bestFit="1" customWidth="1"/>
    <col min="10415" max="10415" width="0.7109375" style="143" customWidth="1"/>
    <col min="10416" max="10416" width="12.7109375" style="143" customWidth="1"/>
    <col min="10417" max="10417" width="0.7109375" style="143" customWidth="1"/>
    <col min="10418" max="10418" width="14.28515625" style="143" bestFit="1" customWidth="1"/>
    <col min="10419" max="10419" width="0.7109375" style="143" customWidth="1"/>
    <col min="10420" max="10420" width="14.42578125" style="143" customWidth="1"/>
    <col min="10421" max="10459" width="18.5703125" style="143" customWidth="1"/>
    <col min="10460" max="10655" width="18.5703125" style="143"/>
    <col min="10656" max="10656" width="1.7109375" style="143" customWidth="1"/>
    <col min="10657" max="10657" width="32.28515625" style="143" customWidth="1"/>
    <col min="10658" max="10658" width="6.85546875" style="143" customWidth="1"/>
    <col min="10659" max="10659" width="0.7109375" style="143" customWidth="1"/>
    <col min="10660" max="10660" width="12.7109375" style="143" customWidth="1"/>
    <col min="10661" max="10661" width="0.7109375" style="143" customWidth="1"/>
    <col min="10662" max="10662" width="14.28515625" style="143" bestFit="1" customWidth="1"/>
    <col min="10663" max="10663" width="0.7109375" style="143" customWidth="1"/>
    <col min="10664" max="10664" width="12.7109375" style="143" customWidth="1"/>
    <col min="10665" max="10665" width="0.7109375" style="143" customWidth="1"/>
    <col min="10666" max="10666" width="14.42578125" style="143" bestFit="1" customWidth="1"/>
    <col min="10667" max="10667" width="0.7109375" style="143" customWidth="1"/>
    <col min="10668" max="10668" width="15" style="143" customWidth="1"/>
    <col min="10669" max="10669" width="0.7109375" style="143" customWidth="1"/>
    <col min="10670" max="10670" width="19.42578125" style="143" bestFit="1" customWidth="1"/>
    <col min="10671" max="10671" width="0.7109375" style="143" customWidth="1"/>
    <col min="10672" max="10672" width="12.7109375" style="143" customWidth="1"/>
    <col min="10673" max="10673" width="0.7109375" style="143" customWidth="1"/>
    <col min="10674" max="10674" width="14.28515625" style="143" bestFit="1" customWidth="1"/>
    <col min="10675" max="10675" width="0.7109375" style="143" customWidth="1"/>
    <col min="10676" max="10676" width="14.42578125" style="143" customWidth="1"/>
    <col min="10677" max="10715" width="18.5703125" style="143" customWidth="1"/>
    <col min="10716" max="10911" width="18.5703125" style="143"/>
    <col min="10912" max="10912" width="1.7109375" style="143" customWidth="1"/>
    <col min="10913" max="10913" width="32.28515625" style="143" customWidth="1"/>
    <col min="10914" max="10914" width="6.85546875" style="143" customWidth="1"/>
    <col min="10915" max="10915" width="0.7109375" style="143" customWidth="1"/>
    <col min="10916" max="10916" width="12.7109375" style="143" customWidth="1"/>
    <col min="10917" max="10917" width="0.7109375" style="143" customWidth="1"/>
    <col min="10918" max="10918" width="14.28515625" style="143" bestFit="1" customWidth="1"/>
    <col min="10919" max="10919" width="0.7109375" style="143" customWidth="1"/>
    <col min="10920" max="10920" width="12.7109375" style="143" customWidth="1"/>
    <col min="10921" max="10921" width="0.7109375" style="143" customWidth="1"/>
    <col min="10922" max="10922" width="14.42578125" style="143" bestFit="1" customWidth="1"/>
    <col min="10923" max="10923" width="0.7109375" style="143" customWidth="1"/>
    <col min="10924" max="10924" width="15" style="143" customWidth="1"/>
    <col min="10925" max="10925" width="0.7109375" style="143" customWidth="1"/>
    <col min="10926" max="10926" width="19.42578125" style="143" bestFit="1" customWidth="1"/>
    <col min="10927" max="10927" width="0.7109375" style="143" customWidth="1"/>
    <col min="10928" max="10928" width="12.7109375" style="143" customWidth="1"/>
    <col min="10929" max="10929" width="0.7109375" style="143" customWidth="1"/>
    <col min="10930" max="10930" width="14.28515625" style="143" bestFit="1" customWidth="1"/>
    <col min="10931" max="10931" width="0.7109375" style="143" customWidth="1"/>
    <col min="10932" max="10932" width="14.42578125" style="143" customWidth="1"/>
    <col min="10933" max="10971" width="18.5703125" style="143" customWidth="1"/>
    <col min="10972" max="11167" width="18.5703125" style="143"/>
    <col min="11168" max="11168" width="1.7109375" style="143" customWidth="1"/>
    <col min="11169" max="11169" width="32.28515625" style="143" customWidth="1"/>
    <col min="11170" max="11170" width="6.85546875" style="143" customWidth="1"/>
    <col min="11171" max="11171" width="0.7109375" style="143" customWidth="1"/>
    <col min="11172" max="11172" width="12.7109375" style="143" customWidth="1"/>
    <col min="11173" max="11173" width="0.7109375" style="143" customWidth="1"/>
    <col min="11174" max="11174" width="14.28515625" style="143" bestFit="1" customWidth="1"/>
    <col min="11175" max="11175" width="0.7109375" style="143" customWidth="1"/>
    <col min="11176" max="11176" width="12.7109375" style="143" customWidth="1"/>
    <col min="11177" max="11177" width="0.7109375" style="143" customWidth="1"/>
    <col min="11178" max="11178" width="14.42578125" style="143" bestFit="1" customWidth="1"/>
    <col min="11179" max="11179" width="0.7109375" style="143" customWidth="1"/>
    <col min="11180" max="11180" width="15" style="143" customWidth="1"/>
    <col min="11181" max="11181" width="0.7109375" style="143" customWidth="1"/>
    <col min="11182" max="11182" width="19.42578125" style="143" bestFit="1" customWidth="1"/>
    <col min="11183" max="11183" width="0.7109375" style="143" customWidth="1"/>
    <col min="11184" max="11184" width="12.7109375" style="143" customWidth="1"/>
    <col min="11185" max="11185" width="0.7109375" style="143" customWidth="1"/>
    <col min="11186" max="11186" width="14.28515625" style="143" bestFit="1" customWidth="1"/>
    <col min="11187" max="11187" width="0.7109375" style="143" customWidth="1"/>
    <col min="11188" max="11188" width="14.42578125" style="143" customWidth="1"/>
    <col min="11189" max="11227" width="18.5703125" style="143" customWidth="1"/>
    <col min="11228" max="11423" width="18.5703125" style="143"/>
    <col min="11424" max="11424" width="1.7109375" style="143" customWidth="1"/>
    <col min="11425" max="11425" width="32.28515625" style="143" customWidth="1"/>
    <col min="11426" max="11426" width="6.85546875" style="143" customWidth="1"/>
    <col min="11427" max="11427" width="0.7109375" style="143" customWidth="1"/>
    <col min="11428" max="11428" width="12.7109375" style="143" customWidth="1"/>
    <col min="11429" max="11429" width="0.7109375" style="143" customWidth="1"/>
    <col min="11430" max="11430" width="14.28515625" style="143" bestFit="1" customWidth="1"/>
    <col min="11431" max="11431" width="0.7109375" style="143" customWidth="1"/>
    <col min="11432" max="11432" width="12.7109375" style="143" customWidth="1"/>
    <col min="11433" max="11433" width="0.7109375" style="143" customWidth="1"/>
    <col min="11434" max="11434" width="14.42578125" style="143" bestFit="1" customWidth="1"/>
    <col min="11435" max="11435" width="0.7109375" style="143" customWidth="1"/>
    <col min="11436" max="11436" width="15" style="143" customWidth="1"/>
    <col min="11437" max="11437" width="0.7109375" style="143" customWidth="1"/>
    <col min="11438" max="11438" width="19.42578125" style="143" bestFit="1" customWidth="1"/>
    <col min="11439" max="11439" width="0.7109375" style="143" customWidth="1"/>
    <col min="11440" max="11440" width="12.7109375" style="143" customWidth="1"/>
    <col min="11441" max="11441" width="0.7109375" style="143" customWidth="1"/>
    <col min="11442" max="11442" width="14.28515625" style="143" bestFit="1" customWidth="1"/>
    <col min="11443" max="11443" width="0.7109375" style="143" customWidth="1"/>
    <col min="11444" max="11444" width="14.42578125" style="143" customWidth="1"/>
    <col min="11445" max="11483" width="18.5703125" style="143" customWidth="1"/>
    <col min="11484" max="11679" width="18.5703125" style="143"/>
    <col min="11680" max="11680" width="1.7109375" style="143" customWidth="1"/>
    <col min="11681" max="11681" width="32.28515625" style="143" customWidth="1"/>
    <col min="11682" max="11682" width="6.85546875" style="143" customWidth="1"/>
    <col min="11683" max="11683" width="0.7109375" style="143" customWidth="1"/>
    <col min="11684" max="11684" width="12.7109375" style="143" customWidth="1"/>
    <col min="11685" max="11685" width="0.7109375" style="143" customWidth="1"/>
    <col min="11686" max="11686" width="14.28515625" style="143" bestFit="1" customWidth="1"/>
    <col min="11687" max="11687" width="0.7109375" style="143" customWidth="1"/>
    <col min="11688" max="11688" width="12.7109375" style="143" customWidth="1"/>
    <col min="11689" max="11689" width="0.7109375" style="143" customWidth="1"/>
    <col min="11690" max="11690" width="14.42578125" style="143" bestFit="1" customWidth="1"/>
    <col min="11691" max="11691" width="0.7109375" style="143" customWidth="1"/>
    <col min="11692" max="11692" width="15" style="143" customWidth="1"/>
    <col min="11693" max="11693" width="0.7109375" style="143" customWidth="1"/>
    <col min="11694" max="11694" width="19.42578125" style="143" bestFit="1" customWidth="1"/>
    <col min="11695" max="11695" width="0.7109375" style="143" customWidth="1"/>
    <col min="11696" max="11696" width="12.7109375" style="143" customWidth="1"/>
    <col min="11697" max="11697" width="0.7109375" style="143" customWidth="1"/>
    <col min="11698" max="11698" width="14.28515625" style="143" bestFit="1" customWidth="1"/>
    <col min="11699" max="11699" width="0.7109375" style="143" customWidth="1"/>
    <col min="11700" max="11700" width="14.42578125" style="143" customWidth="1"/>
    <col min="11701" max="11739" width="18.5703125" style="143" customWidth="1"/>
    <col min="11740" max="11935" width="18.5703125" style="143"/>
    <col min="11936" max="11936" width="1.7109375" style="143" customWidth="1"/>
    <col min="11937" max="11937" width="32.28515625" style="143" customWidth="1"/>
    <col min="11938" max="11938" width="6.85546875" style="143" customWidth="1"/>
    <col min="11939" max="11939" width="0.7109375" style="143" customWidth="1"/>
    <col min="11940" max="11940" width="12.7109375" style="143" customWidth="1"/>
    <col min="11941" max="11941" width="0.7109375" style="143" customWidth="1"/>
    <col min="11942" max="11942" width="14.28515625" style="143" bestFit="1" customWidth="1"/>
    <col min="11943" max="11943" width="0.7109375" style="143" customWidth="1"/>
    <col min="11944" max="11944" width="12.7109375" style="143" customWidth="1"/>
    <col min="11945" max="11945" width="0.7109375" style="143" customWidth="1"/>
    <col min="11946" max="11946" width="14.42578125" style="143" bestFit="1" customWidth="1"/>
    <col min="11947" max="11947" width="0.7109375" style="143" customWidth="1"/>
    <col min="11948" max="11948" width="15" style="143" customWidth="1"/>
    <col min="11949" max="11949" width="0.7109375" style="143" customWidth="1"/>
    <col min="11950" max="11950" width="19.42578125" style="143" bestFit="1" customWidth="1"/>
    <col min="11951" max="11951" width="0.7109375" style="143" customWidth="1"/>
    <col min="11952" max="11952" width="12.7109375" style="143" customWidth="1"/>
    <col min="11953" max="11953" width="0.7109375" style="143" customWidth="1"/>
    <col min="11954" max="11954" width="14.28515625" style="143" bestFit="1" customWidth="1"/>
    <col min="11955" max="11955" width="0.7109375" style="143" customWidth="1"/>
    <col min="11956" max="11956" width="14.42578125" style="143" customWidth="1"/>
    <col min="11957" max="11995" width="18.5703125" style="143" customWidth="1"/>
    <col min="11996" max="12191" width="18.5703125" style="143"/>
    <col min="12192" max="12192" width="1.7109375" style="143" customWidth="1"/>
    <col min="12193" max="12193" width="32.28515625" style="143" customWidth="1"/>
    <col min="12194" max="12194" width="6.85546875" style="143" customWidth="1"/>
    <col min="12195" max="12195" width="0.7109375" style="143" customWidth="1"/>
    <col min="12196" max="12196" width="12.7109375" style="143" customWidth="1"/>
    <col min="12197" max="12197" width="0.7109375" style="143" customWidth="1"/>
    <col min="12198" max="12198" width="14.28515625" style="143" bestFit="1" customWidth="1"/>
    <col min="12199" max="12199" width="0.7109375" style="143" customWidth="1"/>
    <col min="12200" max="12200" width="12.7109375" style="143" customWidth="1"/>
    <col min="12201" max="12201" width="0.7109375" style="143" customWidth="1"/>
    <col min="12202" max="12202" width="14.42578125" style="143" bestFit="1" customWidth="1"/>
    <col min="12203" max="12203" width="0.7109375" style="143" customWidth="1"/>
    <col min="12204" max="12204" width="15" style="143" customWidth="1"/>
    <col min="12205" max="12205" width="0.7109375" style="143" customWidth="1"/>
    <col min="12206" max="12206" width="19.42578125" style="143" bestFit="1" customWidth="1"/>
    <col min="12207" max="12207" width="0.7109375" style="143" customWidth="1"/>
    <col min="12208" max="12208" width="12.7109375" style="143" customWidth="1"/>
    <col min="12209" max="12209" width="0.7109375" style="143" customWidth="1"/>
    <col min="12210" max="12210" width="14.28515625" style="143" bestFit="1" customWidth="1"/>
    <col min="12211" max="12211" width="0.7109375" style="143" customWidth="1"/>
    <col min="12212" max="12212" width="14.42578125" style="143" customWidth="1"/>
    <col min="12213" max="12251" width="18.5703125" style="143" customWidth="1"/>
    <col min="12252" max="12447" width="18.5703125" style="143"/>
    <col min="12448" max="12448" width="1.7109375" style="143" customWidth="1"/>
    <col min="12449" max="12449" width="32.28515625" style="143" customWidth="1"/>
    <col min="12450" max="12450" width="6.85546875" style="143" customWidth="1"/>
    <col min="12451" max="12451" width="0.7109375" style="143" customWidth="1"/>
    <col min="12452" max="12452" width="12.7109375" style="143" customWidth="1"/>
    <col min="12453" max="12453" width="0.7109375" style="143" customWidth="1"/>
    <col min="12454" max="12454" width="14.28515625" style="143" bestFit="1" customWidth="1"/>
    <col min="12455" max="12455" width="0.7109375" style="143" customWidth="1"/>
    <col min="12456" max="12456" width="12.7109375" style="143" customWidth="1"/>
    <col min="12457" max="12457" width="0.7109375" style="143" customWidth="1"/>
    <col min="12458" max="12458" width="14.42578125" style="143" bestFit="1" customWidth="1"/>
    <col min="12459" max="12459" width="0.7109375" style="143" customWidth="1"/>
    <col min="12460" max="12460" width="15" style="143" customWidth="1"/>
    <col min="12461" max="12461" width="0.7109375" style="143" customWidth="1"/>
    <col min="12462" max="12462" width="19.42578125" style="143" bestFit="1" customWidth="1"/>
    <col min="12463" max="12463" width="0.7109375" style="143" customWidth="1"/>
    <col min="12464" max="12464" width="12.7109375" style="143" customWidth="1"/>
    <col min="12465" max="12465" width="0.7109375" style="143" customWidth="1"/>
    <col min="12466" max="12466" width="14.28515625" style="143" bestFit="1" customWidth="1"/>
    <col min="12467" max="12467" width="0.7109375" style="143" customWidth="1"/>
    <col min="12468" max="12468" width="14.42578125" style="143" customWidth="1"/>
    <col min="12469" max="12507" width="18.5703125" style="143" customWidth="1"/>
    <col min="12508" max="12703" width="18.5703125" style="143"/>
    <col min="12704" max="12704" width="1.7109375" style="143" customWidth="1"/>
    <col min="12705" max="12705" width="32.28515625" style="143" customWidth="1"/>
    <col min="12706" max="12706" width="6.85546875" style="143" customWidth="1"/>
    <col min="12707" max="12707" width="0.7109375" style="143" customWidth="1"/>
    <col min="12708" max="12708" width="12.7109375" style="143" customWidth="1"/>
    <col min="12709" max="12709" width="0.7109375" style="143" customWidth="1"/>
    <col min="12710" max="12710" width="14.28515625" style="143" bestFit="1" customWidth="1"/>
    <col min="12711" max="12711" width="0.7109375" style="143" customWidth="1"/>
    <col min="12712" max="12712" width="12.7109375" style="143" customWidth="1"/>
    <col min="12713" max="12713" width="0.7109375" style="143" customWidth="1"/>
    <col min="12714" max="12714" width="14.42578125" style="143" bestFit="1" customWidth="1"/>
    <col min="12715" max="12715" width="0.7109375" style="143" customWidth="1"/>
    <col min="12716" max="12716" width="15" style="143" customWidth="1"/>
    <col min="12717" max="12717" width="0.7109375" style="143" customWidth="1"/>
    <col min="12718" max="12718" width="19.42578125" style="143" bestFit="1" customWidth="1"/>
    <col min="12719" max="12719" width="0.7109375" style="143" customWidth="1"/>
    <col min="12720" max="12720" width="12.7109375" style="143" customWidth="1"/>
    <col min="12721" max="12721" width="0.7109375" style="143" customWidth="1"/>
    <col min="12722" max="12722" width="14.28515625" style="143" bestFit="1" customWidth="1"/>
    <col min="12723" max="12723" width="0.7109375" style="143" customWidth="1"/>
    <col min="12724" max="12724" width="14.42578125" style="143" customWidth="1"/>
    <col min="12725" max="12763" width="18.5703125" style="143" customWidth="1"/>
    <col min="12764" max="16384" width="18.5703125" style="143"/>
  </cols>
  <sheetData>
    <row r="1" spans="1:27" ht="16.5" customHeight="1" x14ac:dyDescent="0.25">
      <c r="A1" s="1" t="s">
        <v>0</v>
      </c>
    </row>
    <row r="2" spans="1:27" ht="16.5" customHeight="1" x14ac:dyDescent="0.25">
      <c r="A2" s="145" t="str">
        <f>'10'!A2</f>
        <v>Statement of Changes in Equity (Unaudited)</v>
      </c>
      <c r="C2" s="146"/>
      <c r="D2" s="146"/>
      <c r="E2" s="147"/>
      <c r="F2" s="147"/>
      <c r="G2" s="147"/>
      <c r="H2" s="147"/>
      <c r="I2" s="148"/>
      <c r="J2" s="147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27" ht="16.5" customHeight="1" x14ac:dyDescent="0.25">
      <c r="A3" s="149" t="str">
        <f>'10'!A3</f>
        <v>For the nine-month period ended 30 September 2024</v>
      </c>
      <c r="B3" s="150"/>
      <c r="C3" s="146"/>
      <c r="D3" s="146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ht="16.5" customHeight="1" x14ac:dyDescent="0.25">
      <c r="A4" s="152"/>
      <c r="C4" s="153"/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7" ht="16.5" customHeight="1" x14ac:dyDescent="0.25">
      <c r="A5" s="152"/>
      <c r="C5" s="155"/>
      <c r="D5" s="155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</row>
    <row r="6" spans="1:27" ht="16.5" customHeight="1" x14ac:dyDescent="0.25">
      <c r="A6" s="152"/>
      <c r="C6" s="155"/>
      <c r="D6" s="155"/>
      <c r="E6" s="215" t="s">
        <v>216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7" ht="16.5" customHeight="1" x14ac:dyDescent="0.25">
      <c r="A7" s="152"/>
      <c r="C7" s="155"/>
      <c r="D7" s="155"/>
      <c r="E7" s="12"/>
      <c r="F7" s="12"/>
      <c r="G7" s="12"/>
      <c r="H7" s="12"/>
      <c r="I7" s="12"/>
      <c r="J7" s="12"/>
      <c r="K7" s="157"/>
      <c r="L7" s="157"/>
      <c r="M7" s="213" t="s">
        <v>85</v>
      </c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12"/>
      <c r="Y7" s="12"/>
      <c r="Z7" s="12"/>
      <c r="AA7" s="12"/>
    </row>
    <row r="8" spans="1:27" ht="16.5" customHeight="1" x14ac:dyDescent="0.25">
      <c r="A8" s="152"/>
      <c r="C8" s="155"/>
      <c r="D8" s="155"/>
      <c r="E8" s="12"/>
      <c r="F8" s="12"/>
      <c r="G8" s="12"/>
      <c r="H8" s="12"/>
      <c r="I8" s="12"/>
      <c r="J8" s="12"/>
      <c r="K8" s="116"/>
      <c r="L8" s="119"/>
      <c r="M8" s="115"/>
      <c r="N8" s="12"/>
      <c r="O8" s="213" t="s">
        <v>134</v>
      </c>
      <c r="P8" s="213"/>
      <c r="Q8" s="213"/>
      <c r="R8" s="213"/>
      <c r="S8" s="213"/>
      <c r="T8" s="213"/>
      <c r="U8" s="213"/>
      <c r="V8" s="157"/>
      <c r="W8" s="157"/>
      <c r="X8" s="12"/>
      <c r="Y8" s="12"/>
      <c r="Z8" s="12"/>
      <c r="AA8" s="12"/>
    </row>
    <row r="9" spans="1:27" ht="16.5" customHeight="1" x14ac:dyDescent="0.25">
      <c r="A9" s="152"/>
      <c r="C9" s="155"/>
      <c r="D9" s="155"/>
      <c r="E9" s="12"/>
      <c r="F9" s="12"/>
      <c r="G9" s="12"/>
      <c r="H9" s="12"/>
      <c r="I9" s="12"/>
      <c r="J9" s="12"/>
      <c r="K9" s="116"/>
      <c r="L9" s="119"/>
      <c r="M9" s="115"/>
      <c r="N9" s="12"/>
      <c r="O9" s="119" t="s">
        <v>149</v>
      </c>
      <c r="P9" s="117"/>
      <c r="Q9" s="117"/>
      <c r="R9" s="117"/>
      <c r="S9" s="117"/>
      <c r="T9" s="117"/>
      <c r="U9" s="117"/>
      <c r="V9" s="117"/>
      <c r="W9" s="117"/>
      <c r="X9" s="12"/>
      <c r="Y9" s="12"/>
      <c r="Z9" s="12"/>
      <c r="AA9" s="12"/>
    </row>
    <row r="10" spans="1:27" ht="16.5" customHeight="1" x14ac:dyDescent="0.25">
      <c r="A10" s="152"/>
      <c r="C10" s="155"/>
      <c r="D10" s="155"/>
      <c r="E10" s="12"/>
      <c r="F10" s="12"/>
      <c r="G10" s="12"/>
      <c r="H10" s="12"/>
      <c r="I10" s="12"/>
      <c r="J10" s="12"/>
      <c r="K10" s="12"/>
      <c r="L10" s="12"/>
      <c r="M10" s="158" t="s">
        <v>217</v>
      </c>
      <c r="N10" s="12"/>
      <c r="O10" s="123" t="s">
        <v>153</v>
      </c>
      <c r="P10" s="12"/>
      <c r="Q10" s="12"/>
      <c r="R10" s="12"/>
      <c r="S10" s="12"/>
      <c r="T10" s="12"/>
      <c r="U10" s="159"/>
      <c r="V10" s="12"/>
      <c r="W10" s="123" t="s">
        <v>86</v>
      </c>
      <c r="X10" s="12"/>
      <c r="Y10" s="121"/>
      <c r="Z10" s="12"/>
      <c r="AA10" s="121"/>
    </row>
    <row r="11" spans="1:27" s="155" customFormat="1" ht="16.5" customHeight="1" x14ac:dyDescent="0.25">
      <c r="B11" s="155" t="s">
        <v>218</v>
      </c>
      <c r="C11" s="160"/>
      <c r="D11" s="160"/>
      <c r="E11" s="147" t="s">
        <v>154</v>
      </c>
      <c r="F11" s="161"/>
      <c r="G11" s="119"/>
      <c r="H11" s="161"/>
      <c r="I11" s="158"/>
      <c r="J11" s="147"/>
      <c r="K11" s="158" t="s">
        <v>84</v>
      </c>
      <c r="L11" s="158"/>
      <c r="M11" s="162" t="s">
        <v>219</v>
      </c>
      <c r="N11" s="158"/>
      <c r="O11" s="123" t="s">
        <v>160</v>
      </c>
      <c r="P11" s="158"/>
      <c r="Q11" s="158" t="s">
        <v>14</v>
      </c>
      <c r="R11" s="158"/>
      <c r="S11" s="158"/>
      <c r="T11" s="158"/>
      <c r="U11" s="123" t="s">
        <v>161</v>
      </c>
      <c r="V11" s="158"/>
      <c r="W11" s="123" t="s">
        <v>162</v>
      </c>
      <c r="X11" s="158"/>
      <c r="Y11" s="123"/>
      <c r="Z11" s="158"/>
      <c r="AA11" s="123"/>
    </row>
    <row r="12" spans="1:27" s="155" customFormat="1" ht="16.5" customHeight="1" x14ac:dyDescent="0.25">
      <c r="C12" s="160"/>
      <c r="D12" s="160"/>
      <c r="E12" s="147" t="s">
        <v>165</v>
      </c>
      <c r="F12" s="161"/>
      <c r="G12" s="123" t="s">
        <v>150</v>
      </c>
      <c r="H12" s="161"/>
      <c r="I12" s="158" t="s">
        <v>168</v>
      </c>
      <c r="J12" s="147"/>
      <c r="K12" s="119" t="s">
        <v>169</v>
      </c>
      <c r="L12" s="158"/>
      <c r="M12" s="162" t="s">
        <v>220</v>
      </c>
      <c r="N12" s="158"/>
      <c r="O12" s="123" t="s">
        <v>173</v>
      </c>
      <c r="P12" s="158"/>
      <c r="Q12" s="123" t="s">
        <v>174</v>
      </c>
      <c r="R12" s="158"/>
      <c r="S12" s="123" t="s">
        <v>175</v>
      </c>
      <c r="T12" s="158"/>
      <c r="U12" s="123" t="s">
        <v>176</v>
      </c>
      <c r="V12" s="158"/>
      <c r="W12" s="123" t="s">
        <v>178</v>
      </c>
      <c r="X12" s="158"/>
      <c r="Y12" s="123" t="s">
        <v>179</v>
      </c>
      <c r="Z12" s="158"/>
      <c r="AA12" s="123" t="s">
        <v>86</v>
      </c>
    </row>
    <row r="13" spans="1:27" s="155" customFormat="1" ht="16.5" customHeight="1" x14ac:dyDescent="0.25">
      <c r="C13" s="160"/>
      <c r="D13" s="160"/>
      <c r="E13" s="151" t="s">
        <v>182</v>
      </c>
      <c r="F13" s="161"/>
      <c r="G13" s="124" t="s">
        <v>155</v>
      </c>
      <c r="H13" s="161"/>
      <c r="I13" s="163" t="s">
        <v>185</v>
      </c>
      <c r="J13" s="147"/>
      <c r="K13" s="164" t="s">
        <v>186</v>
      </c>
      <c r="L13" s="158"/>
      <c r="M13" s="165" t="s">
        <v>221</v>
      </c>
      <c r="N13" s="158"/>
      <c r="O13" s="124" t="s">
        <v>190</v>
      </c>
      <c r="P13" s="158"/>
      <c r="Q13" s="124" t="s">
        <v>191</v>
      </c>
      <c r="R13" s="158"/>
      <c r="S13" s="124" t="s">
        <v>192</v>
      </c>
      <c r="T13" s="158"/>
      <c r="U13" s="166" t="s">
        <v>185</v>
      </c>
      <c r="V13" s="158"/>
      <c r="W13" s="125" t="s">
        <v>194</v>
      </c>
      <c r="X13" s="158"/>
      <c r="Y13" s="125" t="s">
        <v>195</v>
      </c>
      <c r="Z13" s="158"/>
      <c r="AA13" s="125" t="s">
        <v>198</v>
      </c>
    </row>
    <row r="14" spans="1:27" s="155" customFormat="1" ht="16.5" customHeight="1" x14ac:dyDescent="0.25">
      <c r="C14" s="160"/>
      <c r="D14" s="160"/>
      <c r="E14" s="147"/>
      <c r="F14" s="161"/>
      <c r="G14" s="147"/>
      <c r="H14" s="161"/>
      <c r="I14" s="158"/>
      <c r="J14" s="161"/>
      <c r="K14" s="158"/>
      <c r="L14" s="147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</row>
    <row r="15" spans="1:27" s="155" customFormat="1" ht="16.5" customHeight="1" x14ac:dyDescent="0.25">
      <c r="A15" s="145" t="s">
        <v>199</v>
      </c>
      <c r="B15" s="152"/>
      <c r="C15" s="160"/>
      <c r="D15" s="160"/>
      <c r="E15" s="139">
        <v>5275015</v>
      </c>
      <c r="F15" s="139"/>
      <c r="G15" s="139">
        <v>26281117</v>
      </c>
      <c r="H15" s="139"/>
      <c r="I15" s="139">
        <v>599793</v>
      </c>
      <c r="J15" s="139"/>
      <c r="K15" s="139">
        <v>10354359</v>
      </c>
      <c r="L15" s="139"/>
      <c r="M15" s="139">
        <v>-587398</v>
      </c>
      <c r="N15" s="167"/>
      <c r="O15" s="139">
        <v>2570</v>
      </c>
      <c r="P15" s="139"/>
      <c r="Q15" s="139">
        <v>30068</v>
      </c>
      <c r="R15" s="139"/>
      <c r="S15" s="139">
        <v>-1771972</v>
      </c>
      <c r="T15" s="139"/>
      <c r="U15" s="139">
        <v>-14873</v>
      </c>
      <c r="V15" s="139"/>
      <c r="W15" s="139">
        <f>SUM(M15:U15)</f>
        <v>-2341605</v>
      </c>
      <c r="X15" s="139"/>
      <c r="Y15" s="139">
        <v>28899052</v>
      </c>
      <c r="Z15" s="139"/>
      <c r="AA15" s="128">
        <f>SUM(E15:K15,W15,Y15)</f>
        <v>69067731</v>
      </c>
    </row>
    <row r="16" spans="1:27" ht="8.1" customHeight="1" x14ac:dyDescent="0.25">
      <c r="A16" s="168"/>
      <c r="C16" s="160"/>
      <c r="D16" s="169"/>
      <c r="E16" s="128"/>
      <c r="F16" s="128"/>
      <c r="G16" s="128"/>
      <c r="H16" s="128"/>
      <c r="I16" s="170"/>
      <c r="J16" s="128"/>
      <c r="K16" s="170"/>
      <c r="L16" s="170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</row>
    <row r="17" spans="1:27" ht="16.5" customHeight="1" x14ac:dyDescent="0.25">
      <c r="A17" s="145" t="s">
        <v>200</v>
      </c>
      <c r="C17" s="160"/>
      <c r="D17" s="169"/>
      <c r="E17" s="128"/>
      <c r="F17" s="128"/>
      <c r="G17" s="128"/>
      <c r="H17" s="128"/>
      <c r="I17" s="128"/>
      <c r="J17" s="128"/>
      <c r="K17" s="128"/>
      <c r="L17" s="170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39"/>
      <c r="X17" s="128"/>
      <c r="Y17" s="128"/>
      <c r="Z17" s="128"/>
      <c r="AA17" s="128"/>
    </row>
    <row r="18" spans="1:27" ht="16.5" customHeight="1" x14ac:dyDescent="0.25">
      <c r="A18" s="168" t="s">
        <v>201</v>
      </c>
      <c r="C18" s="160"/>
      <c r="D18" s="169"/>
      <c r="E18" s="128">
        <v>320783</v>
      </c>
      <c r="F18" s="128"/>
      <c r="G18" s="128">
        <v>7572831</v>
      </c>
      <c r="H18" s="128"/>
      <c r="I18" s="128">
        <v>0</v>
      </c>
      <c r="J18" s="128"/>
      <c r="K18" s="128">
        <v>0</v>
      </c>
      <c r="L18" s="170"/>
      <c r="M18" s="128">
        <v>0</v>
      </c>
      <c r="N18" s="128"/>
      <c r="O18" s="128">
        <v>0</v>
      </c>
      <c r="P18" s="128"/>
      <c r="Q18" s="128">
        <v>0</v>
      </c>
      <c r="R18" s="128"/>
      <c r="S18" s="128">
        <v>0</v>
      </c>
      <c r="T18" s="128"/>
      <c r="U18" s="128">
        <v>0</v>
      </c>
      <c r="V18" s="128"/>
      <c r="W18" s="139">
        <f>SUM(M18:U18)</f>
        <v>0</v>
      </c>
      <c r="X18" s="128"/>
      <c r="Y18" s="128">
        <v>0</v>
      </c>
      <c r="Z18" s="128"/>
      <c r="AA18" s="128">
        <f>SUM(E18:K18,W18,Y18)</f>
        <v>7893614</v>
      </c>
    </row>
    <row r="19" spans="1:27" ht="16.5" customHeight="1" x14ac:dyDescent="0.25">
      <c r="A19" s="133" t="s">
        <v>206</v>
      </c>
      <c r="B19" s="133"/>
      <c r="C19" s="133"/>
      <c r="D19" s="169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-2729012</v>
      </c>
      <c r="L19" s="170"/>
      <c r="M19" s="128">
        <v>0</v>
      </c>
      <c r="N19" s="128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0</v>
      </c>
      <c r="V19" s="128"/>
      <c r="W19" s="139">
        <f>SUM(M19:U19)</f>
        <v>0</v>
      </c>
      <c r="X19" s="128"/>
      <c r="Y19" s="128">
        <v>0</v>
      </c>
      <c r="Z19" s="128"/>
      <c r="AA19" s="139">
        <f>SUM(E19:K19,W19,Y19)</f>
        <v>-2729012</v>
      </c>
    </row>
    <row r="20" spans="1:27" ht="16.149999999999999" customHeight="1" x14ac:dyDescent="0.25">
      <c r="A20" s="168" t="s">
        <v>207</v>
      </c>
      <c r="C20" s="160"/>
      <c r="D20" s="169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70"/>
      <c r="M20" s="128">
        <v>0</v>
      </c>
      <c r="N20" s="128"/>
      <c r="O20" s="128">
        <v>0</v>
      </c>
      <c r="P20" s="128"/>
      <c r="Q20" s="128">
        <v>0</v>
      </c>
      <c r="R20" s="128"/>
      <c r="S20" s="128">
        <v>0</v>
      </c>
      <c r="T20" s="128"/>
      <c r="U20" s="128">
        <v>0</v>
      </c>
      <c r="V20" s="128"/>
      <c r="W20" s="139">
        <f>SUM(M20:U20)</f>
        <v>0</v>
      </c>
      <c r="X20" s="128"/>
      <c r="Y20" s="128">
        <v>10429492</v>
      </c>
      <c r="Z20" s="128"/>
      <c r="AA20" s="139">
        <f>SUM(E20:K20,W20,Y20)</f>
        <v>10429492</v>
      </c>
    </row>
    <row r="21" spans="1:27" ht="16.149999999999999" customHeight="1" x14ac:dyDescent="0.25">
      <c r="A21" s="168" t="s">
        <v>208</v>
      </c>
      <c r="C21" s="160"/>
      <c r="D21" s="169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-2146252</v>
      </c>
      <c r="L21" s="170"/>
      <c r="M21" s="128">
        <v>0</v>
      </c>
      <c r="N21" s="128"/>
      <c r="O21" s="128">
        <v>0</v>
      </c>
      <c r="P21" s="128"/>
      <c r="Q21" s="128">
        <v>0</v>
      </c>
      <c r="R21" s="128"/>
      <c r="S21" s="128">
        <v>0</v>
      </c>
      <c r="T21" s="128"/>
      <c r="U21" s="128">
        <v>0</v>
      </c>
      <c r="V21" s="128"/>
      <c r="W21" s="139">
        <v>0</v>
      </c>
      <c r="X21" s="128"/>
      <c r="Y21" s="128">
        <v>-8281418</v>
      </c>
      <c r="Z21" s="128"/>
      <c r="AA21" s="139">
        <f>SUM(E21:K21,W21,Y21)</f>
        <v>-10427670</v>
      </c>
    </row>
    <row r="22" spans="1:27" s="152" customFormat="1" ht="16.5" customHeight="1" x14ac:dyDescent="0.25">
      <c r="A22" s="168" t="s">
        <v>209</v>
      </c>
      <c r="B22" s="168"/>
      <c r="C22" s="160"/>
      <c r="D22" s="169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-1510858</v>
      </c>
      <c r="L22" s="170"/>
      <c r="M22" s="128">
        <v>0</v>
      </c>
      <c r="N22" s="128"/>
      <c r="O22" s="128">
        <v>0</v>
      </c>
      <c r="P22" s="128"/>
      <c r="Q22" s="128">
        <v>0</v>
      </c>
      <c r="R22" s="128"/>
      <c r="S22" s="128">
        <v>0</v>
      </c>
      <c r="T22" s="128"/>
      <c r="U22" s="128">
        <v>0</v>
      </c>
      <c r="V22" s="128"/>
      <c r="W22" s="139">
        <f>SUM(M22:U22)</f>
        <v>0</v>
      </c>
      <c r="X22" s="128"/>
      <c r="Y22" s="128">
        <v>0</v>
      </c>
      <c r="Z22" s="128"/>
      <c r="AA22" s="139">
        <f>SUM(E22:K22,W22,Y22)</f>
        <v>-1510858</v>
      </c>
    </row>
    <row r="23" spans="1:27" s="152" customFormat="1" ht="16.5" customHeight="1" x14ac:dyDescent="0.25">
      <c r="A23" s="94" t="s">
        <v>222</v>
      </c>
      <c r="B23" s="168"/>
      <c r="C23" s="160"/>
      <c r="D23" s="169"/>
      <c r="E23" s="128"/>
      <c r="F23" s="128"/>
      <c r="G23" s="128"/>
      <c r="H23" s="128"/>
      <c r="I23" s="128"/>
      <c r="J23" s="128"/>
      <c r="K23" s="128"/>
      <c r="L23" s="170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39"/>
      <c r="X23" s="128"/>
      <c r="Y23" s="128"/>
      <c r="Z23" s="128"/>
      <c r="AA23" s="139"/>
    </row>
    <row r="24" spans="1:27" ht="16.5" customHeight="1" x14ac:dyDescent="0.25">
      <c r="A24" s="94"/>
      <c r="B24" s="143" t="s">
        <v>211</v>
      </c>
      <c r="C24" s="171"/>
      <c r="D24" s="169"/>
      <c r="E24" s="136">
        <v>0</v>
      </c>
      <c r="F24" s="128"/>
      <c r="G24" s="136">
        <v>0</v>
      </c>
      <c r="H24" s="128"/>
      <c r="I24" s="136">
        <v>0</v>
      </c>
      <c r="J24" s="128"/>
      <c r="K24" s="136">
        <v>1668869</v>
      </c>
      <c r="L24" s="170"/>
      <c r="M24" s="136">
        <v>0</v>
      </c>
      <c r="N24" s="128"/>
      <c r="O24" s="136">
        <v>-2095</v>
      </c>
      <c r="P24" s="128"/>
      <c r="Q24" s="136">
        <v>0</v>
      </c>
      <c r="R24" s="128"/>
      <c r="S24" s="136">
        <v>-707140</v>
      </c>
      <c r="T24" s="128"/>
      <c r="U24" s="136">
        <v>-312637</v>
      </c>
      <c r="V24" s="128"/>
      <c r="W24" s="172">
        <f>SUM(M24:U24)</f>
        <v>-1021872</v>
      </c>
      <c r="X24" s="128"/>
      <c r="Y24" s="136">
        <v>0</v>
      </c>
      <c r="Z24" s="128"/>
      <c r="AA24" s="172">
        <f>SUM(E24:K24,W24,Y24)</f>
        <v>646997</v>
      </c>
    </row>
    <row r="25" spans="1:27" ht="16.5" customHeight="1" x14ac:dyDescent="0.25">
      <c r="A25" s="168"/>
      <c r="C25" s="171"/>
      <c r="D25" s="169"/>
      <c r="E25" s="173"/>
      <c r="F25" s="173"/>
      <c r="G25" s="173"/>
      <c r="H25" s="173"/>
      <c r="I25" s="173"/>
      <c r="J25" s="173"/>
      <c r="K25" s="173"/>
      <c r="L25" s="173"/>
      <c r="M25" s="174"/>
      <c r="N25" s="175"/>
      <c r="O25" s="173"/>
      <c r="P25" s="175"/>
      <c r="Q25" s="173"/>
      <c r="R25" s="175"/>
      <c r="S25" s="173"/>
      <c r="T25" s="175"/>
      <c r="U25" s="173"/>
      <c r="V25" s="175"/>
      <c r="W25" s="173"/>
      <c r="X25" s="175"/>
      <c r="Y25" s="128"/>
      <c r="Z25" s="175"/>
      <c r="AA25" s="128"/>
    </row>
    <row r="26" spans="1:27" ht="16.5" customHeight="1" thickBot="1" x14ac:dyDescent="0.3">
      <c r="A26" s="145" t="s">
        <v>212</v>
      </c>
      <c r="C26" s="171"/>
      <c r="D26" s="169"/>
      <c r="E26" s="140">
        <f>SUM(E15:E24)</f>
        <v>5595798</v>
      </c>
      <c r="F26" s="128"/>
      <c r="G26" s="140">
        <f>SUM(G15:G24)</f>
        <v>33853948</v>
      </c>
      <c r="H26" s="128"/>
      <c r="I26" s="140">
        <f>SUM(I15:I24)</f>
        <v>599793</v>
      </c>
      <c r="J26" s="128"/>
      <c r="K26" s="140">
        <f>SUM(K15:K24)</f>
        <v>5637106</v>
      </c>
      <c r="L26" s="128"/>
      <c r="M26" s="140">
        <f>SUM(M15:M24)</f>
        <v>-587398</v>
      </c>
      <c r="N26" s="173"/>
      <c r="O26" s="140">
        <f>SUM(O15:O24)</f>
        <v>475</v>
      </c>
      <c r="P26" s="128"/>
      <c r="Q26" s="140">
        <f>SUM(Q15:Q24)</f>
        <v>30068</v>
      </c>
      <c r="R26" s="128"/>
      <c r="S26" s="140">
        <f>SUM(S15:S24)</f>
        <v>-2479112</v>
      </c>
      <c r="T26" s="128"/>
      <c r="U26" s="140">
        <f>SUM(U15:U24)</f>
        <v>-327510</v>
      </c>
      <c r="V26" s="128"/>
      <c r="W26" s="140">
        <f>SUM(W15:W24)</f>
        <v>-3363477</v>
      </c>
      <c r="X26" s="128"/>
      <c r="Y26" s="140">
        <f>SUM(Y15:Y24)</f>
        <v>31047126</v>
      </c>
      <c r="Z26" s="128"/>
      <c r="AA26" s="140">
        <f>SUM(AA15:AA24)</f>
        <v>73370294</v>
      </c>
    </row>
    <row r="27" spans="1:27" ht="16.5" customHeight="1" thickTop="1" x14ac:dyDescent="0.25">
      <c r="A27" s="145"/>
      <c r="C27" s="171"/>
      <c r="D27" s="171"/>
      <c r="E27" s="139"/>
      <c r="F27" s="139"/>
      <c r="G27" s="139"/>
      <c r="H27" s="139"/>
      <c r="I27" s="139"/>
      <c r="J27" s="139"/>
      <c r="K27" s="139"/>
      <c r="L27" s="139"/>
      <c r="M27" s="139"/>
      <c r="N27" s="167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AA27" s="139"/>
    </row>
    <row r="28" spans="1:27" s="177" customFormat="1" ht="16.5" customHeight="1" x14ac:dyDescent="0.25">
      <c r="A28" s="176"/>
      <c r="C28" s="178"/>
      <c r="D28" s="178"/>
      <c r="E28" s="139"/>
      <c r="F28" s="139"/>
      <c r="G28" s="139"/>
      <c r="H28" s="139"/>
      <c r="I28" s="139"/>
      <c r="J28" s="139"/>
      <c r="K28" s="139"/>
      <c r="L28" s="139"/>
      <c r="M28" s="139"/>
      <c r="N28" s="167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</row>
    <row r="29" spans="1:27" s="177" customFormat="1" ht="16.5" customHeight="1" x14ac:dyDescent="0.25">
      <c r="A29" s="176"/>
      <c r="C29" s="178"/>
      <c r="D29" s="178"/>
      <c r="E29" s="179"/>
      <c r="F29" s="179"/>
      <c r="G29" s="179"/>
      <c r="H29" s="179"/>
      <c r="I29" s="179"/>
      <c r="J29" s="179"/>
      <c r="L29" s="179"/>
      <c r="M29" s="179"/>
      <c r="N29" s="180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</row>
    <row r="30" spans="1:27" s="177" customFormat="1" ht="16.5" customHeight="1" x14ac:dyDescent="0.25">
      <c r="A30" s="176"/>
      <c r="C30" s="178"/>
      <c r="D30" s="178"/>
      <c r="E30" s="179"/>
      <c r="F30" s="179"/>
      <c r="G30" s="179"/>
      <c r="H30" s="179"/>
      <c r="I30" s="179"/>
      <c r="J30" s="179"/>
      <c r="L30" s="179"/>
      <c r="M30" s="179"/>
      <c r="N30" s="180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</row>
    <row r="31" spans="1:27" s="177" customFormat="1" ht="16.5" customHeight="1" x14ac:dyDescent="0.25">
      <c r="A31" s="176"/>
      <c r="C31" s="178"/>
      <c r="D31" s="178"/>
      <c r="E31" s="139"/>
      <c r="F31" s="139"/>
      <c r="G31" s="139"/>
      <c r="H31" s="139"/>
      <c r="I31" s="139"/>
      <c r="J31" s="139"/>
      <c r="K31" s="139"/>
      <c r="L31" s="139"/>
      <c r="M31" s="139"/>
      <c r="N31" s="167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</row>
    <row r="32" spans="1:27" ht="16.5" customHeight="1" x14ac:dyDescent="0.25">
      <c r="A32" s="145"/>
      <c r="C32" s="171"/>
      <c r="D32" s="171"/>
      <c r="E32" s="139"/>
      <c r="F32" s="139"/>
      <c r="G32" s="139"/>
      <c r="H32" s="139"/>
      <c r="I32" s="139"/>
      <c r="J32" s="139"/>
      <c r="K32" s="139"/>
      <c r="L32" s="181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</row>
    <row r="33" spans="1:27" ht="16.5" customHeight="1" x14ac:dyDescent="0.25">
      <c r="A33" s="145"/>
      <c r="C33" s="171"/>
      <c r="D33" s="171"/>
      <c r="E33" s="139"/>
      <c r="F33" s="139"/>
      <c r="G33" s="139"/>
      <c r="H33" s="139"/>
      <c r="I33" s="139"/>
      <c r="J33" s="139"/>
      <c r="K33" s="139"/>
      <c r="L33" s="181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</row>
    <row r="34" spans="1:27" ht="16.5" customHeight="1" x14ac:dyDescent="0.25">
      <c r="A34" s="145"/>
      <c r="C34" s="171"/>
      <c r="D34" s="171"/>
      <c r="E34" s="139"/>
      <c r="F34" s="139"/>
      <c r="G34" s="139"/>
      <c r="H34" s="139"/>
      <c r="I34" s="139"/>
      <c r="J34" s="139"/>
      <c r="K34" s="139"/>
      <c r="L34" s="181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</row>
    <row r="35" spans="1:27" ht="16.5" customHeight="1" x14ac:dyDescent="0.25">
      <c r="A35" s="145"/>
      <c r="C35" s="171"/>
      <c r="D35" s="171"/>
      <c r="E35" s="139"/>
      <c r="F35" s="139"/>
      <c r="G35" s="139"/>
      <c r="H35" s="139"/>
      <c r="I35" s="139"/>
      <c r="J35" s="139"/>
      <c r="K35" s="139"/>
      <c r="L35" s="181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</row>
    <row r="36" spans="1:27" s="177" customFormat="1" ht="16.5" customHeight="1" x14ac:dyDescent="0.25">
      <c r="A36" s="176"/>
      <c r="C36" s="178"/>
      <c r="D36" s="178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</row>
    <row r="37" spans="1:27" s="177" customFormat="1" ht="16.5" customHeight="1" x14ac:dyDescent="0.25">
      <c r="A37" s="176"/>
      <c r="C37" s="178"/>
      <c r="D37" s="178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</row>
    <row r="38" spans="1:27" ht="9.75" customHeight="1" x14ac:dyDescent="0.25">
      <c r="A38" s="145"/>
      <c r="C38" s="171"/>
      <c r="D38" s="171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</row>
    <row r="39" spans="1:27" ht="21.95" customHeight="1" x14ac:dyDescent="0.25">
      <c r="A39" s="150" t="str">
        <f>+'5-6 (3m)'!A55:J55</f>
        <v>The accompanying notes are an integral part of these interim financial information.</v>
      </c>
      <c r="B39" s="150"/>
      <c r="C39" s="150"/>
      <c r="D39" s="150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</row>
  </sheetData>
  <mergeCells count="3">
    <mergeCell ref="E6:AA6"/>
    <mergeCell ref="M7:W7"/>
    <mergeCell ref="O8:U8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 scaleWithDoc="0"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81FCD-BF98-412C-A7B9-3ACBB1945F45}">
  <dimension ref="A1:AA38"/>
  <sheetViews>
    <sheetView zoomScaleNormal="100" zoomScaleSheetLayoutView="100" workbookViewId="0">
      <selection activeCell="M20" sqref="M20"/>
    </sheetView>
  </sheetViews>
  <sheetFormatPr defaultColWidth="18.5703125" defaultRowHeight="16.5" customHeight="1" x14ac:dyDescent="0.25"/>
  <cols>
    <col min="1" max="1" width="1.7109375" style="143" customWidth="1"/>
    <col min="2" max="2" width="30.140625" style="143" customWidth="1"/>
    <col min="3" max="3" width="5.28515625" style="143" customWidth="1"/>
    <col min="4" max="4" width="0.7109375" style="143" customWidth="1"/>
    <col min="5" max="5" width="10.140625" style="144" customWidth="1"/>
    <col min="6" max="6" width="0.7109375" style="144" customWidth="1"/>
    <col min="7" max="7" width="8.7109375" style="144" customWidth="1"/>
    <col min="8" max="8" width="0.7109375" style="144" customWidth="1"/>
    <col min="9" max="9" width="8.85546875" style="144" customWidth="1"/>
    <col min="10" max="10" width="0.7109375" style="144" customWidth="1"/>
    <col min="11" max="11" width="11.42578125" style="144" customWidth="1"/>
    <col min="12" max="12" width="0.7109375" style="144" customWidth="1"/>
    <col min="13" max="13" width="13.7109375" style="144" customWidth="1"/>
    <col min="14" max="14" width="0.7109375" style="144" customWidth="1"/>
    <col min="15" max="15" width="16.140625" style="144" customWidth="1"/>
    <col min="16" max="16" width="0.7109375" style="144" customWidth="1"/>
    <col min="17" max="17" width="9.85546875" style="144" customWidth="1"/>
    <col min="18" max="18" width="0.7109375" style="144" customWidth="1"/>
    <col min="19" max="19" width="10" style="144" customWidth="1"/>
    <col min="20" max="20" width="0.7109375" style="144" customWidth="1"/>
    <col min="21" max="21" width="8.28515625" style="144" customWidth="1"/>
    <col min="22" max="22" width="0.7109375" style="144" customWidth="1"/>
    <col min="23" max="23" width="9.7109375" style="144" customWidth="1"/>
    <col min="24" max="24" width="0.7109375" style="144" customWidth="1"/>
    <col min="25" max="25" width="9.5703125" style="144" customWidth="1"/>
    <col min="26" max="26" width="0.7109375" style="144" customWidth="1"/>
    <col min="27" max="27" width="10.140625" style="144" customWidth="1"/>
    <col min="28" max="159" width="18.5703125" style="143"/>
    <col min="160" max="160" width="1.7109375" style="143" customWidth="1"/>
    <col min="161" max="161" width="32.28515625" style="143" customWidth="1"/>
    <col min="162" max="162" width="6.85546875" style="143" customWidth="1"/>
    <col min="163" max="163" width="0.7109375" style="143" customWidth="1"/>
    <col min="164" max="164" width="12.7109375" style="143" customWidth="1"/>
    <col min="165" max="165" width="0.7109375" style="143" customWidth="1"/>
    <col min="166" max="166" width="14.28515625" style="143" bestFit="1" customWidth="1"/>
    <col min="167" max="167" width="0.7109375" style="143" customWidth="1"/>
    <col min="168" max="168" width="12.7109375" style="143" customWidth="1"/>
    <col min="169" max="169" width="0.7109375" style="143" customWidth="1"/>
    <col min="170" max="170" width="14.42578125" style="143" bestFit="1" customWidth="1"/>
    <col min="171" max="171" width="0.7109375" style="143" customWidth="1"/>
    <col min="172" max="172" width="15" style="143" customWidth="1"/>
    <col min="173" max="173" width="0.7109375" style="143" customWidth="1"/>
    <col min="174" max="174" width="19.42578125" style="143" bestFit="1" customWidth="1"/>
    <col min="175" max="175" width="0.7109375" style="143" customWidth="1"/>
    <col min="176" max="176" width="12.7109375" style="143" customWidth="1"/>
    <col min="177" max="177" width="0.7109375" style="143" customWidth="1"/>
    <col min="178" max="178" width="14.28515625" style="143" bestFit="1" customWidth="1"/>
    <col min="179" max="179" width="0.7109375" style="143" customWidth="1"/>
    <col min="180" max="180" width="14.42578125" style="143" customWidth="1"/>
    <col min="181" max="219" width="18.5703125" style="143" customWidth="1"/>
    <col min="220" max="415" width="18.5703125" style="143"/>
    <col min="416" max="416" width="1.7109375" style="143" customWidth="1"/>
    <col min="417" max="417" width="32.28515625" style="143" customWidth="1"/>
    <col min="418" max="418" width="6.85546875" style="143" customWidth="1"/>
    <col min="419" max="419" width="0.7109375" style="143" customWidth="1"/>
    <col min="420" max="420" width="12.7109375" style="143" customWidth="1"/>
    <col min="421" max="421" width="0.7109375" style="143" customWidth="1"/>
    <col min="422" max="422" width="14.28515625" style="143" bestFit="1" customWidth="1"/>
    <col min="423" max="423" width="0.7109375" style="143" customWidth="1"/>
    <col min="424" max="424" width="12.7109375" style="143" customWidth="1"/>
    <col min="425" max="425" width="0.7109375" style="143" customWidth="1"/>
    <col min="426" max="426" width="14.42578125" style="143" bestFit="1" customWidth="1"/>
    <col min="427" max="427" width="0.7109375" style="143" customWidth="1"/>
    <col min="428" max="428" width="15" style="143" customWidth="1"/>
    <col min="429" max="429" width="0.7109375" style="143" customWidth="1"/>
    <col min="430" max="430" width="19.42578125" style="143" bestFit="1" customWidth="1"/>
    <col min="431" max="431" width="0.7109375" style="143" customWidth="1"/>
    <col min="432" max="432" width="12.7109375" style="143" customWidth="1"/>
    <col min="433" max="433" width="0.7109375" style="143" customWidth="1"/>
    <col min="434" max="434" width="14.28515625" style="143" bestFit="1" customWidth="1"/>
    <col min="435" max="435" width="0.7109375" style="143" customWidth="1"/>
    <col min="436" max="436" width="14.42578125" style="143" customWidth="1"/>
    <col min="437" max="475" width="18.5703125" style="143" customWidth="1"/>
    <col min="476" max="671" width="18.5703125" style="143"/>
    <col min="672" max="672" width="1.7109375" style="143" customWidth="1"/>
    <col min="673" max="673" width="32.28515625" style="143" customWidth="1"/>
    <col min="674" max="674" width="6.85546875" style="143" customWidth="1"/>
    <col min="675" max="675" width="0.7109375" style="143" customWidth="1"/>
    <col min="676" max="676" width="12.7109375" style="143" customWidth="1"/>
    <col min="677" max="677" width="0.7109375" style="143" customWidth="1"/>
    <col min="678" max="678" width="14.28515625" style="143" bestFit="1" customWidth="1"/>
    <col min="679" max="679" width="0.7109375" style="143" customWidth="1"/>
    <col min="680" max="680" width="12.7109375" style="143" customWidth="1"/>
    <col min="681" max="681" width="0.7109375" style="143" customWidth="1"/>
    <col min="682" max="682" width="14.42578125" style="143" bestFit="1" customWidth="1"/>
    <col min="683" max="683" width="0.7109375" style="143" customWidth="1"/>
    <col min="684" max="684" width="15" style="143" customWidth="1"/>
    <col min="685" max="685" width="0.7109375" style="143" customWidth="1"/>
    <col min="686" max="686" width="19.42578125" style="143" bestFit="1" customWidth="1"/>
    <col min="687" max="687" width="0.7109375" style="143" customWidth="1"/>
    <col min="688" max="688" width="12.7109375" style="143" customWidth="1"/>
    <col min="689" max="689" width="0.7109375" style="143" customWidth="1"/>
    <col min="690" max="690" width="14.28515625" style="143" bestFit="1" customWidth="1"/>
    <col min="691" max="691" width="0.7109375" style="143" customWidth="1"/>
    <col min="692" max="692" width="14.42578125" style="143" customWidth="1"/>
    <col min="693" max="731" width="18.5703125" style="143" customWidth="1"/>
    <col min="732" max="927" width="18.5703125" style="143"/>
    <col min="928" max="928" width="1.7109375" style="143" customWidth="1"/>
    <col min="929" max="929" width="32.28515625" style="143" customWidth="1"/>
    <col min="930" max="930" width="6.85546875" style="143" customWidth="1"/>
    <col min="931" max="931" width="0.7109375" style="143" customWidth="1"/>
    <col min="932" max="932" width="12.7109375" style="143" customWidth="1"/>
    <col min="933" max="933" width="0.7109375" style="143" customWidth="1"/>
    <col min="934" max="934" width="14.28515625" style="143" bestFit="1" customWidth="1"/>
    <col min="935" max="935" width="0.7109375" style="143" customWidth="1"/>
    <col min="936" max="936" width="12.7109375" style="143" customWidth="1"/>
    <col min="937" max="937" width="0.7109375" style="143" customWidth="1"/>
    <col min="938" max="938" width="14.42578125" style="143" bestFit="1" customWidth="1"/>
    <col min="939" max="939" width="0.7109375" style="143" customWidth="1"/>
    <col min="940" max="940" width="15" style="143" customWidth="1"/>
    <col min="941" max="941" width="0.7109375" style="143" customWidth="1"/>
    <col min="942" max="942" width="19.42578125" style="143" bestFit="1" customWidth="1"/>
    <col min="943" max="943" width="0.7109375" style="143" customWidth="1"/>
    <col min="944" max="944" width="12.7109375" style="143" customWidth="1"/>
    <col min="945" max="945" width="0.7109375" style="143" customWidth="1"/>
    <col min="946" max="946" width="14.28515625" style="143" bestFit="1" customWidth="1"/>
    <col min="947" max="947" width="0.7109375" style="143" customWidth="1"/>
    <col min="948" max="948" width="14.42578125" style="143" customWidth="1"/>
    <col min="949" max="987" width="18.5703125" style="143" customWidth="1"/>
    <col min="988" max="1183" width="18.5703125" style="143"/>
    <col min="1184" max="1184" width="1.7109375" style="143" customWidth="1"/>
    <col min="1185" max="1185" width="32.28515625" style="143" customWidth="1"/>
    <col min="1186" max="1186" width="6.85546875" style="143" customWidth="1"/>
    <col min="1187" max="1187" width="0.7109375" style="143" customWidth="1"/>
    <col min="1188" max="1188" width="12.7109375" style="143" customWidth="1"/>
    <col min="1189" max="1189" width="0.7109375" style="143" customWidth="1"/>
    <col min="1190" max="1190" width="14.28515625" style="143" bestFit="1" customWidth="1"/>
    <col min="1191" max="1191" width="0.7109375" style="143" customWidth="1"/>
    <col min="1192" max="1192" width="12.7109375" style="143" customWidth="1"/>
    <col min="1193" max="1193" width="0.7109375" style="143" customWidth="1"/>
    <col min="1194" max="1194" width="14.42578125" style="143" bestFit="1" customWidth="1"/>
    <col min="1195" max="1195" width="0.7109375" style="143" customWidth="1"/>
    <col min="1196" max="1196" width="15" style="143" customWidth="1"/>
    <col min="1197" max="1197" width="0.7109375" style="143" customWidth="1"/>
    <col min="1198" max="1198" width="19.42578125" style="143" bestFit="1" customWidth="1"/>
    <col min="1199" max="1199" width="0.7109375" style="143" customWidth="1"/>
    <col min="1200" max="1200" width="12.7109375" style="143" customWidth="1"/>
    <col min="1201" max="1201" width="0.7109375" style="143" customWidth="1"/>
    <col min="1202" max="1202" width="14.28515625" style="143" bestFit="1" customWidth="1"/>
    <col min="1203" max="1203" width="0.7109375" style="143" customWidth="1"/>
    <col min="1204" max="1204" width="14.42578125" style="143" customWidth="1"/>
    <col min="1205" max="1243" width="18.5703125" style="143" customWidth="1"/>
    <col min="1244" max="1439" width="18.5703125" style="143"/>
    <col min="1440" max="1440" width="1.7109375" style="143" customWidth="1"/>
    <col min="1441" max="1441" width="32.28515625" style="143" customWidth="1"/>
    <col min="1442" max="1442" width="6.85546875" style="143" customWidth="1"/>
    <col min="1443" max="1443" width="0.7109375" style="143" customWidth="1"/>
    <col min="1444" max="1444" width="12.7109375" style="143" customWidth="1"/>
    <col min="1445" max="1445" width="0.7109375" style="143" customWidth="1"/>
    <col min="1446" max="1446" width="14.28515625" style="143" bestFit="1" customWidth="1"/>
    <col min="1447" max="1447" width="0.7109375" style="143" customWidth="1"/>
    <col min="1448" max="1448" width="12.7109375" style="143" customWidth="1"/>
    <col min="1449" max="1449" width="0.7109375" style="143" customWidth="1"/>
    <col min="1450" max="1450" width="14.42578125" style="143" bestFit="1" customWidth="1"/>
    <col min="1451" max="1451" width="0.7109375" style="143" customWidth="1"/>
    <col min="1452" max="1452" width="15" style="143" customWidth="1"/>
    <col min="1453" max="1453" width="0.7109375" style="143" customWidth="1"/>
    <col min="1454" max="1454" width="19.42578125" style="143" bestFit="1" customWidth="1"/>
    <col min="1455" max="1455" width="0.7109375" style="143" customWidth="1"/>
    <col min="1456" max="1456" width="12.7109375" style="143" customWidth="1"/>
    <col min="1457" max="1457" width="0.7109375" style="143" customWidth="1"/>
    <col min="1458" max="1458" width="14.28515625" style="143" bestFit="1" customWidth="1"/>
    <col min="1459" max="1459" width="0.7109375" style="143" customWidth="1"/>
    <col min="1460" max="1460" width="14.42578125" style="143" customWidth="1"/>
    <col min="1461" max="1499" width="18.5703125" style="143" customWidth="1"/>
    <col min="1500" max="1695" width="18.5703125" style="143"/>
    <col min="1696" max="1696" width="1.7109375" style="143" customWidth="1"/>
    <col min="1697" max="1697" width="32.28515625" style="143" customWidth="1"/>
    <col min="1698" max="1698" width="6.85546875" style="143" customWidth="1"/>
    <col min="1699" max="1699" width="0.7109375" style="143" customWidth="1"/>
    <col min="1700" max="1700" width="12.7109375" style="143" customWidth="1"/>
    <col min="1701" max="1701" width="0.7109375" style="143" customWidth="1"/>
    <col min="1702" max="1702" width="14.28515625" style="143" bestFit="1" customWidth="1"/>
    <col min="1703" max="1703" width="0.7109375" style="143" customWidth="1"/>
    <col min="1704" max="1704" width="12.7109375" style="143" customWidth="1"/>
    <col min="1705" max="1705" width="0.7109375" style="143" customWidth="1"/>
    <col min="1706" max="1706" width="14.42578125" style="143" bestFit="1" customWidth="1"/>
    <col min="1707" max="1707" width="0.7109375" style="143" customWidth="1"/>
    <col min="1708" max="1708" width="15" style="143" customWidth="1"/>
    <col min="1709" max="1709" width="0.7109375" style="143" customWidth="1"/>
    <col min="1710" max="1710" width="19.42578125" style="143" bestFit="1" customWidth="1"/>
    <col min="1711" max="1711" width="0.7109375" style="143" customWidth="1"/>
    <col min="1712" max="1712" width="12.7109375" style="143" customWidth="1"/>
    <col min="1713" max="1713" width="0.7109375" style="143" customWidth="1"/>
    <col min="1714" max="1714" width="14.28515625" style="143" bestFit="1" customWidth="1"/>
    <col min="1715" max="1715" width="0.7109375" style="143" customWidth="1"/>
    <col min="1716" max="1716" width="14.42578125" style="143" customWidth="1"/>
    <col min="1717" max="1755" width="18.5703125" style="143" customWidth="1"/>
    <col min="1756" max="1951" width="18.5703125" style="143"/>
    <col min="1952" max="1952" width="1.7109375" style="143" customWidth="1"/>
    <col min="1953" max="1953" width="32.28515625" style="143" customWidth="1"/>
    <col min="1954" max="1954" width="6.85546875" style="143" customWidth="1"/>
    <col min="1955" max="1955" width="0.7109375" style="143" customWidth="1"/>
    <col min="1956" max="1956" width="12.7109375" style="143" customWidth="1"/>
    <col min="1957" max="1957" width="0.7109375" style="143" customWidth="1"/>
    <col min="1958" max="1958" width="14.28515625" style="143" bestFit="1" customWidth="1"/>
    <col min="1959" max="1959" width="0.7109375" style="143" customWidth="1"/>
    <col min="1960" max="1960" width="12.7109375" style="143" customWidth="1"/>
    <col min="1961" max="1961" width="0.7109375" style="143" customWidth="1"/>
    <col min="1962" max="1962" width="14.42578125" style="143" bestFit="1" customWidth="1"/>
    <col min="1963" max="1963" width="0.7109375" style="143" customWidth="1"/>
    <col min="1964" max="1964" width="15" style="143" customWidth="1"/>
    <col min="1965" max="1965" width="0.7109375" style="143" customWidth="1"/>
    <col min="1966" max="1966" width="19.42578125" style="143" bestFit="1" customWidth="1"/>
    <col min="1967" max="1967" width="0.7109375" style="143" customWidth="1"/>
    <col min="1968" max="1968" width="12.7109375" style="143" customWidth="1"/>
    <col min="1969" max="1969" width="0.7109375" style="143" customWidth="1"/>
    <col min="1970" max="1970" width="14.28515625" style="143" bestFit="1" customWidth="1"/>
    <col min="1971" max="1971" width="0.7109375" style="143" customWidth="1"/>
    <col min="1972" max="1972" width="14.42578125" style="143" customWidth="1"/>
    <col min="1973" max="2011" width="18.5703125" style="143" customWidth="1"/>
    <col min="2012" max="2207" width="18.5703125" style="143"/>
    <col min="2208" max="2208" width="1.7109375" style="143" customWidth="1"/>
    <col min="2209" max="2209" width="32.28515625" style="143" customWidth="1"/>
    <col min="2210" max="2210" width="6.85546875" style="143" customWidth="1"/>
    <col min="2211" max="2211" width="0.7109375" style="143" customWidth="1"/>
    <col min="2212" max="2212" width="12.7109375" style="143" customWidth="1"/>
    <col min="2213" max="2213" width="0.7109375" style="143" customWidth="1"/>
    <col min="2214" max="2214" width="14.28515625" style="143" bestFit="1" customWidth="1"/>
    <col min="2215" max="2215" width="0.7109375" style="143" customWidth="1"/>
    <col min="2216" max="2216" width="12.7109375" style="143" customWidth="1"/>
    <col min="2217" max="2217" width="0.7109375" style="143" customWidth="1"/>
    <col min="2218" max="2218" width="14.42578125" style="143" bestFit="1" customWidth="1"/>
    <col min="2219" max="2219" width="0.7109375" style="143" customWidth="1"/>
    <col min="2220" max="2220" width="15" style="143" customWidth="1"/>
    <col min="2221" max="2221" width="0.7109375" style="143" customWidth="1"/>
    <col min="2222" max="2222" width="19.42578125" style="143" bestFit="1" customWidth="1"/>
    <col min="2223" max="2223" width="0.7109375" style="143" customWidth="1"/>
    <col min="2224" max="2224" width="12.7109375" style="143" customWidth="1"/>
    <col min="2225" max="2225" width="0.7109375" style="143" customWidth="1"/>
    <col min="2226" max="2226" width="14.28515625" style="143" bestFit="1" customWidth="1"/>
    <col min="2227" max="2227" width="0.7109375" style="143" customWidth="1"/>
    <col min="2228" max="2228" width="14.42578125" style="143" customWidth="1"/>
    <col min="2229" max="2267" width="18.5703125" style="143" customWidth="1"/>
    <col min="2268" max="2463" width="18.5703125" style="143"/>
    <col min="2464" max="2464" width="1.7109375" style="143" customWidth="1"/>
    <col min="2465" max="2465" width="32.28515625" style="143" customWidth="1"/>
    <col min="2466" max="2466" width="6.85546875" style="143" customWidth="1"/>
    <col min="2467" max="2467" width="0.7109375" style="143" customWidth="1"/>
    <col min="2468" max="2468" width="12.7109375" style="143" customWidth="1"/>
    <col min="2469" max="2469" width="0.7109375" style="143" customWidth="1"/>
    <col min="2470" max="2470" width="14.28515625" style="143" bestFit="1" customWidth="1"/>
    <col min="2471" max="2471" width="0.7109375" style="143" customWidth="1"/>
    <col min="2472" max="2472" width="12.7109375" style="143" customWidth="1"/>
    <col min="2473" max="2473" width="0.7109375" style="143" customWidth="1"/>
    <col min="2474" max="2474" width="14.42578125" style="143" bestFit="1" customWidth="1"/>
    <col min="2475" max="2475" width="0.7109375" style="143" customWidth="1"/>
    <col min="2476" max="2476" width="15" style="143" customWidth="1"/>
    <col min="2477" max="2477" width="0.7109375" style="143" customWidth="1"/>
    <col min="2478" max="2478" width="19.42578125" style="143" bestFit="1" customWidth="1"/>
    <col min="2479" max="2479" width="0.7109375" style="143" customWidth="1"/>
    <col min="2480" max="2480" width="12.7109375" style="143" customWidth="1"/>
    <col min="2481" max="2481" width="0.7109375" style="143" customWidth="1"/>
    <col min="2482" max="2482" width="14.28515625" style="143" bestFit="1" customWidth="1"/>
    <col min="2483" max="2483" width="0.7109375" style="143" customWidth="1"/>
    <col min="2484" max="2484" width="14.42578125" style="143" customWidth="1"/>
    <col min="2485" max="2523" width="18.5703125" style="143" customWidth="1"/>
    <col min="2524" max="2719" width="18.5703125" style="143"/>
    <col min="2720" max="2720" width="1.7109375" style="143" customWidth="1"/>
    <col min="2721" max="2721" width="32.28515625" style="143" customWidth="1"/>
    <col min="2722" max="2722" width="6.85546875" style="143" customWidth="1"/>
    <col min="2723" max="2723" width="0.7109375" style="143" customWidth="1"/>
    <col min="2724" max="2724" width="12.7109375" style="143" customWidth="1"/>
    <col min="2725" max="2725" width="0.7109375" style="143" customWidth="1"/>
    <col min="2726" max="2726" width="14.28515625" style="143" bestFit="1" customWidth="1"/>
    <col min="2727" max="2727" width="0.7109375" style="143" customWidth="1"/>
    <col min="2728" max="2728" width="12.7109375" style="143" customWidth="1"/>
    <col min="2729" max="2729" width="0.7109375" style="143" customWidth="1"/>
    <col min="2730" max="2730" width="14.42578125" style="143" bestFit="1" customWidth="1"/>
    <col min="2731" max="2731" width="0.7109375" style="143" customWidth="1"/>
    <col min="2732" max="2732" width="15" style="143" customWidth="1"/>
    <col min="2733" max="2733" width="0.7109375" style="143" customWidth="1"/>
    <col min="2734" max="2734" width="19.42578125" style="143" bestFit="1" customWidth="1"/>
    <col min="2735" max="2735" width="0.7109375" style="143" customWidth="1"/>
    <col min="2736" max="2736" width="12.7109375" style="143" customWidth="1"/>
    <col min="2737" max="2737" width="0.7109375" style="143" customWidth="1"/>
    <col min="2738" max="2738" width="14.28515625" style="143" bestFit="1" customWidth="1"/>
    <col min="2739" max="2739" width="0.7109375" style="143" customWidth="1"/>
    <col min="2740" max="2740" width="14.42578125" style="143" customWidth="1"/>
    <col min="2741" max="2779" width="18.5703125" style="143" customWidth="1"/>
    <col min="2780" max="2975" width="18.5703125" style="143"/>
    <col min="2976" max="2976" width="1.7109375" style="143" customWidth="1"/>
    <col min="2977" max="2977" width="32.28515625" style="143" customWidth="1"/>
    <col min="2978" max="2978" width="6.85546875" style="143" customWidth="1"/>
    <col min="2979" max="2979" width="0.7109375" style="143" customWidth="1"/>
    <col min="2980" max="2980" width="12.7109375" style="143" customWidth="1"/>
    <col min="2981" max="2981" width="0.7109375" style="143" customWidth="1"/>
    <col min="2982" max="2982" width="14.28515625" style="143" bestFit="1" customWidth="1"/>
    <col min="2983" max="2983" width="0.7109375" style="143" customWidth="1"/>
    <col min="2984" max="2984" width="12.7109375" style="143" customWidth="1"/>
    <col min="2985" max="2985" width="0.7109375" style="143" customWidth="1"/>
    <col min="2986" max="2986" width="14.42578125" style="143" bestFit="1" customWidth="1"/>
    <col min="2987" max="2987" width="0.7109375" style="143" customWidth="1"/>
    <col min="2988" max="2988" width="15" style="143" customWidth="1"/>
    <col min="2989" max="2989" width="0.7109375" style="143" customWidth="1"/>
    <col min="2990" max="2990" width="19.42578125" style="143" bestFit="1" customWidth="1"/>
    <col min="2991" max="2991" width="0.7109375" style="143" customWidth="1"/>
    <col min="2992" max="2992" width="12.7109375" style="143" customWidth="1"/>
    <col min="2993" max="2993" width="0.7109375" style="143" customWidth="1"/>
    <col min="2994" max="2994" width="14.28515625" style="143" bestFit="1" customWidth="1"/>
    <col min="2995" max="2995" width="0.7109375" style="143" customWidth="1"/>
    <col min="2996" max="2996" width="14.42578125" style="143" customWidth="1"/>
    <col min="2997" max="3035" width="18.5703125" style="143" customWidth="1"/>
    <col min="3036" max="3231" width="18.5703125" style="143"/>
    <col min="3232" max="3232" width="1.7109375" style="143" customWidth="1"/>
    <col min="3233" max="3233" width="32.28515625" style="143" customWidth="1"/>
    <col min="3234" max="3234" width="6.85546875" style="143" customWidth="1"/>
    <col min="3235" max="3235" width="0.7109375" style="143" customWidth="1"/>
    <col min="3236" max="3236" width="12.7109375" style="143" customWidth="1"/>
    <col min="3237" max="3237" width="0.7109375" style="143" customWidth="1"/>
    <col min="3238" max="3238" width="14.28515625" style="143" bestFit="1" customWidth="1"/>
    <col min="3239" max="3239" width="0.7109375" style="143" customWidth="1"/>
    <col min="3240" max="3240" width="12.7109375" style="143" customWidth="1"/>
    <col min="3241" max="3241" width="0.7109375" style="143" customWidth="1"/>
    <col min="3242" max="3242" width="14.42578125" style="143" bestFit="1" customWidth="1"/>
    <col min="3243" max="3243" width="0.7109375" style="143" customWidth="1"/>
    <col min="3244" max="3244" width="15" style="143" customWidth="1"/>
    <col min="3245" max="3245" width="0.7109375" style="143" customWidth="1"/>
    <col min="3246" max="3246" width="19.42578125" style="143" bestFit="1" customWidth="1"/>
    <col min="3247" max="3247" width="0.7109375" style="143" customWidth="1"/>
    <col min="3248" max="3248" width="12.7109375" style="143" customWidth="1"/>
    <col min="3249" max="3249" width="0.7109375" style="143" customWidth="1"/>
    <col min="3250" max="3250" width="14.28515625" style="143" bestFit="1" customWidth="1"/>
    <col min="3251" max="3251" width="0.7109375" style="143" customWidth="1"/>
    <col min="3252" max="3252" width="14.42578125" style="143" customWidth="1"/>
    <col min="3253" max="3291" width="18.5703125" style="143" customWidth="1"/>
    <col min="3292" max="3487" width="18.5703125" style="143"/>
    <col min="3488" max="3488" width="1.7109375" style="143" customWidth="1"/>
    <col min="3489" max="3489" width="32.28515625" style="143" customWidth="1"/>
    <col min="3490" max="3490" width="6.85546875" style="143" customWidth="1"/>
    <col min="3491" max="3491" width="0.7109375" style="143" customWidth="1"/>
    <col min="3492" max="3492" width="12.7109375" style="143" customWidth="1"/>
    <col min="3493" max="3493" width="0.7109375" style="143" customWidth="1"/>
    <col min="3494" max="3494" width="14.28515625" style="143" bestFit="1" customWidth="1"/>
    <col min="3495" max="3495" width="0.7109375" style="143" customWidth="1"/>
    <col min="3496" max="3496" width="12.7109375" style="143" customWidth="1"/>
    <col min="3497" max="3497" width="0.7109375" style="143" customWidth="1"/>
    <col min="3498" max="3498" width="14.42578125" style="143" bestFit="1" customWidth="1"/>
    <col min="3499" max="3499" width="0.7109375" style="143" customWidth="1"/>
    <col min="3500" max="3500" width="15" style="143" customWidth="1"/>
    <col min="3501" max="3501" width="0.7109375" style="143" customWidth="1"/>
    <col min="3502" max="3502" width="19.42578125" style="143" bestFit="1" customWidth="1"/>
    <col min="3503" max="3503" width="0.7109375" style="143" customWidth="1"/>
    <col min="3504" max="3504" width="12.7109375" style="143" customWidth="1"/>
    <col min="3505" max="3505" width="0.7109375" style="143" customWidth="1"/>
    <col min="3506" max="3506" width="14.28515625" style="143" bestFit="1" customWidth="1"/>
    <col min="3507" max="3507" width="0.7109375" style="143" customWidth="1"/>
    <col min="3508" max="3508" width="14.42578125" style="143" customWidth="1"/>
    <col min="3509" max="3547" width="18.5703125" style="143" customWidth="1"/>
    <col min="3548" max="3743" width="18.5703125" style="143"/>
    <col min="3744" max="3744" width="1.7109375" style="143" customWidth="1"/>
    <col min="3745" max="3745" width="32.28515625" style="143" customWidth="1"/>
    <col min="3746" max="3746" width="6.85546875" style="143" customWidth="1"/>
    <col min="3747" max="3747" width="0.7109375" style="143" customWidth="1"/>
    <col min="3748" max="3748" width="12.7109375" style="143" customWidth="1"/>
    <col min="3749" max="3749" width="0.7109375" style="143" customWidth="1"/>
    <col min="3750" max="3750" width="14.28515625" style="143" bestFit="1" customWidth="1"/>
    <col min="3751" max="3751" width="0.7109375" style="143" customWidth="1"/>
    <col min="3752" max="3752" width="12.7109375" style="143" customWidth="1"/>
    <col min="3753" max="3753" width="0.7109375" style="143" customWidth="1"/>
    <col min="3754" max="3754" width="14.42578125" style="143" bestFit="1" customWidth="1"/>
    <col min="3755" max="3755" width="0.7109375" style="143" customWidth="1"/>
    <col min="3756" max="3756" width="15" style="143" customWidth="1"/>
    <col min="3757" max="3757" width="0.7109375" style="143" customWidth="1"/>
    <col min="3758" max="3758" width="19.42578125" style="143" bestFit="1" customWidth="1"/>
    <col min="3759" max="3759" width="0.7109375" style="143" customWidth="1"/>
    <col min="3760" max="3760" width="12.7109375" style="143" customWidth="1"/>
    <col min="3761" max="3761" width="0.7109375" style="143" customWidth="1"/>
    <col min="3762" max="3762" width="14.28515625" style="143" bestFit="1" customWidth="1"/>
    <col min="3763" max="3763" width="0.7109375" style="143" customWidth="1"/>
    <col min="3764" max="3764" width="14.42578125" style="143" customWidth="1"/>
    <col min="3765" max="3803" width="18.5703125" style="143" customWidth="1"/>
    <col min="3804" max="3999" width="18.5703125" style="143"/>
    <col min="4000" max="4000" width="1.7109375" style="143" customWidth="1"/>
    <col min="4001" max="4001" width="32.28515625" style="143" customWidth="1"/>
    <col min="4002" max="4002" width="6.85546875" style="143" customWidth="1"/>
    <col min="4003" max="4003" width="0.7109375" style="143" customWidth="1"/>
    <col min="4004" max="4004" width="12.7109375" style="143" customWidth="1"/>
    <col min="4005" max="4005" width="0.7109375" style="143" customWidth="1"/>
    <col min="4006" max="4006" width="14.28515625" style="143" bestFit="1" customWidth="1"/>
    <col min="4007" max="4007" width="0.7109375" style="143" customWidth="1"/>
    <col min="4008" max="4008" width="12.7109375" style="143" customWidth="1"/>
    <col min="4009" max="4009" width="0.7109375" style="143" customWidth="1"/>
    <col min="4010" max="4010" width="14.42578125" style="143" bestFit="1" customWidth="1"/>
    <col min="4011" max="4011" width="0.7109375" style="143" customWidth="1"/>
    <col min="4012" max="4012" width="15" style="143" customWidth="1"/>
    <col min="4013" max="4013" width="0.7109375" style="143" customWidth="1"/>
    <col min="4014" max="4014" width="19.42578125" style="143" bestFit="1" customWidth="1"/>
    <col min="4015" max="4015" width="0.7109375" style="143" customWidth="1"/>
    <col min="4016" max="4016" width="12.7109375" style="143" customWidth="1"/>
    <col min="4017" max="4017" width="0.7109375" style="143" customWidth="1"/>
    <col min="4018" max="4018" width="14.28515625" style="143" bestFit="1" customWidth="1"/>
    <col min="4019" max="4019" width="0.7109375" style="143" customWidth="1"/>
    <col min="4020" max="4020" width="14.42578125" style="143" customWidth="1"/>
    <col min="4021" max="4059" width="18.5703125" style="143" customWidth="1"/>
    <col min="4060" max="4255" width="18.5703125" style="143"/>
    <col min="4256" max="4256" width="1.7109375" style="143" customWidth="1"/>
    <col min="4257" max="4257" width="32.28515625" style="143" customWidth="1"/>
    <col min="4258" max="4258" width="6.85546875" style="143" customWidth="1"/>
    <col min="4259" max="4259" width="0.7109375" style="143" customWidth="1"/>
    <col min="4260" max="4260" width="12.7109375" style="143" customWidth="1"/>
    <col min="4261" max="4261" width="0.7109375" style="143" customWidth="1"/>
    <col min="4262" max="4262" width="14.28515625" style="143" bestFit="1" customWidth="1"/>
    <col min="4263" max="4263" width="0.7109375" style="143" customWidth="1"/>
    <col min="4264" max="4264" width="12.7109375" style="143" customWidth="1"/>
    <col min="4265" max="4265" width="0.7109375" style="143" customWidth="1"/>
    <col min="4266" max="4266" width="14.42578125" style="143" bestFit="1" customWidth="1"/>
    <col min="4267" max="4267" width="0.7109375" style="143" customWidth="1"/>
    <col min="4268" max="4268" width="15" style="143" customWidth="1"/>
    <col min="4269" max="4269" width="0.7109375" style="143" customWidth="1"/>
    <col min="4270" max="4270" width="19.42578125" style="143" bestFit="1" customWidth="1"/>
    <col min="4271" max="4271" width="0.7109375" style="143" customWidth="1"/>
    <col min="4272" max="4272" width="12.7109375" style="143" customWidth="1"/>
    <col min="4273" max="4273" width="0.7109375" style="143" customWidth="1"/>
    <col min="4274" max="4274" width="14.28515625" style="143" bestFit="1" customWidth="1"/>
    <col min="4275" max="4275" width="0.7109375" style="143" customWidth="1"/>
    <col min="4276" max="4276" width="14.42578125" style="143" customWidth="1"/>
    <col min="4277" max="4315" width="18.5703125" style="143" customWidth="1"/>
    <col min="4316" max="4511" width="18.5703125" style="143"/>
    <col min="4512" max="4512" width="1.7109375" style="143" customWidth="1"/>
    <col min="4513" max="4513" width="32.28515625" style="143" customWidth="1"/>
    <col min="4514" max="4514" width="6.85546875" style="143" customWidth="1"/>
    <col min="4515" max="4515" width="0.7109375" style="143" customWidth="1"/>
    <col min="4516" max="4516" width="12.7109375" style="143" customWidth="1"/>
    <col min="4517" max="4517" width="0.7109375" style="143" customWidth="1"/>
    <col min="4518" max="4518" width="14.28515625" style="143" bestFit="1" customWidth="1"/>
    <col min="4519" max="4519" width="0.7109375" style="143" customWidth="1"/>
    <col min="4520" max="4520" width="12.7109375" style="143" customWidth="1"/>
    <col min="4521" max="4521" width="0.7109375" style="143" customWidth="1"/>
    <col min="4522" max="4522" width="14.42578125" style="143" bestFit="1" customWidth="1"/>
    <col min="4523" max="4523" width="0.7109375" style="143" customWidth="1"/>
    <col min="4524" max="4524" width="15" style="143" customWidth="1"/>
    <col min="4525" max="4525" width="0.7109375" style="143" customWidth="1"/>
    <col min="4526" max="4526" width="19.42578125" style="143" bestFit="1" customWidth="1"/>
    <col min="4527" max="4527" width="0.7109375" style="143" customWidth="1"/>
    <col min="4528" max="4528" width="12.7109375" style="143" customWidth="1"/>
    <col min="4529" max="4529" width="0.7109375" style="143" customWidth="1"/>
    <col min="4530" max="4530" width="14.28515625" style="143" bestFit="1" customWidth="1"/>
    <col min="4531" max="4531" width="0.7109375" style="143" customWidth="1"/>
    <col min="4532" max="4532" width="14.42578125" style="143" customWidth="1"/>
    <col min="4533" max="4571" width="18.5703125" style="143" customWidth="1"/>
    <col min="4572" max="4767" width="18.5703125" style="143"/>
    <col min="4768" max="4768" width="1.7109375" style="143" customWidth="1"/>
    <col min="4769" max="4769" width="32.28515625" style="143" customWidth="1"/>
    <col min="4770" max="4770" width="6.85546875" style="143" customWidth="1"/>
    <col min="4771" max="4771" width="0.7109375" style="143" customWidth="1"/>
    <col min="4772" max="4772" width="12.7109375" style="143" customWidth="1"/>
    <col min="4773" max="4773" width="0.7109375" style="143" customWidth="1"/>
    <col min="4774" max="4774" width="14.28515625" style="143" bestFit="1" customWidth="1"/>
    <col min="4775" max="4775" width="0.7109375" style="143" customWidth="1"/>
    <col min="4776" max="4776" width="12.7109375" style="143" customWidth="1"/>
    <col min="4777" max="4777" width="0.7109375" style="143" customWidth="1"/>
    <col min="4778" max="4778" width="14.42578125" style="143" bestFit="1" customWidth="1"/>
    <col min="4779" max="4779" width="0.7109375" style="143" customWidth="1"/>
    <col min="4780" max="4780" width="15" style="143" customWidth="1"/>
    <col min="4781" max="4781" width="0.7109375" style="143" customWidth="1"/>
    <col min="4782" max="4782" width="19.42578125" style="143" bestFit="1" customWidth="1"/>
    <col min="4783" max="4783" width="0.7109375" style="143" customWidth="1"/>
    <col min="4784" max="4784" width="12.7109375" style="143" customWidth="1"/>
    <col min="4785" max="4785" width="0.7109375" style="143" customWidth="1"/>
    <col min="4786" max="4786" width="14.28515625" style="143" bestFit="1" customWidth="1"/>
    <col min="4787" max="4787" width="0.7109375" style="143" customWidth="1"/>
    <col min="4788" max="4788" width="14.42578125" style="143" customWidth="1"/>
    <col min="4789" max="4827" width="18.5703125" style="143" customWidth="1"/>
    <col min="4828" max="5023" width="18.5703125" style="143"/>
    <col min="5024" max="5024" width="1.7109375" style="143" customWidth="1"/>
    <col min="5025" max="5025" width="32.28515625" style="143" customWidth="1"/>
    <col min="5026" max="5026" width="6.85546875" style="143" customWidth="1"/>
    <col min="5027" max="5027" width="0.7109375" style="143" customWidth="1"/>
    <col min="5028" max="5028" width="12.7109375" style="143" customWidth="1"/>
    <col min="5029" max="5029" width="0.7109375" style="143" customWidth="1"/>
    <col min="5030" max="5030" width="14.28515625" style="143" bestFit="1" customWidth="1"/>
    <col min="5031" max="5031" width="0.7109375" style="143" customWidth="1"/>
    <col min="5032" max="5032" width="12.7109375" style="143" customWidth="1"/>
    <col min="5033" max="5033" width="0.7109375" style="143" customWidth="1"/>
    <col min="5034" max="5034" width="14.42578125" style="143" bestFit="1" customWidth="1"/>
    <col min="5035" max="5035" width="0.7109375" style="143" customWidth="1"/>
    <col min="5036" max="5036" width="15" style="143" customWidth="1"/>
    <col min="5037" max="5037" width="0.7109375" style="143" customWidth="1"/>
    <col min="5038" max="5038" width="19.42578125" style="143" bestFit="1" customWidth="1"/>
    <col min="5039" max="5039" width="0.7109375" style="143" customWidth="1"/>
    <col min="5040" max="5040" width="12.7109375" style="143" customWidth="1"/>
    <col min="5041" max="5041" width="0.7109375" style="143" customWidth="1"/>
    <col min="5042" max="5042" width="14.28515625" style="143" bestFit="1" customWidth="1"/>
    <col min="5043" max="5043" width="0.7109375" style="143" customWidth="1"/>
    <col min="5044" max="5044" width="14.42578125" style="143" customWidth="1"/>
    <col min="5045" max="5083" width="18.5703125" style="143" customWidth="1"/>
    <col min="5084" max="5279" width="18.5703125" style="143"/>
    <col min="5280" max="5280" width="1.7109375" style="143" customWidth="1"/>
    <col min="5281" max="5281" width="32.28515625" style="143" customWidth="1"/>
    <col min="5282" max="5282" width="6.85546875" style="143" customWidth="1"/>
    <col min="5283" max="5283" width="0.7109375" style="143" customWidth="1"/>
    <col min="5284" max="5284" width="12.7109375" style="143" customWidth="1"/>
    <col min="5285" max="5285" width="0.7109375" style="143" customWidth="1"/>
    <col min="5286" max="5286" width="14.28515625" style="143" bestFit="1" customWidth="1"/>
    <col min="5287" max="5287" width="0.7109375" style="143" customWidth="1"/>
    <col min="5288" max="5288" width="12.7109375" style="143" customWidth="1"/>
    <col min="5289" max="5289" width="0.7109375" style="143" customWidth="1"/>
    <col min="5290" max="5290" width="14.42578125" style="143" bestFit="1" customWidth="1"/>
    <col min="5291" max="5291" width="0.7109375" style="143" customWidth="1"/>
    <col min="5292" max="5292" width="15" style="143" customWidth="1"/>
    <col min="5293" max="5293" width="0.7109375" style="143" customWidth="1"/>
    <col min="5294" max="5294" width="19.42578125" style="143" bestFit="1" customWidth="1"/>
    <col min="5295" max="5295" width="0.7109375" style="143" customWidth="1"/>
    <col min="5296" max="5296" width="12.7109375" style="143" customWidth="1"/>
    <col min="5297" max="5297" width="0.7109375" style="143" customWidth="1"/>
    <col min="5298" max="5298" width="14.28515625" style="143" bestFit="1" customWidth="1"/>
    <col min="5299" max="5299" width="0.7109375" style="143" customWidth="1"/>
    <col min="5300" max="5300" width="14.42578125" style="143" customWidth="1"/>
    <col min="5301" max="5339" width="18.5703125" style="143" customWidth="1"/>
    <col min="5340" max="5535" width="18.5703125" style="143"/>
    <col min="5536" max="5536" width="1.7109375" style="143" customWidth="1"/>
    <col min="5537" max="5537" width="32.28515625" style="143" customWidth="1"/>
    <col min="5538" max="5538" width="6.85546875" style="143" customWidth="1"/>
    <col min="5539" max="5539" width="0.7109375" style="143" customWidth="1"/>
    <col min="5540" max="5540" width="12.7109375" style="143" customWidth="1"/>
    <col min="5541" max="5541" width="0.7109375" style="143" customWidth="1"/>
    <col min="5542" max="5542" width="14.28515625" style="143" bestFit="1" customWidth="1"/>
    <col min="5543" max="5543" width="0.7109375" style="143" customWidth="1"/>
    <col min="5544" max="5544" width="12.7109375" style="143" customWidth="1"/>
    <col min="5545" max="5545" width="0.7109375" style="143" customWidth="1"/>
    <col min="5546" max="5546" width="14.42578125" style="143" bestFit="1" customWidth="1"/>
    <col min="5547" max="5547" width="0.7109375" style="143" customWidth="1"/>
    <col min="5548" max="5548" width="15" style="143" customWidth="1"/>
    <col min="5549" max="5549" width="0.7109375" style="143" customWidth="1"/>
    <col min="5550" max="5550" width="19.42578125" style="143" bestFit="1" customWidth="1"/>
    <col min="5551" max="5551" width="0.7109375" style="143" customWidth="1"/>
    <col min="5552" max="5552" width="12.7109375" style="143" customWidth="1"/>
    <col min="5553" max="5553" width="0.7109375" style="143" customWidth="1"/>
    <col min="5554" max="5554" width="14.28515625" style="143" bestFit="1" customWidth="1"/>
    <col min="5555" max="5555" width="0.7109375" style="143" customWidth="1"/>
    <col min="5556" max="5556" width="14.42578125" style="143" customWidth="1"/>
    <col min="5557" max="5595" width="18.5703125" style="143" customWidth="1"/>
    <col min="5596" max="5791" width="18.5703125" style="143"/>
    <col min="5792" max="5792" width="1.7109375" style="143" customWidth="1"/>
    <col min="5793" max="5793" width="32.28515625" style="143" customWidth="1"/>
    <col min="5794" max="5794" width="6.85546875" style="143" customWidth="1"/>
    <col min="5795" max="5795" width="0.7109375" style="143" customWidth="1"/>
    <col min="5796" max="5796" width="12.7109375" style="143" customWidth="1"/>
    <col min="5797" max="5797" width="0.7109375" style="143" customWidth="1"/>
    <col min="5798" max="5798" width="14.28515625" style="143" bestFit="1" customWidth="1"/>
    <col min="5799" max="5799" width="0.7109375" style="143" customWidth="1"/>
    <col min="5800" max="5800" width="12.7109375" style="143" customWidth="1"/>
    <col min="5801" max="5801" width="0.7109375" style="143" customWidth="1"/>
    <col min="5802" max="5802" width="14.42578125" style="143" bestFit="1" customWidth="1"/>
    <col min="5803" max="5803" width="0.7109375" style="143" customWidth="1"/>
    <col min="5804" max="5804" width="15" style="143" customWidth="1"/>
    <col min="5805" max="5805" width="0.7109375" style="143" customWidth="1"/>
    <col min="5806" max="5806" width="19.42578125" style="143" bestFit="1" customWidth="1"/>
    <col min="5807" max="5807" width="0.7109375" style="143" customWidth="1"/>
    <col min="5808" max="5808" width="12.7109375" style="143" customWidth="1"/>
    <col min="5809" max="5809" width="0.7109375" style="143" customWidth="1"/>
    <col min="5810" max="5810" width="14.28515625" style="143" bestFit="1" customWidth="1"/>
    <col min="5811" max="5811" width="0.7109375" style="143" customWidth="1"/>
    <col min="5812" max="5812" width="14.42578125" style="143" customWidth="1"/>
    <col min="5813" max="5851" width="18.5703125" style="143" customWidth="1"/>
    <col min="5852" max="6047" width="18.5703125" style="143"/>
    <col min="6048" max="6048" width="1.7109375" style="143" customWidth="1"/>
    <col min="6049" max="6049" width="32.28515625" style="143" customWidth="1"/>
    <col min="6050" max="6050" width="6.85546875" style="143" customWidth="1"/>
    <col min="6051" max="6051" width="0.7109375" style="143" customWidth="1"/>
    <col min="6052" max="6052" width="12.7109375" style="143" customWidth="1"/>
    <col min="6053" max="6053" width="0.7109375" style="143" customWidth="1"/>
    <col min="6054" max="6054" width="14.28515625" style="143" bestFit="1" customWidth="1"/>
    <col min="6055" max="6055" width="0.7109375" style="143" customWidth="1"/>
    <col min="6056" max="6056" width="12.7109375" style="143" customWidth="1"/>
    <col min="6057" max="6057" width="0.7109375" style="143" customWidth="1"/>
    <col min="6058" max="6058" width="14.42578125" style="143" bestFit="1" customWidth="1"/>
    <col min="6059" max="6059" width="0.7109375" style="143" customWidth="1"/>
    <col min="6060" max="6060" width="15" style="143" customWidth="1"/>
    <col min="6061" max="6061" width="0.7109375" style="143" customWidth="1"/>
    <col min="6062" max="6062" width="19.42578125" style="143" bestFit="1" customWidth="1"/>
    <col min="6063" max="6063" width="0.7109375" style="143" customWidth="1"/>
    <col min="6064" max="6064" width="12.7109375" style="143" customWidth="1"/>
    <col min="6065" max="6065" width="0.7109375" style="143" customWidth="1"/>
    <col min="6066" max="6066" width="14.28515625" style="143" bestFit="1" customWidth="1"/>
    <col min="6067" max="6067" width="0.7109375" style="143" customWidth="1"/>
    <col min="6068" max="6068" width="14.42578125" style="143" customWidth="1"/>
    <col min="6069" max="6107" width="18.5703125" style="143" customWidth="1"/>
    <col min="6108" max="6303" width="18.5703125" style="143"/>
    <col min="6304" max="6304" width="1.7109375" style="143" customWidth="1"/>
    <col min="6305" max="6305" width="32.28515625" style="143" customWidth="1"/>
    <col min="6306" max="6306" width="6.85546875" style="143" customWidth="1"/>
    <col min="6307" max="6307" width="0.7109375" style="143" customWidth="1"/>
    <col min="6308" max="6308" width="12.7109375" style="143" customWidth="1"/>
    <col min="6309" max="6309" width="0.7109375" style="143" customWidth="1"/>
    <col min="6310" max="6310" width="14.28515625" style="143" bestFit="1" customWidth="1"/>
    <col min="6311" max="6311" width="0.7109375" style="143" customWidth="1"/>
    <col min="6312" max="6312" width="12.7109375" style="143" customWidth="1"/>
    <col min="6313" max="6313" width="0.7109375" style="143" customWidth="1"/>
    <col min="6314" max="6314" width="14.42578125" style="143" bestFit="1" customWidth="1"/>
    <col min="6315" max="6315" width="0.7109375" style="143" customWidth="1"/>
    <col min="6316" max="6316" width="15" style="143" customWidth="1"/>
    <col min="6317" max="6317" width="0.7109375" style="143" customWidth="1"/>
    <col min="6318" max="6318" width="19.42578125" style="143" bestFit="1" customWidth="1"/>
    <col min="6319" max="6319" width="0.7109375" style="143" customWidth="1"/>
    <col min="6320" max="6320" width="12.7109375" style="143" customWidth="1"/>
    <col min="6321" max="6321" width="0.7109375" style="143" customWidth="1"/>
    <col min="6322" max="6322" width="14.28515625" style="143" bestFit="1" customWidth="1"/>
    <col min="6323" max="6323" width="0.7109375" style="143" customWidth="1"/>
    <col min="6324" max="6324" width="14.42578125" style="143" customWidth="1"/>
    <col min="6325" max="6363" width="18.5703125" style="143" customWidth="1"/>
    <col min="6364" max="6559" width="18.5703125" style="143"/>
    <col min="6560" max="6560" width="1.7109375" style="143" customWidth="1"/>
    <col min="6561" max="6561" width="32.28515625" style="143" customWidth="1"/>
    <col min="6562" max="6562" width="6.85546875" style="143" customWidth="1"/>
    <col min="6563" max="6563" width="0.7109375" style="143" customWidth="1"/>
    <col min="6564" max="6564" width="12.7109375" style="143" customWidth="1"/>
    <col min="6565" max="6565" width="0.7109375" style="143" customWidth="1"/>
    <col min="6566" max="6566" width="14.28515625" style="143" bestFit="1" customWidth="1"/>
    <col min="6567" max="6567" width="0.7109375" style="143" customWidth="1"/>
    <col min="6568" max="6568" width="12.7109375" style="143" customWidth="1"/>
    <col min="6569" max="6569" width="0.7109375" style="143" customWidth="1"/>
    <col min="6570" max="6570" width="14.42578125" style="143" bestFit="1" customWidth="1"/>
    <col min="6571" max="6571" width="0.7109375" style="143" customWidth="1"/>
    <col min="6572" max="6572" width="15" style="143" customWidth="1"/>
    <col min="6573" max="6573" width="0.7109375" style="143" customWidth="1"/>
    <col min="6574" max="6574" width="19.42578125" style="143" bestFit="1" customWidth="1"/>
    <col min="6575" max="6575" width="0.7109375" style="143" customWidth="1"/>
    <col min="6576" max="6576" width="12.7109375" style="143" customWidth="1"/>
    <col min="6577" max="6577" width="0.7109375" style="143" customWidth="1"/>
    <col min="6578" max="6578" width="14.28515625" style="143" bestFit="1" customWidth="1"/>
    <col min="6579" max="6579" width="0.7109375" style="143" customWidth="1"/>
    <col min="6580" max="6580" width="14.42578125" style="143" customWidth="1"/>
    <col min="6581" max="6619" width="18.5703125" style="143" customWidth="1"/>
    <col min="6620" max="6815" width="18.5703125" style="143"/>
    <col min="6816" max="6816" width="1.7109375" style="143" customWidth="1"/>
    <col min="6817" max="6817" width="32.28515625" style="143" customWidth="1"/>
    <col min="6818" max="6818" width="6.85546875" style="143" customWidth="1"/>
    <col min="6819" max="6819" width="0.7109375" style="143" customWidth="1"/>
    <col min="6820" max="6820" width="12.7109375" style="143" customWidth="1"/>
    <col min="6821" max="6821" width="0.7109375" style="143" customWidth="1"/>
    <col min="6822" max="6822" width="14.28515625" style="143" bestFit="1" customWidth="1"/>
    <col min="6823" max="6823" width="0.7109375" style="143" customWidth="1"/>
    <col min="6824" max="6824" width="12.7109375" style="143" customWidth="1"/>
    <col min="6825" max="6825" width="0.7109375" style="143" customWidth="1"/>
    <col min="6826" max="6826" width="14.42578125" style="143" bestFit="1" customWidth="1"/>
    <col min="6827" max="6827" width="0.7109375" style="143" customWidth="1"/>
    <col min="6828" max="6828" width="15" style="143" customWidth="1"/>
    <col min="6829" max="6829" width="0.7109375" style="143" customWidth="1"/>
    <col min="6830" max="6830" width="19.42578125" style="143" bestFit="1" customWidth="1"/>
    <col min="6831" max="6831" width="0.7109375" style="143" customWidth="1"/>
    <col min="6832" max="6832" width="12.7109375" style="143" customWidth="1"/>
    <col min="6833" max="6833" width="0.7109375" style="143" customWidth="1"/>
    <col min="6834" max="6834" width="14.28515625" style="143" bestFit="1" customWidth="1"/>
    <col min="6835" max="6835" width="0.7109375" style="143" customWidth="1"/>
    <col min="6836" max="6836" width="14.42578125" style="143" customWidth="1"/>
    <col min="6837" max="6875" width="18.5703125" style="143" customWidth="1"/>
    <col min="6876" max="7071" width="18.5703125" style="143"/>
    <col min="7072" max="7072" width="1.7109375" style="143" customWidth="1"/>
    <col min="7073" max="7073" width="32.28515625" style="143" customWidth="1"/>
    <col min="7074" max="7074" width="6.85546875" style="143" customWidth="1"/>
    <col min="7075" max="7075" width="0.7109375" style="143" customWidth="1"/>
    <col min="7076" max="7076" width="12.7109375" style="143" customWidth="1"/>
    <col min="7077" max="7077" width="0.7109375" style="143" customWidth="1"/>
    <col min="7078" max="7078" width="14.28515625" style="143" bestFit="1" customWidth="1"/>
    <col min="7079" max="7079" width="0.7109375" style="143" customWidth="1"/>
    <col min="7080" max="7080" width="12.7109375" style="143" customWidth="1"/>
    <col min="7081" max="7081" width="0.7109375" style="143" customWidth="1"/>
    <col min="7082" max="7082" width="14.42578125" style="143" bestFit="1" customWidth="1"/>
    <col min="7083" max="7083" width="0.7109375" style="143" customWidth="1"/>
    <col min="7084" max="7084" width="15" style="143" customWidth="1"/>
    <col min="7085" max="7085" width="0.7109375" style="143" customWidth="1"/>
    <col min="7086" max="7086" width="19.42578125" style="143" bestFit="1" customWidth="1"/>
    <col min="7087" max="7087" width="0.7109375" style="143" customWidth="1"/>
    <col min="7088" max="7088" width="12.7109375" style="143" customWidth="1"/>
    <col min="7089" max="7089" width="0.7109375" style="143" customWidth="1"/>
    <col min="7090" max="7090" width="14.28515625" style="143" bestFit="1" customWidth="1"/>
    <col min="7091" max="7091" width="0.7109375" style="143" customWidth="1"/>
    <col min="7092" max="7092" width="14.42578125" style="143" customWidth="1"/>
    <col min="7093" max="7131" width="18.5703125" style="143" customWidth="1"/>
    <col min="7132" max="7327" width="18.5703125" style="143"/>
    <col min="7328" max="7328" width="1.7109375" style="143" customWidth="1"/>
    <col min="7329" max="7329" width="32.28515625" style="143" customWidth="1"/>
    <col min="7330" max="7330" width="6.85546875" style="143" customWidth="1"/>
    <col min="7331" max="7331" width="0.7109375" style="143" customWidth="1"/>
    <col min="7332" max="7332" width="12.7109375" style="143" customWidth="1"/>
    <col min="7333" max="7333" width="0.7109375" style="143" customWidth="1"/>
    <col min="7334" max="7334" width="14.28515625" style="143" bestFit="1" customWidth="1"/>
    <col min="7335" max="7335" width="0.7109375" style="143" customWidth="1"/>
    <col min="7336" max="7336" width="12.7109375" style="143" customWidth="1"/>
    <col min="7337" max="7337" width="0.7109375" style="143" customWidth="1"/>
    <col min="7338" max="7338" width="14.42578125" style="143" bestFit="1" customWidth="1"/>
    <col min="7339" max="7339" width="0.7109375" style="143" customWidth="1"/>
    <col min="7340" max="7340" width="15" style="143" customWidth="1"/>
    <col min="7341" max="7341" width="0.7109375" style="143" customWidth="1"/>
    <col min="7342" max="7342" width="19.42578125" style="143" bestFit="1" customWidth="1"/>
    <col min="7343" max="7343" width="0.7109375" style="143" customWidth="1"/>
    <col min="7344" max="7344" width="12.7109375" style="143" customWidth="1"/>
    <col min="7345" max="7345" width="0.7109375" style="143" customWidth="1"/>
    <col min="7346" max="7346" width="14.28515625" style="143" bestFit="1" customWidth="1"/>
    <col min="7347" max="7347" width="0.7109375" style="143" customWidth="1"/>
    <col min="7348" max="7348" width="14.42578125" style="143" customWidth="1"/>
    <col min="7349" max="7387" width="18.5703125" style="143" customWidth="1"/>
    <col min="7388" max="7583" width="18.5703125" style="143"/>
    <col min="7584" max="7584" width="1.7109375" style="143" customWidth="1"/>
    <col min="7585" max="7585" width="32.28515625" style="143" customWidth="1"/>
    <col min="7586" max="7586" width="6.85546875" style="143" customWidth="1"/>
    <col min="7587" max="7587" width="0.7109375" style="143" customWidth="1"/>
    <col min="7588" max="7588" width="12.7109375" style="143" customWidth="1"/>
    <col min="7589" max="7589" width="0.7109375" style="143" customWidth="1"/>
    <col min="7590" max="7590" width="14.28515625" style="143" bestFit="1" customWidth="1"/>
    <col min="7591" max="7591" width="0.7109375" style="143" customWidth="1"/>
    <col min="7592" max="7592" width="12.7109375" style="143" customWidth="1"/>
    <col min="7593" max="7593" width="0.7109375" style="143" customWidth="1"/>
    <col min="7594" max="7594" width="14.42578125" style="143" bestFit="1" customWidth="1"/>
    <col min="7595" max="7595" width="0.7109375" style="143" customWidth="1"/>
    <col min="7596" max="7596" width="15" style="143" customWidth="1"/>
    <col min="7597" max="7597" width="0.7109375" style="143" customWidth="1"/>
    <col min="7598" max="7598" width="19.42578125" style="143" bestFit="1" customWidth="1"/>
    <col min="7599" max="7599" width="0.7109375" style="143" customWidth="1"/>
    <col min="7600" max="7600" width="12.7109375" style="143" customWidth="1"/>
    <col min="7601" max="7601" width="0.7109375" style="143" customWidth="1"/>
    <col min="7602" max="7602" width="14.28515625" style="143" bestFit="1" customWidth="1"/>
    <col min="7603" max="7603" width="0.7109375" style="143" customWidth="1"/>
    <col min="7604" max="7604" width="14.42578125" style="143" customWidth="1"/>
    <col min="7605" max="7643" width="18.5703125" style="143" customWidth="1"/>
    <col min="7644" max="7839" width="18.5703125" style="143"/>
    <col min="7840" max="7840" width="1.7109375" style="143" customWidth="1"/>
    <col min="7841" max="7841" width="32.28515625" style="143" customWidth="1"/>
    <col min="7842" max="7842" width="6.85546875" style="143" customWidth="1"/>
    <col min="7843" max="7843" width="0.7109375" style="143" customWidth="1"/>
    <col min="7844" max="7844" width="12.7109375" style="143" customWidth="1"/>
    <col min="7845" max="7845" width="0.7109375" style="143" customWidth="1"/>
    <col min="7846" max="7846" width="14.28515625" style="143" bestFit="1" customWidth="1"/>
    <col min="7847" max="7847" width="0.7109375" style="143" customWidth="1"/>
    <col min="7848" max="7848" width="12.7109375" style="143" customWidth="1"/>
    <col min="7849" max="7849" width="0.7109375" style="143" customWidth="1"/>
    <col min="7850" max="7850" width="14.42578125" style="143" bestFit="1" customWidth="1"/>
    <col min="7851" max="7851" width="0.7109375" style="143" customWidth="1"/>
    <col min="7852" max="7852" width="15" style="143" customWidth="1"/>
    <col min="7853" max="7853" width="0.7109375" style="143" customWidth="1"/>
    <col min="7854" max="7854" width="19.42578125" style="143" bestFit="1" customWidth="1"/>
    <col min="7855" max="7855" width="0.7109375" style="143" customWidth="1"/>
    <col min="7856" max="7856" width="12.7109375" style="143" customWidth="1"/>
    <col min="7857" max="7857" width="0.7109375" style="143" customWidth="1"/>
    <col min="7858" max="7858" width="14.28515625" style="143" bestFit="1" customWidth="1"/>
    <col min="7859" max="7859" width="0.7109375" style="143" customWidth="1"/>
    <col min="7860" max="7860" width="14.42578125" style="143" customWidth="1"/>
    <col min="7861" max="7899" width="18.5703125" style="143" customWidth="1"/>
    <col min="7900" max="8095" width="18.5703125" style="143"/>
    <col min="8096" max="8096" width="1.7109375" style="143" customWidth="1"/>
    <col min="8097" max="8097" width="32.28515625" style="143" customWidth="1"/>
    <col min="8098" max="8098" width="6.85546875" style="143" customWidth="1"/>
    <col min="8099" max="8099" width="0.7109375" style="143" customWidth="1"/>
    <col min="8100" max="8100" width="12.7109375" style="143" customWidth="1"/>
    <col min="8101" max="8101" width="0.7109375" style="143" customWidth="1"/>
    <col min="8102" max="8102" width="14.28515625" style="143" bestFit="1" customWidth="1"/>
    <col min="8103" max="8103" width="0.7109375" style="143" customWidth="1"/>
    <col min="8104" max="8104" width="12.7109375" style="143" customWidth="1"/>
    <col min="8105" max="8105" width="0.7109375" style="143" customWidth="1"/>
    <col min="8106" max="8106" width="14.42578125" style="143" bestFit="1" customWidth="1"/>
    <col min="8107" max="8107" width="0.7109375" style="143" customWidth="1"/>
    <col min="8108" max="8108" width="15" style="143" customWidth="1"/>
    <col min="8109" max="8109" width="0.7109375" style="143" customWidth="1"/>
    <col min="8110" max="8110" width="19.42578125" style="143" bestFit="1" customWidth="1"/>
    <col min="8111" max="8111" width="0.7109375" style="143" customWidth="1"/>
    <col min="8112" max="8112" width="12.7109375" style="143" customWidth="1"/>
    <col min="8113" max="8113" width="0.7109375" style="143" customWidth="1"/>
    <col min="8114" max="8114" width="14.28515625" style="143" bestFit="1" customWidth="1"/>
    <col min="8115" max="8115" width="0.7109375" style="143" customWidth="1"/>
    <col min="8116" max="8116" width="14.42578125" style="143" customWidth="1"/>
    <col min="8117" max="8155" width="18.5703125" style="143" customWidth="1"/>
    <col min="8156" max="8351" width="18.5703125" style="143"/>
    <col min="8352" max="8352" width="1.7109375" style="143" customWidth="1"/>
    <col min="8353" max="8353" width="32.28515625" style="143" customWidth="1"/>
    <col min="8354" max="8354" width="6.85546875" style="143" customWidth="1"/>
    <col min="8355" max="8355" width="0.7109375" style="143" customWidth="1"/>
    <col min="8356" max="8356" width="12.7109375" style="143" customWidth="1"/>
    <col min="8357" max="8357" width="0.7109375" style="143" customWidth="1"/>
    <col min="8358" max="8358" width="14.28515625" style="143" bestFit="1" customWidth="1"/>
    <col min="8359" max="8359" width="0.7109375" style="143" customWidth="1"/>
    <col min="8360" max="8360" width="12.7109375" style="143" customWidth="1"/>
    <col min="8361" max="8361" width="0.7109375" style="143" customWidth="1"/>
    <col min="8362" max="8362" width="14.42578125" style="143" bestFit="1" customWidth="1"/>
    <col min="8363" max="8363" width="0.7109375" style="143" customWidth="1"/>
    <col min="8364" max="8364" width="15" style="143" customWidth="1"/>
    <col min="8365" max="8365" width="0.7109375" style="143" customWidth="1"/>
    <col min="8366" max="8366" width="19.42578125" style="143" bestFit="1" customWidth="1"/>
    <col min="8367" max="8367" width="0.7109375" style="143" customWidth="1"/>
    <col min="8368" max="8368" width="12.7109375" style="143" customWidth="1"/>
    <col min="8369" max="8369" width="0.7109375" style="143" customWidth="1"/>
    <col min="8370" max="8370" width="14.28515625" style="143" bestFit="1" customWidth="1"/>
    <col min="8371" max="8371" width="0.7109375" style="143" customWidth="1"/>
    <col min="8372" max="8372" width="14.42578125" style="143" customWidth="1"/>
    <col min="8373" max="8411" width="18.5703125" style="143" customWidth="1"/>
    <col min="8412" max="8607" width="18.5703125" style="143"/>
    <col min="8608" max="8608" width="1.7109375" style="143" customWidth="1"/>
    <col min="8609" max="8609" width="32.28515625" style="143" customWidth="1"/>
    <col min="8610" max="8610" width="6.85546875" style="143" customWidth="1"/>
    <col min="8611" max="8611" width="0.7109375" style="143" customWidth="1"/>
    <col min="8612" max="8612" width="12.7109375" style="143" customWidth="1"/>
    <col min="8613" max="8613" width="0.7109375" style="143" customWidth="1"/>
    <col min="8614" max="8614" width="14.28515625" style="143" bestFit="1" customWidth="1"/>
    <col min="8615" max="8615" width="0.7109375" style="143" customWidth="1"/>
    <col min="8616" max="8616" width="12.7109375" style="143" customWidth="1"/>
    <col min="8617" max="8617" width="0.7109375" style="143" customWidth="1"/>
    <col min="8618" max="8618" width="14.42578125" style="143" bestFit="1" customWidth="1"/>
    <col min="8619" max="8619" width="0.7109375" style="143" customWidth="1"/>
    <col min="8620" max="8620" width="15" style="143" customWidth="1"/>
    <col min="8621" max="8621" width="0.7109375" style="143" customWidth="1"/>
    <col min="8622" max="8622" width="19.42578125" style="143" bestFit="1" customWidth="1"/>
    <col min="8623" max="8623" width="0.7109375" style="143" customWidth="1"/>
    <col min="8624" max="8624" width="12.7109375" style="143" customWidth="1"/>
    <col min="8625" max="8625" width="0.7109375" style="143" customWidth="1"/>
    <col min="8626" max="8626" width="14.28515625" style="143" bestFit="1" customWidth="1"/>
    <col min="8627" max="8627" width="0.7109375" style="143" customWidth="1"/>
    <col min="8628" max="8628" width="14.42578125" style="143" customWidth="1"/>
    <col min="8629" max="8667" width="18.5703125" style="143" customWidth="1"/>
    <col min="8668" max="8863" width="18.5703125" style="143"/>
    <col min="8864" max="8864" width="1.7109375" style="143" customWidth="1"/>
    <col min="8865" max="8865" width="32.28515625" style="143" customWidth="1"/>
    <col min="8866" max="8866" width="6.85546875" style="143" customWidth="1"/>
    <col min="8867" max="8867" width="0.7109375" style="143" customWidth="1"/>
    <col min="8868" max="8868" width="12.7109375" style="143" customWidth="1"/>
    <col min="8869" max="8869" width="0.7109375" style="143" customWidth="1"/>
    <col min="8870" max="8870" width="14.28515625" style="143" bestFit="1" customWidth="1"/>
    <col min="8871" max="8871" width="0.7109375" style="143" customWidth="1"/>
    <col min="8872" max="8872" width="12.7109375" style="143" customWidth="1"/>
    <col min="8873" max="8873" width="0.7109375" style="143" customWidth="1"/>
    <col min="8874" max="8874" width="14.42578125" style="143" bestFit="1" customWidth="1"/>
    <col min="8875" max="8875" width="0.7109375" style="143" customWidth="1"/>
    <col min="8876" max="8876" width="15" style="143" customWidth="1"/>
    <col min="8877" max="8877" width="0.7109375" style="143" customWidth="1"/>
    <col min="8878" max="8878" width="19.42578125" style="143" bestFit="1" customWidth="1"/>
    <col min="8879" max="8879" width="0.7109375" style="143" customWidth="1"/>
    <col min="8880" max="8880" width="12.7109375" style="143" customWidth="1"/>
    <col min="8881" max="8881" width="0.7109375" style="143" customWidth="1"/>
    <col min="8882" max="8882" width="14.28515625" style="143" bestFit="1" customWidth="1"/>
    <col min="8883" max="8883" width="0.7109375" style="143" customWidth="1"/>
    <col min="8884" max="8884" width="14.42578125" style="143" customWidth="1"/>
    <col min="8885" max="8923" width="18.5703125" style="143" customWidth="1"/>
    <col min="8924" max="9119" width="18.5703125" style="143"/>
    <col min="9120" max="9120" width="1.7109375" style="143" customWidth="1"/>
    <col min="9121" max="9121" width="32.28515625" style="143" customWidth="1"/>
    <col min="9122" max="9122" width="6.85546875" style="143" customWidth="1"/>
    <col min="9123" max="9123" width="0.7109375" style="143" customWidth="1"/>
    <col min="9124" max="9124" width="12.7109375" style="143" customWidth="1"/>
    <col min="9125" max="9125" width="0.7109375" style="143" customWidth="1"/>
    <col min="9126" max="9126" width="14.28515625" style="143" bestFit="1" customWidth="1"/>
    <col min="9127" max="9127" width="0.7109375" style="143" customWidth="1"/>
    <col min="9128" max="9128" width="12.7109375" style="143" customWidth="1"/>
    <col min="9129" max="9129" width="0.7109375" style="143" customWidth="1"/>
    <col min="9130" max="9130" width="14.42578125" style="143" bestFit="1" customWidth="1"/>
    <col min="9131" max="9131" width="0.7109375" style="143" customWidth="1"/>
    <col min="9132" max="9132" width="15" style="143" customWidth="1"/>
    <col min="9133" max="9133" width="0.7109375" style="143" customWidth="1"/>
    <col min="9134" max="9134" width="19.42578125" style="143" bestFit="1" customWidth="1"/>
    <col min="9135" max="9135" width="0.7109375" style="143" customWidth="1"/>
    <col min="9136" max="9136" width="12.7109375" style="143" customWidth="1"/>
    <col min="9137" max="9137" width="0.7109375" style="143" customWidth="1"/>
    <col min="9138" max="9138" width="14.28515625" style="143" bestFit="1" customWidth="1"/>
    <col min="9139" max="9139" width="0.7109375" style="143" customWidth="1"/>
    <col min="9140" max="9140" width="14.42578125" style="143" customWidth="1"/>
    <col min="9141" max="9179" width="18.5703125" style="143" customWidth="1"/>
    <col min="9180" max="9375" width="18.5703125" style="143"/>
    <col min="9376" max="9376" width="1.7109375" style="143" customWidth="1"/>
    <col min="9377" max="9377" width="32.28515625" style="143" customWidth="1"/>
    <col min="9378" max="9378" width="6.85546875" style="143" customWidth="1"/>
    <col min="9379" max="9379" width="0.7109375" style="143" customWidth="1"/>
    <col min="9380" max="9380" width="12.7109375" style="143" customWidth="1"/>
    <col min="9381" max="9381" width="0.7109375" style="143" customWidth="1"/>
    <col min="9382" max="9382" width="14.28515625" style="143" bestFit="1" customWidth="1"/>
    <col min="9383" max="9383" width="0.7109375" style="143" customWidth="1"/>
    <col min="9384" max="9384" width="12.7109375" style="143" customWidth="1"/>
    <col min="9385" max="9385" width="0.7109375" style="143" customWidth="1"/>
    <col min="9386" max="9386" width="14.42578125" style="143" bestFit="1" customWidth="1"/>
    <col min="9387" max="9387" width="0.7109375" style="143" customWidth="1"/>
    <col min="9388" max="9388" width="15" style="143" customWidth="1"/>
    <col min="9389" max="9389" width="0.7109375" style="143" customWidth="1"/>
    <col min="9390" max="9390" width="19.42578125" style="143" bestFit="1" customWidth="1"/>
    <col min="9391" max="9391" width="0.7109375" style="143" customWidth="1"/>
    <col min="9392" max="9392" width="12.7109375" style="143" customWidth="1"/>
    <col min="9393" max="9393" width="0.7109375" style="143" customWidth="1"/>
    <col min="9394" max="9394" width="14.28515625" style="143" bestFit="1" customWidth="1"/>
    <col min="9395" max="9395" width="0.7109375" style="143" customWidth="1"/>
    <col min="9396" max="9396" width="14.42578125" style="143" customWidth="1"/>
    <col min="9397" max="9435" width="18.5703125" style="143" customWidth="1"/>
    <col min="9436" max="9631" width="18.5703125" style="143"/>
    <col min="9632" max="9632" width="1.7109375" style="143" customWidth="1"/>
    <col min="9633" max="9633" width="32.28515625" style="143" customWidth="1"/>
    <col min="9634" max="9634" width="6.85546875" style="143" customWidth="1"/>
    <col min="9635" max="9635" width="0.7109375" style="143" customWidth="1"/>
    <col min="9636" max="9636" width="12.7109375" style="143" customWidth="1"/>
    <col min="9637" max="9637" width="0.7109375" style="143" customWidth="1"/>
    <col min="9638" max="9638" width="14.28515625" style="143" bestFit="1" customWidth="1"/>
    <col min="9639" max="9639" width="0.7109375" style="143" customWidth="1"/>
    <col min="9640" max="9640" width="12.7109375" style="143" customWidth="1"/>
    <col min="9641" max="9641" width="0.7109375" style="143" customWidth="1"/>
    <col min="9642" max="9642" width="14.42578125" style="143" bestFit="1" customWidth="1"/>
    <col min="9643" max="9643" width="0.7109375" style="143" customWidth="1"/>
    <col min="9644" max="9644" width="15" style="143" customWidth="1"/>
    <col min="9645" max="9645" width="0.7109375" style="143" customWidth="1"/>
    <col min="9646" max="9646" width="19.42578125" style="143" bestFit="1" customWidth="1"/>
    <col min="9647" max="9647" width="0.7109375" style="143" customWidth="1"/>
    <col min="9648" max="9648" width="12.7109375" style="143" customWidth="1"/>
    <col min="9649" max="9649" width="0.7109375" style="143" customWidth="1"/>
    <col min="9650" max="9650" width="14.28515625" style="143" bestFit="1" customWidth="1"/>
    <col min="9651" max="9651" width="0.7109375" style="143" customWidth="1"/>
    <col min="9652" max="9652" width="14.42578125" style="143" customWidth="1"/>
    <col min="9653" max="9691" width="18.5703125" style="143" customWidth="1"/>
    <col min="9692" max="9887" width="18.5703125" style="143"/>
    <col min="9888" max="9888" width="1.7109375" style="143" customWidth="1"/>
    <col min="9889" max="9889" width="32.28515625" style="143" customWidth="1"/>
    <col min="9890" max="9890" width="6.85546875" style="143" customWidth="1"/>
    <col min="9891" max="9891" width="0.7109375" style="143" customWidth="1"/>
    <col min="9892" max="9892" width="12.7109375" style="143" customWidth="1"/>
    <col min="9893" max="9893" width="0.7109375" style="143" customWidth="1"/>
    <col min="9894" max="9894" width="14.28515625" style="143" bestFit="1" customWidth="1"/>
    <col min="9895" max="9895" width="0.7109375" style="143" customWidth="1"/>
    <col min="9896" max="9896" width="12.7109375" style="143" customWidth="1"/>
    <col min="9897" max="9897" width="0.7109375" style="143" customWidth="1"/>
    <col min="9898" max="9898" width="14.42578125" style="143" bestFit="1" customWidth="1"/>
    <col min="9899" max="9899" width="0.7109375" style="143" customWidth="1"/>
    <col min="9900" max="9900" width="15" style="143" customWidth="1"/>
    <col min="9901" max="9901" width="0.7109375" style="143" customWidth="1"/>
    <col min="9902" max="9902" width="19.42578125" style="143" bestFit="1" customWidth="1"/>
    <col min="9903" max="9903" width="0.7109375" style="143" customWidth="1"/>
    <col min="9904" max="9904" width="12.7109375" style="143" customWidth="1"/>
    <col min="9905" max="9905" width="0.7109375" style="143" customWidth="1"/>
    <col min="9906" max="9906" width="14.28515625" style="143" bestFit="1" customWidth="1"/>
    <col min="9907" max="9907" width="0.7109375" style="143" customWidth="1"/>
    <col min="9908" max="9908" width="14.42578125" style="143" customWidth="1"/>
    <col min="9909" max="9947" width="18.5703125" style="143" customWidth="1"/>
    <col min="9948" max="10143" width="18.5703125" style="143"/>
    <col min="10144" max="10144" width="1.7109375" style="143" customWidth="1"/>
    <col min="10145" max="10145" width="32.28515625" style="143" customWidth="1"/>
    <col min="10146" max="10146" width="6.85546875" style="143" customWidth="1"/>
    <col min="10147" max="10147" width="0.7109375" style="143" customWidth="1"/>
    <col min="10148" max="10148" width="12.7109375" style="143" customWidth="1"/>
    <col min="10149" max="10149" width="0.7109375" style="143" customWidth="1"/>
    <col min="10150" max="10150" width="14.28515625" style="143" bestFit="1" customWidth="1"/>
    <col min="10151" max="10151" width="0.7109375" style="143" customWidth="1"/>
    <col min="10152" max="10152" width="12.7109375" style="143" customWidth="1"/>
    <col min="10153" max="10153" width="0.7109375" style="143" customWidth="1"/>
    <col min="10154" max="10154" width="14.42578125" style="143" bestFit="1" customWidth="1"/>
    <col min="10155" max="10155" width="0.7109375" style="143" customWidth="1"/>
    <col min="10156" max="10156" width="15" style="143" customWidth="1"/>
    <col min="10157" max="10157" width="0.7109375" style="143" customWidth="1"/>
    <col min="10158" max="10158" width="19.42578125" style="143" bestFit="1" customWidth="1"/>
    <col min="10159" max="10159" width="0.7109375" style="143" customWidth="1"/>
    <col min="10160" max="10160" width="12.7109375" style="143" customWidth="1"/>
    <col min="10161" max="10161" width="0.7109375" style="143" customWidth="1"/>
    <col min="10162" max="10162" width="14.28515625" style="143" bestFit="1" customWidth="1"/>
    <col min="10163" max="10163" width="0.7109375" style="143" customWidth="1"/>
    <col min="10164" max="10164" width="14.42578125" style="143" customWidth="1"/>
    <col min="10165" max="10203" width="18.5703125" style="143" customWidth="1"/>
    <col min="10204" max="10399" width="18.5703125" style="143"/>
    <col min="10400" max="10400" width="1.7109375" style="143" customWidth="1"/>
    <col min="10401" max="10401" width="32.28515625" style="143" customWidth="1"/>
    <col min="10402" max="10402" width="6.85546875" style="143" customWidth="1"/>
    <col min="10403" max="10403" width="0.7109375" style="143" customWidth="1"/>
    <col min="10404" max="10404" width="12.7109375" style="143" customWidth="1"/>
    <col min="10405" max="10405" width="0.7109375" style="143" customWidth="1"/>
    <col min="10406" max="10406" width="14.28515625" style="143" bestFit="1" customWidth="1"/>
    <col min="10407" max="10407" width="0.7109375" style="143" customWidth="1"/>
    <col min="10408" max="10408" width="12.7109375" style="143" customWidth="1"/>
    <col min="10409" max="10409" width="0.7109375" style="143" customWidth="1"/>
    <col min="10410" max="10410" width="14.42578125" style="143" bestFit="1" customWidth="1"/>
    <col min="10411" max="10411" width="0.7109375" style="143" customWidth="1"/>
    <col min="10412" max="10412" width="15" style="143" customWidth="1"/>
    <col min="10413" max="10413" width="0.7109375" style="143" customWidth="1"/>
    <col min="10414" max="10414" width="19.42578125" style="143" bestFit="1" customWidth="1"/>
    <col min="10415" max="10415" width="0.7109375" style="143" customWidth="1"/>
    <col min="10416" max="10416" width="12.7109375" style="143" customWidth="1"/>
    <col min="10417" max="10417" width="0.7109375" style="143" customWidth="1"/>
    <col min="10418" max="10418" width="14.28515625" style="143" bestFit="1" customWidth="1"/>
    <col min="10419" max="10419" width="0.7109375" style="143" customWidth="1"/>
    <col min="10420" max="10420" width="14.42578125" style="143" customWidth="1"/>
    <col min="10421" max="10459" width="18.5703125" style="143" customWidth="1"/>
    <col min="10460" max="10655" width="18.5703125" style="143"/>
    <col min="10656" max="10656" width="1.7109375" style="143" customWidth="1"/>
    <col min="10657" max="10657" width="32.28515625" style="143" customWidth="1"/>
    <col min="10658" max="10658" width="6.85546875" style="143" customWidth="1"/>
    <col min="10659" max="10659" width="0.7109375" style="143" customWidth="1"/>
    <col min="10660" max="10660" width="12.7109375" style="143" customWidth="1"/>
    <col min="10661" max="10661" width="0.7109375" style="143" customWidth="1"/>
    <col min="10662" max="10662" width="14.28515625" style="143" bestFit="1" customWidth="1"/>
    <col min="10663" max="10663" width="0.7109375" style="143" customWidth="1"/>
    <col min="10664" max="10664" width="12.7109375" style="143" customWidth="1"/>
    <col min="10665" max="10665" width="0.7109375" style="143" customWidth="1"/>
    <col min="10666" max="10666" width="14.42578125" style="143" bestFit="1" customWidth="1"/>
    <col min="10667" max="10667" width="0.7109375" style="143" customWidth="1"/>
    <col min="10668" max="10668" width="15" style="143" customWidth="1"/>
    <col min="10669" max="10669" width="0.7109375" style="143" customWidth="1"/>
    <col min="10670" max="10670" width="19.42578125" style="143" bestFit="1" customWidth="1"/>
    <col min="10671" max="10671" width="0.7109375" style="143" customWidth="1"/>
    <col min="10672" max="10672" width="12.7109375" style="143" customWidth="1"/>
    <col min="10673" max="10673" width="0.7109375" style="143" customWidth="1"/>
    <col min="10674" max="10674" width="14.28515625" style="143" bestFit="1" customWidth="1"/>
    <col min="10675" max="10675" width="0.7109375" style="143" customWidth="1"/>
    <col min="10676" max="10676" width="14.42578125" style="143" customWidth="1"/>
    <col min="10677" max="10715" width="18.5703125" style="143" customWidth="1"/>
    <col min="10716" max="10911" width="18.5703125" style="143"/>
    <col min="10912" max="10912" width="1.7109375" style="143" customWidth="1"/>
    <col min="10913" max="10913" width="32.28515625" style="143" customWidth="1"/>
    <col min="10914" max="10914" width="6.85546875" style="143" customWidth="1"/>
    <col min="10915" max="10915" width="0.7109375" style="143" customWidth="1"/>
    <col min="10916" max="10916" width="12.7109375" style="143" customWidth="1"/>
    <col min="10917" max="10917" width="0.7109375" style="143" customWidth="1"/>
    <col min="10918" max="10918" width="14.28515625" style="143" bestFit="1" customWidth="1"/>
    <col min="10919" max="10919" width="0.7109375" style="143" customWidth="1"/>
    <col min="10920" max="10920" width="12.7109375" style="143" customWidth="1"/>
    <col min="10921" max="10921" width="0.7109375" style="143" customWidth="1"/>
    <col min="10922" max="10922" width="14.42578125" style="143" bestFit="1" customWidth="1"/>
    <col min="10923" max="10923" width="0.7109375" style="143" customWidth="1"/>
    <col min="10924" max="10924" width="15" style="143" customWidth="1"/>
    <col min="10925" max="10925" width="0.7109375" style="143" customWidth="1"/>
    <col min="10926" max="10926" width="19.42578125" style="143" bestFit="1" customWidth="1"/>
    <col min="10927" max="10927" width="0.7109375" style="143" customWidth="1"/>
    <col min="10928" max="10928" width="12.7109375" style="143" customWidth="1"/>
    <col min="10929" max="10929" width="0.7109375" style="143" customWidth="1"/>
    <col min="10930" max="10930" width="14.28515625" style="143" bestFit="1" customWidth="1"/>
    <col min="10931" max="10931" width="0.7109375" style="143" customWidth="1"/>
    <col min="10932" max="10932" width="14.42578125" style="143" customWidth="1"/>
    <col min="10933" max="10971" width="18.5703125" style="143" customWidth="1"/>
    <col min="10972" max="11167" width="18.5703125" style="143"/>
    <col min="11168" max="11168" width="1.7109375" style="143" customWidth="1"/>
    <col min="11169" max="11169" width="32.28515625" style="143" customWidth="1"/>
    <col min="11170" max="11170" width="6.85546875" style="143" customWidth="1"/>
    <col min="11171" max="11171" width="0.7109375" style="143" customWidth="1"/>
    <col min="11172" max="11172" width="12.7109375" style="143" customWidth="1"/>
    <col min="11173" max="11173" width="0.7109375" style="143" customWidth="1"/>
    <col min="11174" max="11174" width="14.28515625" style="143" bestFit="1" customWidth="1"/>
    <col min="11175" max="11175" width="0.7109375" style="143" customWidth="1"/>
    <col min="11176" max="11176" width="12.7109375" style="143" customWidth="1"/>
    <col min="11177" max="11177" width="0.7109375" style="143" customWidth="1"/>
    <col min="11178" max="11178" width="14.42578125" style="143" bestFit="1" customWidth="1"/>
    <col min="11179" max="11179" width="0.7109375" style="143" customWidth="1"/>
    <col min="11180" max="11180" width="15" style="143" customWidth="1"/>
    <col min="11181" max="11181" width="0.7109375" style="143" customWidth="1"/>
    <col min="11182" max="11182" width="19.42578125" style="143" bestFit="1" customWidth="1"/>
    <col min="11183" max="11183" width="0.7109375" style="143" customWidth="1"/>
    <col min="11184" max="11184" width="12.7109375" style="143" customWidth="1"/>
    <col min="11185" max="11185" width="0.7109375" style="143" customWidth="1"/>
    <col min="11186" max="11186" width="14.28515625" style="143" bestFit="1" customWidth="1"/>
    <col min="11187" max="11187" width="0.7109375" style="143" customWidth="1"/>
    <col min="11188" max="11188" width="14.42578125" style="143" customWidth="1"/>
    <col min="11189" max="11227" width="18.5703125" style="143" customWidth="1"/>
    <col min="11228" max="11423" width="18.5703125" style="143"/>
    <col min="11424" max="11424" width="1.7109375" style="143" customWidth="1"/>
    <col min="11425" max="11425" width="32.28515625" style="143" customWidth="1"/>
    <col min="11426" max="11426" width="6.85546875" style="143" customWidth="1"/>
    <col min="11427" max="11427" width="0.7109375" style="143" customWidth="1"/>
    <col min="11428" max="11428" width="12.7109375" style="143" customWidth="1"/>
    <col min="11429" max="11429" width="0.7109375" style="143" customWidth="1"/>
    <col min="11430" max="11430" width="14.28515625" style="143" bestFit="1" customWidth="1"/>
    <col min="11431" max="11431" width="0.7109375" style="143" customWidth="1"/>
    <col min="11432" max="11432" width="12.7109375" style="143" customWidth="1"/>
    <col min="11433" max="11433" width="0.7109375" style="143" customWidth="1"/>
    <col min="11434" max="11434" width="14.42578125" style="143" bestFit="1" customWidth="1"/>
    <col min="11435" max="11435" width="0.7109375" style="143" customWidth="1"/>
    <col min="11436" max="11436" width="15" style="143" customWidth="1"/>
    <col min="11437" max="11437" width="0.7109375" style="143" customWidth="1"/>
    <col min="11438" max="11438" width="19.42578125" style="143" bestFit="1" customWidth="1"/>
    <col min="11439" max="11439" width="0.7109375" style="143" customWidth="1"/>
    <col min="11440" max="11440" width="12.7109375" style="143" customWidth="1"/>
    <col min="11441" max="11441" width="0.7109375" style="143" customWidth="1"/>
    <col min="11442" max="11442" width="14.28515625" style="143" bestFit="1" customWidth="1"/>
    <col min="11443" max="11443" width="0.7109375" style="143" customWidth="1"/>
    <col min="11444" max="11444" width="14.42578125" style="143" customWidth="1"/>
    <col min="11445" max="11483" width="18.5703125" style="143" customWidth="1"/>
    <col min="11484" max="11679" width="18.5703125" style="143"/>
    <col min="11680" max="11680" width="1.7109375" style="143" customWidth="1"/>
    <col min="11681" max="11681" width="32.28515625" style="143" customWidth="1"/>
    <col min="11682" max="11682" width="6.85546875" style="143" customWidth="1"/>
    <col min="11683" max="11683" width="0.7109375" style="143" customWidth="1"/>
    <col min="11684" max="11684" width="12.7109375" style="143" customWidth="1"/>
    <col min="11685" max="11685" width="0.7109375" style="143" customWidth="1"/>
    <col min="11686" max="11686" width="14.28515625" style="143" bestFit="1" customWidth="1"/>
    <col min="11687" max="11687" width="0.7109375" style="143" customWidth="1"/>
    <col min="11688" max="11688" width="12.7109375" style="143" customWidth="1"/>
    <col min="11689" max="11689" width="0.7109375" style="143" customWidth="1"/>
    <col min="11690" max="11690" width="14.42578125" style="143" bestFit="1" customWidth="1"/>
    <col min="11691" max="11691" width="0.7109375" style="143" customWidth="1"/>
    <col min="11692" max="11692" width="15" style="143" customWidth="1"/>
    <col min="11693" max="11693" width="0.7109375" style="143" customWidth="1"/>
    <col min="11694" max="11694" width="19.42578125" style="143" bestFit="1" customWidth="1"/>
    <col min="11695" max="11695" width="0.7109375" style="143" customWidth="1"/>
    <col min="11696" max="11696" width="12.7109375" style="143" customWidth="1"/>
    <col min="11697" max="11697" width="0.7109375" style="143" customWidth="1"/>
    <col min="11698" max="11698" width="14.28515625" style="143" bestFit="1" customWidth="1"/>
    <col min="11699" max="11699" width="0.7109375" style="143" customWidth="1"/>
    <col min="11700" max="11700" width="14.42578125" style="143" customWidth="1"/>
    <col min="11701" max="11739" width="18.5703125" style="143" customWidth="1"/>
    <col min="11740" max="11935" width="18.5703125" style="143"/>
    <col min="11936" max="11936" width="1.7109375" style="143" customWidth="1"/>
    <col min="11937" max="11937" width="32.28515625" style="143" customWidth="1"/>
    <col min="11938" max="11938" width="6.85546875" style="143" customWidth="1"/>
    <col min="11939" max="11939" width="0.7109375" style="143" customWidth="1"/>
    <col min="11940" max="11940" width="12.7109375" style="143" customWidth="1"/>
    <col min="11941" max="11941" width="0.7109375" style="143" customWidth="1"/>
    <col min="11942" max="11942" width="14.28515625" style="143" bestFit="1" customWidth="1"/>
    <col min="11943" max="11943" width="0.7109375" style="143" customWidth="1"/>
    <col min="11944" max="11944" width="12.7109375" style="143" customWidth="1"/>
    <col min="11945" max="11945" width="0.7109375" style="143" customWidth="1"/>
    <col min="11946" max="11946" width="14.42578125" style="143" bestFit="1" customWidth="1"/>
    <col min="11947" max="11947" width="0.7109375" style="143" customWidth="1"/>
    <col min="11948" max="11948" width="15" style="143" customWidth="1"/>
    <col min="11949" max="11949" width="0.7109375" style="143" customWidth="1"/>
    <col min="11950" max="11950" width="19.42578125" style="143" bestFit="1" customWidth="1"/>
    <col min="11951" max="11951" width="0.7109375" style="143" customWidth="1"/>
    <col min="11952" max="11952" width="12.7109375" style="143" customWidth="1"/>
    <col min="11953" max="11953" width="0.7109375" style="143" customWidth="1"/>
    <col min="11954" max="11954" width="14.28515625" style="143" bestFit="1" customWidth="1"/>
    <col min="11955" max="11955" width="0.7109375" style="143" customWidth="1"/>
    <col min="11956" max="11956" width="14.42578125" style="143" customWidth="1"/>
    <col min="11957" max="11995" width="18.5703125" style="143" customWidth="1"/>
    <col min="11996" max="12191" width="18.5703125" style="143"/>
    <col min="12192" max="12192" width="1.7109375" style="143" customWidth="1"/>
    <col min="12193" max="12193" width="32.28515625" style="143" customWidth="1"/>
    <col min="12194" max="12194" width="6.85546875" style="143" customWidth="1"/>
    <col min="12195" max="12195" width="0.7109375" style="143" customWidth="1"/>
    <col min="12196" max="12196" width="12.7109375" style="143" customWidth="1"/>
    <col min="12197" max="12197" width="0.7109375" style="143" customWidth="1"/>
    <col min="12198" max="12198" width="14.28515625" style="143" bestFit="1" customWidth="1"/>
    <col min="12199" max="12199" width="0.7109375" style="143" customWidth="1"/>
    <col min="12200" max="12200" width="12.7109375" style="143" customWidth="1"/>
    <col min="12201" max="12201" width="0.7109375" style="143" customWidth="1"/>
    <col min="12202" max="12202" width="14.42578125" style="143" bestFit="1" customWidth="1"/>
    <col min="12203" max="12203" width="0.7109375" style="143" customWidth="1"/>
    <col min="12204" max="12204" width="15" style="143" customWidth="1"/>
    <col min="12205" max="12205" width="0.7109375" style="143" customWidth="1"/>
    <col min="12206" max="12206" width="19.42578125" style="143" bestFit="1" customWidth="1"/>
    <col min="12207" max="12207" width="0.7109375" style="143" customWidth="1"/>
    <col min="12208" max="12208" width="12.7109375" style="143" customWidth="1"/>
    <col min="12209" max="12209" width="0.7109375" style="143" customWidth="1"/>
    <col min="12210" max="12210" width="14.28515625" style="143" bestFit="1" customWidth="1"/>
    <col min="12211" max="12211" width="0.7109375" style="143" customWidth="1"/>
    <col min="12212" max="12212" width="14.42578125" style="143" customWidth="1"/>
    <col min="12213" max="12251" width="18.5703125" style="143" customWidth="1"/>
    <col min="12252" max="12447" width="18.5703125" style="143"/>
    <col min="12448" max="12448" width="1.7109375" style="143" customWidth="1"/>
    <col min="12449" max="12449" width="32.28515625" style="143" customWidth="1"/>
    <col min="12450" max="12450" width="6.85546875" style="143" customWidth="1"/>
    <col min="12451" max="12451" width="0.7109375" style="143" customWidth="1"/>
    <col min="12452" max="12452" width="12.7109375" style="143" customWidth="1"/>
    <col min="12453" max="12453" width="0.7109375" style="143" customWidth="1"/>
    <col min="12454" max="12454" width="14.28515625" style="143" bestFit="1" customWidth="1"/>
    <col min="12455" max="12455" width="0.7109375" style="143" customWidth="1"/>
    <col min="12456" max="12456" width="12.7109375" style="143" customWidth="1"/>
    <col min="12457" max="12457" width="0.7109375" style="143" customWidth="1"/>
    <col min="12458" max="12458" width="14.42578125" style="143" bestFit="1" customWidth="1"/>
    <col min="12459" max="12459" width="0.7109375" style="143" customWidth="1"/>
    <col min="12460" max="12460" width="15" style="143" customWidth="1"/>
    <col min="12461" max="12461" width="0.7109375" style="143" customWidth="1"/>
    <col min="12462" max="12462" width="19.42578125" style="143" bestFit="1" customWidth="1"/>
    <col min="12463" max="12463" width="0.7109375" style="143" customWidth="1"/>
    <col min="12464" max="12464" width="12.7109375" style="143" customWidth="1"/>
    <col min="12465" max="12465" width="0.7109375" style="143" customWidth="1"/>
    <col min="12466" max="12466" width="14.28515625" style="143" bestFit="1" customWidth="1"/>
    <col min="12467" max="12467" width="0.7109375" style="143" customWidth="1"/>
    <col min="12468" max="12468" width="14.42578125" style="143" customWidth="1"/>
    <col min="12469" max="12507" width="18.5703125" style="143" customWidth="1"/>
    <col min="12508" max="12703" width="18.5703125" style="143"/>
    <col min="12704" max="12704" width="1.7109375" style="143" customWidth="1"/>
    <col min="12705" max="12705" width="32.28515625" style="143" customWidth="1"/>
    <col min="12706" max="12706" width="6.85546875" style="143" customWidth="1"/>
    <col min="12707" max="12707" width="0.7109375" style="143" customWidth="1"/>
    <col min="12708" max="12708" width="12.7109375" style="143" customWidth="1"/>
    <col min="12709" max="12709" width="0.7109375" style="143" customWidth="1"/>
    <col min="12710" max="12710" width="14.28515625" style="143" bestFit="1" customWidth="1"/>
    <col min="12711" max="12711" width="0.7109375" style="143" customWidth="1"/>
    <col min="12712" max="12712" width="12.7109375" style="143" customWidth="1"/>
    <col min="12713" max="12713" width="0.7109375" style="143" customWidth="1"/>
    <col min="12714" max="12714" width="14.42578125" style="143" bestFit="1" customWidth="1"/>
    <col min="12715" max="12715" width="0.7109375" style="143" customWidth="1"/>
    <col min="12716" max="12716" width="15" style="143" customWidth="1"/>
    <col min="12717" max="12717" width="0.7109375" style="143" customWidth="1"/>
    <col min="12718" max="12718" width="19.42578125" style="143" bestFit="1" customWidth="1"/>
    <col min="12719" max="12719" width="0.7109375" style="143" customWidth="1"/>
    <col min="12720" max="12720" width="12.7109375" style="143" customWidth="1"/>
    <col min="12721" max="12721" width="0.7109375" style="143" customWidth="1"/>
    <col min="12722" max="12722" width="14.28515625" style="143" bestFit="1" customWidth="1"/>
    <col min="12723" max="12723" width="0.7109375" style="143" customWidth="1"/>
    <col min="12724" max="12724" width="14.42578125" style="143" customWidth="1"/>
    <col min="12725" max="12763" width="18.5703125" style="143" customWidth="1"/>
    <col min="12764" max="16384" width="18.5703125" style="143"/>
  </cols>
  <sheetData>
    <row r="1" spans="1:27" ht="16.5" customHeight="1" x14ac:dyDescent="0.25">
      <c r="A1" s="1" t="s">
        <v>0</v>
      </c>
    </row>
    <row r="2" spans="1:27" ht="16.5" customHeight="1" x14ac:dyDescent="0.25">
      <c r="A2" s="145" t="str">
        <f>'11'!A2</f>
        <v>Statement of Changes in Equity (Unaudited)</v>
      </c>
      <c r="C2" s="146"/>
      <c r="D2" s="146"/>
      <c r="E2" s="147"/>
      <c r="F2" s="147"/>
      <c r="G2" s="147"/>
      <c r="H2" s="147"/>
      <c r="I2" s="148"/>
      <c r="J2" s="147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27" ht="16.5" customHeight="1" x14ac:dyDescent="0.25">
      <c r="A3" s="149" t="str">
        <f>'11'!A3</f>
        <v>For the nine-month period ended 30 September 2024</v>
      </c>
      <c r="B3" s="150"/>
      <c r="C3" s="146"/>
      <c r="D3" s="146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ht="16.5" customHeight="1" x14ac:dyDescent="0.25">
      <c r="A4" s="152"/>
      <c r="C4" s="153"/>
      <c r="D4" s="15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7" ht="16.5" customHeight="1" x14ac:dyDescent="0.25">
      <c r="A5" s="152"/>
      <c r="C5" s="155"/>
      <c r="D5" s="155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</row>
    <row r="6" spans="1:27" ht="16.5" customHeight="1" x14ac:dyDescent="0.25">
      <c r="A6" s="152"/>
      <c r="C6" s="155"/>
      <c r="D6" s="155"/>
      <c r="E6" s="215" t="s">
        <v>216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7" ht="16.5" customHeight="1" x14ac:dyDescent="0.25">
      <c r="A7" s="152"/>
      <c r="C7" s="155"/>
      <c r="D7" s="155"/>
      <c r="E7" s="12"/>
      <c r="F7" s="12"/>
      <c r="G7" s="12"/>
      <c r="H7" s="12"/>
      <c r="I7" s="12"/>
      <c r="J7" s="12"/>
      <c r="K7" s="157"/>
      <c r="L7" s="157"/>
      <c r="M7" s="213" t="s">
        <v>85</v>
      </c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12"/>
      <c r="Y7" s="12"/>
      <c r="Z7" s="12"/>
      <c r="AA7" s="12"/>
    </row>
    <row r="8" spans="1:27" ht="16.5" customHeight="1" x14ac:dyDescent="0.25">
      <c r="A8" s="152"/>
      <c r="C8" s="155"/>
      <c r="D8" s="155"/>
      <c r="E8" s="12"/>
      <c r="F8" s="12"/>
      <c r="G8" s="12"/>
      <c r="H8" s="12"/>
      <c r="I8" s="12"/>
      <c r="J8" s="12"/>
      <c r="K8" s="116"/>
      <c r="L8" s="119"/>
      <c r="M8" s="115"/>
      <c r="N8" s="12"/>
      <c r="O8" s="213" t="s">
        <v>134</v>
      </c>
      <c r="P8" s="213"/>
      <c r="Q8" s="213"/>
      <c r="R8" s="213"/>
      <c r="S8" s="213"/>
      <c r="T8" s="213"/>
      <c r="U8" s="213"/>
      <c r="V8" s="157"/>
      <c r="W8" s="157"/>
      <c r="X8" s="12"/>
      <c r="Y8" s="12"/>
      <c r="Z8" s="12"/>
      <c r="AA8" s="12"/>
    </row>
    <row r="9" spans="1:27" ht="16.5" customHeight="1" x14ac:dyDescent="0.25">
      <c r="A9" s="152"/>
      <c r="C9" s="155"/>
      <c r="D9" s="155"/>
      <c r="E9" s="12"/>
      <c r="F9" s="12"/>
      <c r="G9" s="12"/>
      <c r="H9" s="12"/>
      <c r="I9" s="12"/>
      <c r="J9" s="12"/>
      <c r="K9" s="116"/>
      <c r="L9" s="119"/>
      <c r="M9" s="115"/>
      <c r="N9" s="12"/>
      <c r="O9" s="119" t="s">
        <v>149</v>
      </c>
      <c r="P9" s="117"/>
      <c r="Q9" s="117"/>
      <c r="R9" s="117"/>
      <c r="S9" s="117"/>
      <c r="T9" s="117"/>
      <c r="U9" s="117"/>
      <c r="V9" s="117"/>
      <c r="W9" s="117"/>
      <c r="X9" s="12"/>
      <c r="Y9" s="12"/>
      <c r="Z9" s="12"/>
      <c r="AA9" s="12"/>
    </row>
    <row r="10" spans="1:27" ht="16.5" customHeight="1" x14ac:dyDescent="0.25">
      <c r="A10" s="152"/>
      <c r="C10" s="155"/>
      <c r="D10" s="155"/>
      <c r="E10" s="12"/>
      <c r="F10" s="12"/>
      <c r="G10" s="12"/>
      <c r="H10" s="12"/>
      <c r="I10" s="12"/>
      <c r="J10" s="12"/>
      <c r="K10" s="12"/>
      <c r="L10" s="12"/>
      <c r="M10" s="158" t="s">
        <v>217</v>
      </c>
      <c r="N10" s="12"/>
      <c r="O10" s="123" t="s">
        <v>153</v>
      </c>
      <c r="P10" s="12"/>
      <c r="Q10" s="12"/>
      <c r="R10" s="12"/>
      <c r="S10" s="12"/>
      <c r="T10" s="12"/>
      <c r="U10" s="159"/>
      <c r="V10" s="12"/>
      <c r="W10" s="123" t="s">
        <v>86</v>
      </c>
      <c r="X10" s="12"/>
      <c r="Y10" s="121"/>
      <c r="Z10" s="12"/>
      <c r="AA10" s="121"/>
    </row>
    <row r="11" spans="1:27" s="155" customFormat="1" ht="16.5" customHeight="1" x14ac:dyDescent="0.25">
      <c r="B11" s="155" t="s">
        <v>218</v>
      </c>
      <c r="C11" s="160"/>
      <c r="D11" s="160"/>
      <c r="E11" s="147" t="s">
        <v>154</v>
      </c>
      <c r="F11" s="161"/>
      <c r="G11" s="119"/>
      <c r="H11" s="161"/>
      <c r="I11" s="158"/>
      <c r="J11" s="147"/>
      <c r="K11" s="158" t="s">
        <v>84</v>
      </c>
      <c r="L11" s="158"/>
      <c r="M11" s="162" t="s">
        <v>219</v>
      </c>
      <c r="N11" s="158"/>
      <c r="O11" s="123" t="s">
        <v>160</v>
      </c>
      <c r="P11" s="158"/>
      <c r="Q11" s="158" t="s">
        <v>14</v>
      </c>
      <c r="R11" s="158"/>
      <c r="S11" s="158"/>
      <c r="T11" s="158"/>
      <c r="U11" s="123" t="s">
        <v>161</v>
      </c>
      <c r="V11" s="158"/>
      <c r="W11" s="123" t="s">
        <v>162</v>
      </c>
      <c r="X11" s="158"/>
      <c r="Y11" s="123"/>
      <c r="Z11" s="158"/>
      <c r="AA11" s="123"/>
    </row>
    <row r="12" spans="1:27" s="155" customFormat="1" ht="16.5" customHeight="1" x14ac:dyDescent="0.25">
      <c r="C12" s="160"/>
      <c r="D12" s="160"/>
      <c r="E12" s="147" t="s">
        <v>165</v>
      </c>
      <c r="F12" s="161"/>
      <c r="G12" s="123" t="s">
        <v>150</v>
      </c>
      <c r="H12" s="161"/>
      <c r="I12" s="158" t="s">
        <v>168</v>
      </c>
      <c r="J12" s="147"/>
      <c r="K12" s="119" t="s">
        <v>169</v>
      </c>
      <c r="L12" s="158"/>
      <c r="M12" s="162" t="s">
        <v>220</v>
      </c>
      <c r="N12" s="158"/>
      <c r="O12" s="123" t="s">
        <v>173</v>
      </c>
      <c r="P12" s="158"/>
      <c r="Q12" s="123" t="s">
        <v>174</v>
      </c>
      <c r="R12" s="158"/>
      <c r="S12" s="123" t="s">
        <v>175</v>
      </c>
      <c r="T12" s="158"/>
      <c r="U12" s="123" t="s">
        <v>176</v>
      </c>
      <c r="V12" s="158"/>
      <c r="W12" s="123" t="s">
        <v>178</v>
      </c>
      <c r="X12" s="158"/>
      <c r="Y12" s="123" t="s">
        <v>179</v>
      </c>
      <c r="Z12" s="158"/>
      <c r="AA12" s="123" t="s">
        <v>86</v>
      </c>
    </row>
    <row r="13" spans="1:27" s="155" customFormat="1" ht="16.5" customHeight="1" x14ac:dyDescent="0.25">
      <c r="C13" s="183" t="s">
        <v>12</v>
      </c>
      <c r="D13" s="160"/>
      <c r="E13" s="151" t="s">
        <v>182</v>
      </c>
      <c r="F13" s="161"/>
      <c r="G13" s="124" t="s">
        <v>155</v>
      </c>
      <c r="H13" s="161"/>
      <c r="I13" s="163" t="s">
        <v>185</v>
      </c>
      <c r="J13" s="147"/>
      <c r="K13" s="164" t="s">
        <v>186</v>
      </c>
      <c r="L13" s="158"/>
      <c r="M13" s="165" t="s">
        <v>221</v>
      </c>
      <c r="N13" s="158"/>
      <c r="O13" s="124" t="s">
        <v>190</v>
      </c>
      <c r="P13" s="158"/>
      <c r="Q13" s="124" t="s">
        <v>191</v>
      </c>
      <c r="R13" s="158"/>
      <c r="S13" s="124" t="s">
        <v>192</v>
      </c>
      <c r="T13" s="158"/>
      <c r="U13" s="166" t="s">
        <v>185</v>
      </c>
      <c r="V13" s="158"/>
      <c r="W13" s="125" t="s">
        <v>194</v>
      </c>
      <c r="X13" s="158"/>
      <c r="Y13" s="125" t="s">
        <v>195</v>
      </c>
      <c r="Z13" s="158"/>
      <c r="AA13" s="125" t="s">
        <v>198</v>
      </c>
    </row>
    <row r="14" spans="1:27" s="155" customFormat="1" ht="16.5" customHeight="1" x14ac:dyDescent="0.25">
      <c r="D14" s="160"/>
      <c r="E14" s="147"/>
      <c r="F14" s="161"/>
      <c r="G14" s="147"/>
      <c r="H14" s="161"/>
      <c r="I14" s="158"/>
      <c r="J14" s="161"/>
      <c r="K14" s="158"/>
      <c r="L14" s="147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</row>
    <row r="15" spans="1:27" s="155" customFormat="1" ht="16.5" customHeight="1" x14ac:dyDescent="0.25">
      <c r="A15" s="145" t="s">
        <v>213</v>
      </c>
      <c r="B15" s="152"/>
      <c r="D15" s="160"/>
      <c r="E15" s="139">
        <v>5595798</v>
      </c>
      <c r="F15" s="139"/>
      <c r="G15" s="139">
        <v>33853952</v>
      </c>
      <c r="H15" s="139"/>
      <c r="I15" s="139">
        <v>599793</v>
      </c>
      <c r="J15" s="139"/>
      <c r="K15" s="139">
        <v>6911620</v>
      </c>
      <c r="L15" s="139"/>
      <c r="M15" s="139">
        <v>-587398</v>
      </c>
      <c r="N15" s="167"/>
      <c r="O15" s="139">
        <v>-121</v>
      </c>
      <c r="P15" s="139"/>
      <c r="Q15" s="139">
        <v>30068</v>
      </c>
      <c r="R15" s="139"/>
      <c r="S15" s="139">
        <v>-2187781</v>
      </c>
      <c r="T15" s="139"/>
      <c r="U15" s="139">
        <v>-319164</v>
      </c>
      <c r="V15" s="139"/>
      <c r="W15" s="139">
        <f>SUM(M15:U15)</f>
        <v>-3064396</v>
      </c>
      <c r="X15" s="139"/>
      <c r="Y15" s="139">
        <v>31047126</v>
      </c>
      <c r="Z15" s="139"/>
      <c r="AA15" s="128">
        <f>SUM(E15:K15,W15,Y15)</f>
        <v>74943893</v>
      </c>
    </row>
    <row r="16" spans="1:27" ht="8.1" customHeight="1" x14ac:dyDescent="0.25">
      <c r="A16" s="168"/>
      <c r="C16" s="171"/>
      <c r="D16" s="169"/>
      <c r="E16" s="128"/>
      <c r="F16" s="128"/>
      <c r="G16" s="128"/>
      <c r="H16" s="128"/>
      <c r="I16" s="170"/>
      <c r="J16" s="128"/>
      <c r="K16" s="170"/>
      <c r="L16" s="170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</row>
    <row r="17" spans="1:27" ht="16.5" customHeight="1" x14ac:dyDescent="0.25">
      <c r="A17" s="145" t="s">
        <v>200</v>
      </c>
      <c r="C17" s="171"/>
      <c r="D17" s="169"/>
      <c r="E17" s="128"/>
      <c r="F17" s="128"/>
      <c r="G17" s="128"/>
      <c r="H17" s="128"/>
      <c r="I17" s="128"/>
      <c r="J17" s="128"/>
      <c r="K17" s="128"/>
      <c r="L17" s="170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39"/>
      <c r="X17" s="128"/>
      <c r="Y17" s="128"/>
      <c r="Z17" s="128"/>
      <c r="AA17" s="128"/>
    </row>
    <row r="18" spans="1:27" ht="16.5" customHeight="1" x14ac:dyDescent="0.25">
      <c r="A18" s="168" t="s">
        <v>201</v>
      </c>
      <c r="C18" s="171">
        <v>15</v>
      </c>
      <c r="D18" s="169"/>
      <c r="E18" s="128">
        <v>74179</v>
      </c>
      <c r="F18" s="128"/>
      <c r="G18" s="128">
        <v>2225367</v>
      </c>
      <c r="H18" s="128"/>
      <c r="I18" s="128">
        <v>0</v>
      </c>
      <c r="J18" s="128"/>
      <c r="K18" s="128">
        <v>0</v>
      </c>
      <c r="L18" s="170"/>
      <c r="M18" s="128">
        <v>0</v>
      </c>
      <c r="N18" s="128"/>
      <c r="O18" s="128">
        <v>0</v>
      </c>
      <c r="P18" s="128"/>
      <c r="Q18" s="128">
        <v>0</v>
      </c>
      <c r="R18" s="128"/>
      <c r="S18" s="128">
        <v>0</v>
      </c>
      <c r="T18" s="128"/>
      <c r="U18" s="128">
        <v>0</v>
      </c>
      <c r="V18" s="128"/>
      <c r="W18" s="139">
        <f>SUM(M18:U18)</f>
        <v>0</v>
      </c>
      <c r="X18" s="128"/>
      <c r="Y18" s="128">
        <v>0</v>
      </c>
      <c r="Z18" s="128"/>
      <c r="AA18" s="128">
        <f>SUM(E18:K18,W18,Y18)</f>
        <v>2299546</v>
      </c>
    </row>
    <row r="19" spans="1:27" ht="16.5" customHeight="1" x14ac:dyDescent="0.25">
      <c r="A19" s="133" t="s">
        <v>206</v>
      </c>
      <c r="B19" s="133"/>
      <c r="C19" s="171">
        <v>19</v>
      </c>
      <c r="D19" s="169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-3231489</v>
      </c>
      <c r="L19" s="170"/>
      <c r="M19" s="128">
        <v>0</v>
      </c>
      <c r="N19" s="128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0</v>
      </c>
      <c r="V19" s="128"/>
      <c r="W19" s="139">
        <f>SUM(M19:U19)</f>
        <v>0</v>
      </c>
      <c r="X19" s="128"/>
      <c r="Y19" s="128">
        <v>0</v>
      </c>
      <c r="Z19" s="128"/>
      <c r="AA19" s="139">
        <f>SUM(E19:K19,W19,Y19)</f>
        <v>-3231489</v>
      </c>
    </row>
    <row r="20" spans="1:27" s="152" customFormat="1" ht="16.5" customHeight="1" x14ac:dyDescent="0.25">
      <c r="A20" s="168" t="s">
        <v>209</v>
      </c>
      <c r="B20" s="168"/>
      <c r="C20" s="171"/>
      <c r="D20" s="169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-1725333</v>
      </c>
      <c r="L20" s="170"/>
      <c r="M20" s="128">
        <v>0</v>
      </c>
      <c r="N20" s="128"/>
      <c r="O20" s="128">
        <v>0</v>
      </c>
      <c r="P20" s="128"/>
      <c r="Q20" s="128">
        <v>0</v>
      </c>
      <c r="R20" s="128"/>
      <c r="S20" s="128">
        <v>0</v>
      </c>
      <c r="T20" s="128"/>
      <c r="U20" s="128">
        <v>0</v>
      </c>
      <c r="V20" s="128"/>
      <c r="W20" s="139">
        <f>SUM(M20:U20)</f>
        <v>0</v>
      </c>
      <c r="X20" s="128"/>
      <c r="Y20" s="128">
        <v>0</v>
      </c>
      <c r="Z20" s="128"/>
      <c r="AA20" s="139">
        <f>SUM(E20:K20,W20,Y20)</f>
        <v>-1725333</v>
      </c>
    </row>
    <row r="21" spans="1:27" s="152" customFormat="1" ht="16.5" customHeight="1" x14ac:dyDescent="0.25">
      <c r="A21" s="94" t="s">
        <v>222</v>
      </c>
      <c r="B21" s="168"/>
      <c r="C21" s="171"/>
      <c r="D21" s="169"/>
      <c r="E21" s="128"/>
      <c r="F21" s="128"/>
      <c r="G21" s="128"/>
      <c r="H21" s="128"/>
      <c r="I21" s="128"/>
      <c r="J21" s="128"/>
      <c r="K21" s="128"/>
      <c r="L21" s="170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39"/>
      <c r="X21" s="128"/>
      <c r="Y21" s="128"/>
      <c r="Z21" s="128"/>
      <c r="AA21" s="139"/>
    </row>
    <row r="22" spans="1:27" ht="16.5" customHeight="1" x14ac:dyDescent="0.25">
      <c r="A22" s="94"/>
      <c r="B22" s="143" t="s">
        <v>211</v>
      </c>
      <c r="C22" s="171"/>
      <c r="D22" s="169"/>
      <c r="E22" s="136">
        <v>0</v>
      </c>
      <c r="F22" s="128"/>
      <c r="G22" s="136">
        <v>0</v>
      </c>
      <c r="H22" s="128"/>
      <c r="I22" s="136">
        <v>0</v>
      </c>
      <c r="J22" s="128"/>
      <c r="K22" s="136">
        <v>-79513</v>
      </c>
      <c r="L22" s="170"/>
      <c r="M22" s="136">
        <v>0</v>
      </c>
      <c r="N22" s="128"/>
      <c r="O22" s="136">
        <v>-255</v>
      </c>
      <c r="P22" s="128"/>
      <c r="Q22" s="136">
        <v>0</v>
      </c>
      <c r="R22" s="128"/>
      <c r="S22" s="136">
        <v>846499</v>
      </c>
      <c r="T22" s="128"/>
      <c r="U22" s="136">
        <v>-186994</v>
      </c>
      <c r="V22" s="128"/>
      <c r="W22" s="172">
        <f>SUM(M22:U22)</f>
        <v>659250</v>
      </c>
      <c r="X22" s="128"/>
      <c r="Y22" s="136">
        <v>0</v>
      </c>
      <c r="Z22" s="128"/>
      <c r="AA22" s="172">
        <f>SUM(E22:K22,W22,Y22)</f>
        <v>579737</v>
      </c>
    </row>
    <row r="23" spans="1:27" ht="16.5" customHeight="1" x14ac:dyDescent="0.25">
      <c r="A23" s="168"/>
      <c r="C23" s="171"/>
      <c r="D23" s="169"/>
      <c r="E23" s="173"/>
      <c r="F23" s="173"/>
      <c r="G23" s="173"/>
      <c r="H23" s="173"/>
      <c r="I23" s="173"/>
      <c r="J23" s="173"/>
      <c r="K23" s="173"/>
      <c r="L23" s="173"/>
      <c r="M23" s="174"/>
      <c r="N23" s="175"/>
      <c r="O23" s="173"/>
      <c r="P23" s="175"/>
      <c r="Q23" s="173"/>
      <c r="R23" s="175"/>
      <c r="S23" s="173"/>
      <c r="T23" s="175"/>
      <c r="U23" s="173"/>
      <c r="V23" s="175"/>
      <c r="W23" s="173"/>
      <c r="X23" s="175"/>
      <c r="Y23" s="128"/>
      <c r="Z23" s="175"/>
      <c r="AA23" s="128"/>
    </row>
    <row r="24" spans="1:27" ht="16.5" customHeight="1" thickBot="1" x14ac:dyDescent="0.3">
      <c r="A24" s="145" t="s">
        <v>215</v>
      </c>
      <c r="C24" s="171"/>
      <c r="D24" s="169"/>
      <c r="E24" s="140">
        <f>SUM(E15:E22)</f>
        <v>5669977</v>
      </c>
      <c r="F24" s="128"/>
      <c r="G24" s="140">
        <f>SUM(G15:G22)</f>
        <v>36079319</v>
      </c>
      <c r="H24" s="128"/>
      <c r="I24" s="140">
        <f>SUM(I15:I22)</f>
        <v>599793</v>
      </c>
      <c r="J24" s="128"/>
      <c r="K24" s="140">
        <f>SUM(K15:K22)</f>
        <v>1875285</v>
      </c>
      <c r="L24" s="128"/>
      <c r="M24" s="140">
        <f>SUM(M15:M22)</f>
        <v>-587398</v>
      </c>
      <c r="N24" s="173"/>
      <c r="O24" s="140">
        <f>SUM(O15:O22)</f>
        <v>-376</v>
      </c>
      <c r="P24" s="128"/>
      <c r="Q24" s="140">
        <f>SUM(Q15:Q22)</f>
        <v>30068</v>
      </c>
      <c r="R24" s="128"/>
      <c r="S24" s="140">
        <f>SUM(S15:S22)</f>
        <v>-1341282</v>
      </c>
      <c r="T24" s="128"/>
      <c r="U24" s="140">
        <f>SUM(U15:U22)</f>
        <v>-506158</v>
      </c>
      <c r="V24" s="128"/>
      <c r="W24" s="140">
        <f>SUM(W15:W22)</f>
        <v>-2405146</v>
      </c>
      <c r="X24" s="128"/>
      <c r="Y24" s="140">
        <f>SUM(Y15:Y22)</f>
        <v>31047126</v>
      </c>
      <c r="Z24" s="128"/>
      <c r="AA24" s="140">
        <f>SUM(AA15:AA22)</f>
        <v>72866354</v>
      </c>
    </row>
    <row r="25" spans="1:27" ht="16.5" customHeight="1" thickTop="1" x14ac:dyDescent="0.25">
      <c r="A25" s="145"/>
      <c r="C25" s="171"/>
      <c r="D25" s="171"/>
      <c r="E25" s="139"/>
      <c r="F25" s="139"/>
      <c r="G25" s="139"/>
      <c r="H25" s="139"/>
      <c r="I25" s="139"/>
      <c r="J25" s="139"/>
      <c r="K25" s="139"/>
      <c r="L25" s="139"/>
      <c r="M25" s="139"/>
      <c r="N25" s="167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AA25" s="139"/>
    </row>
    <row r="26" spans="1:27" s="177" customFormat="1" ht="16.5" customHeight="1" x14ac:dyDescent="0.25">
      <c r="A26" s="176"/>
      <c r="C26" s="178"/>
      <c r="D26" s="178"/>
      <c r="E26" s="139"/>
      <c r="F26" s="139"/>
      <c r="G26" s="139"/>
      <c r="H26" s="139"/>
      <c r="I26" s="139"/>
      <c r="J26" s="139"/>
      <c r="K26" s="139"/>
      <c r="L26" s="139"/>
      <c r="M26" s="139"/>
      <c r="N26" s="167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</row>
    <row r="27" spans="1:27" s="177" customFormat="1" ht="16.5" customHeight="1" x14ac:dyDescent="0.25">
      <c r="A27" s="176"/>
      <c r="C27" s="178"/>
      <c r="D27" s="178"/>
      <c r="E27" s="139"/>
      <c r="F27" s="139"/>
      <c r="G27" s="139"/>
      <c r="H27" s="139"/>
      <c r="I27" s="139"/>
      <c r="J27" s="139"/>
      <c r="K27" s="139"/>
      <c r="L27" s="139"/>
      <c r="M27" s="139"/>
      <c r="N27" s="167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</row>
    <row r="28" spans="1:27" s="177" customFormat="1" ht="16.5" customHeight="1" x14ac:dyDescent="0.25">
      <c r="A28" s="176"/>
      <c r="C28" s="178"/>
      <c r="D28" s="178"/>
      <c r="E28" s="179"/>
      <c r="F28" s="179"/>
      <c r="G28" s="179"/>
      <c r="H28" s="179"/>
      <c r="I28" s="179"/>
      <c r="J28" s="179"/>
      <c r="L28" s="179"/>
      <c r="M28" s="179"/>
      <c r="N28" s="180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</row>
    <row r="29" spans="1:27" s="177" customFormat="1" ht="16.5" customHeight="1" x14ac:dyDescent="0.25">
      <c r="A29" s="176"/>
      <c r="C29" s="178"/>
      <c r="D29" s="178"/>
      <c r="E29" s="139"/>
      <c r="F29" s="139"/>
      <c r="G29" s="139"/>
      <c r="H29" s="139"/>
      <c r="I29" s="139"/>
      <c r="J29" s="139"/>
      <c r="K29" s="139"/>
      <c r="L29" s="139"/>
      <c r="M29" s="139"/>
      <c r="N29" s="167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</row>
    <row r="30" spans="1:27" ht="16.5" customHeight="1" x14ac:dyDescent="0.25">
      <c r="A30" s="145"/>
      <c r="C30" s="171"/>
      <c r="D30" s="171"/>
      <c r="E30" s="139"/>
      <c r="F30" s="139"/>
      <c r="G30" s="139"/>
      <c r="H30" s="139"/>
      <c r="I30" s="139"/>
      <c r="J30" s="139"/>
      <c r="K30" s="139"/>
      <c r="L30" s="181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</row>
    <row r="31" spans="1:27" ht="16.5" customHeight="1" x14ac:dyDescent="0.25">
      <c r="A31" s="145"/>
      <c r="C31" s="171"/>
      <c r="D31" s="171"/>
      <c r="E31" s="139"/>
      <c r="F31" s="139"/>
      <c r="G31" s="139"/>
      <c r="H31" s="139"/>
      <c r="I31" s="139"/>
      <c r="J31" s="139"/>
      <c r="K31" s="139"/>
      <c r="L31" s="181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</row>
    <row r="32" spans="1:27" ht="16.5" customHeight="1" x14ac:dyDescent="0.25">
      <c r="A32" s="145"/>
      <c r="C32" s="171"/>
      <c r="D32" s="171"/>
      <c r="E32" s="139"/>
      <c r="F32" s="139"/>
      <c r="G32" s="139"/>
      <c r="H32" s="139"/>
      <c r="I32" s="139"/>
      <c r="J32" s="139"/>
      <c r="K32" s="139"/>
      <c r="L32" s="181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</row>
    <row r="33" spans="1:27" ht="16.5" customHeight="1" x14ac:dyDescent="0.25">
      <c r="A33" s="145"/>
      <c r="C33" s="171"/>
      <c r="D33" s="171"/>
      <c r="E33" s="139"/>
      <c r="F33" s="139"/>
      <c r="G33" s="139"/>
      <c r="H33" s="139"/>
      <c r="I33" s="139"/>
      <c r="J33" s="139"/>
      <c r="K33" s="139"/>
      <c r="L33" s="181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</row>
    <row r="34" spans="1:27" ht="16.5" customHeight="1" x14ac:dyDescent="0.25">
      <c r="A34" s="145"/>
      <c r="C34" s="171"/>
      <c r="D34" s="171"/>
      <c r="E34" s="139"/>
      <c r="F34" s="139"/>
      <c r="G34" s="139"/>
      <c r="H34" s="139"/>
      <c r="I34" s="139"/>
      <c r="J34" s="139"/>
      <c r="K34" s="139"/>
      <c r="L34" s="181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</row>
    <row r="35" spans="1:27" s="177" customFormat="1" ht="16.5" customHeight="1" x14ac:dyDescent="0.25">
      <c r="A35" s="176"/>
      <c r="C35" s="178"/>
      <c r="D35" s="178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</row>
    <row r="36" spans="1:27" ht="14.25" customHeight="1" x14ac:dyDescent="0.25">
      <c r="A36" s="145"/>
      <c r="C36" s="171"/>
      <c r="D36" s="171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</row>
    <row r="37" spans="1:27" ht="3" customHeight="1" x14ac:dyDescent="0.25">
      <c r="A37" s="145"/>
      <c r="C37" s="171"/>
      <c r="D37" s="171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</row>
    <row r="38" spans="1:27" ht="21.95" customHeight="1" x14ac:dyDescent="0.25">
      <c r="A38" s="150" t="str">
        <f>+'5-6 (3m)'!A55:J55</f>
        <v>The accompanying notes are an integral part of these interim financial information.</v>
      </c>
      <c r="B38" s="150"/>
      <c r="C38" s="150"/>
      <c r="D38" s="150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3" firstPageNumber="12" orientation="landscape" useFirstPageNumber="1" horizontalDpi="1200" verticalDpi="1200" r:id="rId1"/>
  <headerFooter scaleWithDoc="0"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B5EA-5A25-40D9-9B3D-1DB25098F7C0}">
  <dimension ref="A1:J163"/>
  <sheetViews>
    <sheetView tabSelected="1" zoomScale="79" zoomScaleNormal="100" zoomScaleSheetLayoutView="87" zoomScalePageLayoutView="85" workbookViewId="0">
      <selection activeCell="N25" sqref="N25"/>
    </sheetView>
  </sheetViews>
  <sheetFormatPr defaultColWidth="9.140625" defaultRowHeight="16.5" customHeight="1" x14ac:dyDescent="0.45"/>
  <cols>
    <col min="1" max="1" width="49" style="193" customWidth="1"/>
    <col min="2" max="2" width="5.7109375" style="193" customWidth="1"/>
    <col min="3" max="3" width="0.7109375" style="193" customWidth="1"/>
    <col min="4" max="4" width="12" style="193" customWidth="1"/>
    <col min="5" max="5" width="0.7109375" style="193" customWidth="1"/>
    <col min="6" max="6" width="12" style="193" customWidth="1"/>
    <col min="7" max="7" width="0.7109375" style="193" customWidth="1"/>
    <col min="8" max="8" width="12" style="193" customWidth="1"/>
    <col min="9" max="9" width="0.7109375" style="193" customWidth="1"/>
    <col min="10" max="10" width="12" style="193" customWidth="1"/>
    <col min="11" max="16384" width="9.140625" style="193"/>
  </cols>
  <sheetData>
    <row r="1" spans="1:10" ht="16.5" customHeight="1" x14ac:dyDescent="0.45">
      <c r="A1" s="70" t="s">
        <v>0</v>
      </c>
      <c r="B1" s="81"/>
      <c r="C1" s="77"/>
      <c r="D1" s="47"/>
      <c r="E1" s="47"/>
      <c r="F1" s="47"/>
      <c r="G1" s="47"/>
      <c r="H1" s="184"/>
      <c r="I1" s="47"/>
      <c r="J1" s="184"/>
    </row>
    <row r="2" spans="1:10" ht="16.5" customHeight="1" x14ac:dyDescent="0.45">
      <c r="A2" s="70" t="s">
        <v>223</v>
      </c>
      <c r="B2" s="81"/>
      <c r="C2" s="77"/>
      <c r="D2" s="47"/>
      <c r="E2" s="47"/>
      <c r="F2" s="47"/>
      <c r="G2" s="47"/>
      <c r="H2" s="47"/>
      <c r="I2" s="47"/>
      <c r="J2" s="47"/>
    </row>
    <row r="3" spans="1:10" ht="16.5" customHeight="1" x14ac:dyDescent="0.45">
      <c r="A3" s="49" t="str">
        <f>'12'!A3</f>
        <v>For the nine-month period ended 30 September 2024</v>
      </c>
      <c r="B3" s="194"/>
      <c r="C3" s="195"/>
      <c r="D3" s="51"/>
      <c r="E3" s="51"/>
      <c r="F3" s="51"/>
      <c r="G3" s="51"/>
      <c r="H3" s="51"/>
      <c r="I3" s="51"/>
      <c r="J3" s="51"/>
    </row>
    <row r="4" spans="1:10" ht="16.5" customHeight="1" x14ac:dyDescent="0.45">
      <c r="A4" s="70"/>
      <c r="B4" s="81"/>
      <c r="C4" s="77"/>
      <c r="D4" s="185"/>
      <c r="E4" s="185"/>
      <c r="F4" s="185"/>
      <c r="G4" s="185"/>
      <c r="H4" s="185"/>
      <c r="I4" s="185"/>
      <c r="J4" s="185"/>
    </row>
    <row r="5" spans="1:10" ht="16.5" customHeight="1" x14ac:dyDescent="0.45">
      <c r="A5" s="70"/>
      <c r="B5" s="81"/>
      <c r="C5" s="77"/>
      <c r="D5" s="47"/>
      <c r="E5" s="47"/>
      <c r="F5" s="47"/>
      <c r="G5" s="47"/>
      <c r="H5" s="47"/>
      <c r="I5" s="47"/>
      <c r="J5" s="47"/>
    </row>
    <row r="6" spans="1:10" ht="16.5" customHeight="1" x14ac:dyDescent="0.45">
      <c r="A6" s="79"/>
      <c r="B6" s="88"/>
      <c r="C6" s="88"/>
      <c r="D6" s="216" t="s">
        <v>3</v>
      </c>
      <c r="E6" s="216"/>
      <c r="F6" s="216"/>
      <c r="G6" s="186"/>
      <c r="H6" s="216" t="s">
        <v>4</v>
      </c>
      <c r="I6" s="216"/>
      <c r="J6" s="216"/>
    </row>
    <row r="7" spans="1:10" ht="16.5" customHeight="1" x14ac:dyDescent="0.45">
      <c r="A7" s="79"/>
      <c r="B7" s="88"/>
      <c r="C7" s="88"/>
      <c r="D7" s="208" t="s">
        <v>5</v>
      </c>
      <c r="E7" s="208"/>
      <c r="F7" s="208"/>
      <c r="G7" s="186"/>
      <c r="H7" s="208" t="s">
        <v>5</v>
      </c>
      <c r="I7" s="208"/>
      <c r="J7" s="208"/>
    </row>
    <row r="8" spans="1:10" ht="16.5" customHeight="1" x14ac:dyDescent="0.45">
      <c r="A8" s="75"/>
      <c r="B8" s="196"/>
      <c r="C8" s="196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</row>
    <row r="9" spans="1:10" ht="16.5" customHeight="1" x14ac:dyDescent="0.45">
      <c r="A9" s="79"/>
      <c r="B9" s="187" t="s">
        <v>12</v>
      </c>
      <c r="C9" s="81"/>
      <c r="D9" s="51" t="s">
        <v>13</v>
      </c>
      <c r="E9" s="47"/>
      <c r="F9" s="51" t="s">
        <v>13</v>
      </c>
      <c r="G9" s="47"/>
      <c r="H9" s="51" t="s">
        <v>13</v>
      </c>
      <c r="I9" s="47"/>
      <c r="J9" s="51" t="s">
        <v>13</v>
      </c>
    </row>
    <row r="10" spans="1:10" ht="16.5" customHeight="1" x14ac:dyDescent="0.45">
      <c r="A10" s="79"/>
      <c r="B10" s="188"/>
      <c r="C10" s="81"/>
      <c r="D10" s="45"/>
      <c r="E10" s="47"/>
      <c r="F10" s="45"/>
      <c r="G10" s="47"/>
      <c r="H10" s="45"/>
      <c r="I10" s="47"/>
      <c r="J10" s="45"/>
    </row>
    <row r="11" spans="1:10" ht="16.5" customHeight="1" x14ac:dyDescent="0.45">
      <c r="A11" s="70" t="s">
        <v>224</v>
      </c>
      <c r="B11" s="88"/>
      <c r="C11" s="88"/>
      <c r="D11" s="62"/>
      <c r="E11" s="62"/>
      <c r="F11" s="62"/>
      <c r="G11" s="62"/>
      <c r="H11" s="62"/>
      <c r="I11" s="62"/>
      <c r="J11" s="62"/>
    </row>
    <row r="12" spans="1:10" ht="16.5" customHeight="1" x14ac:dyDescent="0.45">
      <c r="A12" s="76" t="s">
        <v>225</v>
      </c>
      <c r="B12" s="88"/>
      <c r="C12" s="88"/>
      <c r="D12" s="189">
        <f>'7-8 (9m)'!D40</f>
        <v>7197528</v>
      </c>
      <c r="E12" s="62"/>
      <c r="F12" s="189">
        <v>7513327</v>
      </c>
      <c r="G12" s="62"/>
      <c r="H12" s="189">
        <f>'7-8 (9m)'!H40</f>
        <v>-48856</v>
      </c>
      <c r="I12" s="62"/>
      <c r="J12" s="189">
        <v>1676347</v>
      </c>
    </row>
    <row r="13" spans="1:10" ht="16.5" customHeight="1" x14ac:dyDescent="0.45">
      <c r="A13" s="76" t="s">
        <v>226</v>
      </c>
      <c r="B13" s="197"/>
      <c r="C13" s="88"/>
      <c r="D13" s="190"/>
      <c r="E13" s="62"/>
      <c r="F13" s="62"/>
      <c r="G13" s="62"/>
      <c r="H13" s="62"/>
      <c r="I13" s="62"/>
      <c r="J13" s="62"/>
    </row>
    <row r="14" spans="1:10" ht="16.5" customHeight="1" x14ac:dyDescent="0.45">
      <c r="A14" s="76" t="s">
        <v>227</v>
      </c>
      <c r="B14" s="88"/>
      <c r="C14" s="88"/>
      <c r="D14" s="62">
        <v>16229330</v>
      </c>
      <c r="E14" s="62"/>
      <c r="F14" s="189">
        <v>14430821</v>
      </c>
      <c r="G14" s="62"/>
      <c r="H14" s="62">
        <v>82246</v>
      </c>
      <c r="I14" s="62"/>
      <c r="J14" s="62">
        <v>79010</v>
      </c>
    </row>
    <row r="15" spans="1:10" ht="16.5" customHeight="1" x14ac:dyDescent="0.45">
      <c r="A15" s="76" t="s">
        <v>228</v>
      </c>
      <c r="B15" s="88">
        <v>14</v>
      </c>
      <c r="C15" s="88"/>
      <c r="D15" s="62">
        <v>329612</v>
      </c>
      <c r="E15" s="62"/>
      <c r="F15" s="189">
        <v>298550</v>
      </c>
      <c r="G15" s="62"/>
      <c r="H15" s="62">
        <v>187793</v>
      </c>
      <c r="I15" s="62"/>
      <c r="J15" s="62">
        <v>119149</v>
      </c>
    </row>
    <row r="16" spans="1:10" ht="16.5" customHeight="1" x14ac:dyDescent="0.45">
      <c r="A16" s="75" t="s">
        <v>229</v>
      </c>
      <c r="B16" s="88"/>
      <c r="C16" s="88"/>
      <c r="D16" s="62">
        <v>-262161</v>
      </c>
      <c r="E16" s="62"/>
      <c r="F16" s="189">
        <v>429029</v>
      </c>
      <c r="G16" s="62"/>
      <c r="H16" s="62">
        <v>-89</v>
      </c>
      <c r="I16" s="62"/>
      <c r="J16" s="62">
        <v>-64</v>
      </c>
    </row>
    <row r="17" spans="1:10" ht="16.5" customHeight="1" x14ac:dyDescent="0.45">
      <c r="A17" s="76" t="s">
        <v>230</v>
      </c>
      <c r="B17" s="88"/>
      <c r="C17" s="88"/>
      <c r="D17" s="62">
        <v>-5351</v>
      </c>
      <c r="E17" s="62"/>
      <c r="F17" s="189">
        <v>-33430</v>
      </c>
      <c r="G17" s="62"/>
      <c r="H17" s="62">
        <v>0</v>
      </c>
      <c r="I17" s="62"/>
      <c r="J17" s="62">
        <v>0</v>
      </c>
    </row>
    <row r="18" spans="1:10" ht="16.5" customHeight="1" x14ac:dyDescent="0.45">
      <c r="A18" s="76" t="s">
        <v>231</v>
      </c>
      <c r="B18" s="88"/>
      <c r="C18" s="88"/>
      <c r="D18" s="62"/>
      <c r="E18" s="75"/>
      <c r="F18" s="189"/>
      <c r="G18" s="75"/>
      <c r="H18" s="62"/>
      <c r="I18" s="75"/>
      <c r="J18" s="62"/>
    </row>
    <row r="19" spans="1:10" ht="16.5" customHeight="1" x14ac:dyDescent="0.45">
      <c r="A19" s="76" t="s">
        <v>232</v>
      </c>
      <c r="B19" s="88">
        <v>11</v>
      </c>
      <c r="C19" s="88"/>
      <c r="D19" s="62">
        <v>-738796</v>
      </c>
      <c r="E19" s="62"/>
      <c r="F19" s="189">
        <v>-326775</v>
      </c>
      <c r="G19" s="62"/>
      <c r="H19" s="62">
        <v>0</v>
      </c>
      <c r="I19" s="62"/>
      <c r="J19" s="62">
        <v>0</v>
      </c>
    </row>
    <row r="20" spans="1:10" ht="16.5" customHeight="1" x14ac:dyDescent="0.45">
      <c r="A20" s="198" t="s">
        <v>233</v>
      </c>
      <c r="B20" s="88"/>
      <c r="C20" s="88"/>
      <c r="D20" s="62">
        <v>8789027</v>
      </c>
      <c r="E20" s="62"/>
      <c r="F20" s="189">
        <v>7926361</v>
      </c>
      <c r="G20" s="62"/>
      <c r="H20" s="62">
        <v>3845196</v>
      </c>
      <c r="I20" s="62"/>
      <c r="J20" s="62">
        <v>2422835</v>
      </c>
    </row>
    <row r="21" spans="1:10" ht="16.5" customHeight="1" x14ac:dyDescent="0.45">
      <c r="A21" s="198" t="s">
        <v>234</v>
      </c>
      <c r="B21" s="88"/>
      <c r="C21" s="88"/>
      <c r="D21" s="62">
        <v>-969598</v>
      </c>
      <c r="E21" s="62"/>
      <c r="F21" s="189">
        <v>-1012480</v>
      </c>
      <c r="G21" s="62"/>
      <c r="H21" s="62">
        <v>-5572519</v>
      </c>
      <c r="I21" s="62"/>
      <c r="J21" s="62">
        <v>-4363170</v>
      </c>
    </row>
    <row r="22" spans="1:10" ht="16.5" customHeight="1" x14ac:dyDescent="0.45">
      <c r="A22" s="198" t="s">
        <v>235</v>
      </c>
      <c r="B22" s="88"/>
      <c r="C22" s="88"/>
      <c r="D22" s="62">
        <v>-28554</v>
      </c>
      <c r="E22" s="62"/>
      <c r="F22" s="189">
        <v>-18740</v>
      </c>
      <c r="G22" s="62"/>
      <c r="H22" s="62">
        <v>-157677</v>
      </c>
      <c r="I22" s="62"/>
      <c r="J22" s="62">
        <v>-176479</v>
      </c>
    </row>
    <row r="23" spans="1:10" ht="16.5" customHeight="1" x14ac:dyDescent="0.45">
      <c r="A23" s="76" t="s">
        <v>236</v>
      </c>
      <c r="B23" s="88"/>
      <c r="C23" s="88"/>
      <c r="D23" s="62">
        <v>1792965</v>
      </c>
      <c r="E23" s="62"/>
      <c r="F23" s="189">
        <v>-3546261</v>
      </c>
      <c r="G23" s="62"/>
      <c r="H23" s="62">
        <v>2804197</v>
      </c>
      <c r="I23" s="62"/>
      <c r="J23" s="62">
        <v>-2841800</v>
      </c>
    </row>
    <row r="24" spans="1:10" ht="16.5" customHeight="1" x14ac:dyDescent="0.45">
      <c r="A24" s="199" t="s">
        <v>237</v>
      </c>
      <c r="B24" s="88"/>
      <c r="C24" s="88"/>
      <c r="D24" s="62"/>
      <c r="E24" s="62"/>
      <c r="F24" s="189"/>
      <c r="G24" s="62"/>
      <c r="H24" s="62"/>
      <c r="I24" s="62"/>
      <c r="J24" s="62"/>
    </row>
    <row r="25" spans="1:10" ht="16.5" customHeight="1" x14ac:dyDescent="0.45">
      <c r="A25" s="76" t="s">
        <v>238</v>
      </c>
      <c r="B25" s="88"/>
      <c r="C25" s="88"/>
      <c r="D25" s="62">
        <v>-1738</v>
      </c>
      <c r="E25" s="62"/>
      <c r="F25" s="189">
        <v>0</v>
      </c>
      <c r="G25" s="62"/>
      <c r="H25" s="62">
        <v>0</v>
      </c>
      <c r="I25" s="62"/>
      <c r="J25" s="62">
        <v>0</v>
      </c>
    </row>
    <row r="26" spans="1:10" ht="16.5" customHeight="1" x14ac:dyDescent="0.45">
      <c r="A26" s="198" t="s">
        <v>239</v>
      </c>
      <c r="B26" s="88"/>
      <c r="C26" s="88"/>
      <c r="D26" s="62">
        <v>1742</v>
      </c>
      <c r="E26" s="62"/>
      <c r="F26" s="189">
        <v>0</v>
      </c>
      <c r="G26" s="62"/>
      <c r="H26" s="62">
        <v>0</v>
      </c>
      <c r="I26" s="62"/>
      <c r="J26" s="62">
        <v>0</v>
      </c>
    </row>
    <row r="27" spans="1:10" ht="16.5" customHeight="1" x14ac:dyDescent="0.45">
      <c r="A27" s="76" t="s">
        <v>240</v>
      </c>
      <c r="B27" s="88"/>
      <c r="C27" s="88"/>
      <c r="D27" s="62"/>
      <c r="E27" s="62"/>
      <c r="F27" s="189"/>
      <c r="G27" s="62"/>
      <c r="H27" s="62"/>
      <c r="I27" s="62"/>
      <c r="J27" s="62"/>
    </row>
    <row r="28" spans="1:10" ht="16.5" customHeight="1" x14ac:dyDescent="0.45">
      <c r="A28" s="76" t="s">
        <v>241</v>
      </c>
      <c r="B28" s="88">
        <v>10</v>
      </c>
      <c r="C28" s="88"/>
      <c r="D28" s="62">
        <v>-102775</v>
      </c>
      <c r="E28" s="62"/>
      <c r="F28" s="189">
        <v>-38746</v>
      </c>
      <c r="G28" s="62"/>
      <c r="H28" s="62">
        <v>0</v>
      </c>
      <c r="I28" s="62"/>
      <c r="J28" s="62">
        <v>0</v>
      </c>
    </row>
    <row r="29" spans="1:10" ht="16.5" customHeight="1" x14ac:dyDescent="0.45">
      <c r="A29" s="76" t="s">
        <v>242</v>
      </c>
      <c r="B29" s="88"/>
      <c r="C29" s="88"/>
      <c r="D29" s="62"/>
      <c r="E29" s="62"/>
      <c r="F29" s="62"/>
      <c r="G29" s="62"/>
      <c r="H29" s="62"/>
      <c r="I29" s="62"/>
      <c r="J29" s="62"/>
    </row>
    <row r="30" spans="1:10" ht="16.5" customHeight="1" x14ac:dyDescent="0.45">
      <c r="A30" s="76" t="s">
        <v>243</v>
      </c>
      <c r="B30" s="88"/>
      <c r="C30" s="88"/>
      <c r="D30" s="62"/>
      <c r="E30" s="62"/>
      <c r="F30" s="62"/>
      <c r="G30" s="62"/>
      <c r="H30" s="62"/>
      <c r="I30" s="62"/>
      <c r="J30" s="62"/>
    </row>
    <row r="31" spans="1:10" ht="16.5" customHeight="1" x14ac:dyDescent="0.45">
      <c r="A31" s="76" t="s">
        <v>244</v>
      </c>
      <c r="B31" s="88"/>
      <c r="C31" s="88"/>
      <c r="D31" s="62">
        <v>465513</v>
      </c>
      <c r="E31" s="62"/>
      <c r="F31" s="189">
        <v>260629</v>
      </c>
      <c r="G31" s="62"/>
      <c r="H31" s="62">
        <v>13</v>
      </c>
      <c r="I31" s="62"/>
      <c r="J31" s="62">
        <v>3648</v>
      </c>
    </row>
    <row r="32" spans="1:10" ht="16.5" customHeight="1" x14ac:dyDescent="0.45">
      <c r="A32" s="76" t="s">
        <v>245</v>
      </c>
      <c r="B32" s="88"/>
      <c r="C32" s="88"/>
      <c r="D32" s="62"/>
      <c r="E32" s="62"/>
      <c r="F32" s="62"/>
      <c r="G32" s="62"/>
      <c r="H32" s="62"/>
      <c r="I32" s="62"/>
      <c r="J32" s="62"/>
    </row>
    <row r="33" spans="1:10" ht="16.5" customHeight="1" x14ac:dyDescent="0.45">
      <c r="A33" s="76" t="s">
        <v>246</v>
      </c>
      <c r="B33" s="88"/>
      <c r="C33" s="88"/>
      <c r="D33" s="62">
        <v>-2728609</v>
      </c>
      <c r="E33" s="62"/>
      <c r="F33" s="189">
        <v>2758990</v>
      </c>
      <c r="G33" s="62"/>
      <c r="H33" s="62">
        <v>-2657391</v>
      </c>
      <c r="I33" s="62"/>
      <c r="J33" s="62">
        <v>2380203</v>
      </c>
    </row>
    <row r="34" spans="1:10" ht="16.5" customHeight="1" x14ac:dyDescent="0.45">
      <c r="A34" s="75"/>
      <c r="B34" s="88"/>
      <c r="C34" s="75"/>
      <c r="D34" s="62"/>
      <c r="E34" s="62"/>
      <c r="F34" s="62"/>
      <c r="G34" s="62"/>
      <c r="H34" s="62"/>
      <c r="I34" s="62"/>
      <c r="J34" s="62"/>
    </row>
    <row r="35" spans="1:10" ht="16.5" customHeight="1" x14ac:dyDescent="0.45">
      <c r="A35" s="70" t="s">
        <v>247</v>
      </c>
      <c r="B35" s="88"/>
      <c r="C35" s="88"/>
      <c r="D35" s="62"/>
      <c r="E35" s="62"/>
      <c r="F35" s="75"/>
      <c r="G35" s="62"/>
      <c r="H35" s="62"/>
      <c r="I35" s="62"/>
      <c r="J35" s="75"/>
    </row>
    <row r="36" spans="1:10" ht="16.5" customHeight="1" x14ac:dyDescent="0.45">
      <c r="A36" s="76" t="s">
        <v>248</v>
      </c>
      <c r="B36" s="88"/>
      <c r="C36" s="88"/>
      <c r="D36" s="62">
        <v>420999</v>
      </c>
      <c r="E36" s="62"/>
      <c r="F36" s="189">
        <v>-3025976</v>
      </c>
      <c r="G36" s="62"/>
      <c r="H36" s="62">
        <v>3721811</v>
      </c>
      <c r="I36" s="62"/>
      <c r="J36" s="62">
        <v>-503390</v>
      </c>
    </row>
    <row r="37" spans="1:10" ht="16.5" customHeight="1" x14ac:dyDescent="0.45">
      <c r="A37" s="76" t="s">
        <v>249</v>
      </c>
      <c r="B37" s="88"/>
      <c r="C37" s="88"/>
      <c r="D37" s="62">
        <v>-79422</v>
      </c>
      <c r="E37" s="62"/>
      <c r="F37" s="189">
        <v>66953</v>
      </c>
      <c r="G37" s="62"/>
      <c r="H37" s="62">
        <v>-38</v>
      </c>
      <c r="I37" s="62"/>
      <c r="J37" s="62">
        <v>3328</v>
      </c>
    </row>
    <row r="38" spans="1:10" ht="16.5" customHeight="1" x14ac:dyDescent="0.45">
      <c r="A38" s="76" t="s">
        <v>250</v>
      </c>
      <c r="B38" s="88"/>
      <c r="C38" s="88"/>
      <c r="D38" s="62">
        <v>-358485</v>
      </c>
      <c r="E38" s="62"/>
      <c r="F38" s="189">
        <v>251359</v>
      </c>
      <c r="G38" s="62"/>
      <c r="H38" s="62">
        <v>0</v>
      </c>
      <c r="I38" s="62"/>
      <c r="J38" s="62">
        <v>0</v>
      </c>
    </row>
    <row r="39" spans="1:10" ht="16.5" customHeight="1" x14ac:dyDescent="0.45">
      <c r="A39" s="76" t="s">
        <v>251</v>
      </c>
      <c r="B39" s="88"/>
      <c r="C39" s="88"/>
      <c r="D39" s="62">
        <v>-91114</v>
      </c>
      <c r="E39" s="62"/>
      <c r="F39" s="189">
        <v>312666</v>
      </c>
      <c r="G39" s="62"/>
      <c r="H39" s="62">
        <v>-1699</v>
      </c>
      <c r="I39" s="62"/>
      <c r="J39" s="62">
        <v>34541</v>
      </c>
    </row>
    <row r="40" spans="1:10" ht="16.5" customHeight="1" x14ac:dyDescent="0.45">
      <c r="A40" s="76" t="s">
        <v>252</v>
      </c>
      <c r="B40" s="88"/>
      <c r="C40" s="88"/>
      <c r="D40" s="62">
        <v>-198328</v>
      </c>
      <c r="E40" s="62"/>
      <c r="F40" s="189">
        <v>-282838</v>
      </c>
      <c r="G40" s="62"/>
      <c r="H40" s="62">
        <v>382</v>
      </c>
      <c r="I40" s="62"/>
      <c r="J40" s="62">
        <v>253196</v>
      </c>
    </row>
    <row r="41" spans="1:10" ht="16.5" customHeight="1" x14ac:dyDescent="0.45">
      <c r="A41" s="76" t="s">
        <v>253</v>
      </c>
      <c r="B41" s="88"/>
      <c r="C41" s="88"/>
      <c r="D41" s="62">
        <v>-1852662</v>
      </c>
      <c r="E41" s="62"/>
      <c r="F41" s="189">
        <v>1851196</v>
      </c>
      <c r="G41" s="62"/>
      <c r="H41" s="62">
        <v>-196138</v>
      </c>
      <c r="I41" s="62"/>
      <c r="J41" s="62">
        <v>192484</v>
      </c>
    </row>
    <row r="42" spans="1:10" ht="16.5" customHeight="1" x14ac:dyDescent="0.45">
      <c r="A42" s="76" t="s">
        <v>254</v>
      </c>
      <c r="B42" s="88"/>
      <c r="C42" s="88"/>
      <c r="D42" s="62">
        <v>1118223</v>
      </c>
      <c r="E42" s="62"/>
      <c r="F42" s="189">
        <v>885266</v>
      </c>
      <c r="G42" s="62"/>
      <c r="H42" s="62">
        <v>203018</v>
      </c>
      <c r="I42" s="62"/>
      <c r="J42" s="62">
        <v>145986</v>
      </c>
    </row>
    <row r="43" spans="1:10" ht="16.5" customHeight="1" x14ac:dyDescent="0.45">
      <c r="A43" s="76" t="s">
        <v>255</v>
      </c>
      <c r="B43" s="88"/>
      <c r="C43" s="88"/>
      <c r="D43" s="62">
        <v>-3258</v>
      </c>
      <c r="E43" s="62"/>
      <c r="F43" s="189">
        <v>70446</v>
      </c>
      <c r="G43" s="62"/>
      <c r="H43" s="62">
        <v>3875</v>
      </c>
      <c r="I43" s="62"/>
      <c r="J43" s="62">
        <v>4042</v>
      </c>
    </row>
    <row r="44" spans="1:10" ht="16.5" customHeight="1" x14ac:dyDescent="0.45">
      <c r="A44" s="76" t="s">
        <v>256</v>
      </c>
      <c r="B44" s="88"/>
      <c r="C44" s="88"/>
      <c r="D44" s="67">
        <v>-295344</v>
      </c>
      <c r="E44" s="62"/>
      <c r="F44" s="67">
        <v>-487334</v>
      </c>
      <c r="G44" s="62"/>
      <c r="H44" s="67">
        <v>18630</v>
      </c>
      <c r="I44" s="62"/>
      <c r="J44" s="67">
        <v>3012</v>
      </c>
    </row>
    <row r="45" spans="1:10" ht="16.5" customHeight="1" x14ac:dyDescent="0.45">
      <c r="A45" s="76"/>
      <c r="B45" s="88"/>
      <c r="C45" s="88"/>
      <c r="D45" s="62"/>
      <c r="E45" s="62"/>
      <c r="F45" s="62"/>
      <c r="G45" s="62"/>
      <c r="H45" s="62"/>
      <c r="I45" s="62"/>
      <c r="J45" s="62"/>
    </row>
    <row r="46" spans="1:10" ht="16.5" customHeight="1" x14ac:dyDescent="0.45">
      <c r="A46" s="70" t="s">
        <v>257</v>
      </c>
      <c r="B46" s="88"/>
      <c r="C46" s="88"/>
      <c r="D46" s="62">
        <f>SUM(D12:D44)</f>
        <v>28628744</v>
      </c>
      <c r="E46" s="62"/>
      <c r="F46" s="62">
        <f>SUM(F12:F44)</f>
        <v>28283013</v>
      </c>
      <c r="G46" s="62"/>
      <c r="H46" s="62">
        <f>SUM(H12:H44)</f>
        <v>2232754</v>
      </c>
      <c r="I46" s="62"/>
      <c r="J46" s="62">
        <f>SUM(J12:J44)</f>
        <v>-567122</v>
      </c>
    </row>
    <row r="47" spans="1:10" ht="16.5" customHeight="1" x14ac:dyDescent="0.45">
      <c r="A47" s="76" t="s">
        <v>258</v>
      </c>
      <c r="B47" s="88"/>
      <c r="C47" s="88"/>
      <c r="D47" s="67">
        <v>-2490534</v>
      </c>
      <c r="E47" s="62"/>
      <c r="F47" s="67">
        <v>-1358171</v>
      </c>
      <c r="G47" s="62"/>
      <c r="H47" s="67">
        <v>-20126</v>
      </c>
      <c r="I47" s="62"/>
      <c r="J47" s="67">
        <v>-19135</v>
      </c>
    </row>
    <row r="48" spans="1:10" ht="16.5" customHeight="1" x14ac:dyDescent="0.45">
      <c r="A48" s="76"/>
      <c r="B48" s="88"/>
      <c r="C48" s="88"/>
      <c r="D48" s="62"/>
      <c r="E48" s="62"/>
      <c r="F48" s="62"/>
      <c r="G48" s="62"/>
      <c r="H48" s="62"/>
      <c r="I48" s="62"/>
      <c r="J48" s="62"/>
    </row>
    <row r="49" spans="1:10" ht="16.5" customHeight="1" x14ac:dyDescent="0.45">
      <c r="A49" s="70" t="s">
        <v>259</v>
      </c>
      <c r="B49" s="88"/>
      <c r="C49" s="88"/>
      <c r="D49" s="67">
        <f>SUM(D46:D47)</f>
        <v>26138210</v>
      </c>
      <c r="E49" s="62"/>
      <c r="F49" s="67">
        <f>SUM(F46:F47)</f>
        <v>26924842</v>
      </c>
      <c r="G49" s="62"/>
      <c r="H49" s="67">
        <f>SUM(H46:H47)</f>
        <v>2212628</v>
      </c>
      <c r="I49" s="62"/>
      <c r="J49" s="67">
        <f>SUM(J46:J47)</f>
        <v>-586257</v>
      </c>
    </row>
    <row r="50" spans="1:10" ht="16.5" customHeight="1" x14ac:dyDescent="0.45">
      <c r="A50" s="70"/>
      <c r="B50" s="88"/>
      <c r="C50" s="88"/>
      <c r="D50" s="63"/>
      <c r="E50" s="62"/>
      <c r="F50" s="63"/>
      <c r="G50" s="62"/>
      <c r="H50" s="63"/>
      <c r="I50" s="62"/>
      <c r="J50" s="63"/>
    </row>
    <row r="51" spans="1:10" ht="16.5" customHeight="1" x14ac:dyDescent="0.45">
      <c r="A51" s="70"/>
      <c r="B51" s="88"/>
      <c r="C51" s="88"/>
      <c r="D51" s="63"/>
      <c r="E51" s="62"/>
      <c r="F51" s="63"/>
      <c r="G51" s="62"/>
      <c r="H51" s="63"/>
      <c r="I51" s="62"/>
      <c r="J51" s="63"/>
    </row>
    <row r="52" spans="1:10" ht="13.5" customHeight="1" x14ac:dyDescent="0.45">
      <c r="A52" s="70"/>
      <c r="B52" s="88"/>
      <c r="C52" s="88"/>
      <c r="D52" s="63"/>
      <c r="E52" s="62"/>
      <c r="F52" s="63"/>
      <c r="G52" s="62"/>
      <c r="H52" s="63"/>
      <c r="I52" s="62"/>
      <c r="J52" s="63"/>
    </row>
    <row r="53" spans="1:10" ht="6" customHeight="1" x14ac:dyDescent="0.45">
      <c r="A53" s="70"/>
      <c r="B53" s="88"/>
      <c r="C53" s="88"/>
      <c r="D53" s="63"/>
      <c r="E53" s="62"/>
      <c r="F53" s="63"/>
      <c r="G53" s="62"/>
      <c r="H53" s="63"/>
      <c r="I53" s="62"/>
      <c r="J53" s="63"/>
    </row>
    <row r="54" spans="1:10" ht="21.95" customHeight="1" x14ac:dyDescent="0.45">
      <c r="A54" s="200" t="s">
        <v>39</v>
      </c>
      <c r="B54" s="201"/>
      <c r="C54" s="201"/>
      <c r="D54" s="67"/>
      <c r="E54" s="67"/>
      <c r="F54" s="67"/>
      <c r="G54" s="67"/>
      <c r="H54" s="67"/>
      <c r="I54" s="67"/>
      <c r="J54" s="67"/>
    </row>
    <row r="55" spans="1:10" ht="16.5" customHeight="1" x14ac:dyDescent="0.45">
      <c r="A55" s="70" t="s">
        <v>0</v>
      </c>
      <c r="B55" s="81"/>
      <c r="C55" s="77"/>
      <c r="D55" s="47"/>
      <c r="E55" s="47"/>
      <c r="F55" s="47"/>
      <c r="G55" s="47"/>
      <c r="H55" s="184"/>
      <c r="I55" s="47"/>
      <c r="J55" s="184"/>
    </row>
    <row r="56" spans="1:10" ht="16.5" customHeight="1" x14ac:dyDescent="0.45">
      <c r="A56" s="70" t="s">
        <v>223</v>
      </c>
      <c r="B56" s="81"/>
      <c r="C56" s="77"/>
      <c r="D56" s="47"/>
      <c r="E56" s="47"/>
      <c r="F56" s="47"/>
      <c r="G56" s="47"/>
      <c r="H56" s="47"/>
      <c r="I56" s="47"/>
      <c r="J56" s="47"/>
    </row>
    <row r="57" spans="1:10" ht="16.5" customHeight="1" x14ac:dyDescent="0.45">
      <c r="A57" s="49" t="str">
        <f>+A3</f>
        <v>For the nine-month period ended 30 September 2024</v>
      </c>
      <c r="B57" s="194"/>
      <c r="C57" s="195"/>
      <c r="D57" s="51"/>
      <c r="E57" s="51"/>
      <c r="F57" s="51"/>
      <c r="G57" s="51"/>
      <c r="H57" s="51"/>
      <c r="I57" s="51"/>
      <c r="J57" s="51"/>
    </row>
    <row r="58" spans="1:10" ht="16.5" customHeight="1" x14ac:dyDescent="0.45">
      <c r="A58" s="70"/>
      <c r="B58" s="81"/>
      <c r="C58" s="77"/>
      <c r="D58" s="47"/>
      <c r="E58" s="47"/>
      <c r="F58" s="47"/>
      <c r="G58" s="47"/>
      <c r="H58" s="184"/>
      <c r="I58" s="47"/>
      <c r="J58" s="184"/>
    </row>
    <row r="59" spans="1:10" ht="16.5" customHeight="1" x14ac:dyDescent="0.45">
      <c r="A59" s="70"/>
      <c r="B59" s="81"/>
      <c r="C59" s="77"/>
      <c r="D59" s="47"/>
      <c r="E59" s="47"/>
      <c r="F59" s="47"/>
      <c r="G59" s="47"/>
      <c r="H59" s="184"/>
      <c r="I59" s="47"/>
      <c r="J59" s="184"/>
    </row>
    <row r="60" spans="1:10" ht="16.5" customHeight="1" x14ac:dyDescent="0.45">
      <c r="A60" s="79"/>
      <c r="B60" s="88"/>
      <c r="C60" s="88"/>
      <c r="D60" s="216" t="s">
        <v>3</v>
      </c>
      <c r="E60" s="216"/>
      <c r="F60" s="216"/>
      <c r="G60" s="186"/>
      <c r="H60" s="216" t="s">
        <v>4</v>
      </c>
      <c r="I60" s="216"/>
      <c r="J60" s="216"/>
    </row>
    <row r="61" spans="1:10" ht="16.5" customHeight="1" x14ac:dyDescent="0.45">
      <c r="A61" s="79"/>
      <c r="B61" s="88"/>
      <c r="C61" s="88"/>
      <c r="D61" s="208" t="s">
        <v>5</v>
      </c>
      <c r="E61" s="208"/>
      <c r="F61" s="208"/>
      <c r="G61" s="186"/>
      <c r="H61" s="208" t="s">
        <v>5</v>
      </c>
      <c r="I61" s="208"/>
      <c r="J61" s="208"/>
    </row>
    <row r="62" spans="1:10" ht="16.5" customHeight="1" x14ac:dyDescent="0.45">
      <c r="A62" s="75"/>
      <c r="B62" s="196"/>
      <c r="C62" s="196"/>
      <c r="D62" s="58" t="s">
        <v>10</v>
      </c>
      <c r="E62" s="58"/>
      <c r="F62" s="58" t="s">
        <v>11</v>
      </c>
      <c r="G62" s="58"/>
      <c r="H62" s="58" t="s">
        <v>10</v>
      </c>
      <c r="I62" s="58"/>
      <c r="J62" s="58" t="s">
        <v>11</v>
      </c>
    </row>
    <row r="63" spans="1:10" ht="16.5" customHeight="1" x14ac:dyDescent="0.45">
      <c r="A63" s="79"/>
      <c r="B63" s="187" t="s">
        <v>12</v>
      </c>
      <c r="C63" s="81"/>
      <c r="D63" s="51" t="s">
        <v>13</v>
      </c>
      <c r="E63" s="47"/>
      <c r="F63" s="51" t="s">
        <v>13</v>
      </c>
      <c r="G63" s="47"/>
      <c r="H63" s="51" t="s">
        <v>13</v>
      </c>
      <c r="I63" s="47"/>
      <c r="J63" s="51" t="s">
        <v>13</v>
      </c>
    </row>
    <row r="64" spans="1:10" ht="9.9499999999999993" customHeight="1" x14ac:dyDescent="0.45">
      <c r="A64" s="79"/>
      <c r="B64" s="188"/>
      <c r="C64" s="81"/>
      <c r="D64" s="45"/>
      <c r="E64" s="47"/>
      <c r="F64" s="45"/>
      <c r="G64" s="47"/>
      <c r="H64" s="45"/>
      <c r="I64" s="47"/>
      <c r="J64" s="45"/>
    </row>
    <row r="65" spans="1:10" ht="16.5" customHeight="1" x14ac:dyDescent="0.45">
      <c r="A65" s="70" t="s">
        <v>260</v>
      </c>
      <c r="B65" s="88"/>
      <c r="C65" s="88"/>
      <c r="D65" s="62"/>
      <c r="E65" s="62"/>
    </row>
    <row r="66" spans="1:10" ht="16.5" customHeight="1" x14ac:dyDescent="0.45">
      <c r="A66" s="76" t="s">
        <v>261</v>
      </c>
      <c r="B66" s="88">
        <v>8</v>
      </c>
      <c r="C66" s="88"/>
      <c r="D66" s="62">
        <v>-860383</v>
      </c>
      <c r="E66" s="62"/>
      <c r="F66" s="62">
        <v>-697578</v>
      </c>
      <c r="G66" s="62"/>
      <c r="H66" s="62">
        <v>-5640030</v>
      </c>
      <c r="I66" s="62"/>
      <c r="J66" s="62">
        <v>-8778211</v>
      </c>
    </row>
    <row r="67" spans="1:10" ht="16.5" customHeight="1" x14ac:dyDescent="0.45">
      <c r="A67" s="76" t="s">
        <v>262</v>
      </c>
      <c r="B67" s="88">
        <v>8</v>
      </c>
      <c r="C67" s="88"/>
      <c r="D67" s="62">
        <v>179055</v>
      </c>
      <c r="E67" s="62"/>
      <c r="F67" s="62">
        <v>185649</v>
      </c>
      <c r="G67" s="62"/>
      <c r="H67" s="62">
        <v>6362996</v>
      </c>
      <c r="I67" s="62"/>
      <c r="J67" s="62">
        <v>2271193</v>
      </c>
    </row>
    <row r="68" spans="1:10" ht="16.5" customHeight="1" x14ac:dyDescent="0.45">
      <c r="A68" s="76" t="s">
        <v>263</v>
      </c>
      <c r="B68" s="88"/>
      <c r="C68" s="88"/>
      <c r="D68" s="62">
        <v>141108</v>
      </c>
      <c r="E68" s="62"/>
      <c r="F68" s="62">
        <v>-106552</v>
      </c>
      <c r="G68" s="62"/>
      <c r="H68" s="62">
        <v>-20</v>
      </c>
      <c r="I68" s="62"/>
      <c r="J68" s="62">
        <v>0</v>
      </c>
    </row>
    <row r="69" spans="1:10" ht="16.5" customHeight="1" x14ac:dyDescent="0.45">
      <c r="A69" s="76" t="s">
        <v>264</v>
      </c>
      <c r="B69" s="88"/>
      <c r="C69" s="88"/>
      <c r="D69" s="62">
        <v>0</v>
      </c>
      <c r="E69" s="62"/>
      <c r="F69" s="62">
        <v>-1418028</v>
      </c>
      <c r="G69" s="62"/>
      <c r="H69" s="62">
        <v>0</v>
      </c>
      <c r="I69" s="62"/>
      <c r="J69" s="62">
        <v>0</v>
      </c>
    </row>
    <row r="70" spans="1:10" ht="16.5" customHeight="1" x14ac:dyDescent="0.45">
      <c r="A70" s="76" t="s">
        <v>265</v>
      </c>
      <c r="B70" s="88"/>
      <c r="C70" s="88"/>
      <c r="D70" s="62">
        <v>0</v>
      </c>
      <c r="E70" s="62"/>
      <c r="F70" s="62">
        <v>-99723</v>
      </c>
      <c r="G70" s="62"/>
      <c r="H70" s="62">
        <v>0</v>
      </c>
      <c r="I70" s="62"/>
      <c r="J70" s="62">
        <v>0</v>
      </c>
    </row>
    <row r="71" spans="1:10" ht="16.5" customHeight="1" x14ac:dyDescent="0.45">
      <c r="A71" s="75" t="s">
        <v>266</v>
      </c>
      <c r="B71" s="88">
        <v>11</v>
      </c>
      <c r="C71" s="88"/>
      <c r="D71" s="62">
        <v>-9723</v>
      </c>
      <c r="E71" s="62"/>
      <c r="F71" s="62">
        <v>-50000</v>
      </c>
      <c r="G71" s="62"/>
      <c r="H71" s="62">
        <v>0</v>
      </c>
      <c r="I71" s="62"/>
      <c r="J71" s="62">
        <v>0</v>
      </c>
    </row>
    <row r="72" spans="1:10" ht="16.5" customHeight="1" x14ac:dyDescent="0.45">
      <c r="A72" s="75" t="s">
        <v>267</v>
      </c>
      <c r="B72" s="88"/>
      <c r="C72" s="88"/>
      <c r="D72" s="62"/>
      <c r="E72" s="62"/>
      <c r="F72" s="62"/>
      <c r="G72" s="62"/>
      <c r="H72" s="62"/>
      <c r="I72" s="62"/>
      <c r="J72" s="62"/>
    </row>
    <row r="73" spans="1:10" ht="16.5" customHeight="1" x14ac:dyDescent="0.45">
      <c r="A73" s="75" t="s">
        <v>268</v>
      </c>
      <c r="B73" s="88"/>
      <c r="C73" s="88"/>
      <c r="D73" s="62">
        <v>1511</v>
      </c>
      <c r="E73" s="62"/>
      <c r="F73" s="62">
        <v>0</v>
      </c>
      <c r="G73" s="62"/>
      <c r="H73" s="62">
        <v>0</v>
      </c>
      <c r="I73" s="62"/>
      <c r="J73" s="62">
        <v>0</v>
      </c>
    </row>
    <row r="74" spans="1:10" ht="16.5" customHeight="1" x14ac:dyDescent="0.45">
      <c r="A74" s="75" t="s">
        <v>269</v>
      </c>
      <c r="B74" s="88">
        <v>11</v>
      </c>
      <c r="C74" s="88"/>
      <c r="D74" s="62">
        <v>37500</v>
      </c>
      <c r="E74" s="62"/>
      <c r="F74" s="62">
        <v>0</v>
      </c>
      <c r="G74" s="62"/>
      <c r="H74" s="62">
        <v>0</v>
      </c>
      <c r="I74" s="62"/>
      <c r="J74" s="62">
        <v>0</v>
      </c>
    </row>
    <row r="75" spans="1:10" ht="16.5" customHeight="1" x14ac:dyDescent="0.45">
      <c r="A75" s="75" t="s">
        <v>270</v>
      </c>
      <c r="B75" s="88"/>
      <c r="C75" s="88"/>
      <c r="D75" s="62">
        <v>1009604</v>
      </c>
      <c r="E75" s="62"/>
      <c r="F75" s="62">
        <v>1053014</v>
      </c>
      <c r="G75" s="62"/>
      <c r="H75" s="62">
        <v>5810735</v>
      </c>
      <c r="I75" s="62"/>
      <c r="J75" s="62">
        <v>4384840</v>
      </c>
    </row>
    <row r="76" spans="1:10" ht="16.5" customHeight="1" x14ac:dyDescent="0.45">
      <c r="A76" s="75" t="s">
        <v>271</v>
      </c>
      <c r="B76" s="88"/>
      <c r="C76" s="88"/>
      <c r="D76" s="62">
        <v>262002</v>
      </c>
      <c r="E76" s="62"/>
      <c r="F76" s="62">
        <v>375574</v>
      </c>
      <c r="G76" s="62"/>
      <c r="H76" s="62">
        <v>157677</v>
      </c>
      <c r="I76" s="62"/>
      <c r="J76" s="62">
        <v>176479</v>
      </c>
    </row>
    <row r="77" spans="1:10" ht="16.5" customHeight="1" x14ac:dyDescent="0.45">
      <c r="A77" s="75" t="s">
        <v>272</v>
      </c>
      <c r="B77" s="88"/>
      <c r="C77" s="88"/>
      <c r="D77" s="62">
        <v>-90859</v>
      </c>
      <c r="E77" s="62"/>
      <c r="F77" s="62">
        <v>-6102</v>
      </c>
      <c r="G77" s="62"/>
      <c r="H77" s="62">
        <v>0</v>
      </c>
      <c r="I77" s="62"/>
      <c r="J77" s="62">
        <v>0</v>
      </c>
    </row>
    <row r="78" spans="1:10" ht="16.5" customHeight="1" x14ac:dyDescent="0.45">
      <c r="A78" s="75" t="s">
        <v>273</v>
      </c>
      <c r="B78" s="88"/>
      <c r="C78" s="88"/>
      <c r="D78" s="62">
        <v>-6662694</v>
      </c>
      <c r="E78" s="62"/>
      <c r="F78" s="62">
        <v>-5662895</v>
      </c>
      <c r="G78" s="62"/>
      <c r="H78" s="62">
        <v>-9199</v>
      </c>
      <c r="I78" s="62"/>
      <c r="J78" s="62">
        <v>-19403</v>
      </c>
    </row>
    <row r="79" spans="1:10" ht="16.5" customHeight="1" x14ac:dyDescent="0.45">
      <c r="A79" s="76" t="s">
        <v>274</v>
      </c>
      <c r="B79" s="88"/>
      <c r="C79" s="88"/>
      <c r="D79" s="62">
        <v>-753051</v>
      </c>
      <c r="E79" s="63"/>
      <c r="F79" s="63">
        <v>-586122</v>
      </c>
      <c r="G79" s="63"/>
      <c r="H79" s="62">
        <v>-3495</v>
      </c>
      <c r="I79" s="63"/>
      <c r="J79" s="63">
        <v>-2159</v>
      </c>
    </row>
    <row r="80" spans="1:10" ht="16.5" customHeight="1" x14ac:dyDescent="0.45">
      <c r="A80" s="76" t="s">
        <v>275</v>
      </c>
      <c r="B80" s="88"/>
      <c r="C80" s="88"/>
      <c r="D80" s="62">
        <v>18016</v>
      </c>
      <c r="E80" s="63"/>
      <c r="F80" s="63">
        <v>0</v>
      </c>
      <c r="G80" s="63"/>
      <c r="H80" s="62">
        <v>0</v>
      </c>
      <c r="I80" s="63"/>
      <c r="J80" s="63">
        <v>0</v>
      </c>
    </row>
    <row r="81" spans="1:10" ht="16.5" customHeight="1" x14ac:dyDescent="0.45">
      <c r="A81" s="76" t="s">
        <v>276</v>
      </c>
      <c r="B81" s="88"/>
      <c r="C81" s="88"/>
      <c r="D81" s="62">
        <v>317396</v>
      </c>
      <c r="E81" s="63"/>
      <c r="F81" s="63">
        <v>228957</v>
      </c>
      <c r="G81" s="63"/>
      <c r="H81" s="62">
        <v>0</v>
      </c>
      <c r="I81" s="63"/>
      <c r="J81" s="63">
        <v>0</v>
      </c>
    </row>
    <row r="82" spans="1:10" ht="16.5" customHeight="1" x14ac:dyDescent="0.45">
      <c r="A82" s="76" t="s">
        <v>277</v>
      </c>
      <c r="B82" s="88"/>
      <c r="C82" s="88"/>
      <c r="D82" s="63"/>
      <c r="E82" s="63"/>
      <c r="F82" s="63"/>
      <c r="G82" s="63"/>
      <c r="H82" s="63"/>
      <c r="I82" s="63"/>
      <c r="J82" s="63"/>
    </row>
    <row r="83" spans="1:10" ht="16.5" customHeight="1" x14ac:dyDescent="0.45">
      <c r="A83" s="76" t="s">
        <v>278</v>
      </c>
      <c r="B83" s="88"/>
      <c r="C83" s="88"/>
      <c r="D83" s="67">
        <v>59313</v>
      </c>
      <c r="E83" s="62"/>
      <c r="F83" s="67">
        <v>271632</v>
      </c>
      <c r="G83" s="62"/>
      <c r="H83" s="67">
        <v>69</v>
      </c>
      <c r="I83" s="62"/>
      <c r="J83" s="67">
        <v>93</v>
      </c>
    </row>
    <row r="84" spans="1:10" ht="9.9499999999999993" customHeight="1" x14ac:dyDescent="0.45">
      <c r="A84" s="76"/>
      <c r="B84" s="88"/>
      <c r="C84" s="88"/>
      <c r="D84" s="62"/>
      <c r="E84" s="62"/>
      <c r="F84" s="62"/>
      <c r="G84" s="62"/>
      <c r="H84" s="62"/>
      <c r="I84" s="62"/>
      <c r="J84" s="62"/>
    </row>
    <row r="85" spans="1:10" ht="16.5" customHeight="1" x14ac:dyDescent="0.45">
      <c r="A85" s="70" t="s">
        <v>279</v>
      </c>
      <c r="B85" s="88"/>
      <c r="C85" s="88"/>
      <c r="D85" s="67">
        <f>SUM(D66:D84)</f>
        <v>-6351205</v>
      </c>
      <c r="E85" s="62"/>
      <c r="F85" s="67">
        <f>SUM(F66:F84)</f>
        <v>-6512174</v>
      </c>
      <c r="G85" s="62"/>
      <c r="H85" s="67">
        <f>SUM(H66:H84)</f>
        <v>6678733</v>
      </c>
      <c r="I85" s="62"/>
      <c r="J85" s="67">
        <f>SUM(J66:J84)</f>
        <v>-1967168</v>
      </c>
    </row>
    <row r="86" spans="1:10" ht="9.9499999999999993" customHeight="1" x14ac:dyDescent="0.45">
      <c r="A86" s="70"/>
      <c r="B86" s="88"/>
      <c r="C86" s="88"/>
      <c r="D86" s="62"/>
      <c r="E86" s="62"/>
      <c r="F86" s="62"/>
      <c r="G86" s="62"/>
      <c r="H86" s="62"/>
      <c r="I86" s="62"/>
      <c r="J86" s="62"/>
    </row>
    <row r="87" spans="1:10" ht="16.5" customHeight="1" x14ac:dyDescent="0.45">
      <c r="A87" s="70" t="s">
        <v>280</v>
      </c>
      <c r="B87" s="88"/>
      <c r="C87" s="88"/>
      <c r="D87" s="62"/>
      <c r="E87" s="62"/>
      <c r="F87" s="62"/>
      <c r="G87" s="62"/>
      <c r="H87" s="62"/>
      <c r="I87" s="62"/>
      <c r="J87" s="62"/>
    </row>
    <row r="88" spans="1:10" ht="16.5" customHeight="1" x14ac:dyDescent="0.45">
      <c r="A88" s="75" t="s">
        <v>281</v>
      </c>
      <c r="B88" s="88">
        <v>8</v>
      </c>
      <c r="C88" s="88"/>
      <c r="D88" s="62">
        <v>0</v>
      </c>
      <c r="E88" s="62"/>
      <c r="F88" s="62">
        <v>0</v>
      </c>
      <c r="G88" s="62"/>
      <c r="H88" s="62">
        <v>1460881</v>
      </c>
      <c r="I88" s="62"/>
      <c r="J88" s="62">
        <v>1360551</v>
      </c>
    </row>
    <row r="89" spans="1:10" ht="16.5" customHeight="1" x14ac:dyDescent="0.45">
      <c r="A89" s="75" t="s">
        <v>282</v>
      </c>
      <c r="B89" s="88">
        <v>8</v>
      </c>
      <c r="C89" s="88"/>
      <c r="D89" s="62">
        <v>0</v>
      </c>
      <c r="E89" s="62"/>
      <c r="F89" s="62">
        <v>0</v>
      </c>
      <c r="G89" s="62"/>
      <c r="H89" s="62">
        <v>-1166073</v>
      </c>
      <c r="I89" s="62"/>
      <c r="J89" s="62">
        <v>-510060</v>
      </c>
    </row>
    <row r="90" spans="1:10" ht="16.5" customHeight="1" x14ac:dyDescent="0.45">
      <c r="A90" s="75" t="s">
        <v>283</v>
      </c>
      <c r="B90" s="88"/>
      <c r="C90" s="88"/>
      <c r="D90" s="62">
        <v>49200000</v>
      </c>
      <c r="E90" s="62"/>
      <c r="F90" s="62">
        <v>37725000</v>
      </c>
      <c r="G90" s="62"/>
      <c r="H90" s="62">
        <v>49200000</v>
      </c>
      <c r="I90" s="62"/>
      <c r="J90" s="62">
        <v>37725000</v>
      </c>
    </row>
    <row r="91" spans="1:10" ht="16.5" customHeight="1" x14ac:dyDescent="0.45">
      <c r="A91" s="75" t="s">
        <v>284</v>
      </c>
      <c r="B91" s="88"/>
      <c r="C91" s="88"/>
      <c r="D91" s="62">
        <v>-47100000</v>
      </c>
      <c r="E91" s="62"/>
      <c r="F91" s="62">
        <v>-33325000</v>
      </c>
      <c r="G91" s="62"/>
      <c r="H91" s="62">
        <v>-47100000</v>
      </c>
      <c r="I91" s="62"/>
      <c r="J91" s="62">
        <v>-33325000</v>
      </c>
    </row>
    <row r="92" spans="1:10" ht="16.5" customHeight="1" x14ac:dyDescent="0.45">
      <c r="A92" s="75" t="s">
        <v>285</v>
      </c>
      <c r="B92" s="88">
        <v>14</v>
      </c>
      <c r="C92" s="88"/>
      <c r="D92" s="62">
        <v>7683329</v>
      </c>
      <c r="E92" s="62"/>
      <c r="F92" s="62">
        <v>7359697</v>
      </c>
      <c r="G92" s="62"/>
      <c r="H92" s="62">
        <v>5329094</v>
      </c>
      <c r="I92" s="62"/>
      <c r="J92" s="62">
        <v>6978483</v>
      </c>
    </row>
    <row r="93" spans="1:10" ht="16.5" customHeight="1" x14ac:dyDescent="0.45">
      <c r="A93" s="75" t="s">
        <v>286</v>
      </c>
      <c r="B93" s="88">
        <v>14</v>
      </c>
      <c r="C93" s="88"/>
      <c r="D93" s="62">
        <v>-9266983</v>
      </c>
      <c r="E93" s="62"/>
      <c r="F93" s="62">
        <v>-21295501</v>
      </c>
      <c r="G93" s="62"/>
      <c r="H93" s="62">
        <v>-7094157</v>
      </c>
      <c r="I93" s="62"/>
      <c r="J93" s="62">
        <v>-13016717</v>
      </c>
    </row>
    <row r="94" spans="1:10" ht="16.5" customHeight="1" x14ac:dyDescent="0.45">
      <c r="A94" s="75" t="s">
        <v>287</v>
      </c>
      <c r="B94" s="88">
        <v>14</v>
      </c>
      <c r="C94" s="88"/>
      <c r="D94" s="62">
        <v>7982880</v>
      </c>
      <c r="E94" s="62"/>
      <c r="F94" s="62">
        <v>3990284</v>
      </c>
      <c r="G94" s="62"/>
      <c r="H94" s="62">
        <v>7982880</v>
      </c>
      <c r="I94" s="62"/>
      <c r="J94" s="62">
        <v>3990284</v>
      </c>
    </row>
    <row r="95" spans="1:10" ht="16.5" customHeight="1" x14ac:dyDescent="0.45">
      <c r="A95" s="75" t="s">
        <v>288</v>
      </c>
      <c r="B95" s="88">
        <v>14</v>
      </c>
      <c r="C95" s="88"/>
      <c r="D95" s="62">
        <v>-11301000</v>
      </c>
      <c r="E95" s="62"/>
      <c r="F95" s="62">
        <v>-3409000</v>
      </c>
      <c r="G95" s="62"/>
      <c r="H95" s="62">
        <v>-11301000</v>
      </c>
      <c r="I95" s="62"/>
      <c r="J95" s="62">
        <v>-3409000</v>
      </c>
    </row>
    <row r="96" spans="1:10" ht="16.5" customHeight="1" x14ac:dyDescent="0.45">
      <c r="A96" s="75" t="s">
        <v>289</v>
      </c>
      <c r="B96" s="88"/>
      <c r="C96" s="88"/>
      <c r="D96" s="62">
        <v>-8657517</v>
      </c>
      <c r="E96" s="62"/>
      <c r="F96" s="62">
        <v>-7442490</v>
      </c>
      <c r="G96" s="62"/>
      <c r="H96" s="62">
        <v>-170128</v>
      </c>
      <c r="I96" s="62"/>
      <c r="J96" s="62">
        <v>-146072</v>
      </c>
    </row>
    <row r="97" spans="1:10" ht="16.5" customHeight="1" x14ac:dyDescent="0.45">
      <c r="A97" s="75" t="s">
        <v>290</v>
      </c>
      <c r="B97" s="88"/>
      <c r="C97" s="88"/>
      <c r="D97" s="62">
        <v>-8933025</v>
      </c>
      <c r="E97" s="62"/>
      <c r="F97" s="62">
        <v>-8239394</v>
      </c>
      <c r="G97" s="62"/>
      <c r="H97" s="62">
        <v>-3923616</v>
      </c>
      <c r="I97" s="62"/>
      <c r="J97" s="62">
        <v>-2830180</v>
      </c>
    </row>
    <row r="98" spans="1:10" ht="16.5" customHeight="1" x14ac:dyDescent="0.45">
      <c r="A98" s="75" t="s">
        <v>291</v>
      </c>
      <c r="B98" s="88">
        <v>15</v>
      </c>
      <c r="C98" s="88"/>
      <c r="D98" s="62">
        <v>2299546</v>
      </c>
      <c r="E98" s="62"/>
      <c r="F98" s="62">
        <v>7893614</v>
      </c>
      <c r="G98" s="62"/>
      <c r="H98" s="62">
        <v>2299546</v>
      </c>
      <c r="I98" s="62"/>
      <c r="J98" s="62">
        <v>7893614</v>
      </c>
    </row>
    <row r="99" spans="1:10" ht="16.5" customHeight="1" x14ac:dyDescent="0.45">
      <c r="A99" s="76" t="s">
        <v>209</v>
      </c>
      <c r="B99" s="88"/>
      <c r="C99" s="88"/>
      <c r="D99" s="62">
        <v>-1725333</v>
      </c>
      <c r="E99" s="62"/>
      <c r="F99" s="62">
        <v>-1552198</v>
      </c>
      <c r="G99" s="62"/>
      <c r="H99" s="62">
        <v>-1725333</v>
      </c>
      <c r="I99" s="62"/>
      <c r="J99" s="62">
        <v>-1552198</v>
      </c>
    </row>
    <row r="100" spans="1:10" ht="16.5" customHeight="1" x14ac:dyDescent="0.45">
      <c r="A100" s="76" t="s">
        <v>292</v>
      </c>
      <c r="B100" s="88"/>
      <c r="C100" s="88"/>
      <c r="D100" s="62">
        <v>0</v>
      </c>
      <c r="E100" s="62"/>
      <c r="F100" s="62">
        <v>10429492</v>
      </c>
      <c r="G100" s="62"/>
      <c r="H100" s="62">
        <v>0</v>
      </c>
      <c r="I100" s="62"/>
      <c r="J100" s="62">
        <v>10429492</v>
      </c>
    </row>
    <row r="101" spans="1:10" ht="16.5" customHeight="1" x14ac:dyDescent="0.45">
      <c r="A101" s="76" t="s">
        <v>208</v>
      </c>
      <c r="B101" s="88"/>
      <c r="C101" s="88"/>
      <c r="D101" s="62">
        <v>0</v>
      </c>
      <c r="E101" s="62"/>
      <c r="F101" s="62">
        <v>-10427670</v>
      </c>
      <c r="G101" s="62"/>
      <c r="H101" s="62">
        <v>0</v>
      </c>
      <c r="I101" s="62"/>
      <c r="J101" s="62">
        <v>-10427670</v>
      </c>
    </row>
    <row r="102" spans="1:10" ht="16.5" customHeight="1" x14ac:dyDescent="0.45">
      <c r="A102" s="76" t="s">
        <v>293</v>
      </c>
      <c r="B102" s="88"/>
      <c r="C102" s="88"/>
      <c r="D102" s="62"/>
      <c r="E102" s="62"/>
      <c r="F102" s="62"/>
      <c r="G102" s="62"/>
      <c r="H102" s="62"/>
      <c r="I102" s="62"/>
      <c r="J102" s="62"/>
    </row>
    <row r="103" spans="1:10" ht="16.5" customHeight="1" x14ac:dyDescent="0.45">
      <c r="A103" s="76" t="s">
        <v>294</v>
      </c>
      <c r="B103" s="88"/>
      <c r="C103" s="88"/>
      <c r="D103" s="62">
        <v>0</v>
      </c>
      <c r="E103" s="62"/>
      <c r="F103" s="62">
        <v>-3139206</v>
      </c>
      <c r="G103" s="62"/>
      <c r="H103" s="62">
        <v>0</v>
      </c>
      <c r="I103" s="62"/>
      <c r="J103" s="62">
        <v>0</v>
      </c>
    </row>
    <row r="104" spans="1:10" ht="16.5" customHeight="1" x14ac:dyDescent="0.45">
      <c r="A104" s="76" t="s">
        <v>295</v>
      </c>
      <c r="B104" s="88">
        <v>19</v>
      </c>
      <c r="C104" s="88"/>
      <c r="D104" s="62">
        <v>-3231489</v>
      </c>
      <c r="E104" s="62"/>
      <c r="F104" s="62">
        <v>-2729012</v>
      </c>
      <c r="G104" s="62"/>
      <c r="H104" s="62">
        <v>-3231489</v>
      </c>
      <c r="I104" s="62"/>
      <c r="J104" s="62">
        <v>-2729012</v>
      </c>
    </row>
    <row r="105" spans="1:10" ht="16.5" customHeight="1" x14ac:dyDescent="0.45">
      <c r="A105" s="75" t="s">
        <v>296</v>
      </c>
      <c r="B105" s="88"/>
      <c r="C105" s="75"/>
      <c r="D105" s="67">
        <v>-34715</v>
      </c>
      <c r="E105" s="62"/>
      <c r="F105" s="67">
        <v>-51012</v>
      </c>
      <c r="G105" s="62"/>
      <c r="H105" s="67">
        <v>0</v>
      </c>
      <c r="I105" s="62"/>
      <c r="J105" s="67">
        <v>0</v>
      </c>
    </row>
    <row r="106" spans="1:10" ht="9.9499999999999993" customHeight="1" x14ac:dyDescent="0.45">
      <c r="A106" s="75"/>
      <c r="B106" s="88"/>
      <c r="C106" s="75"/>
      <c r="D106" s="63"/>
      <c r="E106" s="62"/>
      <c r="F106" s="63"/>
      <c r="G106" s="62"/>
      <c r="H106" s="63"/>
      <c r="I106" s="62"/>
      <c r="J106" s="63"/>
    </row>
    <row r="107" spans="1:10" ht="16.5" customHeight="1" x14ac:dyDescent="0.45">
      <c r="A107" s="70" t="s">
        <v>297</v>
      </c>
      <c r="B107" s="88"/>
      <c r="C107" s="88"/>
      <c r="D107" s="67">
        <f>SUM(D88:D105)</f>
        <v>-23084307</v>
      </c>
      <c r="E107" s="62"/>
      <c r="F107" s="67">
        <f>SUM(F88:F105)</f>
        <v>-24212396</v>
      </c>
      <c r="G107" s="62"/>
      <c r="H107" s="67">
        <f>SUM(H88:H105)</f>
        <v>-9439395</v>
      </c>
      <c r="I107" s="62"/>
      <c r="J107" s="67">
        <f>SUM(J88:J105)</f>
        <v>431515</v>
      </c>
    </row>
    <row r="108" spans="1:10" ht="12" customHeight="1" x14ac:dyDescent="0.45">
      <c r="A108" s="75"/>
      <c r="B108" s="88"/>
      <c r="C108" s="75"/>
      <c r="D108" s="63"/>
      <c r="E108" s="62"/>
      <c r="F108" s="63"/>
      <c r="G108" s="62"/>
      <c r="H108" s="63"/>
      <c r="I108" s="62"/>
      <c r="J108" s="63"/>
    </row>
    <row r="109" spans="1:10" ht="21.95" customHeight="1" x14ac:dyDescent="0.45">
      <c r="A109" s="200" t="str">
        <f>A54</f>
        <v>The accompanying notes are an integral part of these interim financial information.</v>
      </c>
      <c r="B109" s="201"/>
      <c r="C109" s="201"/>
      <c r="D109" s="67"/>
      <c r="E109" s="67"/>
      <c r="F109" s="67"/>
      <c r="G109" s="67"/>
      <c r="H109" s="67"/>
      <c r="I109" s="67"/>
      <c r="J109" s="67"/>
    </row>
    <row r="110" spans="1:10" ht="16.5" customHeight="1" x14ac:dyDescent="0.45">
      <c r="A110" s="70" t="s">
        <v>0</v>
      </c>
      <c r="B110" s="81"/>
      <c r="C110" s="77"/>
      <c r="D110" s="47"/>
      <c r="E110" s="47"/>
      <c r="F110" s="47"/>
      <c r="G110" s="47"/>
      <c r="H110" s="184"/>
      <c r="I110" s="47"/>
      <c r="J110" s="184"/>
    </row>
    <row r="111" spans="1:10" ht="16.5" customHeight="1" x14ac:dyDescent="0.45">
      <c r="A111" s="70" t="s">
        <v>298</v>
      </c>
      <c r="B111" s="81"/>
      <c r="C111" s="77"/>
      <c r="D111" s="47"/>
      <c r="E111" s="47"/>
      <c r="F111" s="47"/>
      <c r="G111" s="47"/>
      <c r="H111" s="47"/>
      <c r="I111" s="47"/>
      <c r="J111" s="47"/>
    </row>
    <row r="112" spans="1:10" ht="16.5" customHeight="1" x14ac:dyDescent="0.45">
      <c r="A112" s="49" t="str">
        <f>+A3</f>
        <v>For the nine-month period ended 30 September 2024</v>
      </c>
      <c r="B112" s="194"/>
      <c r="C112" s="195"/>
      <c r="D112" s="51"/>
      <c r="E112" s="51"/>
      <c r="F112" s="51"/>
      <c r="G112" s="51"/>
      <c r="H112" s="51"/>
      <c r="I112" s="51"/>
      <c r="J112" s="51"/>
    </row>
    <row r="113" spans="1:10" ht="16.5" customHeight="1" x14ac:dyDescent="0.45">
      <c r="A113" s="70"/>
      <c r="B113" s="81"/>
      <c r="C113" s="77"/>
      <c r="D113" s="47"/>
      <c r="E113" s="47"/>
      <c r="F113" s="47"/>
      <c r="G113" s="47"/>
      <c r="H113" s="184"/>
      <c r="I113" s="47"/>
      <c r="J113" s="184"/>
    </row>
    <row r="114" spans="1:10" ht="16.5" customHeight="1" x14ac:dyDescent="0.45">
      <c r="A114" s="70"/>
      <c r="B114" s="81"/>
      <c r="C114" s="77"/>
      <c r="D114" s="47"/>
      <c r="E114" s="47"/>
      <c r="F114" s="47"/>
      <c r="G114" s="47"/>
      <c r="H114" s="184"/>
      <c r="I114" s="47"/>
      <c r="J114" s="184"/>
    </row>
    <row r="115" spans="1:10" ht="16.5" customHeight="1" x14ac:dyDescent="0.45">
      <c r="A115" s="79"/>
      <c r="B115" s="88"/>
      <c r="C115" s="88"/>
      <c r="D115" s="216" t="s">
        <v>3</v>
      </c>
      <c r="E115" s="216"/>
      <c r="F115" s="216"/>
      <c r="G115" s="186"/>
      <c r="H115" s="216" t="s">
        <v>4</v>
      </c>
      <c r="I115" s="216"/>
      <c r="J115" s="216"/>
    </row>
    <row r="116" spans="1:10" ht="16.5" customHeight="1" x14ac:dyDescent="0.45">
      <c r="A116" s="79"/>
      <c r="B116" s="88"/>
      <c r="C116" s="88"/>
      <c r="D116" s="208" t="s">
        <v>5</v>
      </c>
      <c r="E116" s="208"/>
      <c r="F116" s="208"/>
      <c r="G116" s="186"/>
      <c r="H116" s="208" t="s">
        <v>5</v>
      </c>
      <c r="I116" s="208"/>
      <c r="J116" s="208"/>
    </row>
    <row r="117" spans="1:10" ht="16.5" customHeight="1" x14ac:dyDescent="0.45">
      <c r="A117" s="75"/>
      <c r="B117" s="196"/>
      <c r="C117" s="196"/>
      <c r="D117" s="58" t="s">
        <v>10</v>
      </c>
      <c r="E117" s="58"/>
      <c r="F117" s="58" t="s">
        <v>11</v>
      </c>
      <c r="G117" s="46"/>
      <c r="H117" s="58" t="s">
        <v>10</v>
      </c>
      <c r="I117" s="58"/>
      <c r="J117" s="58" t="s">
        <v>11</v>
      </c>
    </row>
    <row r="118" spans="1:10" ht="16.5" customHeight="1" x14ac:dyDescent="0.45">
      <c r="A118" s="79"/>
      <c r="C118" s="81"/>
      <c r="D118" s="51" t="s">
        <v>13</v>
      </c>
      <c r="E118" s="47"/>
      <c r="F118" s="51" t="s">
        <v>13</v>
      </c>
      <c r="G118" s="47"/>
      <c r="H118" s="51" t="s">
        <v>13</v>
      </c>
      <c r="I118" s="47"/>
      <c r="J118" s="51" t="s">
        <v>13</v>
      </c>
    </row>
    <row r="119" spans="1:10" ht="16.5" customHeight="1" x14ac:dyDescent="0.45">
      <c r="A119" s="75"/>
      <c r="B119" s="196"/>
      <c r="C119" s="88"/>
      <c r="D119" s="75"/>
      <c r="E119" s="75"/>
      <c r="F119" s="75"/>
      <c r="G119" s="75"/>
      <c r="H119" s="75"/>
      <c r="I119" s="75"/>
      <c r="J119" s="75"/>
    </row>
    <row r="120" spans="1:10" ht="16.5" customHeight="1" x14ac:dyDescent="0.45">
      <c r="A120" s="70" t="s">
        <v>299</v>
      </c>
      <c r="B120" s="88"/>
      <c r="C120" s="88"/>
      <c r="D120" s="62">
        <f>D107+D85+D49</f>
        <v>-3297302</v>
      </c>
      <c r="E120" s="62"/>
      <c r="F120" s="62">
        <f>F107+F85+F49</f>
        <v>-3799728</v>
      </c>
      <c r="G120" s="62"/>
      <c r="H120" s="62">
        <f>H107+H85+H49</f>
        <v>-548034</v>
      </c>
      <c r="I120" s="62"/>
      <c r="J120" s="62">
        <f>J107+J85+J49</f>
        <v>-2121910</v>
      </c>
    </row>
    <row r="121" spans="1:10" ht="16.5" customHeight="1" x14ac:dyDescent="0.45">
      <c r="A121" s="202" t="s">
        <v>300</v>
      </c>
      <c r="B121" s="88"/>
      <c r="C121" s="88"/>
      <c r="D121" s="62">
        <f>'2-4'!I17</f>
        <v>14259801</v>
      </c>
      <c r="E121" s="62"/>
      <c r="F121" s="62">
        <v>22966140</v>
      </c>
      <c r="G121" s="62"/>
      <c r="H121" s="62">
        <f>'2-4'!M17</f>
        <v>654419</v>
      </c>
      <c r="I121" s="62"/>
      <c r="J121" s="62">
        <v>3414284</v>
      </c>
    </row>
    <row r="122" spans="1:10" ht="16.5" customHeight="1" x14ac:dyDescent="0.45">
      <c r="A122" s="75" t="s">
        <v>301</v>
      </c>
      <c r="B122" s="88"/>
      <c r="C122" s="75"/>
      <c r="D122" s="67">
        <v>-665581</v>
      </c>
      <c r="E122" s="62"/>
      <c r="F122" s="67">
        <v>736085</v>
      </c>
      <c r="G122" s="62"/>
      <c r="H122" s="67">
        <v>0</v>
      </c>
      <c r="I122" s="62"/>
      <c r="J122" s="67">
        <v>0</v>
      </c>
    </row>
    <row r="123" spans="1:10" ht="16.5" customHeight="1" x14ac:dyDescent="0.45">
      <c r="A123" s="202"/>
      <c r="B123" s="88"/>
      <c r="C123" s="88"/>
      <c r="D123" s="62"/>
      <c r="E123" s="62"/>
      <c r="F123" s="62"/>
      <c r="G123" s="62"/>
      <c r="H123" s="62"/>
      <c r="I123" s="62"/>
      <c r="J123" s="62"/>
    </row>
    <row r="124" spans="1:10" ht="16.5" customHeight="1" thickBot="1" x14ac:dyDescent="0.5">
      <c r="A124" s="203" t="s">
        <v>302</v>
      </c>
      <c r="B124" s="88"/>
      <c r="C124" s="88"/>
      <c r="D124" s="71">
        <f>SUM(D120:D122)</f>
        <v>10296918</v>
      </c>
      <c r="E124" s="62"/>
      <c r="F124" s="71">
        <f>SUM(F120:F122)</f>
        <v>19902497</v>
      </c>
      <c r="G124" s="62"/>
      <c r="H124" s="71">
        <f>SUM(H120:H122)</f>
        <v>106385</v>
      </c>
      <c r="I124" s="62"/>
      <c r="J124" s="71">
        <f>SUM(J120:J122)</f>
        <v>1292374</v>
      </c>
    </row>
    <row r="125" spans="1:10" ht="16.5" customHeight="1" thickTop="1" x14ac:dyDescent="0.45">
      <c r="A125" s="203"/>
      <c r="B125" s="88"/>
      <c r="C125" s="88"/>
      <c r="D125" s="63"/>
      <c r="E125" s="62"/>
      <c r="F125" s="63"/>
      <c r="G125" s="62"/>
      <c r="H125" s="63"/>
      <c r="I125" s="62"/>
      <c r="J125" s="63"/>
    </row>
    <row r="126" spans="1:10" ht="16.5" customHeight="1" x14ac:dyDescent="0.45">
      <c r="A126" s="70" t="s">
        <v>303</v>
      </c>
      <c r="B126" s="81"/>
      <c r="C126" s="77"/>
      <c r="D126" s="47"/>
      <c r="E126" s="47"/>
      <c r="F126" s="47"/>
      <c r="G126" s="47"/>
      <c r="H126" s="47"/>
      <c r="I126" s="47"/>
      <c r="J126" s="47"/>
    </row>
    <row r="127" spans="1:10" ht="16.5" customHeight="1" x14ac:dyDescent="0.45">
      <c r="A127" s="76" t="s">
        <v>304</v>
      </c>
      <c r="B127" s="81"/>
      <c r="C127" s="77"/>
      <c r="D127" s="62">
        <f>'2-4'!G17</f>
        <v>10340141</v>
      </c>
      <c r="E127" s="62"/>
      <c r="F127" s="62">
        <v>19902497</v>
      </c>
      <c r="G127" s="62"/>
      <c r="H127" s="62">
        <f>'2-4'!K17</f>
        <v>106385</v>
      </c>
      <c r="I127" s="62"/>
      <c r="J127" s="62">
        <v>1292374</v>
      </c>
    </row>
    <row r="128" spans="1:10" ht="16.5" customHeight="1" x14ac:dyDescent="0.45">
      <c r="A128" s="76" t="s">
        <v>305</v>
      </c>
      <c r="B128" s="81"/>
      <c r="C128" s="77"/>
      <c r="D128" s="67">
        <v>-43223</v>
      </c>
      <c r="E128" s="62"/>
      <c r="F128" s="67">
        <v>0</v>
      </c>
      <c r="G128" s="62"/>
      <c r="H128" s="67">
        <v>0</v>
      </c>
      <c r="I128" s="62"/>
      <c r="J128" s="67">
        <v>0</v>
      </c>
    </row>
    <row r="129" spans="1:10" ht="16.5" customHeight="1" x14ac:dyDescent="0.45">
      <c r="A129" s="75"/>
      <c r="B129" s="88"/>
      <c r="C129" s="88"/>
      <c r="D129" s="62"/>
      <c r="E129" s="62"/>
      <c r="F129" s="62"/>
      <c r="G129" s="62"/>
      <c r="H129" s="62"/>
      <c r="I129" s="62"/>
      <c r="J129" s="62"/>
    </row>
    <row r="130" spans="1:10" ht="16.5" customHeight="1" thickBot="1" x14ac:dyDescent="0.5">
      <c r="A130" s="70"/>
      <c r="B130" s="81"/>
      <c r="C130" s="77"/>
      <c r="D130" s="71">
        <f>SUM(D127:D128)</f>
        <v>10296918</v>
      </c>
      <c r="E130" s="47"/>
      <c r="F130" s="71">
        <f>SUM(F127:F128)</f>
        <v>19902497</v>
      </c>
      <c r="G130" s="47"/>
      <c r="H130" s="71">
        <f>SUM(H127:H128)</f>
        <v>106385</v>
      </c>
      <c r="I130" s="47"/>
      <c r="J130" s="71">
        <f>SUM(J127:J128)</f>
        <v>1292374</v>
      </c>
    </row>
    <row r="131" spans="1:10" ht="16.5" customHeight="1" thickTop="1" x14ac:dyDescent="0.45">
      <c r="A131" s="70"/>
      <c r="B131" s="81"/>
      <c r="C131" s="77"/>
      <c r="E131" s="47"/>
      <c r="G131" s="47"/>
      <c r="I131" s="47"/>
    </row>
    <row r="132" spans="1:10" ht="16.5" customHeight="1" x14ac:dyDescent="0.45">
      <c r="A132" s="70"/>
      <c r="B132" s="81"/>
      <c r="C132" s="77"/>
      <c r="E132" s="47"/>
      <c r="F132" s="47"/>
      <c r="G132" s="47"/>
      <c r="I132" s="47"/>
      <c r="J132" s="47"/>
    </row>
    <row r="133" spans="1:10" ht="16.5" customHeight="1" x14ac:dyDescent="0.45">
      <c r="A133" s="70" t="s">
        <v>306</v>
      </c>
      <c r="B133" s="81"/>
      <c r="C133" s="77"/>
      <c r="D133" s="47"/>
      <c r="E133" s="47"/>
      <c r="F133" s="47"/>
      <c r="G133" s="47"/>
      <c r="H133" s="47"/>
      <c r="I133" s="47"/>
      <c r="J133" s="47"/>
    </row>
    <row r="134" spans="1:10" ht="16.5" customHeight="1" x14ac:dyDescent="0.45">
      <c r="A134" s="70"/>
      <c r="B134" s="81"/>
      <c r="C134" s="77"/>
      <c r="D134" s="47"/>
      <c r="E134" s="47"/>
      <c r="F134" s="47"/>
      <c r="G134" s="47"/>
      <c r="H134" s="47"/>
      <c r="I134" s="47"/>
      <c r="J134" s="47"/>
    </row>
    <row r="135" spans="1:10" ht="16.5" customHeight="1" x14ac:dyDescent="0.45">
      <c r="A135" s="70" t="s">
        <v>307</v>
      </c>
      <c r="B135" s="70"/>
      <c r="C135" s="81"/>
      <c r="D135" s="204"/>
      <c r="E135" s="47"/>
      <c r="F135" s="204"/>
      <c r="G135" s="47"/>
      <c r="H135" s="47"/>
      <c r="I135" s="47"/>
      <c r="J135" s="47"/>
    </row>
    <row r="136" spans="1:10" ht="16.5" customHeight="1" x14ac:dyDescent="0.45">
      <c r="A136" s="70"/>
      <c r="B136" s="70"/>
      <c r="C136" s="81"/>
      <c r="D136" s="204"/>
      <c r="E136" s="47"/>
      <c r="F136" s="204"/>
      <c r="G136" s="47"/>
      <c r="H136" s="47"/>
      <c r="I136" s="47"/>
      <c r="J136" s="47"/>
    </row>
    <row r="137" spans="1:10" ht="16.5" customHeight="1" x14ac:dyDescent="0.45">
      <c r="A137" s="76" t="s">
        <v>308</v>
      </c>
      <c r="B137" s="76"/>
      <c r="C137" s="81"/>
      <c r="D137" s="204"/>
      <c r="E137" s="47"/>
      <c r="F137" s="204"/>
      <c r="G137" s="47"/>
      <c r="H137" s="47"/>
      <c r="I137" s="47"/>
      <c r="J137" s="47"/>
    </row>
    <row r="138" spans="1:10" ht="16.5" customHeight="1" x14ac:dyDescent="0.45">
      <c r="A138" s="76"/>
      <c r="B138" s="76"/>
      <c r="C138" s="81"/>
      <c r="D138" s="204"/>
      <c r="E138" s="47"/>
      <c r="F138" s="204"/>
      <c r="G138" s="47"/>
      <c r="H138" s="47"/>
      <c r="I138" s="47"/>
      <c r="J138" s="47"/>
    </row>
    <row r="139" spans="1:10" ht="16.5" customHeight="1" x14ac:dyDescent="0.45">
      <c r="A139" s="76"/>
      <c r="B139" s="76"/>
      <c r="C139" s="81"/>
      <c r="D139" s="216" t="s">
        <v>3</v>
      </c>
      <c r="E139" s="216"/>
      <c r="F139" s="216"/>
      <c r="G139" s="47"/>
      <c r="H139" s="216" t="s">
        <v>4</v>
      </c>
      <c r="I139" s="216"/>
      <c r="J139" s="216"/>
    </row>
    <row r="140" spans="1:10" ht="16.5" customHeight="1" x14ac:dyDescent="0.45">
      <c r="A140" s="70"/>
      <c r="B140" s="81"/>
      <c r="C140" s="77"/>
      <c r="D140" s="208" t="s">
        <v>5</v>
      </c>
      <c r="E140" s="208"/>
      <c r="F140" s="208"/>
      <c r="G140" s="186"/>
      <c r="H140" s="208" t="s">
        <v>5</v>
      </c>
      <c r="I140" s="208"/>
      <c r="J140" s="208"/>
    </row>
    <row r="141" spans="1:10" ht="16.5" customHeight="1" x14ac:dyDescent="0.45">
      <c r="A141" s="70"/>
      <c r="B141" s="81"/>
      <c r="C141" s="77"/>
      <c r="D141" s="58" t="s">
        <v>10</v>
      </c>
      <c r="E141" s="58"/>
      <c r="F141" s="58" t="s">
        <v>11</v>
      </c>
      <c r="G141" s="46"/>
      <c r="H141" s="58" t="s">
        <v>10</v>
      </c>
      <c r="I141" s="58"/>
      <c r="J141" s="58" t="s">
        <v>11</v>
      </c>
    </row>
    <row r="142" spans="1:10" ht="16.5" customHeight="1" x14ac:dyDescent="0.45">
      <c r="A142" s="70"/>
      <c r="B142" s="81"/>
      <c r="C142" s="77"/>
      <c r="D142" s="51" t="s">
        <v>13</v>
      </c>
      <c r="E142" s="47"/>
      <c r="F142" s="51" t="s">
        <v>13</v>
      </c>
      <c r="G142" s="47"/>
      <c r="H142" s="51" t="s">
        <v>13</v>
      </c>
      <c r="I142" s="47"/>
      <c r="J142" s="51" t="s">
        <v>13</v>
      </c>
    </row>
    <row r="143" spans="1:10" ht="16.5" customHeight="1" x14ac:dyDescent="0.45">
      <c r="A143" s="70"/>
      <c r="B143" s="81"/>
      <c r="C143" s="77"/>
      <c r="D143" s="47"/>
      <c r="E143" s="47"/>
      <c r="F143" s="47"/>
      <c r="G143" s="47"/>
      <c r="H143" s="47"/>
      <c r="I143" s="47"/>
      <c r="J143" s="47"/>
    </row>
    <row r="144" spans="1:10" ht="16.5" customHeight="1" x14ac:dyDescent="0.45">
      <c r="A144" s="76" t="s">
        <v>309</v>
      </c>
      <c r="B144" s="81"/>
      <c r="C144" s="77"/>
      <c r="D144" s="47"/>
      <c r="E144" s="47"/>
      <c r="F144" s="47"/>
      <c r="G144" s="47"/>
      <c r="H144" s="47"/>
      <c r="I144" s="47"/>
      <c r="J144" s="47"/>
    </row>
    <row r="145" spans="1:10" ht="16.5" customHeight="1" x14ac:dyDescent="0.45">
      <c r="A145" s="76" t="s">
        <v>310</v>
      </c>
      <c r="B145" s="81"/>
      <c r="C145" s="77"/>
      <c r="D145" s="62">
        <v>1369432</v>
      </c>
      <c r="E145" s="191"/>
      <c r="F145" s="62">
        <v>1342295</v>
      </c>
      <c r="G145" s="191"/>
      <c r="H145" s="62">
        <v>5466</v>
      </c>
      <c r="I145" s="191"/>
      <c r="J145" s="62">
        <v>660</v>
      </c>
    </row>
    <row r="146" spans="1:10" ht="16.5" customHeight="1" x14ac:dyDescent="0.45">
      <c r="A146" s="76"/>
      <c r="B146" s="88"/>
      <c r="C146" s="75"/>
      <c r="D146" s="78"/>
      <c r="E146" s="78"/>
      <c r="F146" s="78"/>
      <c r="G146" s="78"/>
      <c r="H146" s="78"/>
      <c r="I146" s="78"/>
      <c r="J146" s="78"/>
    </row>
    <row r="147" spans="1:10" ht="16.5" customHeight="1" x14ac:dyDescent="0.45">
      <c r="A147" s="75"/>
      <c r="B147" s="75"/>
      <c r="C147" s="75"/>
      <c r="D147" s="78"/>
      <c r="E147" s="78"/>
      <c r="F147" s="78"/>
      <c r="G147" s="78"/>
      <c r="H147" s="78"/>
      <c r="I147" s="78"/>
      <c r="J147" s="78"/>
    </row>
    <row r="148" spans="1:10" ht="16.5" customHeight="1" x14ac:dyDescent="0.45">
      <c r="A148" s="75"/>
      <c r="B148" s="75"/>
      <c r="C148" s="75"/>
      <c r="D148" s="78"/>
      <c r="E148" s="78"/>
      <c r="F148" s="78"/>
      <c r="G148" s="78"/>
      <c r="H148" s="78"/>
      <c r="I148" s="78"/>
      <c r="J148" s="78"/>
    </row>
    <row r="149" spans="1:10" ht="16.5" customHeight="1" x14ac:dyDescent="0.45">
      <c r="A149" s="75"/>
      <c r="B149" s="75"/>
      <c r="C149" s="75"/>
      <c r="D149" s="78"/>
      <c r="E149" s="78"/>
      <c r="F149" s="78"/>
      <c r="G149" s="78"/>
      <c r="H149" s="78"/>
      <c r="I149" s="78"/>
      <c r="J149" s="78"/>
    </row>
    <row r="150" spans="1:10" ht="16.5" customHeight="1" x14ac:dyDescent="0.45">
      <c r="A150" s="75"/>
      <c r="B150" s="75"/>
      <c r="C150" s="75"/>
      <c r="D150" s="78"/>
      <c r="E150" s="78"/>
      <c r="F150" s="78"/>
      <c r="G150" s="78"/>
      <c r="H150" s="78"/>
      <c r="I150" s="78"/>
      <c r="J150" s="78"/>
    </row>
    <row r="151" spans="1:10" ht="16.5" customHeight="1" x14ac:dyDescent="0.45">
      <c r="A151" s="75"/>
      <c r="B151" s="75"/>
      <c r="C151" s="75"/>
      <c r="D151" s="78"/>
      <c r="E151" s="78"/>
      <c r="F151" s="78"/>
      <c r="G151" s="78"/>
      <c r="H151" s="78"/>
      <c r="I151" s="78"/>
      <c r="J151" s="78"/>
    </row>
    <row r="152" spans="1:10" ht="16.5" customHeight="1" x14ac:dyDescent="0.45">
      <c r="A152" s="75"/>
      <c r="B152" s="75"/>
      <c r="C152" s="75"/>
      <c r="D152" s="78"/>
      <c r="E152" s="78"/>
      <c r="F152" s="78"/>
      <c r="G152" s="78"/>
      <c r="H152" s="78"/>
      <c r="I152" s="78"/>
      <c r="J152" s="78"/>
    </row>
    <row r="153" spans="1:10" ht="16.5" customHeight="1" x14ac:dyDescent="0.45">
      <c r="A153" s="75"/>
      <c r="B153" s="75"/>
      <c r="C153" s="75"/>
      <c r="D153" s="78"/>
      <c r="E153" s="78"/>
      <c r="F153" s="78"/>
      <c r="G153" s="78"/>
      <c r="H153" s="78"/>
      <c r="I153" s="78"/>
      <c r="J153" s="78"/>
    </row>
    <row r="154" spans="1:10" ht="16.5" customHeight="1" x14ac:dyDescent="0.45">
      <c r="A154" s="75"/>
      <c r="B154" s="75"/>
      <c r="C154" s="75"/>
      <c r="D154" s="78"/>
      <c r="E154" s="78"/>
      <c r="F154" s="78"/>
      <c r="G154" s="78"/>
      <c r="H154" s="78"/>
      <c r="I154" s="78"/>
      <c r="J154" s="78"/>
    </row>
    <row r="155" spans="1:10" ht="16.5" customHeight="1" x14ac:dyDescent="0.45">
      <c r="A155" s="75"/>
      <c r="B155" s="75"/>
      <c r="C155" s="75"/>
      <c r="D155" s="78"/>
      <c r="E155" s="78"/>
      <c r="F155" s="78"/>
      <c r="G155" s="78"/>
      <c r="H155" s="78"/>
      <c r="I155" s="78"/>
      <c r="J155" s="78"/>
    </row>
    <row r="156" spans="1:10" ht="16.5" customHeight="1" x14ac:dyDescent="0.45">
      <c r="A156" s="75"/>
      <c r="B156" s="75"/>
      <c r="C156" s="75"/>
      <c r="D156" s="78"/>
      <c r="E156" s="78"/>
      <c r="F156" s="78"/>
      <c r="G156" s="78"/>
      <c r="H156" s="78"/>
      <c r="I156" s="78"/>
      <c r="J156" s="78"/>
    </row>
    <row r="157" spans="1:10" ht="16.5" customHeight="1" x14ac:dyDescent="0.45">
      <c r="A157" s="75"/>
      <c r="B157" s="75"/>
      <c r="C157" s="75"/>
      <c r="D157" s="78"/>
      <c r="E157" s="78"/>
      <c r="F157" s="78"/>
      <c r="G157" s="78"/>
      <c r="H157" s="78"/>
      <c r="I157" s="78"/>
      <c r="J157" s="78"/>
    </row>
    <row r="158" spans="1:10" ht="16.5" customHeight="1" x14ac:dyDescent="0.45">
      <c r="A158" s="75"/>
      <c r="B158" s="75"/>
      <c r="C158" s="75"/>
      <c r="D158" s="78"/>
      <c r="E158" s="78"/>
      <c r="F158" s="78"/>
      <c r="G158" s="78"/>
      <c r="H158" s="78"/>
      <c r="I158" s="78"/>
      <c r="J158" s="78"/>
    </row>
    <row r="159" spans="1:10" ht="16.149999999999999" customHeight="1" x14ac:dyDescent="0.45">
      <c r="A159" s="75"/>
      <c r="B159" s="75"/>
      <c r="C159" s="75"/>
      <c r="D159" s="78"/>
      <c r="E159" s="78"/>
      <c r="F159" s="78"/>
      <c r="G159" s="78"/>
      <c r="H159" s="78"/>
      <c r="I159" s="78"/>
      <c r="J159" s="78"/>
    </row>
    <row r="161" spans="1:10" ht="15" customHeight="1" x14ac:dyDescent="0.45"/>
    <row r="162" spans="1:10" ht="4.5" customHeight="1" x14ac:dyDescent="0.45"/>
    <row r="163" spans="1:10" ht="21.95" customHeight="1" x14ac:dyDescent="0.45">
      <c r="A163" s="217" t="str">
        <f>A109</f>
        <v>The accompanying notes are an integral part of these interim financial information.</v>
      </c>
      <c r="B163" s="217"/>
      <c r="C163" s="217"/>
      <c r="D163" s="217"/>
      <c r="E163" s="217"/>
      <c r="F163" s="217"/>
      <c r="G163" s="217"/>
      <c r="H163" s="217"/>
      <c r="I163" s="217"/>
      <c r="J163" s="217"/>
    </row>
  </sheetData>
  <mergeCells count="17">
    <mergeCell ref="D6:F6"/>
    <mergeCell ref="H6:J6"/>
    <mergeCell ref="D7:F7"/>
    <mergeCell ref="H7:J7"/>
    <mergeCell ref="D60:F60"/>
    <mergeCell ref="H60:J60"/>
    <mergeCell ref="D61:F61"/>
    <mergeCell ref="H61:J61"/>
    <mergeCell ref="D115:F115"/>
    <mergeCell ref="H115:J115"/>
    <mergeCell ref="D116:F116"/>
    <mergeCell ref="H116:J116"/>
    <mergeCell ref="D139:F139"/>
    <mergeCell ref="H139:J139"/>
    <mergeCell ref="D140:F140"/>
    <mergeCell ref="H140:J140"/>
    <mergeCell ref="A163:J163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54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T5H3HEATW2TJ-878241894-33998</_dlc_DocId>
    <_dlc_DocIdUrl xmlns="e9ff2aa0-ac65-4789-9546-1cd3bf6095f9">
      <Url>https://minorgroup.sharepoint.com/sites/mint/CorpSecretary/_layouts/15/DocIdRedir.aspx?ID=T5H3HEATW2TJ-878241894-33998</Url>
      <Description>T5H3HEATW2TJ-878241894-33998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1FF9C01-AF00-47F7-B4DE-1BE932BD6F48}"/>
</file>

<file path=customXml/itemProps2.xml><?xml version="1.0" encoding="utf-8"?>
<ds:datastoreItem xmlns:ds="http://schemas.openxmlformats.org/officeDocument/2006/customXml" ds:itemID="{92E6C5F3-B4FC-4B15-9A38-D85CC0A87E43}"/>
</file>

<file path=customXml/itemProps3.xml><?xml version="1.0" encoding="utf-8"?>
<ds:datastoreItem xmlns:ds="http://schemas.openxmlformats.org/officeDocument/2006/customXml" ds:itemID="{185B67C5-8AC9-49DF-8DA5-B6527E92923F}"/>
</file>

<file path=customXml/itemProps4.xml><?xml version="1.0" encoding="utf-8"?>
<ds:datastoreItem xmlns:ds="http://schemas.openxmlformats.org/officeDocument/2006/customXml" ds:itemID="{892653B2-CC0A-4673-BD35-3C6C1759FC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Gonticha Lekkajang (TH)</dc:creator>
  <cp:keywords/>
  <dc:description/>
  <cp:lastModifiedBy>Siriwan Boonsawat (TH)</cp:lastModifiedBy>
  <cp:revision/>
  <cp:lastPrinted>2024-11-05T01:51:22Z</cp:lastPrinted>
  <dcterms:created xsi:type="dcterms:W3CDTF">2024-11-02T08:44:16Z</dcterms:created>
  <dcterms:modified xsi:type="dcterms:W3CDTF">2024-11-08T08:30:59Z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0x010100E0487E694034BC4BB070FFF6E3F6BC3D</vt:lpwstr>
  </property>
  <property fmtid="{D5CDD505-2E9C-101B-9397-08002B2CF9AE}" pid="3" name="_dlc_DocIdItemGuid">
    <vt:lpwstr>cd5a37a6-cf27-4fa7-b03d-5346cae66037</vt:lpwstr>
  </property>
</Properties>
</file>