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persons/person.xml" ContentType="application/vnd.ms-excel.perso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 Q3'24 (CLK)\"/>
    </mc:Choice>
  </mc:AlternateContent>
  <xr:revisionPtr revIDLastSave="0" documentId="13_ncr:1_{A4E51FFD-EC59-4958-9760-50CD44D5D10E}" xr6:coauthVersionLast="47" xr6:coauthVersionMax="47" xr10:uidLastSave="{00000000-0000-0000-0000-000000000000}"/>
  <bookViews>
    <workbookView xWindow="-120" yWindow="-120" windowWidth="21840" windowHeight="13020" tabRatio="712" activeTab="7" xr2:uid="{00000000-000D-0000-FFFF-FFFF00000000}"/>
  </bookViews>
  <sheets>
    <sheet name="2-4" sheetId="21" r:id="rId1"/>
    <sheet name="5-6 (3m)" sheetId="79" r:id="rId2"/>
    <sheet name="7-8 (9m)" sheetId="80" r:id="rId3"/>
    <sheet name="9" sheetId="86" r:id="rId4"/>
    <sheet name="10" sheetId="87" r:id="rId5"/>
    <sheet name="11" sheetId="88" r:id="rId6"/>
    <sheet name="12" sheetId="84" r:id="rId7"/>
    <sheet name="13-15" sheetId="85" r:id="rId8"/>
  </sheets>
  <definedNames>
    <definedName name="_xlnm.Print_Area" localSheetId="4">'10'!$A$1:$AM$45</definedName>
    <definedName name="_xlnm.Print_Area" localSheetId="6">'12'!$A$1:$Z$33</definedName>
    <definedName name="_xlnm.Print_Area" localSheetId="7">'13-15'!$A$1:$J$149</definedName>
    <definedName name="_xlnm.Print_Area" localSheetId="0">'2-4'!$A$1:$K$144</definedName>
    <definedName name="_xlnm.Print_Area" localSheetId="1">'5-6 (3m)'!$A$1:$K$96</definedName>
    <definedName name="_xlnm.Print_Area" localSheetId="2">'7-8 (9m)'!$A$1:$K$97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3" i="87" l="1"/>
  <c r="AI23" i="87" l="1"/>
  <c r="AE23" i="86" l="1"/>
  <c r="AI23" i="86" s="1"/>
  <c r="AM23" i="86" s="1"/>
  <c r="J120" i="85" l="1"/>
  <c r="F120" i="85"/>
  <c r="K75" i="79" l="1"/>
  <c r="G75" i="79"/>
  <c r="K77" i="80"/>
  <c r="G77" i="80"/>
  <c r="I77" i="80" l="1"/>
  <c r="I75" i="79"/>
  <c r="H120" i="85"/>
  <c r="AE20" i="87" l="1"/>
  <c r="AI20" i="87" s="1"/>
  <c r="AM20" i="87" s="1"/>
  <c r="AE22" i="87"/>
  <c r="AI22" i="87" s="1"/>
  <c r="AE24" i="87"/>
  <c r="AI24" i="87" s="1"/>
  <c r="AM24" i="87" s="1"/>
  <c r="AE25" i="87"/>
  <c r="AI25" i="87" s="1"/>
  <c r="AE26" i="87"/>
  <c r="AI26" i="87" s="1"/>
  <c r="AM26" i="87" s="1"/>
  <c r="AE27" i="87"/>
  <c r="AI27" i="87" s="1"/>
  <c r="J99" i="85"/>
  <c r="A2" i="88"/>
  <c r="A2" i="84" s="1"/>
  <c r="W26" i="88"/>
  <c r="S26" i="88"/>
  <c r="Q26" i="88"/>
  <c r="O26" i="88"/>
  <c r="M26" i="88"/>
  <c r="K26" i="88"/>
  <c r="I26" i="88"/>
  <c r="G26" i="88"/>
  <c r="E26" i="88"/>
  <c r="C26" i="88"/>
  <c r="U24" i="88"/>
  <c r="Y24" i="88" s="1"/>
  <c r="U23" i="88"/>
  <c r="Y23" i="88" s="1"/>
  <c r="Y22" i="88"/>
  <c r="U21" i="88"/>
  <c r="Y21" i="88" s="1"/>
  <c r="U20" i="88"/>
  <c r="Y20" i="88" s="1"/>
  <c r="U19" i="88"/>
  <c r="Y19" i="88" s="1"/>
  <c r="U15" i="88"/>
  <c r="Y15" i="88" s="1"/>
  <c r="AG29" i="87"/>
  <c r="AC29" i="87"/>
  <c r="AA29" i="87"/>
  <c r="Y29" i="87"/>
  <c r="W29" i="87"/>
  <c r="U29" i="87"/>
  <c r="S29" i="87"/>
  <c r="Q29" i="87"/>
  <c r="O29" i="87"/>
  <c r="M29" i="87"/>
  <c r="K29" i="87"/>
  <c r="I29" i="87"/>
  <c r="G29" i="87"/>
  <c r="E29" i="87"/>
  <c r="AE16" i="87"/>
  <c r="AI16" i="87" s="1"/>
  <c r="AM16" i="87" s="1"/>
  <c r="A3" i="87"/>
  <c r="A3" i="88" s="1"/>
  <c r="A3" i="84" s="1"/>
  <c r="A3" i="85" s="1"/>
  <c r="AK31" i="86"/>
  <c r="AG31" i="86"/>
  <c r="AC31" i="86"/>
  <c r="AA31" i="86"/>
  <c r="Y31" i="86"/>
  <c r="W31" i="86"/>
  <c r="U31" i="86"/>
  <c r="S31" i="86"/>
  <c r="Q31" i="86"/>
  <c r="O31" i="86"/>
  <c r="M31" i="86"/>
  <c r="K31" i="86"/>
  <c r="I31" i="86"/>
  <c r="G31" i="86"/>
  <c r="E31" i="86"/>
  <c r="AE29" i="86"/>
  <c r="AI29" i="86" s="1"/>
  <c r="AM29" i="86" s="1"/>
  <c r="AE28" i="86"/>
  <c r="AI28" i="86" s="1"/>
  <c r="AM28" i="86" s="1"/>
  <c r="AE27" i="86"/>
  <c r="AI27" i="86" s="1"/>
  <c r="AM27" i="86" s="1"/>
  <c r="AE26" i="86"/>
  <c r="AI26" i="86" s="1"/>
  <c r="AM26" i="86" s="1"/>
  <c r="AE25" i="86"/>
  <c r="AI25" i="86" s="1"/>
  <c r="AM25" i="86" s="1"/>
  <c r="AE24" i="86"/>
  <c r="AI24" i="86" s="1"/>
  <c r="AM24" i="86" s="1"/>
  <c r="AE22" i="86"/>
  <c r="AI22" i="86" s="1"/>
  <c r="AM22" i="86" s="1"/>
  <c r="AE20" i="86"/>
  <c r="AI20" i="86" s="1"/>
  <c r="AM20" i="86" s="1"/>
  <c r="AE16" i="86"/>
  <c r="A3" i="86"/>
  <c r="A149" i="85"/>
  <c r="F99" i="85"/>
  <c r="J77" i="85"/>
  <c r="F77" i="85"/>
  <c r="X24" i="84"/>
  <c r="T24" i="84"/>
  <c r="R24" i="84"/>
  <c r="P24" i="84"/>
  <c r="N24" i="84"/>
  <c r="L24" i="84"/>
  <c r="J24" i="84"/>
  <c r="H24" i="84"/>
  <c r="F24" i="84"/>
  <c r="D24" i="84"/>
  <c r="V22" i="84"/>
  <c r="Z22" i="84" s="1"/>
  <c r="V21" i="84"/>
  <c r="Z21" i="84" s="1"/>
  <c r="V20" i="84"/>
  <c r="Z20" i="84" s="1"/>
  <c r="V19" i="84"/>
  <c r="Z19" i="84" s="1"/>
  <c r="V15" i="84"/>
  <c r="Z15" i="84" s="1"/>
  <c r="K85" i="80"/>
  <c r="G85" i="80"/>
  <c r="A55" i="80"/>
  <c r="A97" i="80"/>
  <c r="K44" i="80"/>
  <c r="G44" i="80"/>
  <c r="K29" i="80"/>
  <c r="I29" i="80"/>
  <c r="G29" i="80"/>
  <c r="E29" i="80"/>
  <c r="K17" i="80"/>
  <c r="I17" i="80"/>
  <c r="G17" i="80"/>
  <c r="E17" i="80"/>
  <c r="K83" i="79"/>
  <c r="G83" i="79"/>
  <c r="A54" i="79"/>
  <c r="A96" i="79"/>
  <c r="K44" i="79"/>
  <c r="G44" i="79"/>
  <c r="K29" i="79"/>
  <c r="I29" i="79"/>
  <c r="G29" i="79"/>
  <c r="E29" i="79"/>
  <c r="K17" i="79"/>
  <c r="I17" i="79"/>
  <c r="G17" i="79"/>
  <c r="E17" i="79"/>
  <c r="AE29" i="87" l="1"/>
  <c r="AE31" i="86"/>
  <c r="Z24" i="84"/>
  <c r="V24" i="84"/>
  <c r="U26" i="88"/>
  <c r="Y26" i="88"/>
  <c r="AI29" i="87"/>
  <c r="AI16" i="86"/>
  <c r="AI31" i="86" s="1"/>
  <c r="E31" i="80"/>
  <c r="E35" i="80" s="1"/>
  <c r="D9" i="85" s="1"/>
  <c r="I31" i="80"/>
  <c r="I35" i="80" s="1"/>
  <c r="H9" i="85" s="1"/>
  <c r="K31" i="80"/>
  <c r="K35" i="80" s="1"/>
  <c r="G31" i="80"/>
  <c r="G35" i="80" s="1"/>
  <c r="I31" i="79"/>
  <c r="I35" i="79" s="1"/>
  <c r="I38" i="79" s="1"/>
  <c r="E31" i="79"/>
  <c r="E35" i="79" s="1"/>
  <c r="E38" i="79" s="1"/>
  <c r="K31" i="79"/>
  <c r="K35" i="79" s="1"/>
  <c r="K38" i="79" s="1"/>
  <c r="G31" i="79"/>
  <c r="G35" i="79" s="1"/>
  <c r="G38" i="79" s="1"/>
  <c r="A104" i="85"/>
  <c r="A52" i="85"/>
  <c r="K39" i="21"/>
  <c r="I39" i="21"/>
  <c r="E39" i="21"/>
  <c r="G39" i="21"/>
  <c r="AM16" i="86" l="1"/>
  <c r="AM31" i="86" s="1"/>
  <c r="G38" i="80"/>
  <c r="F9" i="85"/>
  <c r="F42" i="85" s="1"/>
  <c r="F45" i="85" s="1"/>
  <c r="F110" i="85" s="1"/>
  <c r="F114" i="85" s="1"/>
  <c r="K38" i="80"/>
  <c r="J9" i="85"/>
  <c r="J42" i="85" s="1"/>
  <c r="J45" i="85" s="1"/>
  <c r="J110" i="85" s="1"/>
  <c r="J114" i="85" s="1"/>
  <c r="E38" i="80"/>
  <c r="I38" i="80"/>
  <c r="E60" i="79"/>
  <c r="I60" i="79"/>
  <c r="I77" i="79" s="1"/>
  <c r="G60" i="79"/>
  <c r="G77" i="79" s="1"/>
  <c r="K60" i="79"/>
  <c r="K77" i="79" s="1"/>
  <c r="E44" i="79"/>
  <c r="I44" i="79"/>
  <c r="K88" i="21"/>
  <c r="G88" i="21"/>
  <c r="E131" i="21"/>
  <c r="I131" i="21"/>
  <c r="K131" i="21"/>
  <c r="G131" i="21"/>
  <c r="G134" i="21" s="1"/>
  <c r="G137" i="21" s="1"/>
  <c r="G22" i="21"/>
  <c r="K22" i="21"/>
  <c r="G76" i="21"/>
  <c r="K76" i="21"/>
  <c r="K61" i="80" l="1"/>
  <c r="K79" i="80" s="1"/>
  <c r="G61" i="80"/>
  <c r="G79" i="80" s="1"/>
  <c r="I41" i="79"/>
  <c r="I44" i="80"/>
  <c r="I61" i="80"/>
  <c r="I79" i="80" s="1"/>
  <c r="E41" i="79"/>
  <c r="E44" i="80"/>
  <c r="E61" i="80"/>
  <c r="I83" i="79"/>
  <c r="K90" i="21"/>
  <c r="G41" i="21"/>
  <c r="G90" i="21"/>
  <c r="G139" i="21" s="1"/>
  <c r="K41" i="21"/>
  <c r="E41" i="80" l="1"/>
  <c r="I80" i="79"/>
  <c r="I41" i="80"/>
  <c r="I85" i="80"/>
  <c r="A144" i="21"/>
  <c r="A97" i="21"/>
  <c r="A52" i="21"/>
  <c r="A100" i="21" s="1"/>
  <c r="I82" i="80" l="1"/>
  <c r="K134" i="21"/>
  <c r="K137" i="21" s="1"/>
  <c r="K139" i="21" s="1"/>
  <c r="I76" i="21" l="1"/>
  <c r="I88" i="21"/>
  <c r="I90" i="21" l="1"/>
  <c r="I134" i="21"/>
  <c r="I137" i="21" s="1"/>
  <c r="E88" i="21"/>
  <c r="I22" i="21"/>
  <c r="E134" i="21"/>
  <c r="E137" i="21" s="1"/>
  <c r="I139" i="21" l="1"/>
  <c r="I41" i="21"/>
  <c r="E76" i="21"/>
  <c r="E90" i="21" s="1"/>
  <c r="E139" i="21" s="1"/>
  <c r="E22" i="21"/>
  <c r="E41" i="21" l="1"/>
  <c r="H99" i="85" l="1"/>
  <c r="D99" i="85" l="1"/>
  <c r="H77" i="85"/>
  <c r="H42" i="85" l="1"/>
  <c r="H45" i="85" s="1"/>
  <c r="H110" i="85" s="1"/>
  <c r="H114" i="85" s="1"/>
  <c r="D77" i="85"/>
  <c r="D42" i="85"/>
  <c r="D45" i="85" s="1"/>
  <c r="D110" i="85" l="1"/>
  <c r="D114" i="85" s="1"/>
  <c r="D120" i="85"/>
  <c r="AM23" i="87" l="1"/>
  <c r="AM27" i="87" l="1"/>
  <c r="AM25" i="87"/>
  <c r="AK29" i="87" l="1"/>
  <c r="AM22" i="87"/>
  <c r="AM29" i="87" l="1"/>
  <c r="E77" i="80" l="1"/>
  <c r="E79" i="80" s="1"/>
  <c r="E85" i="80" l="1"/>
  <c r="E75" i="79"/>
  <c r="E77" i="79" s="1"/>
  <c r="E82" i="80" l="1"/>
  <c r="E83" i="79"/>
  <c r="E80" i="7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tc={B253981F-1058-4968-A156-D065CE09F400}</author>
  </authors>
  <commentList>
    <comment ref="O22" authorId="0" shapeId="0" xr:uid="{B253981F-1058-4968-A156-D065CE09F400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Revised</t>
      </text>
    </comment>
  </commentList>
</comments>
</file>

<file path=xl/sharedStrings.xml><?xml version="1.0" encoding="utf-8"?>
<sst xmlns="http://schemas.openxmlformats.org/spreadsheetml/2006/main" count="679" uniqueCount="299">
  <si>
    <t xml:space="preserve">บริษัท ไมเนอร์ อินเตอร์เนชั่นแนล จำกัด (มหาชน) 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</si>
  <si>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</si>
  <si>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</si>
  <si>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</si>
  <si>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</si>
  <si>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</si>
  <si>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</si>
  <si>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</si>
  <si>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</si>
  <si>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</si>
  <si>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</si>
  <si>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</si>
  <si>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</si>
  <si>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</si>
  <si>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</si>
  <si>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</si>
  <si>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</si>
  <si>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</si>
  <si>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ที่ดินและโครงการพัฒนาอสังหาริมทรัพย์เพื่อขาย</t>
  </si>
  <si>
    <t>สินทรัพย์อนุพันธ์ทางการเงิน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</si>
  <si>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</si>
  <si>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</si>
  <si>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</si>
  <si>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</si>
  <si>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 - สุทธิ</t>
  </si>
  <si>
    <t>เงินลงทุนในบริษัทย่อย</t>
  </si>
  <si>
    <t>เงินลงทุนในบริษัทร่วม</t>
  </si>
  <si>
    <t>เงินลงทุนในส่วนได้เสียในกิจการร่วมค้า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</si>
  <si>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</si>
  <si>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</si>
  <si>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</si>
  <si>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</si>
  <si>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</si>
  <si>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</si>
  <si>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</si>
  <si>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</si>
  <si>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</si>
  <si>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</si>
  <si>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</si>
  <si>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</si>
  <si>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</si>
  <si>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</si>
  <si>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</si>
  <si>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</si>
  <si>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</si>
  <si>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</si>
  <si>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</si>
  <si>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</si>
  <si>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</si>
  <si>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รายได้รอตัดบัญชีที่ถึงกำหนดรับรู้ภายในหนึ่งปี   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</si>
  <si>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</si>
  <si>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</si>
  <si>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</si>
  <si>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</si>
  <si>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</si>
  <si>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</si>
  <si>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</si>
  <si>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</si>
  <si>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</si>
  <si>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</si>
  <si>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</si>
  <si>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</si>
  <si>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</si>
  <si>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</si>
  <si>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</si>
  <si>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</si>
  <si>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</si>
  <si>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5,997,928,025 หุ้น </t>
  </si>
  <si>
    <t xml:space="preserve">         มูลค่าที่ตราไว้หุ้นละ 1 บาท</t>
  </si>
  <si>
    <t xml:space="preserve">         (พ.ศ. 2566 : 5,997,928,025 หุ้น</t>
  </si>
  <si>
    <t xml:space="preserve">         มูลค่าที่ตราไว้หุ้นละ 1 บาท)</t>
  </si>
  <si>
    <t xml:space="preserve">   ทุนที่ออกและชำระแล้ว</t>
  </si>
  <si>
    <t xml:space="preserve">      หุ้นสามัญจำนวน 5,669,976,977 หุ้น </t>
  </si>
  <si>
    <t xml:space="preserve">         (พ.ศ. 2566 : 5,595,798,073 หุ้น</t>
  </si>
  <si>
    <t>ส่วนเกินมูลค่าหุ้นสามัญ</t>
  </si>
  <si>
    <t>ใบสำคัญแสดงสิทธิที่จะซื้อหุ้นสามัญที่ออก</t>
  </si>
  <si>
    <t xml:space="preserve">    โดยบริษัทย่อยที่หมดอายุแล้ว</t>
  </si>
  <si>
    <t>กำไรสะสม</t>
  </si>
  <si>
    <t xml:space="preserve">    จัดสรรแล้ว - ทุนสำรองตามกฎหมาย</t>
  </si>
  <si>
    <t xml:space="preserve">    ยังไม่ได้จัดสรร </t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</si>
  <si>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</si>
  <si>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</si>
  <si>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</si>
  <si>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</si>
  <si>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</si>
  <si>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</si>
  <si>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</si>
  <si>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</si>
  <si>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</si>
  <si>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</si>
  <si>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</si>
  <si>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ที่เกี่ยวข้องกับธุรกิจโรงแรมและธุรกิจอื่น</t>
  </si>
  <si>
    <t>รายได้จากการขายอาหารและเครื่องดื่มและการผลิตสินค้า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</si>
  <si>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</si>
  <si>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</si>
  <si>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</si>
  <si>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</si>
  <si>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</si>
  <si>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ต้นทุนโดยตรงของกิจการโรงแรมและบริการที่เกี่ยวข้อง</t>
  </si>
  <si>
    <t>ต้นทุนโดยตรงของธุรกิจอื่นๆ ที่เกี่ยวข้องกับ</t>
  </si>
  <si>
    <t>ธุรกิจโรงแรมและธุรกิจอื่น</t>
  </si>
  <si>
    <t>ต้นทุนขายอาหารและเครื่องดื่มและการผลิตสินค้า</t>
  </si>
  <si>
    <t>ค่าใช้จ่ายในการขาย</t>
  </si>
  <si>
    <t>ค่าใช้จ่ายในการบริหาร</t>
  </si>
  <si>
    <t>(กำไร) ขาดทุนอื่น - สุทธิ</t>
  </si>
  <si>
    <t>ต้นทุนทางการเงิน</t>
  </si>
  <si>
    <t>รวมค่าใช้จ่าย</t>
  </si>
  <si>
    <t>กำไร (ขาดทุน) จากการดำเนินงาน</t>
  </si>
  <si>
    <t>ส่วนแบ่งกำไรจากเงินลงทุนในบริษัทร่วม</t>
  </si>
  <si>
    <t>และส่วนได้เสียในกิจการร่วมค้า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</si>
  <si>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</si>
  <si>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</si>
  <si>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</si>
  <si>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</si>
  <si>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</si>
  <si>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</si>
  <si>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</si>
  <si>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</si>
  <si>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</si>
  <si>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งบกำไรขาดทุนเบ็ดเสร็จ (ยังไม่ได้ตรวจสอบ)</t>
  </si>
  <si>
    <t>กำไร (ขาดทุน) เบ็ดเสร็จอื่น</t>
  </si>
  <si>
    <t>รายการที่จะไม่จัดประเภทรายการใหม่</t>
  </si>
  <si>
    <t>ไปยังงบกำไรหรือขาดทุนในภายหลัง</t>
  </si>
  <si>
    <t>กำไร (ขาดทุน) จากการวัดมูลค่าเงินลงทุนในตราสารทุน</t>
  </si>
  <si>
    <t xml:space="preserve">   ด้วยมูลค่ายุติธรรมผ่านกำไร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</si>
  <si>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</si>
  <si>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</si>
  <si>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การป้องกันความเสี่ยงกระแสเงินสด</t>
  </si>
  <si>
    <t>สำรองต้นทุนของการป้องกันความเสี่ยง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</si>
  <si>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</si>
  <si>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</si>
  <si>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</si>
  <si>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</si>
  <si>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สำหรับรอบระยะเวลาเก้าเดือนสิ้นสุดวันที่ 30 กันยายน พ.ศ. 2567</t>
  </si>
  <si>
    <t>กำไรจากการตีมูลค่าที่ดิน</t>
  </si>
  <si>
    <t>กำไรเบ็ดเสร็จรวมสำหรับรอบระยะเวลา</t>
  </si>
  <si>
    <t>การแบ่งปันกำไรเบ็ดเสร็จรวม</t>
  </si>
  <si>
    <t>งบแสดงการเปลี่ยนแปลงส่วนของเจ้าของ (ยังไม่ได้ตรวจสอบ)</t>
  </si>
  <si>
    <t>ข้อมูลทางการเงินรวม (พันบาท)</t>
  </si>
  <si>
    <t>ส่วนของผู้เป็นเจ้าของของบริษัทใหญ่</t>
  </si>
  <si>
    <t>การวัดมูลค่า</t>
  </si>
  <si>
    <t>ใบสำคัญแสดง</t>
  </si>
  <si>
    <t>เงินลงทุนใน</t>
  </si>
  <si>
    <t>สิทธิซื้อหุ้นสามัญ</t>
  </si>
  <si>
    <t>ส่วนต่ำจาก</t>
  </si>
  <si>
    <t>การเปลี่ยนแปลง</t>
  </si>
  <si>
    <t>ตราสารทุนด้วย</t>
  </si>
  <si>
    <t>ที่ออกโดย</t>
  </si>
  <si>
    <t>การรวมกิจการ</t>
  </si>
  <si>
    <t>สัดส่วนของ</t>
  </si>
  <si>
    <t xml:space="preserve">   ผลกระทบจาก</t>
  </si>
  <si>
    <t>มูลค่ายุติธรรมผ่าน</t>
  </si>
  <si>
    <t>ส่วนเกินทุน</t>
  </si>
  <si>
    <t>การป้องกัน</t>
  </si>
  <si>
    <t>สำรองต้นทุน</t>
  </si>
  <si>
    <t>องค์ประกอบอื่น</t>
  </si>
  <si>
    <t>หุ้นกู้</t>
  </si>
  <si>
    <t>รวมส่วนของ</t>
  </si>
  <si>
    <t>ส่วนได้เสีย</t>
  </si>
  <si>
    <t>ทุนที่ออก</t>
  </si>
  <si>
    <t>ส่วนเกินมูลค่า</t>
  </si>
  <si>
    <t>บริษัทย่อย</t>
  </si>
  <si>
    <t>ทุนสำรอง</t>
  </si>
  <si>
    <t>กำไรสะสมที่ยัง</t>
  </si>
  <si>
    <t>ภายใต้การ</t>
  </si>
  <si>
    <t>เงินลงทุน</t>
  </si>
  <si>
    <t>สภาพเศรษฐกิจ</t>
  </si>
  <si>
    <t>กำไร (ขาดทุน)</t>
  </si>
  <si>
    <t>จากการ</t>
  </si>
  <si>
    <t>ความเสี่ยง</t>
  </si>
  <si>
    <t>ของการป้องกัน</t>
  </si>
  <si>
    <t>การแปลงค่า</t>
  </si>
  <si>
    <t>ของส่วนของ</t>
  </si>
  <si>
    <t>ที่มีลักษณะ</t>
  </si>
  <si>
    <t>ผู้เป็นเจ้าของ</t>
  </si>
  <si>
    <t>ที่ไม่มีอำนาจ</t>
  </si>
  <si>
    <t>และชำระแล้ว</t>
  </si>
  <si>
    <t>หุ้นสามัญ</t>
  </si>
  <si>
    <t>ที่หมดอายุแล้ว</t>
  </si>
  <si>
    <t>ตามกฎหมาย</t>
  </si>
  <si>
    <t>ไม่ได้จัดสรร</t>
  </si>
  <si>
    <t>ควบคุมเดียวกัน</t>
  </si>
  <si>
    <t>ในบริษัทย่อย</t>
  </si>
  <si>
    <t>ที่มีเงินเฟ้อรุนแรง</t>
  </si>
  <si>
    <t>เบ็ดเสร็จอื่น</t>
  </si>
  <si>
    <t>ตีราคาสินทรัพย์</t>
  </si>
  <si>
    <t>กระแสเงินสด</t>
  </si>
  <si>
    <t>งบการเงิน</t>
  </si>
  <si>
    <t>เจ้าของ</t>
  </si>
  <si>
    <t>คล้ายทุน</t>
  </si>
  <si>
    <t>ของบริษัทใหญ่</t>
  </si>
  <si>
    <t>ควบคุม</t>
  </si>
  <si>
    <t>ยอดคงเหลือ ณ วันที่ 1 มกราคม พ.ศ. 2566</t>
  </si>
  <si>
    <t>การเปลี่ยนแปลงในส่วนของเจ้าของ</t>
  </si>
  <si>
    <t>สำหรับรอบระยะเวลา</t>
  </si>
  <si>
    <t>การออกหุ้นสามัญ</t>
  </si>
  <si>
    <t>ปรับปรุงมูลค่าจากการเปลี่ยนสัดส่วน</t>
  </si>
  <si>
    <t xml:space="preserve">การรวมธุรกิจ </t>
  </si>
  <si>
    <t>ขายสินทรัพย์</t>
  </si>
  <si>
    <t>เงินปันผลจ่าย</t>
  </si>
  <si>
    <t>ไถ่ถอนหุ้นกู้ที่มีลักษณะคล้ายทุน</t>
  </si>
  <si>
    <t>ดอกเบี้ยจ่ายสำหรับหุ้นกู้ที่มีลักษณะคล้ายทุน</t>
  </si>
  <si>
    <t>ยอดคงเหลือ ณ วันที่ 30 กันยายน พ.ศ. 2566</t>
  </si>
  <si>
    <t>ยอดคงเหลือ ณ วันที่ 1 มกราคม พ.ศ. 2567</t>
  </si>
  <si>
    <t xml:space="preserve">การปรับปรุงมูลค่ายุติธรรม ณ วันซื้อกิจการ </t>
  </si>
  <si>
    <t>ยอดคงเหลือ ณ วันที่ 30 กันยายน พ.ศ. 2567</t>
  </si>
  <si>
    <t>ข้อมูลทางการเงินเฉพาะกิจการ (พันบาท)</t>
  </si>
  <si>
    <t>ส่วนเกิน</t>
  </si>
  <si>
    <t>ภายใต้การควบคุม</t>
  </si>
  <si>
    <t xml:space="preserve"> กำไร (ขาดทุน) </t>
  </si>
  <si>
    <t>ความเสี่ยงใน</t>
  </si>
  <si>
    <t>มูลค่าหุ้น</t>
  </si>
  <si>
    <t>ที่ยังไม่ได้จัดสรร</t>
  </si>
  <si>
    <t>เดียวกัน</t>
  </si>
  <si>
    <t xml:space="preserve">กระแสเงินสด
</t>
  </si>
  <si>
    <t xml:space="preserve">   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</si>
  <si>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</si>
  <si>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</si>
  <si>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รายการปรับปรุง </t>
  </si>
  <si>
    <t xml:space="preserve">   ค่าเสื่อมราคาและค่าตัดจำหน่าย</t>
  </si>
  <si>
    <t xml:space="preserve">   ตัดจำหน่ายค่าธรรมเนียมทางการเงิน</t>
  </si>
  <si>
    <t xml:space="preserve">   ผลขาดทุนด้านเครดิตที่คาดว่าจะเกิดขึ้น (กลับรายการ)</t>
  </si>
  <si>
    <t xml:space="preserve">   ค่าเผื่อสินค้าเสื่อมสภาพ (กลับรายการ)</t>
  </si>
  <si>
    <t xml:space="preserve">   ส่วนแบ่ง (กำไร) ขาดทุนจากเงินลงทุนในบริษัทร่วม</t>
  </si>
  <si>
    <t xml:space="preserve">     และส่วนได้เสียในกิจการร่วมค้า</t>
  </si>
  <si>
    <t xml:space="preserve">   ต้นทุนทางการเงิน</t>
  </si>
  <si>
    <t xml:space="preserve">   ดอกเบี้ยรับ</t>
  </si>
  <si>
    <t xml:space="preserve">   เงินปันผลรับ</t>
  </si>
  <si>
    <t xml:space="preserve">   (กำไร) ขาดทุนจากอัตราแลกเปลี่ยน</t>
  </si>
  <si>
    <t xml:space="preserve">   กำไรจากการเปลี่ยนสถานะจากส่วนได้เสียในกิจการร่วมค้า</t>
  </si>
  <si>
    <t xml:space="preserve">      เป็นเงินลงทุนในบริษัทย่อย</t>
  </si>
  <si>
    <t xml:space="preserve">   ขาดทุนจากการขายส่วนได้เสียในกิจการร่วมค้า</t>
  </si>
  <si>
    <t xml:space="preserve">   (กำไร) ขาดทุนจากการขายสินทรัพย์ไม่หมุนเวียนที่ถือไว้เพื่อขาย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</si>
  <si>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</si>
  <si>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</si>
  <si>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</si>
  <si>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</si>
  <si>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ของสัญญาอนุพันธ์และหนี้สินทางการเงิน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</si>
  <si>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</si>
  <si>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</si>
  <si>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</si>
  <si>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ที่ดินและโครงการพัฒนาอสังหาริมทรัพย์เพื่อขาย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</si>
  <si>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</si>
  <si>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</si>
  <si>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</si>
  <si>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</si>
  <si>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</si>
  <si>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</si>
  <si>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</si>
  <si>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 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</si>
  <si>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</si>
  <si>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</si>
  <si>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</si>
  <si>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</si>
  <si>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</si>
  <si>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เงินสดจ่ายเพื่อซื้อบริษัทย่อย (สุทธิจากเงินสดที่จ่าย)</t>
  </si>
  <si>
    <t>เงินสดจ่ายเพื่อลงทุนเพิ่มในบริษัทร่วม</t>
  </si>
  <si>
    <t>เงินสดจ่ายเพื่อลงทุนเพิ่มในส่วนได้เสียในกิจการร่วมค้า</t>
  </si>
  <si>
    <t>เงินสดรับจากการเปลี่ยนสถานะจากส่วนได้เสียในกิจการร่วมค้า</t>
  </si>
  <si>
    <t xml:space="preserve">   เป็นเงินลงทุนในบริษัทย่อย</t>
  </si>
  <si>
    <t>เงินสดรับคืนจากการลดทุนของส่วนได้เสียในกิจการร่วมค้า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</si>
  <si>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</si>
  <si>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</si>
  <si>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</si>
  <si>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เงินสดรับจากการขายส่วนได้เสียในส่วนได้เสียในกิจการร่วมค้า</t>
  </si>
  <si>
    <t>เงินสดรับจากการขายสินทรัพย์ไม่หมุนเวียนที่ถือไว้เพื่อขาย</t>
  </si>
  <si>
    <t xml:space="preserve">เงินสดรับจากการขายที่ดิน อาคารและอุปกรณ์ </t>
  </si>
  <si>
    <t xml:space="preserve">   อสังหาริมทรัพย์เพื่อการลงทุนและสินทรัพย์ไม่มีตัวตน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</si>
  <si>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</si>
  <si>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</si>
  <si>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</si>
  <si>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</si>
  <si>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</si>
  <si>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</si>
  <si>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</si>
  <si>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</si>
  <si>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</si>
  <si>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</si>
  <si>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</si>
  <si>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</t>
  </si>
  <si>
    <t>เงินสดรับจากการออกหุ้นสามัญตามการใช้สิทธิซื้อหุ้นสามัญ</t>
  </si>
  <si>
    <t>เงินสดรับจากการออกหุ้นกู้ที่มีลักษณะคล้ายทุน</t>
  </si>
  <si>
    <t>เงินสดจ่ายไถ่ถอนหุ้นกู้ที่มีลักษณะคล้ายทุน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</si>
  <si>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</si>
  <si>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</si>
  <si>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เงินปันผลจ่ายให้แก่ผู้ถือหุ้น</t>
  </si>
  <si>
    <t>เงินปันผลจ่ายของบริษัทย่อยให้ส่วนได้เสียที่ไม่มีอํานาจควบคุม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</si>
  <si>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</si>
  <si>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</si>
  <si>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</si>
  <si>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</t>
  </si>
  <si>
    <t>เงินสดและรายการเทียบเท่าเงินสดปลายรอบระยะเวลา</t>
  </si>
  <si>
    <t>เงินสดและรายการเทียบเท่าเงินสด ณ วันที่ 30 กันยายน</t>
  </si>
  <si>
    <t>เงินสดและเงินฝากธนาคาร</t>
  </si>
  <si>
    <t>เงินเบิกเกินบัญชีธนาคาร</t>
  </si>
  <si>
    <t>ข้อมูลกระแสเงินสดเปิดเผยเพิ่มเติม</t>
  </si>
  <si>
    <t>รายการที่ไม่ใช่เงินสด</t>
  </si>
  <si>
    <t xml:space="preserve">รายการที่ไม่ใช่เงินสดที่มีสาระสำคัญสำหรับรอบระยะเวลาสิ้นสุดวันที่ 30 กันยายน พ.ศ. 2567 และ พ.ศ. 2566 ประกอบด้วย </t>
  </si>
  <si>
    <t>ซื้อที่ดิน อาคารและอุปกรณ์และสินทรัพย์ไม่มีตัวตนโดยยังไม่ชำระเงิน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</si>
</sst>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dd\-mmm\-yy_)"/>
    <numFmt numFmtId="168" formatCode="0.0%"/>
    <numFmt numFmtId="169" formatCode="0.00_)"/>
    <numFmt numFmtId="170" formatCode="#,##0.00;\(#,##0.00\);&quot;-&quot;;@"/>
    <numFmt numFmtId="171" formatCode="_(* #,##0_);_(* \(#,##0\);_(* &quot;-&quot;??_);_(@_)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i/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7" fontId="4" fillId="0" borderId="0"/>
    <xf numFmtId="168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166" fontId="10" fillId="0" borderId="0" xfId="27" applyNumberFormat="1" applyFont="1" applyAlignment="1">
      <alignment vertical="center"/>
    </xf>
    <xf numFmtId="9" fontId="10" fillId="0" borderId="0" xfId="32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Continuous" vertical="center"/>
    </xf>
    <xf numFmtId="166" fontId="11" fillId="0" borderId="0" xfId="2" quotePrefix="1" applyNumberFormat="1" applyFont="1" applyFill="1" applyAlignment="1">
      <alignment horizontal="centerContinuous" vertical="center"/>
    </xf>
    <xf numFmtId="166" fontId="10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0" fontId="10" fillId="0" borderId="3" xfId="0" applyFont="1" applyBorder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Continuous" vertical="center"/>
    </xf>
    <xf numFmtId="49" fontId="10" fillId="0" borderId="0" xfId="0" applyNumberFormat="1" applyFont="1" applyAlignment="1">
      <alignment horizontal="centerContinuous" vertical="center"/>
    </xf>
    <xf numFmtId="166" fontId="10" fillId="0" borderId="4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37" applyNumberFormat="1" applyFont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0" fillId="0" borderId="5" xfId="2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5" xfId="5" applyNumberFormat="1" applyFont="1" applyFill="1" applyBorder="1" applyAlignment="1">
      <alignment horizontal="right" vertical="center"/>
    </xf>
    <xf numFmtId="0" fontId="10" fillId="0" borderId="0" xfId="27" applyFont="1" applyAlignment="1">
      <alignment vertical="center"/>
    </xf>
    <xf numFmtId="0" fontId="10" fillId="0" borderId="0" xfId="27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1" fillId="0" borderId="0" xfId="27" applyFont="1" applyAlignment="1">
      <alignment vertical="center"/>
    </xf>
    <xf numFmtId="165" fontId="10" fillId="0" borderId="0" xfId="27" applyNumberFormat="1" applyFont="1" applyAlignment="1">
      <alignment vertical="center"/>
    </xf>
    <xf numFmtId="165" fontId="11" fillId="0" borderId="0" xfId="27" quotePrefix="1" applyNumberFormat="1" applyFont="1" applyAlignment="1">
      <alignment horizontal="left" vertical="center"/>
    </xf>
    <xf numFmtId="165" fontId="10" fillId="0" borderId="0" xfId="27" applyNumberFormat="1" applyFont="1" applyAlignment="1">
      <alignment horizontal="center" vertical="center"/>
    </xf>
    <xf numFmtId="0" fontId="14" fillId="0" borderId="0" xfId="27" quotePrefix="1" applyFont="1" applyAlignment="1">
      <alignment horizontal="left" vertical="center"/>
    </xf>
    <xf numFmtId="0" fontId="15" fillId="0" borderId="0" xfId="27" applyFont="1" applyAlignment="1">
      <alignment horizontal="centerContinuous" vertical="center"/>
    </xf>
    <xf numFmtId="166" fontId="15" fillId="0" borderId="0" xfId="5" applyNumberFormat="1" applyFont="1" applyFill="1" applyBorder="1" applyAlignment="1">
      <alignment horizontal="centerContinuous" vertical="center"/>
    </xf>
    <xf numFmtId="166" fontId="15" fillId="0" borderId="0" xfId="5" applyNumberFormat="1" applyFont="1" applyFill="1" applyBorder="1" applyAlignment="1">
      <alignment horizontal="right" vertical="center"/>
    </xf>
    <xf numFmtId="166" fontId="14" fillId="0" borderId="0" xfId="5" quotePrefix="1" applyNumberFormat="1" applyFont="1" applyFill="1" applyAlignment="1">
      <alignment horizontal="centerContinuous" vertical="center"/>
    </xf>
    <xf numFmtId="166" fontId="15" fillId="0" borderId="0" xfId="5" applyNumberFormat="1" applyFont="1" applyFill="1" applyAlignment="1">
      <alignment horizontal="centerContinuous" vertical="center"/>
    </xf>
    <xf numFmtId="0" fontId="14" fillId="0" borderId="0" xfId="27" applyFont="1" applyAlignment="1">
      <alignment horizontal="left" vertical="center"/>
    </xf>
    <xf numFmtId="0" fontId="14" fillId="0" borderId="3" xfId="27" applyFont="1" applyBorder="1" applyAlignment="1">
      <alignment horizontal="left" vertical="center"/>
    </xf>
    <xf numFmtId="0" fontId="15" fillId="0" borderId="3" xfId="27" applyFont="1" applyBorder="1" applyAlignment="1">
      <alignment horizontal="centerContinuous" vertical="center"/>
    </xf>
    <xf numFmtId="166" fontId="15" fillId="0" borderId="3" xfId="5" applyNumberFormat="1" applyFont="1" applyFill="1" applyBorder="1" applyAlignment="1">
      <alignment horizontal="centerContinuous" vertical="center"/>
    </xf>
    <xf numFmtId="166" fontId="15" fillId="0" borderId="3" xfId="5" applyNumberFormat="1" applyFont="1" applyFill="1" applyBorder="1" applyAlignment="1">
      <alignment horizontal="right" vertical="center"/>
    </xf>
    <xf numFmtId="166" fontId="15" fillId="0" borderId="4" xfId="5" applyNumberFormat="1" applyFont="1" applyFill="1" applyBorder="1" applyAlignment="1">
      <alignment horizontal="centerContinuous" vertical="center"/>
    </xf>
    <xf numFmtId="166" fontId="15" fillId="0" borderId="4" xfId="5" applyNumberFormat="1" applyFont="1" applyFill="1" applyBorder="1" applyAlignment="1">
      <alignment horizontal="right" vertical="center"/>
    </xf>
    <xf numFmtId="0" fontId="14" fillId="0" borderId="0" xfId="27" applyFont="1" applyAlignment="1">
      <alignment vertical="center"/>
    </xf>
    <xf numFmtId="0" fontId="14" fillId="0" borderId="0" xfId="27" applyFont="1" applyAlignment="1">
      <alignment horizontal="center" vertical="center"/>
    </xf>
    <xf numFmtId="166" fontId="14" fillId="0" borderId="0" xfId="5" applyNumberFormat="1" applyFont="1" applyFill="1" applyBorder="1" applyAlignment="1">
      <alignment horizontal="center" vertical="center"/>
    </xf>
    <xf numFmtId="166" fontId="14" fillId="0" borderId="0" xfId="5" applyNumberFormat="1" applyFont="1" applyFill="1" applyBorder="1" applyAlignment="1">
      <alignment horizontal="right" vertical="center"/>
    </xf>
    <xf numFmtId="0" fontId="15" fillId="0" borderId="0" xfId="27" applyFont="1" applyAlignment="1">
      <alignment vertical="center"/>
    </xf>
    <xf numFmtId="0" fontId="16" fillId="0" borderId="0" xfId="27" applyFont="1" applyAlignment="1">
      <alignment horizontal="center" vertical="center"/>
    </xf>
    <xf numFmtId="166" fontId="14" fillId="0" borderId="0" xfId="5" quotePrefix="1" applyNumberFormat="1" applyFont="1" applyFill="1" applyBorder="1" applyAlignment="1">
      <alignment horizontal="right" vertical="center"/>
    </xf>
    <xf numFmtId="0" fontId="14" fillId="0" borderId="3" xfId="27" applyFont="1" applyBorder="1" applyAlignment="1">
      <alignment horizontal="center" vertical="center"/>
    </xf>
    <xf numFmtId="166" fontId="14" fillId="0" borderId="0" xfId="12" applyNumberFormat="1" applyFont="1" applyFill="1" applyBorder="1" applyAlignment="1">
      <alignment horizontal="right" vertical="center"/>
    </xf>
    <xf numFmtId="166" fontId="14" fillId="0" borderId="3" xfId="5" applyNumberFormat="1" applyFont="1" applyFill="1" applyBorder="1" applyAlignment="1">
      <alignment horizontal="right" vertical="center"/>
    </xf>
    <xf numFmtId="0" fontId="15" fillId="0" borderId="0" xfId="27" applyFont="1" applyAlignment="1">
      <alignment horizontal="center" vertical="center"/>
    </xf>
    <xf numFmtId="166" fontId="15" fillId="0" borderId="0" xfId="5" applyNumberFormat="1" applyFont="1" applyFill="1" applyAlignment="1">
      <alignment horizontal="right" vertical="center"/>
    </xf>
    <xf numFmtId="0" fontId="15" fillId="0" borderId="0" xfId="27" applyFont="1" applyAlignment="1">
      <alignment horizontal="lef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0" xfId="5" applyNumberFormat="1" applyFont="1" applyFill="1" applyAlignment="1">
      <alignment vertical="center"/>
    </xf>
    <xf numFmtId="166" fontId="15" fillId="0" borderId="5" xfId="5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vertical="center"/>
    </xf>
    <xf numFmtId="170" fontId="15" fillId="0" borderId="0" xfId="5" applyNumberFormat="1" applyFont="1" applyFill="1" applyBorder="1" applyAlignment="1">
      <alignment horizontal="right" vertical="center"/>
    </xf>
    <xf numFmtId="166" fontId="15" fillId="0" borderId="4" xfId="5" applyNumberFormat="1" applyFont="1" applyFill="1" applyBorder="1" applyAlignment="1">
      <alignment horizontal="center" vertical="center"/>
    </xf>
    <xf numFmtId="0" fontId="14" fillId="0" borderId="0" xfId="27" applyFont="1" applyAlignment="1">
      <alignment horizontal="centerContinuous" vertical="center"/>
    </xf>
    <xf numFmtId="165" fontId="14" fillId="0" borderId="0" xfId="27" applyNumberFormat="1" applyFont="1" applyAlignment="1">
      <alignment vertical="center"/>
    </xf>
    <xf numFmtId="165" fontId="15" fillId="0" borderId="0" xfId="27" applyNumberFormat="1" applyFont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5" fontId="14" fillId="0" borderId="0" xfId="27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Continuous" vertical="center"/>
    </xf>
    <xf numFmtId="166" fontId="15" fillId="0" borderId="0" xfId="27" applyNumberFormat="1" applyFont="1" applyAlignment="1">
      <alignment horizontal="centerContinuous"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6" fontId="15" fillId="0" borderId="0" xfId="2" applyNumberFormat="1" applyFont="1" applyFill="1" applyAlignment="1">
      <alignment horizontal="centerContinuous" vertical="center"/>
    </xf>
    <xf numFmtId="165" fontId="14" fillId="0" borderId="3" xfId="27" applyNumberFormat="1" applyFont="1" applyBorder="1" applyAlignment="1">
      <alignment horizontal="left" vertical="center"/>
    </xf>
    <xf numFmtId="165" fontId="15" fillId="0" borderId="3" xfId="27" applyNumberFormat="1" applyFont="1" applyBorder="1" applyAlignment="1">
      <alignment horizontal="centerContinuous" vertical="center"/>
    </xf>
    <xf numFmtId="166" fontId="15" fillId="0" borderId="3" xfId="27" applyNumberFormat="1" applyFont="1" applyBorder="1" applyAlignment="1">
      <alignment horizontal="centerContinuous" vertical="center"/>
    </xf>
    <xf numFmtId="166" fontId="15" fillId="0" borderId="3" xfId="2" applyNumberFormat="1" applyFont="1" applyFill="1" applyBorder="1" applyAlignment="1">
      <alignment horizontal="centerContinuous" vertical="center"/>
    </xf>
    <xf numFmtId="165" fontId="14" fillId="0" borderId="0" xfId="27" applyNumberFormat="1" applyFont="1" applyAlignment="1">
      <alignment horizontal="center" vertical="center"/>
    </xf>
    <xf numFmtId="166" fontId="14" fillId="0" borderId="0" xfId="27" applyNumberFormat="1" applyFont="1" applyAlignment="1">
      <alignment horizontal="center" vertical="center"/>
    </xf>
    <xf numFmtId="166" fontId="14" fillId="0" borderId="0" xfId="27" applyNumberFormat="1" applyFont="1" applyAlignment="1">
      <alignment horizontal="right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right" vertical="center"/>
    </xf>
    <xf numFmtId="165" fontId="16" fillId="0" borderId="0" xfId="27" applyNumberFormat="1" applyFont="1" applyAlignment="1">
      <alignment horizontal="center" vertical="center"/>
    </xf>
    <xf numFmtId="165" fontId="14" fillId="0" borderId="0" xfId="27" applyNumberFormat="1" applyFont="1" applyAlignment="1">
      <alignment horizontal="right" vertical="center"/>
    </xf>
    <xf numFmtId="166" fontId="14" fillId="0" borderId="0" xfId="2" quotePrefix="1" applyNumberFormat="1" applyFont="1" applyFill="1" applyBorder="1" applyAlignment="1">
      <alignment horizontal="right" vertical="center"/>
    </xf>
    <xf numFmtId="0" fontId="14" fillId="0" borderId="0" xfId="27" applyFont="1" applyAlignment="1">
      <alignment horizontal="right" vertical="center"/>
    </xf>
    <xf numFmtId="166" fontId="14" fillId="0" borderId="3" xfId="2" applyNumberFormat="1" applyFont="1" applyFill="1" applyBorder="1" applyAlignment="1">
      <alignment horizontal="right" vertical="center"/>
    </xf>
    <xf numFmtId="166" fontId="14" fillId="0" borderId="3" xfId="27" applyNumberFormat="1" applyFont="1" applyBorder="1" applyAlignment="1">
      <alignment horizontal="right" vertical="center"/>
    </xf>
    <xf numFmtId="165" fontId="14" fillId="0" borderId="3" xfId="27" applyNumberFormat="1" applyFont="1" applyBorder="1" applyAlignment="1">
      <alignment horizontal="right" vertical="center"/>
    </xf>
    <xf numFmtId="0" fontId="14" fillId="0" borderId="3" xfId="27" applyFont="1" applyBorder="1" applyAlignment="1">
      <alignment horizontal="right" vertical="center"/>
    </xf>
    <xf numFmtId="165" fontId="14" fillId="0" borderId="0" xfId="27" quotePrefix="1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" vertical="center"/>
    </xf>
    <xf numFmtId="165" fontId="15" fillId="0" borderId="0" xfId="27" quotePrefix="1" applyNumberFormat="1" applyFont="1" applyAlignment="1">
      <alignment horizontal="center" vertical="center"/>
    </xf>
    <xf numFmtId="166" fontId="15" fillId="0" borderId="0" xfId="17" applyNumberFormat="1" applyFont="1" applyFill="1" applyBorder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5" fillId="0" borderId="0" xfId="27" applyNumberFormat="1" applyFont="1" applyAlignment="1">
      <alignment horizontal="right" vertical="center"/>
    </xf>
    <xf numFmtId="165" fontId="15" fillId="0" borderId="0" xfId="27" applyNumberFormat="1" applyFont="1" applyAlignment="1">
      <alignment horizontal="left" vertical="center"/>
    </xf>
    <xf numFmtId="166" fontId="15" fillId="0" borderId="3" xfId="27" applyNumberFormat="1" applyFont="1" applyBorder="1" applyAlignment="1">
      <alignment vertical="center"/>
    </xf>
    <xf numFmtId="166" fontId="15" fillId="0" borderId="3" xfId="17" applyNumberFormat="1" applyFont="1" applyFill="1" applyBorder="1" applyAlignment="1">
      <alignment horizontal="right" vertical="center"/>
    </xf>
    <xf numFmtId="166" fontId="15" fillId="0" borderId="5" xfId="2" applyNumberFormat="1" applyFont="1" applyFill="1" applyBorder="1" applyAlignment="1">
      <alignment horizontal="right" vertical="center"/>
    </xf>
    <xf numFmtId="165" fontId="15" fillId="0" borderId="3" xfId="27" applyNumberFormat="1" applyFont="1" applyBorder="1" applyAlignment="1">
      <alignment vertical="center"/>
    </xf>
    <xf numFmtId="165" fontId="15" fillId="0" borderId="3" xfId="27" applyNumberFormat="1" applyFont="1" applyBorder="1" applyAlignment="1">
      <alignment horizontal="center" vertical="center"/>
    </xf>
    <xf numFmtId="166" fontId="15" fillId="0" borderId="0" xfId="2" applyNumberFormat="1" applyFont="1" applyFill="1" applyAlignment="1">
      <alignment vertical="center"/>
    </xf>
    <xf numFmtId="166" fontId="14" fillId="0" borderId="3" xfId="2" applyNumberFormat="1" applyFont="1" applyFill="1" applyBorder="1" applyAlignment="1">
      <alignment horizontal="center" vertical="center"/>
    </xf>
    <xf numFmtId="165" fontId="14" fillId="0" borderId="4" xfId="27" applyNumberFormat="1" applyFont="1" applyBorder="1" applyAlignment="1">
      <alignment horizontal="left" vertical="center"/>
    </xf>
    <xf numFmtId="166" fontId="15" fillId="0" borderId="4" xfId="2" applyNumberFormat="1" applyFont="1" applyFill="1" applyBorder="1" applyAlignment="1">
      <alignment horizontal="centerContinuous" vertical="center"/>
    </xf>
    <xf numFmtId="166" fontId="15" fillId="0" borderId="4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17" applyNumberFormat="1" applyFont="1" applyFill="1" applyBorder="1" applyAlignment="1">
      <alignment horizontal="center" vertical="center"/>
    </xf>
    <xf numFmtId="166" fontId="15" fillId="0" borderId="0" xfId="27" applyNumberFormat="1" applyFont="1" applyAlignment="1">
      <alignment horizontal="center" vertical="center"/>
    </xf>
    <xf numFmtId="166" fontId="15" fillId="0" borderId="5" xfId="27" applyNumberFormat="1" applyFont="1" applyBorder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6" fontId="14" fillId="0" borderId="0" xfId="5" quotePrefix="1" applyNumberFormat="1" applyFont="1" applyFill="1" applyAlignment="1">
      <alignment horizontal="right" vertical="center"/>
    </xf>
    <xf numFmtId="166" fontId="14" fillId="0" borderId="0" xfId="5" applyNumberFormat="1" applyFont="1" applyFill="1" applyAlignment="1">
      <alignment horizontal="right" vertical="center"/>
    </xf>
    <xf numFmtId="166" fontId="14" fillId="0" borderId="3" xfId="12" applyNumberFormat="1" applyFont="1" applyFill="1" applyBorder="1" applyAlignment="1">
      <alignment horizontal="right" vertical="center"/>
    </xf>
    <xf numFmtId="166" fontId="14" fillId="0" borderId="0" xfId="12" applyNumberFormat="1" applyFont="1" applyFill="1" applyAlignment="1">
      <alignment horizontal="right" vertical="center"/>
    </xf>
    <xf numFmtId="166" fontId="15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166" fontId="14" fillId="0" borderId="0" xfId="12" quotePrefix="1" applyNumberFormat="1" applyFont="1" applyFill="1" applyAlignment="1">
      <alignment horizontal="right" vertical="center"/>
    </xf>
    <xf numFmtId="171" fontId="15" fillId="0" borderId="0" xfId="2" applyNumberFormat="1" applyFont="1" applyFill="1" applyAlignment="1">
      <alignment horizontal="centerContinuous" vertical="center"/>
    </xf>
    <xf numFmtId="166" fontId="15" fillId="0" borderId="3" xfId="2" applyNumberFormat="1" applyFont="1" applyFill="1" applyBorder="1" applyAlignment="1">
      <alignment vertical="center"/>
    </xf>
    <xf numFmtId="170" fontId="15" fillId="0" borderId="0" xfId="39" applyNumberFormat="1" applyFont="1" applyFill="1" applyBorder="1" applyAlignment="1">
      <alignment horizontal="right" vertical="center"/>
    </xf>
    <xf numFmtId="0" fontId="14" fillId="0" borderId="0" xfId="27" quotePrefix="1" applyFont="1" applyAlignment="1">
      <alignment vertical="center"/>
    </xf>
    <xf numFmtId="0" fontId="14" fillId="0" borderId="3" xfId="27" applyFont="1" applyBorder="1" applyAlignment="1">
      <alignment vertical="center"/>
    </xf>
    <xf numFmtId="0" fontId="15" fillId="0" borderId="0" xfId="27" quotePrefix="1" applyFont="1" applyAlignment="1">
      <alignment horizontal="center" vertical="center"/>
    </xf>
    <xf numFmtId="166" fontId="15" fillId="0" borderId="0" xfId="39" applyNumberFormat="1" applyFont="1" applyFill="1" applyAlignment="1">
      <alignment horizontal="right" vertical="center"/>
    </xf>
    <xf numFmtId="0" fontId="15" fillId="0" borderId="0" xfId="27" applyFont="1" applyAlignment="1">
      <alignment vertical="center" wrapText="1"/>
    </xf>
    <xf numFmtId="0" fontId="15" fillId="0" borderId="3" xfId="27" applyFont="1" applyBorder="1" applyAlignment="1">
      <alignment vertical="center"/>
    </xf>
    <xf numFmtId="0" fontId="15" fillId="0" borderId="3" xfId="27" applyFont="1" applyBorder="1" applyAlignment="1">
      <alignment horizontal="center" vertical="center"/>
    </xf>
    <xf numFmtId="166" fontId="15" fillId="0" borderId="4" xfId="27" applyNumberFormat="1" applyFont="1" applyBorder="1" applyAlignment="1">
      <alignment vertical="center"/>
    </xf>
    <xf numFmtId="0" fontId="15" fillId="0" borderId="0" xfId="27" quotePrefix="1" applyFont="1" applyAlignment="1">
      <alignment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5" fillId="0" borderId="3" xfId="27" applyFont="1" applyBorder="1" applyAlignment="1">
      <alignment horizontal="left" vertical="center"/>
    </xf>
    <xf numFmtId="166" fontId="14" fillId="0" borderId="3" xfId="5" applyNumberFormat="1" applyFont="1" applyFill="1" applyBorder="1" applyAlignment="1">
      <alignment horizontal="center" vertical="center"/>
    </xf>
    <xf numFmtId="0" fontId="15" fillId="0" borderId="3" xfId="27" applyFont="1" applyBorder="1" applyAlignment="1">
      <alignment horizontal="justify" vertical="center"/>
    </xf>
    <xf numFmtId="166" fontId="14" fillId="0" borderId="3" xfId="27" applyNumberFormat="1" applyFont="1" applyBorder="1" applyAlignment="1">
      <alignment horizontal="center" vertical="center"/>
    </xf>
    <xf numFmtId="0" fontId="14" fillId="0" borderId="6" xfId="27" applyFont="1" applyBorder="1" applyAlignment="1">
      <alignment horizontal="center" vertical="center"/>
    </xf>
    <xf numFmtId="166" fontId="14" fillId="0" borderId="3" xfId="2" applyNumberFormat="1" applyFont="1" applyFill="1" applyBorder="1" applyAlignment="1">
      <alignment horizontal="center" vertical="center"/>
    </xf>
  </cellXfs>
  <cellStyles count="40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15 2 5 3" xfId="37" xr:uid="{48762CA8-DA04-4591-AAD4-C785663C029B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3" xfId="39" xr:uid="{5556BA0A-7B18-49F1-BDD0-6ECB9BA2D156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38" xr:uid="{1853CCF8-ABB8-4D64-8ADD-56A9279C1E03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nticha Lekkajang (TH)" id="{98886504-D9FB-42ED-8EAE-8EE1FA4D3716}" userId="S::gonticha.lekkajang@pwc.com::48a67155-0b1d-4cd0-a2c7-4227caf51a0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22" dT="2024-11-01T12:30:44.28" personId="{98886504-D9FB-42ED-8EAE-8EE1FA4D3716}" id="{B253981F-1058-4968-A156-D065CE09F400}" done="1">
    <text>Revised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zoomScale="85" zoomScaleNormal="85" zoomScaleSheetLayoutView="85" workbookViewId="0">
      <selection activeCell="N12" sqref="N12"/>
    </sheetView>
  </sheetViews>
  <sheetFormatPr defaultColWidth="9.140625" defaultRowHeight="21.75" customHeight="1"/>
  <cols>
    <col min="1" max="1" width="1.7109375" style="4" customWidth="1"/>
    <col min="2" max="2" width="39.28515625" style="4" customWidth="1"/>
    <col min="3" max="3" width="7.7109375" style="4" customWidth="1"/>
    <col min="4" max="4" width="0.85546875" style="4" customWidth="1"/>
    <col min="5" max="5" width="14.7109375" style="30" customWidth="1"/>
    <col min="6" max="6" width="0.85546875" style="30" customWidth="1"/>
    <col min="7" max="7" width="13.7109375" style="30" customWidth="1"/>
    <col min="8" max="8" width="0.85546875" style="30" customWidth="1"/>
    <col min="9" max="9" width="14.7109375" style="30" customWidth="1"/>
    <col min="10" max="10" width="0.85546875" style="30" customWidth="1"/>
    <col min="11" max="11" width="13.7109375" style="30" customWidth="1"/>
    <col min="12" max="16384" width="9.140625" style="4"/>
  </cols>
  <sheetData>
    <row r="1" spans="1:11" ht="21.75" customHeight="1">
      <c r="A1" s="6" t="s">
        <v>0</v>
      </c>
      <c r="B1" s="6"/>
      <c r="C1" s="7"/>
      <c r="D1" s="7"/>
      <c r="E1" s="8"/>
      <c r="F1" s="8"/>
      <c r="G1" s="8"/>
      <c r="H1" s="8"/>
      <c r="I1" s="9"/>
      <c r="J1" s="10"/>
      <c r="K1" s="9"/>
    </row>
    <row r="2" spans="1:11" ht="21.75" customHeight="1">
      <c r="A2" s="11" t="s">
        <v>1</v>
      </c>
      <c r="B2" s="11"/>
      <c r="C2" s="7"/>
      <c r="D2" s="7"/>
      <c r="E2" s="8"/>
      <c r="F2" s="8"/>
      <c r="G2" s="8"/>
      <c r="H2" s="8"/>
      <c r="I2" s="10"/>
      <c r="J2" s="10"/>
      <c r="K2" s="10"/>
    </row>
    <row r="3" spans="1:11" ht="21.75" customHeight="1">
      <c r="A3" s="12" t="s">
        <v>2</v>
      </c>
      <c r="B3" s="12"/>
      <c r="C3" s="13"/>
      <c r="D3" s="13"/>
      <c r="E3" s="14"/>
      <c r="F3" s="14"/>
      <c r="G3" s="14"/>
      <c r="H3" s="14"/>
      <c r="I3" s="14"/>
      <c r="J3" s="14"/>
      <c r="K3" s="14"/>
    </row>
    <row r="4" spans="1:11" ht="20.85" customHeight="1">
      <c r="A4" s="11"/>
      <c r="B4" s="11"/>
      <c r="C4" s="15"/>
      <c r="D4" s="7"/>
      <c r="E4" s="16"/>
      <c r="F4" s="16"/>
      <c r="G4" s="16"/>
      <c r="H4" s="16"/>
      <c r="I4" s="16"/>
      <c r="J4" s="16"/>
      <c r="K4" s="16"/>
    </row>
    <row r="5" spans="1:11" s="17" customFormat="1" ht="20.85" customHeight="1">
      <c r="C5" s="18"/>
      <c r="D5" s="18"/>
      <c r="E5" s="153" t="s">
        <v>3</v>
      </c>
      <c r="F5" s="153"/>
      <c r="G5" s="153"/>
      <c r="H5" s="19"/>
      <c r="I5" s="153" t="s">
        <v>4</v>
      </c>
      <c r="J5" s="153"/>
      <c r="K5" s="153"/>
    </row>
    <row r="6" spans="1:11" s="17" customFormat="1" ht="20.85" customHeight="1">
      <c r="C6" s="20"/>
      <c r="D6" s="20"/>
      <c r="E6" s="21" t="s">
        <v>5</v>
      </c>
      <c r="F6" s="22"/>
      <c r="G6" s="21" t="s">
        <v>6</v>
      </c>
      <c r="H6" s="21"/>
      <c r="I6" s="21" t="s">
        <v>5</v>
      </c>
      <c r="J6" s="22"/>
      <c r="K6" s="21" t="s">
        <v>6</v>
      </c>
    </row>
    <row r="7" spans="1:11" s="17" customFormat="1" ht="20.85" customHeight="1">
      <c r="A7" s="4"/>
      <c r="C7" s="20"/>
      <c r="D7" s="20"/>
      <c r="E7" s="21" t="s">
        <v>7</v>
      </c>
      <c r="F7" s="22"/>
      <c r="G7" s="21" t="s">
        <v>8</v>
      </c>
      <c r="H7" s="21"/>
      <c r="I7" s="21" t="s">
        <v>7</v>
      </c>
      <c r="J7" s="22"/>
      <c r="K7" s="21" t="s">
        <v>8</v>
      </c>
    </row>
    <row r="8" spans="1:11" s="17" customFormat="1" ht="20.85" customHeight="1">
      <c r="C8" s="20"/>
      <c r="D8" s="20"/>
      <c r="E8" s="21" t="s">
        <v>9</v>
      </c>
      <c r="F8" s="22"/>
      <c r="G8" s="21" t="s">
        <v>10</v>
      </c>
      <c r="H8" s="21"/>
      <c r="I8" s="21" t="s">
        <v>9</v>
      </c>
      <c r="J8" s="22"/>
      <c r="K8" s="21" t="s">
        <v>10</v>
      </c>
    </row>
    <row r="9" spans="1:11" s="17" customFormat="1" ht="20.85" customHeight="1">
      <c r="C9" s="23" t="s">
        <v>11</v>
      </c>
      <c r="D9" s="20"/>
      <c r="E9" s="24" t="s">
        <v>12</v>
      </c>
      <c r="F9" s="25"/>
      <c r="G9" s="24" t="s">
        <v>12</v>
      </c>
      <c r="H9" s="25"/>
      <c r="I9" s="24" t="s">
        <v>12</v>
      </c>
      <c r="J9" s="25"/>
      <c r="K9" s="24" t="s">
        <v>12</v>
      </c>
    </row>
    <row r="10" spans="1:11" s="17" customFormat="1" ht="20.85" customHeight="1">
      <c r="A10" s="17" t="s">
        <v>13</v>
      </c>
      <c r="C10" s="18"/>
      <c r="D10" s="18"/>
      <c r="E10" s="26"/>
      <c r="F10" s="22"/>
      <c r="G10" s="26"/>
      <c r="H10" s="26"/>
      <c r="I10" s="27"/>
      <c r="J10" s="28"/>
      <c r="K10" s="27"/>
    </row>
    <row r="11" spans="1:11" s="17" customFormat="1" ht="6" customHeight="1">
      <c r="A11" s="4"/>
      <c r="B11" s="4"/>
      <c r="C11" s="29"/>
      <c r="D11" s="29"/>
      <c r="E11" s="30"/>
      <c r="F11" s="28"/>
      <c r="G11" s="30"/>
      <c r="H11" s="30"/>
      <c r="I11" s="27"/>
      <c r="J11" s="28"/>
      <c r="K11" s="27"/>
    </row>
    <row r="12" spans="1:11" s="17" customFormat="1" ht="20.85" customHeight="1">
      <c r="A12" s="17" t="s">
        <v>14</v>
      </c>
      <c r="C12" s="29"/>
      <c r="D12" s="29"/>
      <c r="E12" s="28"/>
      <c r="F12" s="30"/>
      <c r="G12" s="28"/>
      <c r="H12" s="28"/>
      <c r="I12" s="30"/>
      <c r="J12" s="28"/>
      <c r="K12" s="30"/>
    </row>
    <row r="13" spans="1:11" s="17" customFormat="1" ht="6" customHeight="1">
      <c r="A13" s="4"/>
      <c r="B13" s="4"/>
      <c r="C13" s="29"/>
      <c r="D13" s="29"/>
      <c r="E13" s="30"/>
      <c r="F13" s="28"/>
      <c r="G13" s="30"/>
      <c r="H13" s="30"/>
      <c r="I13" s="27"/>
      <c r="J13" s="28"/>
      <c r="K13" s="27"/>
    </row>
    <row r="14" spans="1:11" s="17" customFormat="1" ht="20.85" customHeight="1">
      <c r="A14" s="3" t="s">
        <v>15</v>
      </c>
      <c r="B14" s="3"/>
      <c r="C14" s="29"/>
      <c r="D14" s="29"/>
      <c r="E14" s="31">
        <v>10340141</v>
      </c>
      <c r="F14" s="31"/>
      <c r="G14" s="31">
        <v>14259801</v>
      </c>
      <c r="H14" s="31"/>
      <c r="I14" s="31">
        <v>106385</v>
      </c>
      <c r="J14" s="31"/>
      <c r="K14" s="31">
        <v>654419</v>
      </c>
    </row>
    <row r="15" spans="1:11" s="17" customFormat="1" ht="20.85" customHeight="1">
      <c r="A15" s="3" t="s">
        <v>16</v>
      </c>
      <c r="B15" s="3"/>
      <c r="C15" s="29">
        <v>9</v>
      </c>
      <c r="D15" s="29"/>
      <c r="E15" s="31">
        <v>18407006</v>
      </c>
      <c r="F15" s="31"/>
      <c r="G15" s="31">
        <v>18487349</v>
      </c>
      <c r="H15" s="31"/>
      <c r="I15" s="31">
        <v>4860336</v>
      </c>
      <c r="J15" s="31"/>
      <c r="K15" s="31">
        <v>8494059</v>
      </c>
    </row>
    <row r="16" spans="1:11" s="17" customFormat="1" ht="20.85" customHeight="1">
      <c r="A16" s="3" t="s">
        <v>17</v>
      </c>
      <c r="B16" s="4"/>
      <c r="D16" s="29"/>
      <c r="E16" s="31">
        <v>3908265</v>
      </c>
      <c r="F16" s="31"/>
      <c r="G16" s="31">
        <v>3820416</v>
      </c>
      <c r="H16" s="31"/>
      <c r="I16" s="31">
        <v>3578</v>
      </c>
      <c r="J16" s="31"/>
      <c r="K16" s="31">
        <v>3540</v>
      </c>
    </row>
    <row r="17" spans="1:11" s="17" customFormat="1" ht="20.85" customHeight="1">
      <c r="A17" s="4" t="s">
        <v>18</v>
      </c>
      <c r="B17" s="3"/>
      <c r="C17" s="29"/>
      <c r="D17" s="29"/>
      <c r="E17" s="31">
        <v>2177130</v>
      </c>
      <c r="F17" s="31"/>
      <c r="G17" s="31">
        <v>1818646</v>
      </c>
      <c r="H17" s="31"/>
      <c r="I17" s="31">
        <v>0</v>
      </c>
      <c r="J17" s="31"/>
      <c r="K17" s="31">
        <v>0</v>
      </c>
    </row>
    <row r="18" spans="1:11" s="17" customFormat="1" ht="20.85" customHeight="1">
      <c r="A18" s="4" t="s">
        <v>19</v>
      </c>
      <c r="B18" s="4"/>
      <c r="C18" s="29">
        <v>6</v>
      </c>
      <c r="D18" s="29"/>
      <c r="E18" s="31">
        <v>305354</v>
      </c>
      <c r="F18" s="31"/>
      <c r="G18" s="31">
        <v>8456</v>
      </c>
      <c r="H18" s="31"/>
      <c r="I18" s="31">
        <v>305354</v>
      </c>
      <c r="J18" s="31"/>
      <c r="K18" s="32">
        <v>7929</v>
      </c>
    </row>
    <row r="19" spans="1:11" s="17" customFormat="1" ht="20.85" customHeight="1">
      <c r="A19" s="3" t="s">
        <v>20</v>
      </c>
      <c r="B19" s="3"/>
      <c r="C19" s="29"/>
      <c r="D19" s="29"/>
      <c r="E19" s="31">
        <v>4396945</v>
      </c>
      <c r="F19" s="31"/>
      <c r="G19" s="31">
        <v>4158066</v>
      </c>
      <c r="H19" s="31"/>
      <c r="I19" s="31">
        <v>103032</v>
      </c>
      <c r="J19" s="31"/>
      <c r="K19" s="31">
        <v>91621</v>
      </c>
    </row>
    <row r="20" spans="1:11" s="17" customFormat="1" ht="20.85" customHeight="1">
      <c r="A20" s="3" t="s">
        <v>21</v>
      </c>
      <c r="B20" s="3"/>
      <c r="C20" s="29">
        <v>10</v>
      </c>
      <c r="D20" s="29"/>
      <c r="E20" s="33">
        <v>919362</v>
      </c>
      <c r="F20" s="31"/>
      <c r="G20" s="33">
        <v>22974</v>
      </c>
      <c r="H20" s="31"/>
      <c r="I20" s="33">
        <v>0</v>
      </c>
      <c r="J20" s="31"/>
      <c r="K20" s="33">
        <v>0</v>
      </c>
    </row>
    <row r="21" spans="1:11" s="17" customFormat="1" ht="6" customHeight="1">
      <c r="A21" s="3"/>
      <c r="B21" s="3"/>
      <c r="C21" s="29"/>
      <c r="D21" s="29"/>
      <c r="E21" s="28"/>
      <c r="F21" s="34"/>
      <c r="G21" s="28"/>
      <c r="H21" s="34"/>
      <c r="I21" s="28"/>
      <c r="J21" s="28"/>
      <c r="K21" s="28"/>
    </row>
    <row r="22" spans="1:11" s="17" customFormat="1" ht="20.85" customHeight="1">
      <c r="A22" s="11" t="s">
        <v>22</v>
      </c>
      <c r="B22" s="11"/>
      <c r="C22" s="29"/>
      <c r="D22" s="29"/>
      <c r="E22" s="35">
        <f>SUM(E14:E20)</f>
        <v>40454203</v>
      </c>
      <c r="F22" s="30"/>
      <c r="G22" s="35">
        <f>SUM(G14:G20)</f>
        <v>42575708</v>
      </c>
      <c r="H22" s="30"/>
      <c r="I22" s="35">
        <f>SUM(I14:I20)</f>
        <v>5378685</v>
      </c>
      <c r="J22" s="28"/>
      <c r="K22" s="35">
        <f>SUM(K14:K20)</f>
        <v>9251568</v>
      </c>
    </row>
    <row r="23" spans="1:11" s="17" customFormat="1" ht="15" customHeight="1">
      <c r="A23" s="3"/>
      <c r="B23" s="3"/>
      <c r="C23" s="29"/>
      <c r="D23" s="29"/>
      <c r="E23" s="28"/>
      <c r="F23" s="30"/>
      <c r="G23" s="28"/>
      <c r="H23" s="30"/>
      <c r="I23" s="28"/>
      <c r="J23" s="28"/>
      <c r="K23" s="28"/>
    </row>
    <row r="24" spans="1:11" s="17" customFormat="1" ht="20.85" customHeight="1">
      <c r="A24" s="11" t="s">
        <v>23</v>
      </c>
      <c r="B24" s="11"/>
      <c r="C24" s="29"/>
      <c r="D24" s="29"/>
      <c r="E24" s="28"/>
      <c r="F24" s="30"/>
      <c r="G24" s="28"/>
      <c r="H24" s="30"/>
      <c r="I24" s="28"/>
      <c r="J24" s="28"/>
      <c r="K24" s="27"/>
    </row>
    <row r="25" spans="1:11" s="17" customFormat="1" ht="6" customHeight="1">
      <c r="A25" s="11"/>
      <c r="B25" s="11"/>
      <c r="C25" s="29"/>
      <c r="D25" s="29"/>
      <c r="E25" s="28"/>
      <c r="F25" s="30"/>
      <c r="G25" s="28"/>
      <c r="H25" s="30"/>
      <c r="I25" s="28"/>
      <c r="J25" s="28"/>
      <c r="K25" s="27"/>
    </row>
    <row r="26" spans="1:11" s="17" customFormat="1" ht="20.85" customHeight="1">
      <c r="A26" s="3" t="s">
        <v>24</v>
      </c>
      <c r="B26" s="5"/>
      <c r="C26" s="29">
        <v>9</v>
      </c>
      <c r="D26" s="29"/>
      <c r="E26" s="31">
        <v>2066752</v>
      </c>
      <c r="F26" s="31"/>
      <c r="G26" s="31">
        <v>2076978</v>
      </c>
      <c r="H26" s="31"/>
      <c r="I26" s="31">
        <v>319100</v>
      </c>
      <c r="J26" s="31"/>
      <c r="K26" s="31">
        <v>395324</v>
      </c>
    </row>
    <row r="27" spans="1:11" s="17" customFormat="1" ht="20.85" customHeight="1">
      <c r="A27" s="4" t="s">
        <v>25</v>
      </c>
      <c r="B27" s="4"/>
      <c r="C27" s="29">
        <v>11</v>
      </c>
      <c r="D27" s="29"/>
      <c r="E27" s="31">
        <v>0</v>
      </c>
      <c r="F27" s="31"/>
      <c r="G27" s="31">
        <v>0</v>
      </c>
      <c r="H27" s="31"/>
      <c r="I27" s="31">
        <v>8106268</v>
      </c>
      <c r="J27" s="31"/>
      <c r="K27" s="31">
        <v>8106268</v>
      </c>
    </row>
    <row r="28" spans="1:11" s="17" customFormat="1" ht="20.85" customHeight="1">
      <c r="A28" s="4" t="s">
        <v>26</v>
      </c>
      <c r="B28" s="4"/>
      <c r="C28" s="29">
        <v>11</v>
      </c>
      <c r="D28" s="29"/>
      <c r="E28" s="31">
        <v>8058879</v>
      </c>
      <c r="F28" s="31"/>
      <c r="G28" s="31">
        <v>7694254</v>
      </c>
      <c r="H28" s="31"/>
      <c r="I28" s="31">
        <v>2796270</v>
      </c>
      <c r="J28" s="31"/>
      <c r="K28" s="31">
        <v>2796270</v>
      </c>
    </row>
    <row r="29" spans="1:11" s="17" customFormat="1" ht="20.85" customHeight="1">
      <c r="A29" s="4" t="s">
        <v>27</v>
      </c>
      <c r="B29" s="4"/>
      <c r="C29" s="29">
        <v>11</v>
      </c>
      <c r="D29" s="29"/>
      <c r="E29" s="31">
        <v>2496914</v>
      </c>
      <c r="F29" s="31"/>
      <c r="G29" s="31">
        <v>2605735</v>
      </c>
      <c r="H29" s="31"/>
      <c r="I29" s="31">
        <v>0</v>
      </c>
      <c r="J29" s="31"/>
      <c r="K29" s="31">
        <v>0</v>
      </c>
    </row>
    <row r="30" spans="1:11" s="17" customFormat="1" ht="20.85" customHeight="1">
      <c r="A30" s="4" t="s">
        <v>28</v>
      </c>
      <c r="B30" s="4"/>
      <c r="C30" s="29">
        <v>8</v>
      </c>
      <c r="D30" s="29"/>
      <c r="E30" s="31">
        <v>7008056</v>
      </c>
      <c r="F30" s="31"/>
      <c r="G30" s="31">
        <v>6546154</v>
      </c>
      <c r="H30" s="31"/>
      <c r="I30" s="31">
        <v>140499101</v>
      </c>
      <c r="J30" s="31"/>
      <c r="K30" s="31">
        <v>146991361</v>
      </c>
    </row>
    <row r="31" spans="1:11" s="17" customFormat="1" ht="20.85" customHeight="1">
      <c r="A31" s="4" t="s">
        <v>29</v>
      </c>
      <c r="B31" s="4"/>
      <c r="C31" s="29"/>
      <c r="D31" s="29"/>
      <c r="E31" s="31">
        <v>1110673</v>
      </c>
      <c r="F31" s="31"/>
      <c r="G31" s="31">
        <v>1079713</v>
      </c>
      <c r="H31" s="31"/>
      <c r="I31" s="31">
        <v>0</v>
      </c>
      <c r="J31" s="31"/>
      <c r="K31" s="31">
        <v>0</v>
      </c>
    </row>
    <row r="32" spans="1:11" s="17" customFormat="1" ht="20.85" customHeight="1">
      <c r="A32" s="5" t="s">
        <v>30</v>
      </c>
      <c r="B32" s="5"/>
      <c r="C32" s="29">
        <v>12</v>
      </c>
      <c r="D32" s="29"/>
      <c r="E32" s="31">
        <v>124055766</v>
      </c>
      <c r="F32" s="31"/>
      <c r="G32" s="31">
        <v>125996496</v>
      </c>
      <c r="H32" s="31"/>
      <c r="I32" s="31">
        <v>138670</v>
      </c>
      <c r="J32" s="31"/>
      <c r="K32" s="31">
        <v>145945</v>
      </c>
    </row>
    <row r="33" spans="1:11" s="17" customFormat="1" ht="20.85" customHeight="1">
      <c r="A33" s="3" t="s">
        <v>31</v>
      </c>
      <c r="B33" s="3"/>
      <c r="C33" s="29"/>
      <c r="D33" s="29"/>
      <c r="E33" s="31">
        <v>79422781</v>
      </c>
      <c r="F33" s="31"/>
      <c r="G33" s="31">
        <v>87430157</v>
      </c>
      <c r="H33" s="31"/>
      <c r="I33" s="31">
        <v>424696</v>
      </c>
      <c r="J33" s="31"/>
      <c r="K33" s="31">
        <v>485997</v>
      </c>
    </row>
    <row r="34" spans="1:11" s="17" customFormat="1" ht="20.85" customHeight="1">
      <c r="A34" s="3" t="s">
        <v>32</v>
      </c>
      <c r="B34" s="3"/>
      <c r="C34" s="29">
        <v>13</v>
      </c>
      <c r="D34" s="29"/>
      <c r="E34" s="31">
        <v>67287738</v>
      </c>
      <c r="F34" s="31"/>
      <c r="G34" s="31">
        <v>70844379</v>
      </c>
      <c r="H34" s="31"/>
      <c r="I34" s="31">
        <v>24157</v>
      </c>
      <c r="J34" s="31"/>
      <c r="K34" s="31">
        <v>22063</v>
      </c>
    </row>
    <row r="35" spans="1:11" s="17" customFormat="1" ht="20.85" customHeight="1">
      <c r="A35" s="4" t="s">
        <v>19</v>
      </c>
      <c r="B35" s="4"/>
      <c r="C35" s="29">
        <v>6</v>
      </c>
      <c r="D35" s="29"/>
      <c r="E35" s="31">
        <v>1261324</v>
      </c>
      <c r="F35" s="31"/>
      <c r="G35" s="31">
        <v>109659</v>
      </c>
      <c r="H35" s="31"/>
      <c r="I35" s="31">
        <v>1261324</v>
      </c>
      <c r="J35" s="31"/>
      <c r="K35" s="31">
        <v>109659</v>
      </c>
    </row>
    <row r="36" spans="1:11" s="17" customFormat="1" ht="20.85" customHeight="1">
      <c r="A36" s="3" t="s">
        <v>33</v>
      </c>
      <c r="B36" s="3"/>
      <c r="C36" s="29"/>
      <c r="D36" s="29"/>
      <c r="E36" s="31">
        <v>8597762</v>
      </c>
      <c r="F36" s="31"/>
      <c r="G36" s="31">
        <v>9238007</v>
      </c>
      <c r="H36" s="31"/>
      <c r="I36" s="31">
        <v>0</v>
      </c>
      <c r="J36" s="31"/>
      <c r="K36" s="31">
        <v>0</v>
      </c>
    </row>
    <row r="37" spans="1:11" s="17" customFormat="1" ht="20.85" customHeight="1">
      <c r="A37" s="4" t="s">
        <v>34</v>
      </c>
      <c r="B37" s="4"/>
      <c r="C37" s="29"/>
      <c r="D37" s="29"/>
      <c r="E37" s="33">
        <v>2737733</v>
      </c>
      <c r="F37" s="31"/>
      <c r="G37" s="33">
        <v>2998684</v>
      </c>
      <c r="H37" s="31"/>
      <c r="I37" s="33">
        <v>27449</v>
      </c>
      <c r="J37" s="31"/>
      <c r="K37" s="33">
        <v>28152</v>
      </c>
    </row>
    <row r="38" spans="1:11" s="17" customFormat="1" ht="6" customHeight="1">
      <c r="A38" s="4"/>
      <c r="B38" s="4"/>
      <c r="C38" s="29"/>
      <c r="D38" s="29"/>
      <c r="E38" s="28"/>
      <c r="F38" s="34"/>
      <c r="G38" s="28"/>
      <c r="H38" s="34"/>
      <c r="I38" s="28"/>
      <c r="J38" s="28"/>
      <c r="K38" s="28"/>
    </row>
    <row r="39" spans="1:11" s="17" customFormat="1" ht="20.85" customHeight="1">
      <c r="A39" s="17" t="s">
        <v>35</v>
      </c>
      <c r="C39" s="29"/>
      <c r="D39" s="29"/>
      <c r="E39" s="35">
        <f>SUM(E26:E37)</f>
        <v>304104378</v>
      </c>
      <c r="F39" s="34"/>
      <c r="G39" s="35">
        <f>SUM(G26:G37)</f>
        <v>316620216</v>
      </c>
      <c r="H39" s="34"/>
      <c r="I39" s="35">
        <f>SUM(I26:I37)</f>
        <v>153597035</v>
      </c>
      <c r="J39" s="28"/>
      <c r="K39" s="35">
        <f>SUM(K26:K37)</f>
        <v>159081039</v>
      </c>
    </row>
    <row r="40" spans="1:11" s="17" customFormat="1" ht="6" customHeight="1">
      <c r="A40" s="4"/>
      <c r="B40" s="4"/>
      <c r="C40" s="29"/>
      <c r="D40" s="29"/>
      <c r="E40" s="28"/>
      <c r="F40" s="34"/>
      <c r="G40" s="28"/>
      <c r="H40" s="34"/>
      <c r="I40" s="28"/>
      <c r="J40" s="28"/>
      <c r="K40" s="28"/>
    </row>
    <row r="41" spans="1:11" s="17" customFormat="1" ht="20.85" customHeight="1" thickBot="1">
      <c r="A41" s="17" t="s">
        <v>36</v>
      </c>
      <c r="C41" s="29"/>
      <c r="D41" s="29"/>
      <c r="E41" s="36">
        <f>+E39+E22</f>
        <v>344558581</v>
      </c>
      <c r="F41" s="28"/>
      <c r="G41" s="36">
        <f>G22+G39</f>
        <v>359195924</v>
      </c>
      <c r="H41" s="28"/>
      <c r="I41" s="36">
        <f>+I39+I22</f>
        <v>158975720</v>
      </c>
      <c r="J41" s="28"/>
      <c r="K41" s="36">
        <f>+K39+K22</f>
        <v>168332607</v>
      </c>
    </row>
    <row r="42" spans="1:11" s="17" customFormat="1" ht="18" customHeight="1" thickTop="1">
      <c r="C42" s="29"/>
      <c r="D42" s="29"/>
      <c r="E42" s="28"/>
      <c r="F42" s="28"/>
      <c r="G42" s="28"/>
      <c r="H42" s="28"/>
      <c r="I42" s="28"/>
      <c r="J42" s="28"/>
      <c r="K42" s="28"/>
    </row>
    <row r="43" spans="1:11" s="17" customFormat="1" ht="18" customHeight="1">
      <c r="C43" s="29"/>
      <c r="D43" s="29"/>
      <c r="E43" s="28"/>
      <c r="F43" s="28"/>
      <c r="G43" s="28"/>
      <c r="H43" s="28"/>
      <c r="I43" s="28"/>
      <c r="J43" s="28"/>
      <c r="K43" s="28"/>
    </row>
    <row r="44" spans="1:11" s="17" customFormat="1" ht="18" customHeight="1">
      <c r="C44" s="29"/>
      <c r="D44" s="29"/>
      <c r="E44" s="28"/>
      <c r="F44" s="28"/>
      <c r="G44" s="28"/>
      <c r="H44" s="28"/>
      <c r="I44" s="28"/>
      <c r="J44" s="28"/>
      <c r="K44" s="28"/>
    </row>
    <row r="45" spans="1:11" s="17" customFormat="1" ht="9.75" customHeight="1">
      <c r="C45" s="29"/>
      <c r="D45" s="29"/>
      <c r="E45" s="28"/>
      <c r="F45" s="28"/>
      <c r="G45" s="28"/>
      <c r="H45" s="28"/>
      <c r="I45" s="28"/>
      <c r="J45" s="28"/>
      <c r="K45" s="28"/>
    </row>
    <row r="46" spans="1:11" s="17" customFormat="1" ht="18" customHeight="1">
      <c r="A46" s="4" t="s">
        <v>37</v>
      </c>
      <c r="B46" s="4"/>
      <c r="C46" s="29"/>
      <c r="D46" s="29"/>
      <c r="E46" s="28"/>
      <c r="F46" s="28"/>
      <c r="G46" s="28"/>
      <c r="H46" s="28"/>
      <c r="I46" s="28"/>
      <c r="J46" s="28"/>
      <c r="K46" s="28"/>
    </row>
    <row r="47" spans="1:11" s="17" customFormat="1" ht="18" customHeight="1">
      <c r="A47" s="4"/>
      <c r="B47" s="4"/>
      <c r="C47" s="29"/>
      <c r="D47" s="29"/>
      <c r="E47" s="28"/>
      <c r="F47" s="28"/>
      <c r="G47" s="28"/>
      <c r="H47" s="28"/>
      <c r="I47" s="28"/>
      <c r="J47" s="28"/>
      <c r="K47" s="28"/>
    </row>
    <row r="48" spans="1:11" s="17" customFormat="1" ht="15.75" customHeight="1">
      <c r="A48" s="4"/>
      <c r="B48" s="4"/>
      <c r="C48" s="29"/>
      <c r="D48" s="29"/>
      <c r="E48" s="28"/>
      <c r="F48" s="28"/>
      <c r="G48" s="28"/>
      <c r="H48" s="28"/>
      <c r="I48" s="28"/>
      <c r="J48" s="28"/>
      <c r="K48" s="28"/>
    </row>
    <row r="49" spans="1:11" ht="22.35" customHeight="1">
      <c r="A49" s="37" t="s">
        <v>38</v>
      </c>
      <c r="B49" s="37"/>
      <c r="C49" s="38"/>
      <c r="D49" s="38"/>
      <c r="E49" s="35"/>
      <c r="F49" s="35"/>
      <c r="G49" s="35"/>
      <c r="H49" s="35"/>
      <c r="I49" s="35"/>
      <c r="J49" s="35"/>
      <c r="K49" s="35"/>
    </row>
    <row r="50" spans="1:11" ht="21.75" customHeight="1">
      <c r="A50" s="6" t="s">
        <v>0</v>
      </c>
      <c r="B50" s="6"/>
      <c r="C50" s="7"/>
      <c r="D50" s="7"/>
      <c r="E50" s="8"/>
      <c r="F50" s="8"/>
      <c r="G50" s="8"/>
      <c r="H50" s="8"/>
      <c r="I50" s="9"/>
      <c r="J50" s="10"/>
      <c r="K50" s="9"/>
    </row>
    <row r="51" spans="1:11" ht="21.75" customHeight="1">
      <c r="A51" s="11" t="s">
        <v>39</v>
      </c>
      <c r="B51" s="11"/>
      <c r="C51" s="7"/>
      <c r="D51" s="7"/>
      <c r="E51" s="8"/>
      <c r="F51" s="8"/>
      <c r="G51" s="8"/>
      <c r="H51" s="8"/>
      <c r="I51" s="10"/>
      <c r="J51" s="10"/>
      <c r="K51" s="10"/>
    </row>
    <row r="52" spans="1:11" ht="21.75" customHeight="1">
      <c r="A52" s="12" t="str">
        <f>A3</f>
        <v>ณ วันที่ 30 กันยายน พ.ศ. 2567</v>
      </c>
      <c r="B52" s="12"/>
      <c r="C52" s="13"/>
      <c r="D52" s="13"/>
      <c r="E52" s="14"/>
      <c r="F52" s="14"/>
      <c r="G52" s="14"/>
      <c r="H52" s="14"/>
      <c r="I52" s="14"/>
      <c r="J52" s="14"/>
      <c r="K52" s="14"/>
    </row>
    <row r="53" spans="1:11" ht="19.5">
      <c r="A53" s="11"/>
      <c r="B53" s="11"/>
      <c r="C53" s="7"/>
      <c r="D53" s="7"/>
      <c r="E53" s="16"/>
      <c r="F53" s="16"/>
      <c r="G53" s="16"/>
      <c r="H53" s="16"/>
      <c r="I53" s="16"/>
      <c r="J53" s="16"/>
      <c r="K53" s="16"/>
    </row>
    <row r="54" spans="1:11" s="17" customFormat="1" ht="20.85" customHeight="1">
      <c r="C54" s="18"/>
      <c r="D54" s="18"/>
      <c r="E54" s="153" t="s">
        <v>3</v>
      </c>
      <c r="F54" s="153"/>
      <c r="G54" s="153"/>
      <c r="H54" s="19"/>
      <c r="I54" s="153" t="s">
        <v>4</v>
      </c>
      <c r="J54" s="153"/>
      <c r="K54" s="153"/>
    </row>
    <row r="55" spans="1:11" s="17" customFormat="1" ht="20.85" customHeight="1">
      <c r="C55" s="20"/>
      <c r="D55" s="20"/>
      <c r="E55" s="21" t="s">
        <v>5</v>
      </c>
      <c r="F55" s="22"/>
      <c r="G55" s="21" t="s">
        <v>6</v>
      </c>
      <c r="H55" s="21"/>
      <c r="I55" s="21" t="s">
        <v>5</v>
      </c>
      <c r="J55" s="22"/>
      <c r="K55" s="21" t="s">
        <v>6</v>
      </c>
    </row>
    <row r="56" spans="1:11" s="17" customFormat="1" ht="20.85" customHeight="1">
      <c r="C56" s="20"/>
      <c r="D56" s="20"/>
      <c r="E56" s="21" t="s">
        <v>7</v>
      </c>
      <c r="F56" s="22"/>
      <c r="G56" s="21" t="s">
        <v>8</v>
      </c>
      <c r="H56" s="21"/>
      <c r="I56" s="21" t="s">
        <v>7</v>
      </c>
      <c r="J56" s="22"/>
      <c r="K56" s="21" t="s">
        <v>8</v>
      </c>
    </row>
    <row r="57" spans="1:11" s="17" customFormat="1" ht="20.85" customHeight="1">
      <c r="C57" s="20"/>
      <c r="D57" s="20"/>
      <c r="E57" s="21" t="s">
        <v>9</v>
      </c>
      <c r="F57" s="22"/>
      <c r="G57" s="21" t="s">
        <v>10</v>
      </c>
      <c r="H57" s="21"/>
      <c r="I57" s="21" t="s">
        <v>9</v>
      </c>
      <c r="J57" s="22"/>
      <c r="K57" s="21" t="s">
        <v>10</v>
      </c>
    </row>
    <row r="58" spans="1:11" s="17" customFormat="1" ht="20.85" customHeight="1">
      <c r="C58" s="23" t="s">
        <v>11</v>
      </c>
      <c r="D58" s="20"/>
      <c r="E58" s="24" t="s">
        <v>12</v>
      </c>
      <c r="F58" s="25"/>
      <c r="G58" s="24" t="s">
        <v>12</v>
      </c>
      <c r="H58" s="25"/>
      <c r="I58" s="24" t="s">
        <v>12</v>
      </c>
      <c r="J58" s="25"/>
      <c r="K58" s="24" t="s">
        <v>12</v>
      </c>
    </row>
    <row r="59" spans="1:11" ht="20.85" customHeight="1">
      <c r="A59" s="11" t="s">
        <v>40</v>
      </c>
      <c r="B59" s="11"/>
      <c r="C59" s="18"/>
      <c r="D59" s="18"/>
      <c r="E59" s="22"/>
      <c r="F59" s="22"/>
      <c r="G59" s="22"/>
      <c r="H59" s="22"/>
      <c r="I59" s="27"/>
      <c r="J59" s="28"/>
      <c r="K59" s="27"/>
    </row>
    <row r="60" spans="1:11" ht="6" customHeight="1">
      <c r="C60" s="29"/>
      <c r="D60" s="29"/>
      <c r="E60" s="28"/>
      <c r="F60" s="28"/>
      <c r="G60" s="28"/>
      <c r="H60" s="28"/>
      <c r="I60" s="27"/>
      <c r="J60" s="28"/>
      <c r="K60" s="27"/>
    </row>
    <row r="61" spans="1:11" ht="20.85" customHeight="1">
      <c r="A61" s="17" t="s">
        <v>41</v>
      </c>
      <c r="B61" s="17"/>
      <c r="C61" s="39"/>
      <c r="D61" s="39"/>
      <c r="E61" s="27"/>
      <c r="F61" s="28"/>
      <c r="G61" s="27"/>
      <c r="H61" s="27"/>
      <c r="I61" s="27"/>
      <c r="J61" s="28"/>
      <c r="K61" s="27"/>
    </row>
    <row r="62" spans="1:11" ht="6" customHeight="1">
      <c r="A62" s="17"/>
      <c r="B62" s="17"/>
      <c r="C62" s="39"/>
      <c r="D62" s="39"/>
      <c r="E62" s="27"/>
      <c r="F62" s="28"/>
      <c r="G62" s="27"/>
      <c r="H62" s="27"/>
      <c r="I62" s="27"/>
      <c r="J62" s="28"/>
      <c r="K62" s="27"/>
    </row>
    <row r="63" spans="1:11" ht="20.85" customHeight="1">
      <c r="A63" s="4" t="s">
        <v>42</v>
      </c>
      <c r="B63" s="5"/>
      <c r="C63" s="39"/>
      <c r="D63" s="29"/>
      <c r="E63" s="31"/>
      <c r="F63" s="28"/>
      <c r="G63" s="31"/>
      <c r="H63" s="28"/>
      <c r="I63" s="31"/>
      <c r="J63" s="28"/>
      <c r="K63" s="31"/>
    </row>
    <row r="64" spans="1:11" ht="20.85" customHeight="1">
      <c r="B64" s="5" t="s">
        <v>43</v>
      </c>
      <c r="C64" s="39">
        <v>14</v>
      </c>
      <c r="D64" s="29"/>
      <c r="E64" s="31">
        <v>4243223</v>
      </c>
      <c r="F64" s="28"/>
      <c r="G64" s="31">
        <v>2100000</v>
      </c>
      <c r="H64" s="28"/>
      <c r="I64" s="31">
        <v>4200000</v>
      </c>
      <c r="J64" s="28"/>
      <c r="K64" s="31">
        <v>2100000</v>
      </c>
    </row>
    <row r="65" spans="1:11" ht="20.85" customHeight="1">
      <c r="A65" s="4" t="s">
        <v>44</v>
      </c>
      <c r="C65" s="39"/>
      <c r="D65" s="39"/>
      <c r="E65" s="31">
        <v>22804063</v>
      </c>
      <c r="F65" s="28"/>
      <c r="G65" s="31">
        <v>24953308</v>
      </c>
      <c r="H65" s="28"/>
      <c r="I65" s="31">
        <v>801302</v>
      </c>
      <c r="J65" s="28"/>
      <c r="K65" s="31">
        <v>1277110</v>
      </c>
    </row>
    <row r="66" spans="1:11" ht="20.85" customHeight="1">
      <c r="A66" s="5" t="s">
        <v>45</v>
      </c>
      <c r="B66" s="5"/>
      <c r="C66" s="39">
        <v>14</v>
      </c>
      <c r="D66" s="29"/>
      <c r="E66" s="31">
        <v>0</v>
      </c>
      <c r="F66" s="28"/>
      <c r="G66" s="31">
        <v>0</v>
      </c>
      <c r="H66" s="28"/>
      <c r="I66" s="31">
        <v>5695950</v>
      </c>
      <c r="J66" s="28"/>
      <c r="K66" s="31">
        <v>5530039</v>
      </c>
    </row>
    <row r="67" spans="1:11" ht="20.85" customHeight="1">
      <c r="A67" s="2" t="s">
        <v>46</v>
      </c>
      <c r="B67" s="5"/>
      <c r="C67" s="39"/>
      <c r="D67" s="29"/>
      <c r="E67" s="31"/>
      <c r="F67" s="28"/>
      <c r="G67" s="31"/>
      <c r="H67" s="28"/>
      <c r="I67" s="31"/>
      <c r="J67" s="28"/>
      <c r="K67" s="31"/>
    </row>
    <row r="68" spans="1:11" ht="20.85" customHeight="1">
      <c r="B68" s="2" t="s">
        <v>47</v>
      </c>
      <c r="C68" s="39">
        <v>14</v>
      </c>
      <c r="D68" s="29"/>
      <c r="E68" s="31">
        <v>3308631</v>
      </c>
      <c r="F68" s="28"/>
      <c r="G68" s="31">
        <v>3282389</v>
      </c>
      <c r="H68" s="28"/>
      <c r="I68" s="31">
        <v>2438970</v>
      </c>
      <c r="J68" s="28"/>
      <c r="K68" s="31">
        <v>999582</v>
      </c>
    </row>
    <row r="69" spans="1:11" ht="20.85" customHeight="1">
      <c r="A69" s="2" t="s">
        <v>48</v>
      </c>
      <c r="B69" s="2"/>
      <c r="C69" s="39">
        <v>14</v>
      </c>
      <c r="D69" s="29"/>
      <c r="E69" s="31">
        <v>10194567</v>
      </c>
      <c r="F69" s="28"/>
      <c r="G69" s="31">
        <v>11295952</v>
      </c>
      <c r="H69" s="28"/>
      <c r="I69" s="31">
        <v>10194567</v>
      </c>
      <c r="J69" s="28"/>
      <c r="K69" s="31">
        <v>11295952</v>
      </c>
    </row>
    <row r="70" spans="1:11" ht="20.85" customHeight="1">
      <c r="A70" s="5" t="s">
        <v>49</v>
      </c>
      <c r="B70" s="5"/>
      <c r="C70" s="39"/>
      <c r="D70" s="29"/>
      <c r="E70" s="31">
        <v>392548</v>
      </c>
      <c r="F70" s="28"/>
      <c r="G70" s="31">
        <v>358001</v>
      </c>
      <c r="H70" s="28"/>
      <c r="I70" s="31">
        <v>106</v>
      </c>
      <c r="J70" s="28"/>
      <c r="K70" s="31">
        <v>3</v>
      </c>
    </row>
    <row r="71" spans="1:11" ht="20.85" customHeight="1">
      <c r="A71" s="3" t="s">
        <v>50</v>
      </c>
      <c r="B71" s="3"/>
      <c r="C71" s="39"/>
      <c r="D71" s="29"/>
      <c r="E71" s="31">
        <v>2134624</v>
      </c>
      <c r="F71" s="28"/>
      <c r="G71" s="31">
        <v>1919640</v>
      </c>
      <c r="H71" s="28"/>
      <c r="I71" s="31">
        <v>0</v>
      </c>
      <c r="J71" s="28"/>
      <c r="K71" s="31">
        <v>0</v>
      </c>
    </row>
    <row r="72" spans="1:11" ht="20.85" customHeight="1">
      <c r="A72" s="4" t="s">
        <v>51</v>
      </c>
      <c r="B72" s="5"/>
      <c r="C72" s="39"/>
      <c r="D72" s="29"/>
      <c r="E72" s="31">
        <v>13695669</v>
      </c>
      <c r="F72" s="28"/>
      <c r="G72" s="31">
        <v>14145191</v>
      </c>
      <c r="H72" s="28"/>
      <c r="I72" s="31">
        <v>185026</v>
      </c>
      <c r="J72" s="28"/>
      <c r="K72" s="31">
        <v>184958</v>
      </c>
    </row>
    <row r="73" spans="1:11" ht="20.85" customHeight="1">
      <c r="A73" s="4" t="s">
        <v>52</v>
      </c>
      <c r="C73" s="39">
        <v>6</v>
      </c>
      <c r="D73" s="29"/>
      <c r="E73" s="31">
        <v>59703</v>
      </c>
      <c r="F73" s="28"/>
      <c r="G73" s="31">
        <v>586312</v>
      </c>
      <c r="H73" s="28"/>
      <c r="I73" s="31">
        <v>58313</v>
      </c>
      <c r="J73" s="28"/>
      <c r="K73" s="31">
        <v>586312</v>
      </c>
    </row>
    <row r="74" spans="1:11" ht="20.85" customHeight="1">
      <c r="A74" s="3" t="s">
        <v>53</v>
      </c>
      <c r="B74" s="3"/>
      <c r="C74" s="39"/>
      <c r="D74" s="29"/>
      <c r="E74" s="35">
        <v>8854861</v>
      </c>
      <c r="F74" s="28"/>
      <c r="G74" s="35">
        <v>7754491</v>
      </c>
      <c r="H74" s="28"/>
      <c r="I74" s="35">
        <v>254238</v>
      </c>
      <c r="J74" s="28"/>
      <c r="K74" s="35">
        <v>59109</v>
      </c>
    </row>
    <row r="75" spans="1:11" ht="6" customHeight="1">
      <c r="A75" s="3"/>
      <c r="B75" s="3"/>
      <c r="C75" s="39"/>
      <c r="D75" s="39"/>
      <c r="E75" s="28"/>
      <c r="F75" s="28"/>
      <c r="G75" s="28"/>
      <c r="H75" s="28"/>
      <c r="I75" s="28"/>
      <c r="J75" s="28"/>
      <c r="K75" s="28"/>
    </row>
    <row r="76" spans="1:11" ht="20.85" customHeight="1">
      <c r="A76" s="17" t="s">
        <v>54</v>
      </c>
      <c r="B76" s="17"/>
      <c r="C76" s="39"/>
      <c r="D76" s="39"/>
      <c r="E76" s="35">
        <f>SUM(E64:E74)</f>
        <v>65687889</v>
      </c>
      <c r="F76" s="28"/>
      <c r="G76" s="35">
        <f>SUM(G64:G74)</f>
        <v>66395284</v>
      </c>
      <c r="H76" s="28"/>
      <c r="I76" s="35">
        <f>SUM(I64:I74)</f>
        <v>23828472</v>
      </c>
      <c r="J76" s="28"/>
      <c r="K76" s="35">
        <f>SUM(K64:K74)</f>
        <v>22033065</v>
      </c>
    </row>
    <row r="77" spans="1:11" ht="15" customHeight="1">
      <c r="C77" s="39"/>
      <c r="D77" s="39"/>
      <c r="E77" s="28"/>
      <c r="F77" s="28"/>
      <c r="G77" s="28"/>
      <c r="H77" s="28"/>
      <c r="I77" s="28"/>
      <c r="J77" s="28"/>
      <c r="K77" s="28"/>
    </row>
    <row r="78" spans="1:11" ht="20.85" customHeight="1">
      <c r="A78" s="11" t="s">
        <v>55</v>
      </c>
      <c r="B78" s="11"/>
      <c r="C78" s="39"/>
      <c r="D78" s="39"/>
      <c r="E78" s="28"/>
      <c r="F78" s="40"/>
      <c r="G78" s="28"/>
      <c r="H78" s="40"/>
      <c r="I78" s="28"/>
      <c r="J78" s="28"/>
      <c r="K78" s="28"/>
    </row>
    <row r="79" spans="1:11" ht="6" customHeight="1">
      <c r="A79" s="11"/>
      <c r="B79" s="11"/>
      <c r="C79" s="39"/>
      <c r="D79" s="39"/>
      <c r="E79" s="28"/>
      <c r="F79" s="40"/>
      <c r="G79" s="28"/>
      <c r="H79" s="40"/>
      <c r="I79" s="28"/>
      <c r="J79" s="28"/>
      <c r="K79" s="28"/>
    </row>
    <row r="80" spans="1:11" ht="20.85" customHeight="1">
      <c r="A80" s="3" t="s">
        <v>46</v>
      </c>
      <c r="B80" s="5"/>
      <c r="C80" s="39">
        <v>14</v>
      </c>
      <c r="D80" s="29"/>
      <c r="E80" s="31">
        <v>25755588</v>
      </c>
      <c r="F80" s="28"/>
      <c r="G80" s="31">
        <v>28824317</v>
      </c>
      <c r="H80" s="28"/>
      <c r="I80" s="31">
        <v>17876977</v>
      </c>
      <c r="J80" s="28"/>
      <c r="K80" s="31">
        <v>22380749</v>
      </c>
    </row>
    <row r="81" spans="1:11" ht="20.85" customHeight="1">
      <c r="A81" s="3" t="s">
        <v>56</v>
      </c>
      <c r="B81" s="3"/>
      <c r="C81" s="39">
        <v>14</v>
      </c>
      <c r="D81" s="29"/>
      <c r="E81" s="31">
        <v>54525405</v>
      </c>
      <c r="F81" s="28"/>
      <c r="G81" s="31">
        <v>57055090</v>
      </c>
      <c r="H81" s="28"/>
      <c r="I81" s="31">
        <v>41072346</v>
      </c>
      <c r="J81" s="28"/>
      <c r="K81" s="31">
        <v>43269698</v>
      </c>
    </row>
    <row r="82" spans="1:11" ht="20.85" customHeight="1">
      <c r="A82" s="3" t="s">
        <v>57</v>
      </c>
      <c r="B82" s="3"/>
      <c r="C82" s="39"/>
      <c r="D82" s="29"/>
      <c r="E82" s="31">
        <v>72616059</v>
      </c>
      <c r="F82" s="28"/>
      <c r="G82" s="31">
        <v>79638685</v>
      </c>
      <c r="H82" s="28"/>
      <c r="I82" s="31">
        <v>670496</v>
      </c>
      <c r="J82" s="28"/>
      <c r="K82" s="31">
        <v>828916</v>
      </c>
    </row>
    <row r="83" spans="1:11" ht="20.85" customHeight="1">
      <c r="A83" s="3" t="s">
        <v>58</v>
      </c>
      <c r="B83" s="3"/>
      <c r="C83" s="39"/>
      <c r="D83" s="29"/>
      <c r="E83" s="31">
        <v>1419676</v>
      </c>
      <c r="F83" s="28"/>
      <c r="G83" s="31">
        <v>1422934</v>
      </c>
      <c r="H83" s="28"/>
      <c r="I83" s="31">
        <v>42314</v>
      </c>
      <c r="J83" s="28"/>
      <c r="K83" s="31">
        <v>38439</v>
      </c>
    </row>
    <row r="84" spans="1:11" ht="20.85" customHeight="1">
      <c r="A84" s="4" t="s">
        <v>52</v>
      </c>
      <c r="B84" s="3"/>
      <c r="C84" s="39">
        <v>6</v>
      </c>
      <c r="D84" s="29"/>
      <c r="E84" s="31">
        <v>2280695</v>
      </c>
      <c r="F84" s="28"/>
      <c r="G84" s="31">
        <v>4546355</v>
      </c>
      <c r="H84" s="28"/>
      <c r="I84" s="31">
        <v>2280695</v>
      </c>
      <c r="J84" s="28"/>
      <c r="K84" s="31">
        <v>4546355</v>
      </c>
    </row>
    <row r="85" spans="1:11" ht="20.85" customHeight="1">
      <c r="A85" s="3" t="s">
        <v>59</v>
      </c>
      <c r="B85" s="3"/>
      <c r="C85" s="39"/>
      <c r="D85" s="29"/>
      <c r="E85" s="31">
        <v>29349392</v>
      </c>
      <c r="F85" s="28"/>
      <c r="G85" s="31">
        <v>30281339</v>
      </c>
      <c r="H85" s="28"/>
      <c r="I85" s="31">
        <v>301531</v>
      </c>
      <c r="J85" s="28"/>
      <c r="K85" s="31">
        <v>273587</v>
      </c>
    </row>
    <row r="86" spans="1:11" ht="20.85" customHeight="1">
      <c r="A86" s="4" t="s">
        <v>60</v>
      </c>
      <c r="C86" s="39"/>
      <c r="D86" s="29"/>
      <c r="E86" s="33">
        <v>3433294</v>
      </c>
      <c r="F86" s="28"/>
      <c r="G86" s="33">
        <v>3737364</v>
      </c>
      <c r="H86" s="28"/>
      <c r="I86" s="33">
        <v>36535</v>
      </c>
      <c r="J86" s="28"/>
      <c r="K86" s="33">
        <v>17905</v>
      </c>
    </row>
    <row r="87" spans="1:11" ht="6" customHeight="1">
      <c r="C87" s="29"/>
      <c r="D87" s="29"/>
      <c r="E87" s="28"/>
      <c r="F87" s="28"/>
      <c r="G87" s="28"/>
      <c r="H87" s="28"/>
      <c r="I87" s="28"/>
      <c r="J87" s="28"/>
      <c r="K87" s="28"/>
    </row>
    <row r="88" spans="1:11" ht="20.85" customHeight="1">
      <c r="A88" s="17" t="s">
        <v>61</v>
      </c>
      <c r="B88" s="17"/>
      <c r="C88" s="39"/>
      <c r="D88" s="39"/>
      <c r="E88" s="35">
        <f>SUM(E80:E86)</f>
        <v>189380109</v>
      </c>
      <c r="F88" s="28"/>
      <c r="G88" s="35">
        <f>SUM(G80:G86)</f>
        <v>205506084</v>
      </c>
      <c r="H88" s="28"/>
      <c r="I88" s="35">
        <f>SUM(I80:I86)</f>
        <v>62280894</v>
      </c>
      <c r="J88" s="28"/>
      <c r="K88" s="35">
        <f>SUM(K80:K86)</f>
        <v>71355649</v>
      </c>
    </row>
    <row r="89" spans="1:11" ht="6" customHeight="1">
      <c r="A89" s="17"/>
      <c r="B89" s="17"/>
      <c r="C89" s="39"/>
      <c r="D89" s="39"/>
      <c r="E89" s="28"/>
      <c r="F89" s="28"/>
      <c r="G89" s="28"/>
      <c r="H89" s="28"/>
      <c r="I89" s="28"/>
      <c r="J89" s="28"/>
      <c r="K89" s="28"/>
    </row>
    <row r="90" spans="1:11" ht="20.85" customHeight="1">
      <c r="A90" s="17" t="s">
        <v>62</v>
      </c>
      <c r="B90" s="17"/>
      <c r="C90" s="41"/>
      <c r="D90" s="41"/>
      <c r="E90" s="35">
        <f>+E88+E76</f>
        <v>255067998</v>
      </c>
      <c r="F90" s="28"/>
      <c r="G90" s="35">
        <f>+G88+G76</f>
        <v>271901368</v>
      </c>
      <c r="H90" s="28"/>
      <c r="I90" s="35">
        <f>+I88+I76</f>
        <v>86109366</v>
      </c>
      <c r="J90" s="28"/>
      <c r="K90" s="35">
        <f>+K88+K76</f>
        <v>93388714</v>
      </c>
    </row>
    <row r="91" spans="1:11" ht="20.25" customHeight="1">
      <c r="A91" s="17"/>
      <c r="B91" s="17"/>
      <c r="C91" s="41"/>
      <c r="D91" s="41"/>
      <c r="E91" s="28"/>
      <c r="F91" s="28"/>
      <c r="G91" s="28"/>
      <c r="H91" s="28"/>
      <c r="I91" s="28"/>
      <c r="J91" s="28"/>
      <c r="K91" s="28"/>
    </row>
    <row r="92" spans="1:11" ht="20.25" customHeight="1">
      <c r="A92" s="17"/>
      <c r="B92" s="17"/>
      <c r="C92" s="41"/>
      <c r="D92" s="41"/>
      <c r="E92" s="28"/>
      <c r="F92" s="28"/>
      <c r="G92" s="28"/>
      <c r="H92" s="28"/>
      <c r="I92" s="28"/>
      <c r="J92" s="28"/>
      <c r="K92" s="28"/>
    </row>
    <row r="93" spans="1:11" ht="20.25" customHeight="1">
      <c r="A93" s="17"/>
      <c r="B93" s="17"/>
      <c r="C93" s="41"/>
      <c r="D93" s="41"/>
      <c r="E93" s="28"/>
      <c r="F93" s="28"/>
      <c r="G93" s="28"/>
      <c r="H93" s="28"/>
      <c r="I93" s="28"/>
      <c r="J93" s="28"/>
      <c r="K93" s="28"/>
    </row>
    <row r="94" spans="1:11" ht="20.25" customHeight="1">
      <c r="A94" s="17"/>
      <c r="B94" s="17"/>
      <c r="C94" s="41"/>
      <c r="D94" s="41"/>
      <c r="E94" s="28"/>
      <c r="F94" s="28"/>
      <c r="G94" s="28"/>
      <c r="H94" s="28"/>
      <c r="I94" s="28"/>
      <c r="J94" s="28"/>
      <c r="K94" s="28"/>
    </row>
    <row r="95" spans="1:11" ht="22.5" customHeight="1">
      <c r="A95" s="17"/>
      <c r="B95" s="17"/>
      <c r="C95" s="41"/>
      <c r="D95" s="41"/>
      <c r="E95" s="28"/>
      <c r="F95" s="28"/>
      <c r="G95" s="28"/>
      <c r="H95" s="28"/>
      <c r="I95" s="28"/>
      <c r="J95" s="28"/>
      <c r="K95" s="28"/>
    </row>
    <row r="96" spans="1:11" ht="14.25" customHeight="1">
      <c r="A96" s="17"/>
      <c r="B96" s="17"/>
      <c r="C96" s="41"/>
      <c r="D96" s="41"/>
      <c r="E96" s="28"/>
      <c r="F96" s="28"/>
      <c r="G96" s="28"/>
      <c r="H96" s="28"/>
      <c r="I96" s="28"/>
      <c r="J96" s="28"/>
      <c r="K96" s="28"/>
    </row>
    <row r="97" spans="1:11" ht="22.35" customHeight="1">
      <c r="A97" s="3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37"/>
      <c r="C97" s="38"/>
      <c r="D97" s="38"/>
      <c r="E97" s="35"/>
      <c r="F97" s="35"/>
      <c r="G97" s="35"/>
      <c r="H97" s="35"/>
      <c r="I97" s="35"/>
      <c r="J97" s="35"/>
      <c r="K97" s="35"/>
    </row>
    <row r="98" spans="1:11" ht="21.75" customHeight="1">
      <c r="A98" s="6" t="s">
        <v>0</v>
      </c>
      <c r="B98" s="6"/>
      <c r="C98" s="7"/>
      <c r="D98" s="7"/>
      <c r="E98" s="8"/>
      <c r="F98" s="8"/>
      <c r="G98" s="8"/>
      <c r="H98" s="8"/>
      <c r="I98" s="9"/>
      <c r="J98" s="10"/>
      <c r="K98" s="9"/>
    </row>
    <row r="99" spans="1:11" ht="21.75" customHeight="1">
      <c r="A99" s="11" t="s">
        <v>39</v>
      </c>
      <c r="B99" s="11"/>
      <c r="C99" s="7"/>
      <c r="D99" s="7"/>
      <c r="E99" s="8"/>
      <c r="F99" s="8"/>
      <c r="G99" s="8"/>
      <c r="H99" s="8"/>
      <c r="I99" s="10"/>
      <c r="J99" s="10"/>
      <c r="K99" s="10"/>
    </row>
    <row r="100" spans="1:11" s="17" customFormat="1" ht="21.75" customHeight="1">
      <c r="A100" s="12" t="str">
        <f>A52</f>
        <v>ณ วันที่ 30 กันยายน พ.ศ. 2567</v>
      </c>
      <c r="B100" s="12"/>
      <c r="C100" s="13"/>
      <c r="D100" s="13"/>
      <c r="E100" s="14"/>
      <c r="F100" s="14"/>
      <c r="G100" s="14"/>
      <c r="H100" s="14"/>
      <c r="I100" s="14"/>
      <c r="J100" s="14"/>
      <c r="K100" s="14"/>
    </row>
    <row r="101" spans="1:11" s="17" customFormat="1" ht="18" customHeight="1">
      <c r="A101" s="11"/>
      <c r="B101" s="11"/>
      <c r="C101" s="7"/>
      <c r="D101" s="7"/>
      <c r="E101" s="16"/>
      <c r="F101" s="16"/>
      <c r="G101" s="16"/>
      <c r="H101" s="16"/>
      <c r="I101" s="16"/>
      <c r="J101" s="16"/>
      <c r="K101" s="16"/>
    </row>
    <row r="102" spans="1:11" s="17" customFormat="1" ht="21.75" customHeight="1">
      <c r="C102" s="18"/>
      <c r="D102" s="18"/>
      <c r="E102" s="153" t="s">
        <v>3</v>
      </c>
      <c r="F102" s="153"/>
      <c r="G102" s="153"/>
      <c r="H102" s="19"/>
      <c r="I102" s="153" t="s">
        <v>4</v>
      </c>
      <c r="J102" s="153"/>
      <c r="K102" s="153"/>
    </row>
    <row r="103" spans="1:11" s="17" customFormat="1" ht="21.75" customHeight="1">
      <c r="C103" s="20"/>
      <c r="D103" s="20"/>
      <c r="E103" s="21" t="s">
        <v>5</v>
      </c>
      <c r="F103" s="22"/>
      <c r="G103" s="21" t="s">
        <v>6</v>
      </c>
      <c r="H103" s="21"/>
      <c r="I103" s="21" t="s">
        <v>5</v>
      </c>
      <c r="J103" s="22"/>
      <c r="K103" s="21" t="s">
        <v>6</v>
      </c>
    </row>
    <row r="104" spans="1:11" s="17" customFormat="1" ht="21.75" customHeight="1">
      <c r="C104" s="20"/>
      <c r="D104" s="20"/>
      <c r="E104" s="21" t="s">
        <v>7</v>
      </c>
      <c r="F104" s="22"/>
      <c r="G104" s="21" t="s">
        <v>8</v>
      </c>
      <c r="H104" s="21"/>
      <c r="I104" s="21" t="s">
        <v>7</v>
      </c>
      <c r="J104" s="22"/>
      <c r="K104" s="21" t="s">
        <v>8</v>
      </c>
    </row>
    <row r="105" spans="1:11" s="17" customFormat="1" ht="21.75" customHeight="1">
      <c r="C105" s="20"/>
      <c r="D105" s="20"/>
      <c r="E105" s="21" t="s">
        <v>9</v>
      </c>
      <c r="F105" s="22"/>
      <c r="G105" s="21" t="s">
        <v>10</v>
      </c>
      <c r="H105" s="21"/>
      <c r="I105" s="21" t="s">
        <v>9</v>
      </c>
      <c r="J105" s="22"/>
      <c r="K105" s="21" t="s">
        <v>10</v>
      </c>
    </row>
    <row r="106" spans="1:11" s="17" customFormat="1" ht="21.75" customHeight="1">
      <c r="C106" s="23" t="s">
        <v>11</v>
      </c>
      <c r="D106" s="20"/>
      <c r="E106" s="24" t="s">
        <v>12</v>
      </c>
      <c r="F106" s="25"/>
      <c r="G106" s="24" t="s">
        <v>12</v>
      </c>
      <c r="H106" s="25"/>
      <c r="I106" s="24" t="s">
        <v>12</v>
      </c>
      <c r="J106" s="25"/>
      <c r="K106" s="24" t="s">
        <v>12</v>
      </c>
    </row>
    <row r="107" spans="1:11" ht="21.75" customHeight="1">
      <c r="A107" s="11" t="s">
        <v>63</v>
      </c>
      <c r="B107" s="11"/>
      <c r="C107" s="18"/>
      <c r="D107" s="18"/>
      <c r="E107" s="22"/>
      <c r="F107" s="22"/>
      <c r="G107" s="22"/>
      <c r="H107" s="22"/>
      <c r="I107" s="27"/>
      <c r="J107" s="28"/>
      <c r="K107" s="27"/>
    </row>
    <row r="108" spans="1:11" ht="8.1" customHeight="1">
      <c r="A108" s="11"/>
      <c r="B108" s="11"/>
      <c r="C108" s="18"/>
      <c r="D108" s="18"/>
      <c r="E108" s="22"/>
      <c r="F108" s="22"/>
      <c r="G108" s="22"/>
      <c r="H108" s="22"/>
      <c r="I108" s="27"/>
      <c r="J108" s="28"/>
      <c r="K108" s="27"/>
    </row>
    <row r="109" spans="1:11" ht="21.75" customHeight="1">
      <c r="A109" s="17" t="s">
        <v>64</v>
      </c>
      <c r="B109" s="17"/>
      <c r="C109" s="42"/>
      <c r="D109" s="42"/>
      <c r="E109" s="28"/>
      <c r="F109" s="28"/>
      <c r="G109" s="28"/>
      <c r="H109" s="28"/>
      <c r="I109" s="43"/>
      <c r="J109" s="43"/>
      <c r="K109" s="43"/>
    </row>
    <row r="110" spans="1:11" ht="8.1" customHeight="1">
      <c r="A110" s="17"/>
      <c r="B110" s="17"/>
      <c r="C110" s="42"/>
      <c r="D110" s="42"/>
      <c r="E110" s="28"/>
      <c r="F110" s="28"/>
      <c r="G110" s="28"/>
      <c r="H110" s="28"/>
      <c r="I110" s="43"/>
      <c r="J110" s="43"/>
      <c r="K110" s="43"/>
    </row>
    <row r="111" spans="1:11" ht="21.75" customHeight="1">
      <c r="A111" s="4" t="s">
        <v>65</v>
      </c>
      <c r="C111" s="29"/>
      <c r="D111" s="29"/>
      <c r="E111" s="28"/>
      <c r="F111" s="28"/>
      <c r="G111" s="28"/>
      <c r="H111" s="28"/>
      <c r="I111" s="28"/>
      <c r="J111" s="28"/>
      <c r="K111" s="28"/>
    </row>
    <row r="112" spans="1:11" ht="21.75" customHeight="1">
      <c r="A112" s="4" t="s">
        <v>66</v>
      </c>
      <c r="C112" s="29"/>
      <c r="D112" s="29"/>
      <c r="E112" s="28"/>
      <c r="F112" s="28"/>
      <c r="G112" s="28"/>
      <c r="H112" s="28"/>
      <c r="I112" s="28"/>
      <c r="J112" s="28"/>
      <c r="K112" s="28"/>
    </row>
    <row r="113" spans="1:11" ht="21.75" customHeight="1">
      <c r="A113" s="4" t="s">
        <v>67</v>
      </c>
      <c r="C113" s="29"/>
      <c r="D113" s="29"/>
    </row>
    <row r="114" spans="1:11" ht="21.75" customHeight="1">
      <c r="A114" s="4" t="s">
        <v>68</v>
      </c>
      <c r="C114" s="29"/>
      <c r="D114" s="29"/>
    </row>
    <row r="115" spans="1:11" ht="21.75" customHeight="1">
      <c r="A115" s="4" t="s">
        <v>69</v>
      </c>
      <c r="C115" s="29"/>
      <c r="D115" s="29"/>
    </row>
    <row r="116" spans="1:11" ht="21.75" customHeight="1" thickBot="1">
      <c r="A116" s="4" t="s">
        <v>70</v>
      </c>
      <c r="C116" s="29">
        <v>15</v>
      </c>
      <c r="D116" s="29"/>
      <c r="E116" s="44">
        <v>5997928</v>
      </c>
      <c r="F116" s="4"/>
      <c r="G116" s="44">
        <v>5997928</v>
      </c>
      <c r="H116" s="4"/>
      <c r="I116" s="44">
        <v>5997928</v>
      </c>
      <c r="J116" s="4"/>
      <c r="K116" s="44">
        <v>5997928</v>
      </c>
    </row>
    <row r="117" spans="1:11" ht="6" customHeight="1" thickTop="1">
      <c r="C117" s="29"/>
      <c r="D117" s="29"/>
      <c r="E117" s="28"/>
      <c r="F117" s="4"/>
      <c r="G117" s="28"/>
      <c r="H117" s="4"/>
      <c r="I117" s="28"/>
      <c r="J117" s="4"/>
      <c r="K117" s="28"/>
    </row>
    <row r="118" spans="1:11" ht="21.75" customHeight="1">
      <c r="A118" s="4" t="s">
        <v>71</v>
      </c>
      <c r="C118" s="29"/>
      <c r="D118" s="29"/>
      <c r="E118" s="28"/>
      <c r="F118" s="4"/>
      <c r="G118" s="28"/>
      <c r="H118" s="4"/>
      <c r="I118" s="28"/>
      <c r="J118" s="4"/>
      <c r="K118" s="28"/>
    </row>
    <row r="119" spans="1:11" ht="21.75" customHeight="1">
      <c r="A119" s="4" t="s">
        <v>72</v>
      </c>
      <c r="C119" s="29"/>
      <c r="D119" s="29"/>
      <c r="E119" s="4"/>
      <c r="F119" s="4"/>
      <c r="G119" s="4"/>
      <c r="H119" s="4"/>
      <c r="I119" s="4"/>
      <c r="J119" s="4"/>
      <c r="K119" s="4"/>
    </row>
    <row r="120" spans="1:11" ht="21.75" customHeight="1">
      <c r="A120" s="4" t="s">
        <v>68</v>
      </c>
      <c r="C120" s="29"/>
      <c r="D120" s="31"/>
      <c r="E120" s="31"/>
      <c r="F120" s="31"/>
      <c r="G120" s="31"/>
      <c r="H120" s="31"/>
      <c r="I120" s="31"/>
      <c r="J120" s="31"/>
      <c r="K120" s="31"/>
    </row>
    <row r="121" spans="1:11" ht="21.75" customHeight="1">
      <c r="A121" s="4" t="s">
        <v>73</v>
      </c>
      <c r="C121" s="29"/>
      <c r="D121" s="31"/>
      <c r="E121" s="31"/>
      <c r="F121" s="31"/>
      <c r="G121" s="31"/>
      <c r="H121" s="31"/>
      <c r="I121" s="31"/>
      <c r="J121" s="31"/>
      <c r="K121" s="31"/>
    </row>
    <row r="122" spans="1:11" ht="21.75" customHeight="1">
      <c r="A122" s="4" t="s">
        <v>70</v>
      </c>
      <c r="C122" s="29">
        <v>15</v>
      </c>
      <c r="D122" s="31"/>
      <c r="E122" s="31">
        <v>5669977</v>
      </c>
      <c r="F122" s="31"/>
      <c r="G122" s="31">
        <v>5595798</v>
      </c>
      <c r="H122" s="31"/>
      <c r="I122" s="31">
        <v>5669977</v>
      </c>
      <c r="J122" s="31"/>
      <c r="K122" s="31">
        <v>5595798</v>
      </c>
    </row>
    <row r="123" spans="1:11" ht="21.75" customHeight="1">
      <c r="A123" s="3" t="s">
        <v>74</v>
      </c>
      <c r="B123" s="3"/>
      <c r="C123" s="29">
        <v>15</v>
      </c>
      <c r="D123" s="29"/>
      <c r="E123" s="31">
        <v>36104971</v>
      </c>
      <c r="F123" s="31"/>
      <c r="G123" s="30">
        <v>33879604</v>
      </c>
      <c r="H123" s="31"/>
      <c r="I123" s="31">
        <v>36079319</v>
      </c>
      <c r="J123" s="31"/>
      <c r="K123" s="30">
        <v>33853952</v>
      </c>
    </row>
    <row r="124" spans="1:11" ht="21.75" customHeight="1">
      <c r="A124" s="3" t="s">
        <v>75</v>
      </c>
      <c r="B124" s="3"/>
      <c r="C124" s="29"/>
      <c r="D124" s="29"/>
      <c r="F124" s="31"/>
      <c r="H124" s="31"/>
      <c r="J124" s="31"/>
    </row>
    <row r="125" spans="1:11" ht="21.75" customHeight="1">
      <c r="A125" s="3" t="s">
        <v>76</v>
      </c>
      <c r="B125" s="3"/>
      <c r="C125" s="29"/>
      <c r="D125" s="29"/>
      <c r="E125" s="31">
        <v>104789</v>
      </c>
      <c r="F125" s="31"/>
      <c r="G125" s="31">
        <v>104789</v>
      </c>
      <c r="H125" s="31"/>
      <c r="I125" s="31">
        <v>0</v>
      </c>
      <c r="J125" s="31"/>
      <c r="K125" s="31">
        <v>0</v>
      </c>
    </row>
    <row r="126" spans="1:11" ht="21.75" customHeight="1">
      <c r="A126" s="4" t="s">
        <v>77</v>
      </c>
      <c r="C126" s="29"/>
      <c r="F126" s="31"/>
      <c r="H126" s="31"/>
      <c r="J126" s="31"/>
    </row>
    <row r="127" spans="1:11" ht="21.75" customHeight="1">
      <c r="A127" s="4" t="s">
        <v>78</v>
      </c>
      <c r="C127" s="29"/>
      <c r="D127" s="29"/>
      <c r="E127" s="31">
        <v>599793</v>
      </c>
      <c r="F127" s="31"/>
      <c r="G127" s="31">
        <v>599793</v>
      </c>
      <c r="H127" s="31"/>
      <c r="I127" s="31">
        <v>599793</v>
      </c>
      <c r="J127" s="31"/>
      <c r="K127" s="31">
        <v>599793</v>
      </c>
    </row>
    <row r="128" spans="1:11" ht="21.75" customHeight="1">
      <c r="A128" s="4" t="s">
        <v>79</v>
      </c>
      <c r="C128" s="29"/>
      <c r="D128" s="29"/>
      <c r="E128" s="31">
        <v>566637</v>
      </c>
      <c r="F128" s="31"/>
      <c r="G128" s="31">
        <v>1403668</v>
      </c>
      <c r="H128" s="31"/>
      <c r="I128" s="31">
        <v>1875285</v>
      </c>
      <c r="J128" s="31"/>
      <c r="K128" s="31">
        <v>6911620</v>
      </c>
    </row>
    <row r="129" spans="1:11" ht="21.75" customHeight="1">
      <c r="A129" s="4" t="s">
        <v>80</v>
      </c>
      <c r="C129" s="29"/>
      <c r="D129" s="29"/>
      <c r="E129" s="33">
        <v>4474527</v>
      </c>
      <c r="F129" s="28"/>
      <c r="G129" s="33">
        <v>4006437</v>
      </c>
      <c r="H129" s="28"/>
      <c r="I129" s="33">
        <v>-2405146</v>
      </c>
      <c r="J129" s="28"/>
      <c r="K129" s="33">
        <v>-3064396</v>
      </c>
    </row>
    <row r="130" spans="1:11" ht="6" customHeight="1">
      <c r="C130" s="29"/>
      <c r="D130" s="29"/>
      <c r="E130" s="28"/>
      <c r="F130" s="28"/>
      <c r="G130" s="28"/>
      <c r="H130" s="28"/>
      <c r="I130" s="28"/>
      <c r="J130" s="28"/>
      <c r="K130" s="28"/>
    </row>
    <row r="131" spans="1:11" ht="21.75" customHeight="1">
      <c r="A131" s="45" t="s">
        <v>81</v>
      </c>
      <c r="B131" s="45"/>
      <c r="C131" s="46"/>
      <c r="D131" s="46"/>
      <c r="E131" s="31">
        <f>SUM(E119:E129)</f>
        <v>47520694</v>
      </c>
      <c r="F131" s="28"/>
      <c r="G131" s="31">
        <f>SUM(G119:G129)</f>
        <v>45590089</v>
      </c>
      <c r="H131" s="28"/>
      <c r="I131" s="31">
        <f>SUM(I119:I129)</f>
        <v>41819228</v>
      </c>
      <c r="J131" s="28"/>
      <c r="K131" s="31">
        <f>SUM(K119:K129)</f>
        <v>43896767</v>
      </c>
    </row>
    <row r="132" spans="1:11" ht="21.75" customHeight="1">
      <c r="A132" s="45" t="s">
        <v>82</v>
      </c>
      <c r="B132" s="45"/>
      <c r="C132" s="46"/>
      <c r="D132" s="46"/>
      <c r="E132" s="33">
        <v>31047126</v>
      </c>
      <c r="F132" s="28"/>
      <c r="G132" s="33">
        <v>31047126</v>
      </c>
      <c r="H132" s="28"/>
      <c r="I132" s="33">
        <v>31047126</v>
      </c>
      <c r="J132" s="28"/>
      <c r="K132" s="33">
        <v>31047126</v>
      </c>
    </row>
    <row r="133" spans="1:11" ht="6" customHeight="1">
      <c r="A133" s="45"/>
      <c r="B133" s="45"/>
      <c r="C133" s="46"/>
      <c r="D133" s="46"/>
      <c r="E133" s="28"/>
      <c r="F133" s="28"/>
      <c r="G133" s="28"/>
      <c r="H133" s="28"/>
      <c r="I133" s="28"/>
      <c r="J133" s="28"/>
      <c r="K133" s="28"/>
    </row>
    <row r="134" spans="1:11" ht="21.75" customHeight="1">
      <c r="A134" s="5" t="s">
        <v>83</v>
      </c>
      <c r="B134" s="5"/>
      <c r="C134" s="42"/>
      <c r="D134" s="42"/>
      <c r="E134" s="28">
        <f>SUM(E131:E132)</f>
        <v>78567820</v>
      </c>
      <c r="F134" s="28"/>
      <c r="G134" s="28">
        <f>SUM(G131:G132)</f>
        <v>76637215</v>
      </c>
      <c r="H134" s="28"/>
      <c r="I134" s="28">
        <f>SUM(I131:I132)</f>
        <v>72866354</v>
      </c>
      <c r="J134" s="28"/>
      <c r="K134" s="28">
        <f>SUM(K131:K132)</f>
        <v>74943893</v>
      </c>
    </row>
    <row r="135" spans="1:11" ht="21.75" customHeight="1">
      <c r="A135" s="3" t="s">
        <v>84</v>
      </c>
      <c r="B135" s="3"/>
      <c r="C135" s="29"/>
      <c r="D135" s="42"/>
      <c r="E135" s="33">
        <v>10922763</v>
      </c>
      <c r="F135" s="28"/>
      <c r="G135" s="33">
        <v>10657341</v>
      </c>
      <c r="H135" s="28"/>
      <c r="I135" s="33">
        <v>0</v>
      </c>
      <c r="J135" s="47"/>
      <c r="K135" s="33">
        <v>0</v>
      </c>
    </row>
    <row r="136" spans="1:11" ht="6" customHeight="1">
      <c r="A136" s="3"/>
      <c r="B136" s="3"/>
      <c r="C136" s="29"/>
      <c r="D136" s="42"/>
      <c r="E136" s="28"/>
      <c r="F136" s="28"/>
      <c r="G136" s="28"/>
      <c r="H136" s="28"/>
      <c r="I136" s="28"/>
      <c r="J136" s="28"/>
      <c r="K136" s="28"/>
    </row>
    <row r="137" spans="1:11" ht="21.75" customHeight="1">
      <c r="A137" s="11" t="s">
        <v>85</v>
      </c>
      <c r="B137" s="11"/>
      <c r="C137" s="29"/>
      <c r="D137" s="42"/>
      <c r="E137" s="35">
        <f>SUM(E134:E135)</f>
        <v>89490583</v>
      </c>
      <c r="F137" s="28"/>
      <c r="G137" s="35">
        <f>SUM(G134:G135)</f>
        <v>87294556</v>
      </c>
      <c r="H137" s="28"/>
      <c r="I137" s="35">
        <f>SUM(I134:I135)</f>
        <v>72866354</v>
      </c>
      <c r="J137" s="28"/>
      <c r="K137" s="35">
        <f>SUM(K134:K135)</f>
        <v>74943893</v>
      </c>
    </row>
    <row r="138" spans="1:11" ht="6" customHeight="1">
      <c r="A138" s="11"/>
      <c r="B138" s="11"/>
      <c r="C138" s="29"/>
      <c r="D138" s="42"/>
      <c r="E138" s="28"/>
      <c r="F138" s="28"/>
      <c r="G138" s="28"/>
      <c r="H138" s="28"/>
      <c r="I138" s="28"/>
      <c r="J138" s="28"/>
      <c r="K138" s="28"/>
    </row>
    <row r="139" spans="1:11" ht="21.75" customHeight="1" thickBot="1">
      <c r="A139" s="11" t="s">
        <v>86</v>
      </c>
      <c r="B139" s="11"/>
      <c r="C139" s="29"/>
      <c r="D139" s="29"/>
      <c r="E139" s="36">
        <f>E90+E137</f>
        <v>344558581</v>
      </c>
      <c r="F139" s="28"/>
      <c r="G139" s="36">
        <f>G90+G137</f>
        <v>359195924</v>
      </c>
      <c r="H139" s="28"/>
      <c r="I139" s="36">
        <f>I90+I137</f>
        <v>158975720</v>
      </c>
      <c r="J139" s="28"/>
      <c r="K139" s="36">
        <f>K90+K137</f>
        <v>168332607</v>
      </c>
    </row>
    <row r="140" spans="1:11" ht="18.600000000000001" customHeight="1" thickTop="1">
      <c r="A140" s="11"/>
      <c r="B140" s="11"/>
      <c r="C140" s="29"/>
      <c r="D140" s="29"/>
      <c r="E140" s="28"/>
      <c r="F140" s="28"/>
      <c r="G140" s="28"/>
      <c r="H140" s="28"/>
      <c r="I140" s="28"/>
      <c r="J140" s="28"/>
      <c r="K140" s="28"/>
    </row>
    <row r="141" spans="1:11" ht="18.600000000000001" customHeight="1">
      <c r="A141" s="11"/>
      <c r="B141" s="11"/>
      <c r="C141" s="29"/>
      <c r="D141" s="29"/>
      <c r="E141" s="28"/>
      <c r="F141" s="28"/>
      <c r="G141" s="28"/>
      <c r="H141" s="28"/>
      <c r="I141" s="28"/>
      <c r="J141" s="28"/>
      <c r="K141" s="28"/>
    </row>
    <row r="142" spans="1:11" ht="18.600000000000001" customHeight="1">
      <c r="A142" s="11"/>
      <c r="B142" s="11"/>
      <c r="C142" s="29"/>
      <c r="D142" s="29"/>
      <c r="E142" s="28"/>
      <c r="F142" s="28"/>
      <c r="G142" s="28"/>
      <c r="H142" s="28"/>
      <c r="I142" s="28"/>
      <c r="J142" s="28"/>
      <c r="K142" s="28"/>
    </row>
    <row r="143" spans="1:11" ht="18.600000000000001" customHeight="1">
      <c r="A143" s="11"/>
      <c r="B143" s="11"/>
      <c r="C143" s="29"/>
      <c r="D143" s="29"/>
      <c r="E143" s="28"/>
      <c r="F143" s="28"/>
      <c r="G143" s="28"/>
      <c r="H143" s="28"/>
      <c r="I143" s="28"/>
      <c r="J143" s="28"/>
      <c r="K143" s="28"/>
    </row>
    <row r="144" spans="1:11" ht="22.35" customHeight="1">
      <c r="A144" s="3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4" s="37"/>
      <c r="C144" s="38"/>
      <c r="D144" s="38"/>
      <c r="E144" s="35"/>
      <c r="F144" s="35"/>
      <c r="G144" s="35"/>
      <c r="H144" s="35"/>
      <c r="I144" s="35"/>
      <c r="J144" s="35"/>
      <c r="K144" s="35"/>
    </row>
  </sheetData>
  <mergeCells count="6">
    <mergeCell ref="E5:G5"/>
    <mergeCell ref="I5:K5"/>
    <mergeCell ref="E54:G54"/>
    <mergeCell ref="I54:K54"/>
    <mergeCell ref="E102:G102"/>
    <mergeCell ref="I102:K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 scaleWithDoc="0">
    <oddFooter>&amp;R&amp;13&amp;P</oddFooter>
  </headerFooter>
  <rowBreaks count="2" manualBreakCount="2">
    <brk id="49" max="16383" man="1"/>
    <brk id="97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5A32-B0BA-48E9-9F92-9D97EDB90FD1}">
  <dimension ref="A1:K96"/>
  <sheetViews>
    <sheetView zoomScale="90" zoomScaleNormal="90" zoomScaleSheetLayoutView="100" workbookViewId="0">
      <selection activeCell="R15" sqref="R15"/>
    </sheetView>
  </sheetViews>
  <sheetFormatPr defaultColWidth="9.140625" defaultRowHeight="21.75" customHeight="1"/>
  <cols>
    <col min="1" max="1" width="1.42578125" style="69" customWidth="1"/>
    <col min="2" max="2" width="41.85546875" style="69" customWidth="1"/>
    <col min="3" max="3" width="8" style="69" customWidth="1"/>
    <col min="4" max="4" width="0.85546875" style="69" customWidth="1"/>
    <col min="5" max="5" width="12.140625" style="81" customWidth="1"/>
    <col min="6" max="6" width="0.85546875" style="69" customWidth="1"/>
    <col min="7" max="7" width="12.140625" style="76" customWidth="1"/>
    <col min="8" max="8" width="0.85546875" style="76" customWidth="1"/>
    <col min="9" max="9" width="12.140625" style="81" customWidth="1"/>
    <col min="10" max="10" width="0.85546875" style="76" customWidth="1"/>
    <col min="11" max="11" width="12.140625" style="81" customWidth="1"/>
    <col min="12" max="16384" width="9.140625" style="69"/>
  </cols>
  <sheetData>
    <row r="1" spans="1:11" s="55" customFormat="1" ht="21.75" customHeight="1">
      <c r="A1" s="52" t="s">
        <v>0</v>
      </c>
      <c r="B1" s="52"/>
      <c r="C1" s="53"/>
      <c r="D1" s="53"/>
      <c r="E1" s="54"/>
      <c r="F1" s="53"/>
      <c r="I1" s="56"/>
      <c r="K1" s="57"/>
    </row>
    <row r="2" spans="1:11" s="55" customFormat="1" ht="21.75" customHeight="1">
      <c r="A2" s="58" t="s">
        <v>87</v>
      </c>
      <c r="B2" s="58"/>
      <c r="C2" s="53"/>
      <c r="D2" s="53"/>
      <c r="E2" s="54"/>
      <c r="F2" s="53"/>
      <c r="I2" s="57"/>
      <c r="K2" s="57"/>
    </row>
    <row r="3" spans="1:11" s="55" customFormat="1" ht="21.75" customHeight="1">
      <c r="A3" s="59" t="s">
        <v>88</v>
      </c>
      <c r="B3" s="59"/>
      <c r="C3" s="60"/>
      <c r="D3" s="60"/>
      <c r="E3" s="61"/>
      <c r="F3" s="60"/>
      <c r="G3" s="62"/>
      <c r="H3" s="62"/>
      <c r="I3" s="61"/>
      <c r="J3" s="62"/>
      <c r="K3" s="61"/>
    </row>
    <row r="4" spans="1:11" s="55" customFormat="1" ht="18.95" customHeight="1">
      <c r="A4" s="58"/>
      <c r="B4" s="58"/>
      <c r="C4" s="53"/>
      <c r="D4" s="53"/>
      <c r="E4" s="63"/>
      <c r="F4" s="53"/>
      <c r="G4" s="64"/>
      <c r="H4" s="64"/>
      <c r="I4" s="63"/>
      <c r="J4" s="64"/>
      <c r="K4" s="63"/>
    </row>
    <row r="5" spans="1:11" s="55" customFormat="1" ht="18.95" customHeight="1">
      <c r="A5" s="65"/>
      <c r="B5" s="65"/>
      <c r="C5" s="66"/>
      <c r="D5" s="66"/>
      <c r="E5" s="155" t="s">
        <v>3</v>
      </c>
      <c r="F5" s="155"/>
      <c r="G5" s="155"/>
      <c r="H5" s="67"/>
      <c r="I5" s="155" t="s">
        <v>4</v>
      </c>
      <c r="J5" s="155"/>
      <c r="K5" s="155"/>
    </row>
    <row r="6" spans="1:11" s="55" customFormat="1" ht="18.95" customHeight="1">
      <c r="A6" s="69"/>
      <c r="B6" s="69"/>
      <c r="C6" s="70"/>
      <c r="D6" s="70"/>
      <c r="E6" s="71" t="s">
        <v>9</v>
      </c>
      <c r="F6" s="71"/>
      <c r="G6" s="71" t="s">
        <v>10</v>
      </c>
      <c r="H6" s="68"/>
      <c r="I6" s="71" t="s">
        <v>9</v>
      </c>
      <c r="J6" s="71"/>
      <c r="K6" s="71" t="s">
        <v>10</v>
      </c>
    </row>
    <row r="7" spans="1:11" s="55" customFormat="1" ht="18.95" customHeight="1">
      <c r="A7" s="69"/>
      <c r="B7" s="69"/>
      <c r="C7" s="72" t="s">
        <v>11</v>
      </c>
      <c r="D7" s="73"/>
      <c r="E7" s="74" t="s">
        <v>12</v>
      </c>
      <c r="F7" s="68"/>
      <c r="G7" s="74" t="s">
        <v>12</v>
      </c>
      <c r="H7" s="68"/>
      <c r="I7" s="74" t="s">
        <v>12</v>
      </c>
      <c r="J7" s="68"/>
      <c r="K7" s="74" t="s">
        <v>12</v>
      </c>
    </row>
    <row r="8" spans="1:11" s="55" customFormat="1" ht="5.0999999999999996" customHeight="1">
      <c r="A8" s="69"/>
      <c r="B8" s="69"/>
      <c r="C8" s="66"/>
      <c r="D8" s="73"/>
      <c r="E8" s="68"/>
      <c r="F8" s="68"/>
      <c r="G8" s="68"/>
      <c r="H8" s="68"/>
      <c r="I8" s="68"/>
      <c r="J8" s="68"/>
      <c r="K8" s="68"/>
    </row>
    <row r="9" spans="1:11" s="55" customFormat="1" ht="18.95" customHeight="1">
      <c r="A9" s="65" t="s">
        <v>89</v>
      </c>
      <c r="B9" s="65"/>
      <c r="C9" s="75"/>
      <c r="D9" s="75"/>
      <c r="E9" s="76"/>
      <c r="F9" s="75"/>
      <c r="G9" s="76"/>
      <c r="I9" s="76"/>
      <c r="K9" s="76"/>
    </row>
    <row r="10" spans="1:11" s="55" customFormat="1" ht="18.95" customHeight="1">
      <c r="A10" s="77" t="s">
        <v>90</v>
      </c>
      <c r="B10" s="77"/>
      <c r="C10" s="75"/>
      <c r="D10" s="75"/>
      <c r="E10" s="78">
        <v>31269493</v>
      </c>
      <c r="F10" s="79"/>
      <c r="G10" s="78">
        <v>29688092</v>
      </c>
      <c r="H10" s="79"/>
      <c r="I10" s="78">
        <v>171644</v>
      </c>
      <c r="J10" s="79"/>
      <c r="K10" s="78">
        <v>169410</v>
      </c>
    </row>
    <row r="11" spans="1:11" s="55" customFormat="1" ht="18.95" customHeight="1">
      <c r="A11" s="77" t="s">
        <v>91</v>
      </c>
      <c r="B11" s="77"/>
      <c r="C11" s="75">
        <v>2</v>
      </c>
      <c r="D11" s="75"/>
      <c r="E11" s="78">
        <v>1920565</v>
      </c>
      <c r="F11" s="79"/>
      <c r="G11" s="78">
        <v>1941687</v>
      </c>
      <c r="H11" s="79"/>
      <c r="I11" s="78">
        <v>0</v>
      </c>
      <c r="J11" s="79"/>
      <c r="K11" s="78">
        <v>0</v>
      </c>
    </row>
    <row r="12" spans="1:11" s="55" customFormat="1" ht="18.95" customHeight="1">
      <c r="A12" s="77" t="s">
        <v>92</v>
      </c>
      <c r="B12" s="77"/>
      <c r="C12" s="75"/>
      <c r="D12" s="75"/>
      <c r="E12" s="78">
        <v>7435050</v>
      </c>
      <c r="F12" s="79"/>
      <c r="G12" s="78">
        <v>7274629</v>
      </c>
      <c r="H12" s="79"/>
      <c r="I12" s="78">
        <v>0</v>
      </c>
      <c r="J12" s="79"/>
      <c r="K12" s="78">
        <v>23621</v>
      </c>
    </row>
    <row r="13" spans="1:11" s="55" customFormat="1" ht="18.95" customHeight="1">
      <c r="A13" s="77" t="s">
        <v>93</v>
      </c>
      <c r="B13" s="77"/>
      <c r="C13" s="75"/>
      <c r="D13" s="75"/>
      <c r="E13" s="78">
        <v>18683</v>
      </c>
      <c r="F13" s="79"/>
      <c r="G13" s="78">
        <v>18036</v>
      </c>
      <c r="H13" s="79"/>
      <c r="I13" s="78">
        <v>18503</v>
      </c>
      <c r="J13" s="79"/>
      <c r="K13" s="78">
        <v>46257</v>
      </c>
    </row>
    <row r="14" spans="1:11" s="55" customFormat="1" ht="18.95" customHeight="1">
      <c r="A14" s="77" t="s">
        <v>94</v>
      </c>
      <c r="B14" s="77"/>
      <c r="C14" s="75"/>
      <c r="D14" s="75"/>
      <c r="E14" s="55">
        <v>293915</v>
      </c>
      <c r="F14" s="79"/>
      <c r="G14" s="55">
        <v>373021</v>
      </c>
      <c r="H14" s="79"/>
      <c r="I14" s="55">
        <v>1828070</v>
      </c>
      <c r="J14" s="79"/>
      <c r="K14" s="55">
        <v>1681354</v>
      </c>
    </row>
    <row r="15" spans="1:11" s="55" customFormat="1" ht="18.95" customHeight="1">
      <c r="A15" s="77" t="s">
        <v>95</v>
      </c>
      <c r="B15" s="77"/>
      <c r="C15" s="75"/>
      <c r="D15" s="75"/>
      <c r="E15" s="80">
        <v>674908</v>
      </c>
      <c r="F15" s="79"/>
      <c r="G15" s="80">
        <v>545350</v>
      </c>
      <c r="H15" s="79"/>
      <c r="I15" s="80">
        <v>53047</v>
      </c>
      <c r="J15" s="79"/>
      <c r="K15" s="80">
        <v>52760</v>
      </c>
    </row>
    <row r="16" spans="1:11" s="55" customFormat="1" ht="5.0999999999999996" customHeight="1">
      <c r="A16" s="77"/>
      <c r="B16" s="77"/>
      <c r="C16" s="75"/>
      <c r="D16" s="75"/>
    </row>
    <row r="17" spans="1:11" s="55" customFormat="1" ht="18.95" customHeight="1">
      <c r="A17" s="65" t="s">
        <v>96</v>
      </c>
      <c r="B17" s="69"/>
      <c r="C17" s="75"/>
      <c r="D17" s="75"/>
      <c r="E17" s="62">
        <f>SUM(E10:E15)</f>
        <v>41612614</v>
      </c>
      <c r="F17" s="75"/>
      <c r="G17" s="62">
        <f>SUM(G10:G15)</f>
        <v>39840815</v>
      </c>
      <c r="H17" s="75"/>
      <c r="I17" s="62">
        <f>SUM(I10:I15)</f>
        <v>2071264</v>
      </c>
      <c r="J17" s="75"/>
      <c r="K17" s="62">
        <f>SUM(K10:K15)</f>
        <v>1973402</v>
      </c>
    </row>
    <row r="18" spans="1:11" s="55" customFormat="1" ht="8.1" customHeight="1">
      <c r="A18" s="65"/>
      <c r="B18" s="69"/>
      <c r="C18" s="75"/>
      <c r="D18" s="75"/>
      <c r="F18" s="75"/>
      <c r="H18" s="75"/>
      <c r="J18" s="75"/>
    </row>
    <row r="19" spans="1:11" s="55" customFormat="1" ht="18.95" customHeight="1">
      <c r="A19" s="65" t="s">
        <v>97</v>
      </c>
      <c r="B19" s="65"/>
      <c r="C19" s="75"/>
      <c r="D19" s="75"/>
      <c r="E19" s="76"/>
      <c r="F19" s="75"/>
      <c r="G19" s="76"/>
      <c r="H19" s="75"/>
      <c r="I19" s="76"/>
      <c r="J19" s="75"/>
      <c r="K19" s="76"/>
    </row>
    <row r="20" spans="1:11" s="55" customFormat="1" ht="18.95" customHeight="1">
      <c r="A20" s="77" t="s">
        <v>98</v>
      </c>
      <c r="B20" s="77"/>
      <c r="C20" s="75"/>
      <c r="D20" s="75"/>
      <c r="E20" s="55">
        <v>19125771</v>
      </c>
      <c r="F20" s="79"/>
      <c r="G20" s="55">
        <v>17380543</v>
      </c>
      <c r="H20" s="79"/>
      <c r="I20" s="55">
        <v>60695</v>
      </c>
      <c r="J20" s="79"/>
      <c r="K20" s="55">
        <v>57897</v>
      </c>
    </row>
    <row r="21" spans="1:11" s="55" customFormat="1" ht="18.95" customHeight="1">
      <c r="A21" s="77" t="s">
        <v>99</v>
      </c>
      <c r="B21" s="77"/>
      <c r="C21" s="75"/>
      <c r="D21" s="75"/>
      <c r="F21" s="79"/>
    </row>
    <row r="22" spans="1:11" s="55" customFormat="1" ht="18.95" customHeight="1">
      <c r="A22" s="77"/>
      <c r="B22" s="77" t="s">
        <v>100</v>
      </c>
      <c r="C22" s="75">
        <v>2</v>
      </c>
      <c r="D22" s="75"/>
      <c r="E22" s="55">
        <v>1114765</v>
      </c>
      <c r="F22" s="79"/>
      <c r="G22" s="78">
        <v>1054384</v>
      </c>
      <c r="H22" s="79"/>
      <c r="I22" s="55">
        <v>0</v>
      </c>
      <c r="J22" s="79"/>
      <c r="K22" s="78">
        <v>0</v>
      </c>
    </row>
    <row r="23" spans="1:11" s="55" customFormat="1" ht="18.95" customHeight="1">
      <c r="A23" s="77" t="s">
        <v>101</v>
      </c>
      <c r="B23" s="77"/>
      <c r="C23" s="75"/>
      <c r="D23" s="75"/>
      <c r="E23" s="55">
        <v>2326987</v>
      </c>
      <c r="F23" s="79"/>
      <c r="G23" s="78">
        <v>2253097</v>
      </c>
      <c r="H23" s="79"/>
      <c r="I23" s="55">
        <v>0</v>
      </c>
      <c r="J23" s="79"/>
      <c r="K23" s="78">
        <v>23161</v>
      </c>
    </row>
    <row r="24" spans="1:11" s="55" customFormat="1" ht="18.95" customHeight="1">
      <c r="A24" s="69" t="s">
        <v>102</v>
      </c>
      <c r="B24" s="69"/>
      <c r="C24" s="75"/>
      <c r="D24" s="75"/>
      <c r="E24" s="55">
        <v>7229223</v>
      </c>
      <c r="F24" s="79"/>
      <c r="G24" s="78">
        <v>6979032</v>
      </c>
      <c r="H24" s="79"/>
      <c r="I24" s="55">
        <v>32296</v>
      </c>
      <c r="J24" s="79"/>
      <c r="K24" s="78">
        <v>28402</v>
      </c>
    </row>
    <row r="25" spans="1:11" s="55" customFormat="1" ht="18.95" customHeight="1">
      <c r="A25" s="69" t="s">
        <v>103</v>
      </c>
      <c r="B25" s="69"/>
      <c r="C25" s="75"/>
      <c r="D25" s="75"/>
      <c r="E25" s="78">
        <v>4877165</v>
      </c>
      <c r="F25" s="79"/>
      <c r="G25" s="78">
        <v>5597096</v>
      </c>
      <c r="H25" s="79"/>
      <c r="I25" s="78">
        <v>92362</v>
      </c>
      <c r="J25" s="79"/>
      <c r="K25" s="78">
        <v>472397</v>
      </c>
    </row>
    <row r="26" spans="1:11" s="55" customFormat="1" ht="18.95" customHeight="1">
      <c r="A26" s="69" t="s">
        <v>104</v>
      </c>
      <c r="B26" s="69"/>
      <c r="C26" s="75"/>
      <c r="D26" s="75"/>
      <c r="E26" s="78">
        <v>2959606</v>
      </c>
      <c r="F26" s="79"/>
      <c r="G26" s="78">
        <v>337561</v>
      </c>
      <c r="H26" s="79"/>
      <c r="I26" s="78">
        <v>2900527</v>
      </c>
      <c r="J26" s="79"/>
      <c r="K26" s="78">
        <v>50972</v>
      </c>
    </row>
    <row r="27" spans="1:11" s="55" customFormat="1" ht="18.95" customHeight="1">
      <c r="A27" s="69" t="s">
        <v>105</v>
      </c>
      <c r="B27" s="69"/>
      <c r="C27" s="75"/>
      <c r="D27" s="75"/>
      <c r="E27" s="80">
        <v>3203306</v>
      </c>
      <c r="F27" s="79"/>
      <c r="G27" s="80">
        <v>2902429</v>
      </c>
      <c r="H27" s="79"/>
      <c r="I27" s="80">
        <v>1471853</v>
      </c>
      <c r="J27" s="79"/>
      <c r="K27" s="80">
        <v>976651</v>
      </c>
    </row>
    <row r="28" spans="1:11" s="55" customFormat="1" ht="5.0999999999999996" customHeight="1">
      <c r="A28" s="77"/>
      <c r="B28" s="77"/>
      <c r="C28" s="75"/>
      <c r="D28" s="75"/>
    </row>
    <row r="29" spans="1:11" s="55" customFormat="1" ht="18.95" customHeight="1">
      <c r="A29" s="65" t="s">
        <v>106</v>
      </c>
      <c r="B29" s="69"/>
      <c r="C29" s="75"/>
      <c r="D29" s="75"/>
      <c r="E29" s="62">
        <f>SUM(E20:E27)</f>
        <v>40836823</v>
      </c>
      <c r="F29" s="75"/>
      <c r="G29" s="62">
        <f>SUM(G20:G27)</f>
        <v>36504142</v>
      </c>
      <c r="H29" s="75"/>
      <c r="I29" s="62">
        <f>SUM(I20:I27)</f>
        <v>4557733</v>
      </c>
      <c r="J29" s="75"/>
      <c r="K29" s="62">
        <f>SUM(K20:K27)</f>
        <v>1609480</v>
      </c>
    </row>
    <row r="30" spans="1:11" s="55" customFormat="1" ht="8.1" customHeight="1">
      <c r="A30" s="65"/>
      <c r="B30" s="69"/>
      <c r="C30" s="75"/>
      <c r="D30" s="75"/>
      <c r="F30" s="75"/>
      <c r="H30" s="75"/>
      <c r="J30" s="75"/>
    </row>
    <row r="31" spans="1:11" s="55" customFormat="1" ht="18.95" customHeight="1">
      <c r="A31" s="58" t="s">
        <v>107</v>
      </c>
      <c r="B31" s="77"/>
      <c r="C31" s="75"/>
      <c r="D31" s="69"/>
      <c r="E31" s="55">
        <f>SUM(E17-E29)</f>
        <v>775791</v>
      </c>
      <c r="F31" s="69"/>
      <c r="G31" s="55">
        <f>SUM(G17-G29)</f>
        <v>3336673</v>
      </c>
      <c r="H31" s="69"/>
      <c r="I31" s="55">
        <f>SUM(I17-I29)</f>
        <v>-2486469</v>
      </c>
      <c r="J31" s="69"/>
      <c r="K31" s="55">
        <f>SUM(K17-K29)</f>
        <v>363922</v>
      </c>
    </row>
    <row r="32" spans="1:11" s="55" customFormat="1" ht="18.95" customHeight="1">
      <c r="A32" s="77" t="s">
        <v>108</v>
      </c>
      <c r="B32" s="77"/>
      <c r="C32" s="75"/>
      <c r="D32" s="69"/>
      <c r="F32" s="69"/>
      <c r="H32" s="69"/>
      <c r="J32" s="69"/>
    </row>
    <row r="33" spans="1:11" s="55" customFormat="1" ht="18.95" customHeight="1">
      <c r="B33" s="77" t="s">
        <v>109</v>
      </c>
      <c r="C33" s="75"/>
      <c r="D33" s="69"/>
      <c r="E33" s="80">
        <v>387642</v>
      </c>
      <c r="F33" s="69"/>
      <c r="G33" s="80">
        <v>46980</v>
      </c>
      <c r="H33" s="69"/>
      <c r="I33" s="80">
        <v>0</v>
      </c>
      <c r="J33" s="69"/>
      <c r="K33" s="80">
        <v>0</v>
      </c>
    </row>
    <row r="34" spans="1:11" s="55" customFormat="1" ht="5.0999999999999996" customHeight="1">
      <c r="A34" s="77"/>
      <c r="B34" s="77"/>
      <c r="C34" s="75"/>
      <c r="D34" s="75"/>
    </row>
    <row r="35" spans="1:11" s="55" customFormat="1" ht="18.95" customHeight="1">
      <c r="A35" s="65" t="s">
        <v>110</v>
      </c>
      <c r="B35" s="69"/>
      <c r="C35" s="75"/>
      <c r="D35" s="75"/>
      <c r="E35" s="81">
        <f>E31+E33</f>
        <v>1163433</v>
      </c>
      <c r="F35" s="75"/>
      <c r="G35" s="81">
        <f>G31+G33</f>
        <v>3383653</v>
      </c>
      <c r="H35" s="75"/>
      <c r="I35" s="81">
        <f>I31+I33</f>
        <v>-2486469</v>
      </c>
      <c r="J35" s="75"/>
      <c r="K35" s="81">
        <f>K31+K33</f>
        <v>363922</v>
      </c>
    </row>
    <row r="36" spans="1:11" s="55" customFormat="1" ht="18.95" customHeight="1">
      <c r="A36" s="77" t="s">
        <v>111</v>
      </c>
      <c r="B36" s="77"/>
      <c r="C36" s="75"/>
      <c r="D36" s="75"/>
      <c r="E36" s="80">
        <v>-802009</v>
      </c>
      <c r="F36" s="75"/>
      <c r="G36" s="80">
        <v>-1059917</v>
      </c>
      <c r="H36" s="75"/>
      <c r="I36" s="80">
        <v>-25757</v>
      </c>
      <c r="J36" s="75"/>
      <c r="K36" s="80">
        <v>-41655</v>
      </c>
    </row>
    <row r="37" spans="1:11" s="55" customFormat="1" ht="5.0999999999999996" customHeight="1">
      <c r="A37" s="77"/>
      <c r="B37" s="77"/>
      <c r="C37" s="75"/>
      <c r="D37" s="75"/>
    </row>
    <row r="38" spans="1:11" s="55" customFormat="1" ht="18.95" customHeight="1" thickBot="1">
      <c r="A38" s="65" t="s">
        <v>112</v>
      </c>
      <c r="B38" s="65"/>
      <c r="C38" s="75"/>
      <c r="D38" s="69"/>
      <c r="E38" s="82">
        <f>SUM(E35:E36)</f>
        <v>361424</v>
      </c>
      <c r="F38" s="69"/>
      <c r="G38" s="82">
        <f>SUM(G35:G36)</f>
        <v>2323736</v>
      </c>
      <c r="H38" s="69"/>
      <c r="I38" s="82">
        <f>SUM(I35:I36)</f>
        <v>-2512226</v>
      </c>
      <c r="J38" s="69"/>
      <c r="K38" s="82">
        <f>SUM(K35:K36)</f>
        <v>322267</v>
      </c>
    </row>
    <row r="39" spans="1:11" s="55" customFormat="1" ht="8.1" customHeight="1" thickTop="1">
      <c r="A39" s="65"/>
      <c r="B39" s="69"/>
      <c r="C39" s="75"/>
      <c r="D39" s="75"/>
      <c r="F39" s="75"/>
      <c r="H39" s="75"/>
      <c r="J39" s="75"/>
    </row>
    <row r="40" spans="1:11" s="55" customFormat="1" ht="18.95" customHeight="1">
      <c r="A40" s="65" t="s">
        <v>113</v>
      </c>
      <c r="B40" s="65"/>
      <c r="C40" s="75"/>
      <c r="D40" s="69"/>
      <c r="E40" s="83"/>
      <c r="F40" s="69"/>
      <c r="G40" s="83"/>
      <c r="H40" s="69"/>
      <c r="I40" s="83"/>
      <c r="J40" s="69"/>
      <c r="K40" s="83"/>
    </row>
    <row r="41" spans="1:11" s="55" customFormat="1" ht="18.95" customHeight="1">
      <c r="B41" s="69" t="s">
        <v>114</v>
      </c>
      <c r="C41" s="75"/>
      <c r="D41" s="69"/>
      <c r="E41" s="78">
        <f>E44-E42</f>
        <v>149396</v>
      </c>
      <c r="F41" s="69"/>
      <c r="G41" s="78">
        <v>2143757</v>
      </c>
      <c r="H41" s="69"/>
      <c r="I41" s="78">
        <f>I44-I42</f>
        <v>-2512226</v>
      </c>
      <c r="J41" s="69"/>
      <c r="K41" s="78">
        <v>322267</v>
      </c>
    </row>
    <row r="42" spans="1:11" s="55" customFormat="1" ht="18.95" customHeight="1">
      <c r="B42" s="69" t="s">
        <v>115</v>
      </c>
      <c r="C42" s="75"/>
      <c r="D42" s="69"/>
      <c r="E42" s="80">
        <v>212028</v>
      </c>
      <c r="F42" s="69"/>
      <c r="G42" s="80">
        <v>179979</v>
      </c>
      <c r="H42" s="69"/>
      <c r="I42" s="80">
        <v>0</v>
      </c>
      <c r="J42" s="69"/>
      <c r="K42" s="80">
        <v>0</v>
      </c>
    </row>
    <row r="43" spans="1:11" s="55" customFormat="1" ht="5.0999999999999996" customHeight="1">
      <c r="A43" s="77"/>
      <c r="B43" s="77"/>
      <c r="C43" s="75"/>
      <c r="D43" s="75"/>
    </row>
    <row r="44" spans="1:11" s="55" customFormat="1" ht="18.95" customHeight="1" thickBot="1">
      <c r="A44" s="65"/>
      <c r="B44" s="65"/>
      <c r="C44" s="75"/>
      <c r="D44" s="69"/>
      <c r="E44" s="82">
        <f>E38</f>
        <v>361424</v>
      </c>
      <c r="F44" s="69"/>
      <c r="G44" s="82">
        <f>SUM(G41:G42)</f>
        <v>2323736</v>
      </c>
      <c r="H44" s="69"/>
      <c r="I44" s="82">
        <f>I38</f>
        <v>-2512226</v>
      </c>
      <c r="J44" s="69"/>
      <c r="K44" s="82">
        <f>SUM(K41:K42)</f>
        <v>322267</v>
      </c>
    </row>
    <row r="45" spans="1:11" s="55" customFormat="1" ht="8.1" customHeight="1" thickTop="1">
      <c r="A45" s="65"/>
      <c r="B45" s="69"/>
      <c r="C45" s="75"/>
      <c r="D45" s="75"/>
      <c r="F45" s="75"/>
      <c r="H45" s="75"/>
      <c r="J45" s="75"/>
    </row>
    <row r="46" spans="1:11" s="55" customFormat="1" ht="18.95" customHeight="1">
      <c r="A46" s="58" t="s">
        <v>116</v>
      </c>
      <c r="B46" s="58"/>
      <c r="C46" s="75">
        <v>18</v>
      </c>
      <c r="D46" s="75"/>
      <c r="E46" s="83"/>
      <c r="F46" s="75"/>
      <c r="G46" s="83"/>
      <c r="H46" s="75"/>
      <c r="I46" s="83"/>
      <c r="J46" s="75"/>
      <c r="K46" s="83"/>
    </row>
    <row r="47" spans="1:11" ht="18.95" customHeight="1">
      <c r="B47" s="69" t="s">
        <v>117</v>
      </c>
      <c r="C47" s="75"/>
      <c r="D47" s="66"/>
      <c r="E47" s="84">
        <v>-0.06</v>
      </c>
      <c r="F47" s="84"/>
      <c r="G47" s="143">
        <v>0.31</v>
      </c>
      <c r="H47" s="84"/>
      <c r="I47" s="84">
        <v>-0.53</v>
      </c>
      <c r="J47" s="84"/>
      <c r="K47" s="143">
        <v>-0.02</v>
      </c>
    </row>
    <row r="48" spans="1:11" ht="18.95" customHeight="1">
      <c r="B48" s="69" t="s">
        <v>118</v>
      </c>
      <c r="C48" s="75"/>
      <c r="D48" s="70"/>
      <c r="E48" s="84">
        <v>-0.06</v>
      </c>
      <c r="F48" s="84"/>
      <c r="G48" s="143">
        <v>0.31</v>
      </c>
      <c r="H48" s="84"/>
      <c r="I48" s="84">
        <v>-0.53</v>
      </c>
      <c r="J48" s="84"/>
      <c r="K48" s="143">
        <v>-0.02</v>
      </c>
    </row>
    <row r="49" spans="1:11" ht="19.5">
      <c r="C49" s="75"/>
      <c r="D49" s="70"/>
      <c r="E49" s="84"/>
      <c r="F49" s="84"/>
      <c r="G49" s="84"/>
      <c r="H49" s="84"/>
      <c r="I49" s="84"/>
      <c r="J49" s="84"/>
      <c r="K49" s="84"/>
    </row>
    <row r="50" spans="1:11" ht="21" customHeight="1">
      <c r="C50" s="75"/>
      <c r="D50" s="70"/>
      <c r="E50" s="84"/>
      <c r="F50" s="84"/>
      <c r="G50" s="84"/>
      <c r="H50" s="84"/>
      <c r="I50" s="84"/>
      <c r="J50" s="84"/>
      <c r="K50" s="84"/>
    </row>
    <row r="51" spans="1:11" ht="21.95" customHeight="1">
      <c r="A51" s="156" t="s">
        <v>38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spans="1:11" ht="21.75" customHeight="1">
      <c r="A52" s="52" t="s">
        <v>0</v>
      </c>
      <c r="B52" s="52"/>
      <c r="C52" s="53"/>
      <c r="D52" s="53"/>
      <c r="E52" s="54"/>
      <c r="F52" s="53"/>
      <c r="G52" s="55"/>
      <c r="H52" s="55"/>
      <c r="I52" s="56"/>
      <c r="J52" s="55"/>
      <c r="K52" s="57"/>
    </row>
    <row r="53" spans="1:11" ht="21.75" customHeight="1">
      <c r="A53" s="58" t="s">
        <v>119</v>
      </c>
      <c r="B53" s="58"/>
      <c r="C53" s="53"/>
      <c r="D53" s="53"/>
      <c r="E53" s="54"/>
      <c r="F53" s="53"/>
      <c r="G53" s="55"/>
      <c r="H53" s="55"/>
      <c r="I53" s="57"/>
      <c r="J53" s="55"/>
      <c r="K53" s="57"/>
    </row>
    <row r="54" spans="1:11" ht="21.75" customHeight="1">
      <c r="A54" s="59" t="str">
        <f>+A3</f>
        <v>สำหรับรอบระยะเวลาสามเดือนสิ้นสุดวันที่ 30 กันยายน พ.ศ. 2567</v>
      </c>
      <c r="B54" s="59"/>
      <c r="C54" s="60"/>
      <c r="D54" s="60"/>
      <c r="E54" s="61"/>
      <c r="F54" s="60"/>
      <c r="G54" s="62"/>
      <c r="H54" s="62"/>
      <c r="I54" s="61"/>
      <c r="J54" s="62"/>
      <c r="K54" s="61"/>
    </row>
    <row r="55" spans="1:11" ht="21.75" customHeight="1">
      <c r="A55" s="58"/>
      <c r="B55" s="58"/>
      <c r="C55" s="53"/>
      <c r="D55" s="53"/>
      <c r="E55" s="85"/>
      <c r="F55" s="75"/>
      <c r="G55" s="64"/>
      <c r="H55" s="64"/>
      <c r="I55" s="85"/>
      <c r="J55" s="64"/>
      <c r="K55" s="85"/>
    </row>
    <row r="56" spans="1:11" ht="21.75" customHeight="1">
      <c r="A56" s="65"/>
      <c r="B56" s="65"/>
      <c r="C56" s="66"/>
      <c r="D56" s="66"/>
      <c r="E56" s="155" t="s">
        <v>3</v>
      </c>
      <c r="F56" s="155"/>
      <c r="G56" s="155"/>
      <c r="H56" s="67"/>
      <c r="I56" s="155" t="s">
        <v>4</v>
      </c>
      <c r="J56" s="155"/>
      <c r="K56" s="155"/>
    </row>
    <row r="57" spans="1:11" ht="21.75" customHeight="1">
      <c r="C57" s="70"/>
      <c r="D57" s="70"/>
      <c r="E57" s="71" t="s">
        <v>9</v>
      </c>
      <c r="F57" s="71"/>
      <c r="G57" s="71" t="s">
        <v>10</v>
      </c>
      <c r="H57" s="68"/>
      <c r="I57" s="71" t="s">
        <v>9</v>
      </c>
      <c r="J57" s="71"/>
      <c r="K57" s="71" t="s">
        <v>10</v>
      </c>
    </row>
    <row r="58" spans="1:11" ht="21.75" customHeight="1">
      <c r="C58" s="66"/>
      <c r="D58" s="66"/>
      <c r="E58" s="74" t="s">
        <v>12</v>
      </c>
      <c r="F58" s="68"/>
      <c r="G58" s="74" t="s">
        <v>12</v>
      </c>
      <c r="H58" s="68"/>
      <c r="I58" s="74" t="s">
        <v>12</v>
      </c>
      <c r="J58" s="68"/>
      <c r="K58" s="74" t="s">
        <v>12</v>
      </c>
    </row>
    <row r="59" spans="1:11" ht="6" customHeight="1">
      <c r="C59" s="66"/>
      <c r="D59" s="66"/>
      <c r="E59" s="68"/>
      <c r="F59" s="66"/>
      <c r="G59" s="68"/>
      <c r="H59" s="68"/>
      <c r="I59" s="68"/>
      <c r="J59" s="68"/>
      <c r="K59" s="68"/>
    </row>
    <row r="60" spans="1:11" ht="21.75" customHeight="1">
      <c r="A60" s="69" t="s">
        <v>112</v>
      </c>
      <c r="C60" s="77"/>
      <c r="D60" s="86"/>
      <c r="E60" s="83">
        <f>+E38</f>
        <v>361424</v>
      </c>
      <c r="F60" s="66"/>
      <c r="G60" s="83">
        <f>+G38</f>
        <v>2323736</v>
      </c>
      <c r="H60" s="66"/>
      <c r="I60" s="83">
        <f>+I38</f>
        <v>-2512226</v>
      </c>
      <c r="J60" s="66"/>
      <c r="K60" s="83">
        <f>+K38</f>
        <v>322267</v>
      </c>
    </row>
    <row r="61" spans="1:11" ht="8.1" customHeight="1">
      <c r="A61" s="65"/>
      <c r="C61" s="77"/>
      <c r="D61" s="86"/>
      <c r="E61" s="76"/>
      <c r="F61" s="66"/>
      <c r="H61" s="66"/>
      <c r="I61" s="76"/>
      <c r="J61" s="66"/>
      <c r="K61" s="76"/>
    </row>
    <row r="62" spans="1:11" ht="21.75" customHeight="1">
      <c r="A62" s="65" t="s">
        <v>120</v>
      </c>
      <c r="D62" s="66"/>
      <c r="E62" s="76"/>
      <c r="F62" s="66"/>
      <c r="H62" s="66"/>
      <c r="I62" s="76"/>
      <c r="J62" s="66"/>
      <c r="K62" s="76"/>
    </row>
    <row r="63" spans="1:11" ht="6" customHeight="1">
      <c r="A63" s="65"/>
      <c r="D63" s="66"/>
      <c r="E63" s="76"/>
      <c r="F63" s="66"/>
      <c r="H63" s="66"/>
      <c r="I63" s="76"/>
      <c r="J63" s="66"/>
      <c r="K63" s="76"/>
    </row>
    <row r="64" spans="1:11" ht="21.75" customHeight="1">
      <c r="A64" s="65" t="s">
        <v>121</v>
      </c>
      <c r="D64" s="66"/>
      <c r="E64" s="55"/>
      <c r="F64" s="66"/>
      <c r="G64" s="55"/>
      <c r="H64" s="66"/>
      <c r="I64" s="55"/>
      <c r="J64" s="66"/>
      <c r="K64" s="55"/>
    </row>
    <row r="65" spans="1:11" ht="21.75" customHeight="1">
      <c r="B65" s="65" t="s">
        <v>122</v>
      </c>
      <c r="D65" s="66"/>
      <c r="E65" s="76"/>
      <c r="F65" s="66"/>
      <c r="H65" s="66"/>
      <c r="I65" s="76"/>
      <c r="J65" s="66"/>
      <c r="K65" s="76"/>
    </row>
    <row r="66" spans="1:11" ht="21.75" customHeight="1">
      <c r="B66" s="69" t="s">
        <v>123</v>
      </c>
      <c r="D66" s="66"/>
      <c r="E66" s="76"/>
      <c r="F66" s="66"/>
      <c r="H66" s="66"/>
      <c r="I66" s="76"/>
      <c r="J66" s="66"/>
      <c r="K66" s="76"/>
    </row>
    <row r="67" spans="1:11" ht="21.75" customHeight="1">
      <c r="B67" s="69" t="s">
        <v>124</v>
      </c>
      <c r="C67" s="66"/>
      <c r="D67" s="66"/>
      <c r="E67" s="76">
        <v>1564</v>
      </c>
      <c r="F67" s="66"/>
      <c r="G67" s="78">
        <v>-83</v>
      </c>
      <c r="H67" s="66"/>
      <c r="I67" s="76">
        <v>1733</v>
      </c>
      <c r="J67" s="66"/>
      <c r="K67" s="78">
        <v>-73</v>
      </c>
    </row>
    <row r="68" spans="1:11" ht="6" customHeight="1">
      <c r="C68" s="66"/>
      <c r="D68" s="66"/>
      <c r="E68" s="78"/>
      <c r="F68" s="66"/>
      <c r="G68" s="55"/>
      <c r="H68" s="66"/>
      <c r="I68" s="78"/>
      <c r="J68" s="66"/>
      <c r="K68" s="55"/>
    </row>
    <row r="69" spans="1:11" ht="21.75" customHeight="1">
      <c r="A69" s="65" t="s">
        <v>125</v>
      </c>
      <c r="D69" s="66"/>
      <c r="E69" s="76"/>
      <c r="F69" s="66"/>
      <c r="H69" s="66"/>
      <c r="I69" s="76"/>
      <c r="J69" s="66"/>
      <c r="K69" s="76"/>
    </row>
    <row r="70" spans="1:11" ht="21.75" customHeight="1">
      <c r="B70" s="65" t="s">
        <v>126</v>
      </c>
      <c r="D70" s="66"/>
      <c r="E70" s="76"/>
      <c r="F70" s="66"/>
      <c r="H70" s="66"/>
      <c r="I70" s="76"/>
      <c r="J70" s="66"/>
      <c r="K70" s="76"/>
    </row>
    <row r="71" spans="1:11" ht="21.75" customHeight="1">
      <c r="B71" s="69" t="s">
        <v>127</v>
      </c>
      <c r="C71" s="66"/>
      <c r="D71" s="66"/>
      <c r="E71" s="76">
        <v>-87503</v>
      </c>
      <c r="F71" s="66"/>
      <c r="G71" s="78">
        <v>27782</v>
      </c>
      <c r="H71" s="66"/>
      <c r="I71" s="76">
        <v>468198</v>
      </c>
      <c r="J71" s="66"/>
      <c r="K71" s="78">
        <v>-332706</v>
      </c>
    </row>
    <row r="72" spans="1:11" ht="21.75" customHeight="1">
      <c r="B72" s="69" t="s">
        <v>128</v>
      </c>
      <c r="C72" s="66"/>
      <c r="D72" s="66"/>
      <c r="E72" s="78">
        <v>-82731</v>
      </c>
      <c r="F72" s="66"/>
      <c r="G72" s="78">
        <v>-15600</v>
      </c>
      <c r="H72" s="66"/>
      <c r="I72" s="78">
        <v>-75851</v>
      </c>
      <c r="J72" s="66"/>
      <c r="K72" s="78">
        <v>-23517</v>
      </c>
    </row>
    <row r="73" spans="1:11" ht="21.75" customHeight="1">
      <c r="B73" s="69" t="s">
        <v>129</v>
      </c>
      <c r="C73" s="66"/>
      <c r="D73" s="66"/>
      <c r="E73" s="80">
        <v>-3160190</v>
      </c>
      <c r="F73" s="66"/>
      <c r="G73" s="80">
        <v>-343619</v>
      </c>
      <c r="H73" s="66"/>
      <c r="I73" s="80">
        <v>0</v>
      </c>
      <c r="J73" s="66"/>
      <c r="K73" s="80">
        <v>0</v>
      </c>
    </row>
    <row r="74" spans="1:11" ht="6" customHeight="1">
      <c r="D74" s="66"/>
      <c r="E74" s="76"/>
      <c r="F74" s="66"/>
      <c r="H74" s="66"/>
      <c r="I74" s="76"/>
      <c r="J74" s="66"/>
      <c r="K74" s="76"/>
    </row>
    <row r="75" spans="1:11" ht="21.75" customHeight="1">
      <c r="A75" s="65" t="s">
        <v>130</v>
      </c>
      <c r="D75" s="66"/>
      <c r="E75" s="62">
        <f>SUM(E66:E73)</f>
        <v>-3328860</v>
      </c>
      <c r="F75" s="66"/>
      <c r="G75" s="62">
        <f>SUM(G66:G73)</f>
        <v>-331520</v>
      </c>
      <c r="H75" s="66"/>
      <c r="I75" s="62">
        <f>SUM(I66:I73)</f>
        <v>394080</v>
      </c>
      <c r="J75" s="66"/>
      <c r="K75" s="62">
        <f>SUM(K66:K73)</f>
        <v>-356296</v>
      </c>
    </row>
    <row r="76" spans="1:11" ht="6" customHeight="1">
      <c r="D76" s="66"/>
      <c r="E76" s="76"/>
      <c r="F76" s="66"/>
      <c r="H76" s="66"/>
      <c r="I76" s="76"/>
      <c r="J76" s="66"/>
      <c r="K76" s="76"/>
    </row>
    <row r="77" spans="1:11" ht="21.75" customHeight="1" thickBot="1">
      <c r="A77" s="65" t="s">
        <v>131</v>
      </c>
      <c r="D77" s="66"/>
      <c r="E77" s="82">
        <f>+E60+E75</f>
        <v>-2967436</v>
      </c>
      <c r="F77" s="66"/>
      <c r="G77" s="82">
        <f>+G60+G75</f>
        <v>1992216</v>
      </c>
      <c r="H77" s="66"/>
      <c r="I77" s="82">
        <f>+I60+I75</f>
        <v>-2118146</v>
      </c>
      <c r="J77" s="66"/>
      <c r="K77" s="82">
        <f>+K60+K75</f>
        <v>-34029</v>
      </c>
    </row>
    <row r="78" spans="1:11" ht="21.75" customHeight="1" thickTop="1">
      <c r="D78" s="66"/>
      <c r="E78" s="76"/>
      <c r="F78" s="66"/>
      <c r="H78" s="66"/>
      <c r="I78" s="76"/>
      <c r="J78" s="66"/>
      <c r="K78" s="76"/>
    </row>
    <row r="79" spans="1:11" ht="21.75" customHeight="1">
      <c r="A79" s="65" t="s">
        <v>132</v>
      </c>
      <c r="D79" s="66"/>
      <c r="E79" s="76"/>
      <c r="F79" s="66"/>
      <c r="H79" s="66"/>
      <c r="I79" s="76"/>
      <c r="J79" s="66"/>
      <c r="K79" s="76"/>
    </row>
    <row r="80" spans="1:11" ht="21.75" customHeight="1">
      <c r="B80" s="69" t="s">
        <v>114</v>
      </c>
      <c r="C80" s="66"/>
      <c r="D80" s="66"/>
      <c r="E80" s="76">
        <f>E83-E81</f>
        <v>-2345768</v>
      </c>
      <c r="F80" s="66"/>
      <c r="G80" s="76">
        <v>1812787</v>
      </c>
      <c r="H80" s="66"/>
      <c r="I80" s="76">
        <f>I83-I81</f>
        <v>-2118146</v>
      </c>
      <c r="J80" s="66"/>
      <c r="K80" s="76">
        <v>-34029</v>
      </c>
    </row>
    <row r="81" spans="1:11" ht="21.75" customHeight="1">
      <c r="B81" s="69" t="s">
        <v>115</v>
      </c>
      <c r="C81" s="66"/>
      <c r="D81" s="66"/>
      <c r="E81" s="80">
        <v>-621668</v>
      </c>
      <c r="F81" s="66"/>
      <c r="G81" s="80">
        <v>179429</v>
      </c>
      <c r="H81" s="66"/>
      <c r="I81" s="80">
        <v>0</v>
      </c>
      <c r="J81" s="66"/>
      <c r="K81" s="80">
        <v>0</v>
      </c>
    </row>
    <row r="82" spans="1:11" ht="6" customHeight="1">
      <c r="C82" s="75"/>
      <c r="D82" s="75"/>
      <c r="E82" s="76"/>
      <c r="F82" s="75"/>
      <c r="H82" s="75"/>
      <c r="I82" s="76"/>
      <c r="J82" s="75"/>
      <c r="K82" s="76"/>
    </row>
    <row r="83" spans="1:11" ht="21.75" customHeight="1" thickBot="1">
      <c r="A83" s="77"/>
      <c r="C83" s="75"/>
      <c r="D83" s="75"/>
      <c r="E83" s="82">
        <f>E77</f>
        <v>-2967436</v>
      </c>
      <c r="F83" s="75"/>
      <c r="G83" s="82">
        <f>SUM(G80:G82)</f>
        <v>1992216</v>
      </c>
      <c r="H83" s="75"/>
      <c r="I83" s="82">
        <f>I77</f>
        <v>-2118146</v>
      </c>
      <c r="J83" s="75"/>
      <c r="K83" s="82">
        <f>SUM(K80:K82)</f>
        <v>-34029</v>
      </c>
    </row>
    <row r="84" spans="1:11" ht="21.75" customHeight="1" thickTop="1">
      <c r="A84" s="77"/>
      <c r="C84" s="75"/>
      <c r="D84" s="75"/>
      <c r="E84" s="55"/>
      <c r="F84" s="75"/>
      <c r="G84" s="55"/>
      <c r="I84" s="55"/>
      <c r="K84" s="55"/>
    </row>
    <row r="85" spans="1:11" ht="21.75" customHeight="1">
      <c r="C85" s="66"/>
      <c r="D85" s="66"/>
      <c r="E85" s="55"/>
      <c r="F85" s="66"/>
      <c r="G85" s="55"/>
      <c r="H85" s="66"/>
      <c r="I85" s="55"/>
      <c r="J85" s="66"/>
      <c r="K85" s="55"/>
    </row>
    <row r="86" spans="1:11" ht="21.75" customHeight="1">
      <c r="A86" s="77"/>
      <c r="C86" s="75"/>
      <c r="D86" s="75"/>
      <c r="E86" s="76"/>
      <c r="F86" s="75"/>
      <c r="I86" s="76"/>
      <c r="K86" s="76"/>
    </row>
    <row r="87" spans="1:11" ht="21.75" customHeight="1">
      <c r="A87" s="77"/>
      <c r="C87" s="75"/>
      <c r="D87" s="75"/>
      <c r="E87" s="76"/>
      <c r="F87" s="75"/>
      <c r="I87" s="76"/>
      <c r="K87" s="76"/>
    </row>
    <row r="88" spans="1:11" ht="21.75" customHeight="1">
      <c r="A88" s="77"/>
      <c r="C88" s="75"/>
      <c r="D88" s="75"/>
      <c r="E88" s="76"/>
      <c r="F88" s="75"/>
      <c r="I88" s="76"/>
      <c r="K88" s="76"/>
    </row>
    <row r="89" spans="1:11" ht="21.75" customHeight="1">
      <c r="A89" s="77"/>
      <c r="C89" s="75"/>
      <c r="D89" s="75"/>
      <c r="E89" s="76"/>
      <c r="F89" s="75"/>
      <c r="I89" s="76"/>
      <c r="K89" s="76"/>
    </row>
    <row r="90" spans="1:11" ht="21.75" customHeight="1">
      <c r="A90" s="77"/>
      <c r="C90" s="75"/>
      <c r="D90" s="75"/>
      <c r="E90" s="76"/>
      <c r="F90" s="75"/>
      <c r="I90" s="76"/>
      <c r="K90" s="76"/>
    </row>
    <row r="91" spans="1:11" ht="21.75" customHeight="1">
      <c r="A91" s="77"/>
      <c r="C91" s="75"/>
      <c r="D91" s="75"/>
      <c r="E91" s="76"/>
      <c r="F91" s="75"/>
      <c r="I91" s="76"/>
      <c r="K91" s="76"/>
    </row>
    <row r="92" spans="1:11" ht="21.75" customHeight="1">
      <c r="A92" s="77"/>
      <c r="C92" s="75"/>
      <c r="D92" s="75"/>
      <c r="E92" s="76"/>
      <c r="F92" s="75"/>
      <c r="I92" s="76"/>
      <c r="K92" s="76"/>
    </row>
    <row r="93" spans="1:11" ht="21.75" customHeight="1">
      <c r="A93" s="77"/>
      <c r="C93" s="75"/>
      <c r="D93" s="75"/>
      <c r="E93" s="76"/>
      <c r="F93" s="75"/>
      <c r="I93" s="76"/>
      <c r="K93" s="76"/>
    </row>
    <row r="94" spans="1:11" ht="18.75" customHeight="1">
      <c r="A94" s="77"/>
      <c r="C94" s="75"/>
      <c r="D94" s="75"/>
      <c r="E94" s="76"/>
      <c r="F94" s="75"/>
      <c r="I94" s="76"/>
      <c r="K94" s="76"/>
    </row>
    <row r="95" spans="1:11" ht="7.5" customHeight="1">
      <c r="A95" s="77"/>
      <c r="C95" s="75"/>
      <c r="D95" s="75"/>
      <c r="E95" s="76"/>
      <c r="F95" s="75"/>
      <c r="I95" s="76"/>
      <c r="K95" s="76"/>
    </row>
    <row r="96" spans="1:11" ht="21.95" customHeight="1">
      <c r="A96" s="154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 scaleWithDoc="0"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F9AA-0E4B-4E0F-966E-3EAEC81CC4C4}">
  <dimension ref="A1:K97"/>
  <sheetViews>
    <sheetView topLeftCell="A5" zoomScale="85" zoomScaleNormal="85" zoomScaleSheetLayoutView="100" workbookViewId="0">
      <selection activeCell="P25" sqref="P25"/>
    </sheetView>
  </sheetViews>
  <sheetFormatPr defaultColWidth="9.140625" defaultRowHeight="21.75" customHeight="1"/>
  <cols>
    <col min="1" max="1" width="1.42578125" style="69" customWidth="1"/>
    <col min="2" max="2" width="45.28515625" style="69" customWidth="1"/>
    <col min="3" max="3" width="8" style="69" customWidth="1"/>
    <col min="4" max="4" width="0.85546875" style="69" customWidth="1"/>
    <col min="5" max="5" width="12.140625" style="81" customWidth="1"/>
    <col min="6" max="6" width="0.85546875" style="69" customWidth="1"/>
    <col min="7" max="7" width="12.140625" style="76" customWidth="1"/>
    <col min="8" max="8" width="0.85546875" style="76" customWidth="1"/>
    <col min="9" max="9" width="12.140625" style="81" customWidth="1"/>
    <col min="10" max="10" width="0.85546875" style="76" customWidth="1"/>
    <col min="11" max="11" width="12.140625" style="81" customWidth="1"/>
    <col min="12" max="16384" width="9.140625" style="69"/>
  </cols>
  <sheetData>
    <row r="1" spans="1:11" s="55" customFormat="1" ht="21.75" customHeight="1">
      <c r="A1" s="52" t="s">
        <v>0</v>
      </c>
      <c r="B1" s="52"/>
      <c r="C1" s="53"/>
      <c r="D1" s="53"/>
      <c r="E1" s="54"/>
      <c r="F1" s="53"/>
      <c r="I1" s="56"/>
      <c r="K1" s="57"/>
    </row>
    <row r="2" spans="1:11" s="55" customFormat="1" ht="21.75" customHeight="1">
      <c r="A2" s="58" t="s">
        <v>87</v>
      </c>
      <c r="B2" s="58"/>
      <c r="C2" s="53"/>
      <c r="D2" s="53"/>
      <c r="E2" s="54"/>
      <c r="F2" s="53"/>
      <c r="I2" s="57"/>
      <c r="K2" s="57"/>
    </row>
    <row r="3" spans="1:11" s="55" customFormat="1" ht="21.75" customHeight="1">
      <c r="A3" s="59" t="s">
        <v>133</v>
      </c>
      <c r="B3" s="59"/>
      <c r="C3" s="60"/>
      <c r="D3" s="60"/>
      <c r="E3" s="61"/>
      <c r="F3" s="60"/>
      <c r="G3" s="62"/>
      <c r="H3" s="62"/>
      <c r="I3" s="61"/>
      <c r="J3" s="62"/>
      <c r="K3" s="61"/>
    </row>
    <row r="4" spans="1:11" s="55" customFormat="1" ht="18.95" customHeight="1">
      <c r="A4" s="58"/>
      <c r="B4" s="58"/>
      <c r="C4" s="53"/>
      <c r="D4" s="53"/>
      <c r="E4" s="63"/>
      <c r="F4" s="53"/>
      <c r="G4" s="64"/>
      <c r="H4" s="64"/>
      <c r="I4" s="63"/>
      <c r="J4" s="64"/>
      <c r="K4" s="63"/>
    </row>
    <row r="5" spans="1:11" s="55" customFormat="1" ht="18.95" customHeight="1">
      <c r="A5" s="65"/>
      <c r="B5" s="65"/>
      <c r="C5" s="66"/>
      <c r="D5" s="66"/>
      <c r="E5" s="155" t="s">
        <v>3</v>
      </c>
      <c r="F5" s="155"/>
      <c r="G5" s="155"/>
      <c r="H5" s="67"/>
      <c r="I5" s="155" t="s">
        <v>4</v>
      </c>
      <c r="J5" s="155"/>
      <c r="K5" s="155"/>
    </row>
    <row r="6" spans="1:11" s="55" customFormat="1" ht="18.95" customHeight="1">
      <c r="A6" s="69"/>
      <c r="B6" s="69"/>
      <c r="C6" s="70"/>
      <c r="D6" s="70"/>
      <c r="E6" s="71" t="s">
        <v>9</v>
      </c>
      <c r="F6" s="71"/>
      <c r="G6" s="71" t="s">
        <v>10</v>
      </c>
      <c r="H6" s="68"/>
      <c r="I6" s="71" t="s">
        <v>9</v>
      </c>
      <c r="J6" s="71"/>
      <c r="K6" s="71" t="s">
        <v>10</v>
      </c>
    </row>
    <row r="7" spans="1:11" s="55" customFormat="1" ht="18.95" customHeight="1">
      <c r="A7" s="69"/>
      <c r="B7" s="69"/>
      <c r="C7" s="72" t="s">
        <v>11</v>
      </c>
      <c r="D7" s="73"/>
      <c r="E7" s="74" t="s">
        <v>12</v>
      </c>
      <c r="F7" s="68"/>
      <c r="G7" s="74" t="s">
        <v>12</v>
      </c>
      <c r="H7" s="68"/>
      <c r="I7" s="74" t="s">
        <v>12</v>
      </c>
      <c r="J7" s="68"/>
      <c r="K7" s="74" t="s">
        <v>12</v>
      </c>
    </row>
    <row r="8" spans="1:11" s="55" customFormat="1" ht="8.1" customHeight="1">
      <c r="A8" s="69"/>
      <c r="B8" s="69"/>
      <c r="C8" s="66"/>
      <c r="D8" s="73"/>
      <c r="E8" s="68"/>
      <c r="F8" s="68"/>
      <c r="G8" s="68"/>
      <c r="H8" s="68"/>
      <c r="I8" s="68"/>
      <c r="J8" s="68"/>
      <c r="K8" s="68"/>
    </row>
    <row r="9" spans="1:11" s="55" customFormat="1" ht="18.95" customHeight="1">
      <c r="A9" s="65" t="s">
        <v>89</v>
      </c>
      <c r="B9" s="65"/>
      <c r="C9" s="75">
        <v>7</v>
      </c>
      <c r="D9" s="75"/>
      <c r="E9" s="76"/>
      <c r="F9" s="75"/>
      <c r="G9" s="76"/>
      <c r="I9" s="76"/>
      <c r="K9" s="76"/>
    </row>
    <row r="10" spans="1:11" s="55" customFormat="1" ht="18.95" customHeight="1">
      <c r="A10" s="77" t="s">
        <v>90</v>
      </c>
      <c r="B10" s="77"/>
      <c r="C10" s="75"/>
      <c r="D10" s="75"/>
      <c r="E10" s="78">
        <v>91867115</v>
      </c>
      <c r="F10" s="79"/>
      <c r="G10" s="78">
        <v>82254734</v>
      </c>
      <c r="H10" s="79"/>
      <c r="I10" s="78">
        <v>552064</v>
      </c>
      <c r="J10" s="79"/>
      <c r="K10" s="78">
        <v>497319</v>
      </c>
    </row>
    <row r="11" spans="1:11" s="55" customFormat="1" ht="18.95" customHeight="1">
      <c r="A11" s="77" t="s">
        <v>91</v>
      </c>
      <c r="B11" s="77"/>
      <c r="C11" s="75">
        <v>2</v>
      </c>
      <c r="D11" s="75"/>
      <c r="E11" s="78">
        <v>6379394</v>
      </c>
      <c r="F11" s="79"/>
      <c r="G11" s="78">
        <v>6343566</v>
      </c>
      <c r="H11" s="79"/>
      <c r="I11" s="78">
        <v>0</v>
      </c>
      <c r="J11" s="79"/>
      <c r="K11" s="78">
        <v>0</v>
      </c>
    </row>
    <row r="12" spans="1:11" s="55" customFormat="1" ht="18.95" customHeight="1">
      <c r="A12" s="77" t="s">
        <v>92</v>
      </c>
      <c r="B12" s="77"/>
      <c r="C12" s="75"/>
      <c r="D12" s="75"/>
      <c r="E12" s="78">
        <v>22616351</v>
      </c>
      <c r="F12" s="79"/>
      <c r="G12" s="78">
        <v>21933874</v>
      </c>
      <c r="H12" s="79"/>
      <c r="I12" s="78">
        <v>0</v>
      </c>
      <c r="J12" s="79"/>
      <c r="K12" s="78">
        <v>160624</v>
      </c>
    </row>
    <row r="13" spans="1:11" s="55" customFormat="1" ht="18.95" customHeight="1">
      <c r="A13" s="77" t="s">
        <v>93</v>
      </c>
      <c r="B13" s="77"/>
      <c r="C13" s="75"/>
      <c r="D13" s="75"/>
      <c r="E13" s="78">
        <v>28554</v>
      </c>
      <c r="F13" s="79"/>
      <c r="G13" s="78">
        <v>18740</v>
      </c>
      <c r="H13" s="79"/>
      <c r="I13" s="78">
        <v>157677</v>
      </c>
      <c r="J13" s="79"/>
      <c r="K13" s="78">
        <v>176479</v>
      </c>
    </row>
    <row r="14" spans="1:11" s="55" customFormat="1" ht="18.95" customHeight="1">
      <c r="A14" s="77" t="s">
        <v>94</v>
      </c>
      <c r="B14" s="77"/>
      <c r="C14" s="75"/>
      <c r="D14" s="75"/>
      <c r="E14" s="55">
        <v>969598</v>
      </c>
      <c r="F14" s="79"/>
      <c r="G14" s="55">
        <v>1012480</v>
      </c>
      <c r="H14" s="79"/>
      <c r="I14" s="55">
        <v>5572519</v>
      </c>
      <c r="J14" s="79"/>
      <c r="K14" s="55">
        <v>4363170</v>
      </c>
    </row>
    <row r="15" spans="1:11" s="55" customFormat="1" ht="18.95" customHeight="1">
      <c r="A15" s="77" t="s">
        <v>95</v>
      </c>
      <c r="B15" s="77"/>
      <c r="C15" s="75"/>
      <c r="D15" s="75"/>
      <c r="E15" s="80">
        <v>1872961</v>
      </c>
      <c r="F15" s="79"/>
      <c r="G15" s="80">
        <v>1726918</v>
      </c>
      <c r="H15" s="79"/>
      <c r="I15" s="80">
        <v>151134</v>
      </c>
      <c r="J15" s="79"/>
      <c r="K15" s="80">
        <v>157913</v>
      </c>
    </row>
    <row r="16" spans="1:11" s="55" customFormat="1" ht="8.1" customHeight="1">
      <c r="A16" s="77"/>
      <c r="B16" s="77"/>
      <c r="C16" s="75"/>
      <c r="D16" s="75"/>
    </row>
    <row r="17" spans="1:11" s="55" customFormat="1" ht="18.95" customHeight="1">
      <c r="A17" s="65" t="s">
        <v>96</v>
      </c>
      <c r="B17" s="69"/>
      <c r="C17" s="75"/>
      <c r="D17" s="75"/>
      <c r="E17" s="62">
        <f>SUM(E10:E15)</f>
        <v>123733973</v>
      </c>
      <c r="F17" s="75"/>
      <c r="G17" s="62">
        <f>SUM(G10:G15)</f>
        <v>113290312</v>
      </c>
      <c r="H17" s="75"/>
      <c r="I17" s="62">
        <f>SUM(I10:I15)</f>
        <v>6433394</v>
      </c>
      <c r="J17" s="75"/>
      <c r="K17" s="62">
        <f>SUM(K10:K15)</f>
        <v>5355505</v>
      </c>
    </row>
    <row r="18" spans="1:11" s="55" customFormat="1" ht="8.1" customHeight="1">
      <c r="A18" s="65"/>
      <c r="B18" s="69"/>
      <c r="C18" s="75"/>
      <c r="D18" s="75"/>
      <c r="F18" s="75"/>
      <c r="H18" s="75"/>
      <c r="J18" s="75"/>
    </row>
    <row r="19" spans="1:11" s="55" customFormat="1" ht="18.95" customHeight="1">
      <c r="A19" s="65" t="s">
        <v>97</v>
      </c>
      <c r="B19" s="65"/>
      <c r="C19" s="75"/>
      <c r="D19" s="75"/>
      <c r="E19" s="76"/>
      <c r="F19" s="75"/>
      <c r="G19" s="76"/>
      <c r="H19" s="75"/>
      <c r="I19" s="76"/>
      <c r="J19" s="75"/>
      <c r="K19" s="76"/>
    </row>
    <row r="20" spans="1:11" s="55" customFormat="1" ht="18.95" customHeight="1">
      <c r="A20" s="77" t="s">
        <v>98</v>
      </c>
      <c r="B20" s="77"/>
      <c r="C20" s="75"/>
      <c r="D20" s="75"/>
      <c r="E20" s="55">
        <v>57337854</v>
      </c>
      <c r="F20" s="79"/>
      <c r="G20" s="55">
        <v>50290046</v>
      </c>
      <c r="H20" s="79"/>
      <c r="I20" s="55">
        <v>187690</v>
      </c>
      <c r="J20" s="79"/>
      <c r="K20" s="55">
        <v>172851</v>
      </c>
    </row>
    <row r="21" spans="1:11" s="55" customFormat="1" ht="18.95" customHeight="1">
      <c r="A21" s="77" t="s">
        <v>99</v>
      </c>
      <c r="B21" s="77"/>
      <c r="C21" s="75"/>
      <c r="D21" s="75"/>
      <c r="F21" s="79"/>
    </row>
    <row r="22" spans="1:11" s="55" customFormat="1" ht="18.95" customHeight="1">
      <c r="B22" s="77" t="s">
        <v>100</v>
      </c>
      <c r="C22" s="75">
        <v>2</v>
      </c>
      <c r="D22" s="75"/>
      <c r="E22" s="55">
        <v>3579219</v>
      </c>
      <c r="F22" s="79"/>
      <c r="G22" s="78">
        <v>3404675</v>
      </c>
      <c r="H22" s="79"/>
      <c r="I22" s="55">
        <v>0</v>
      </c>
      <c r="J22" s="79"/>
      <c r="K22" s="78">
        <v>0</v>
      </c>
    </row>
    <row r="23" spans="1:11" s="55" customFormat="1" ht="18.95" customHeight="1">
      <c r="A23" s="77" t="s">
        <v>101</v>
      </c>
      <c r="B23" s="77"/>
      <c r="C23" s="75"/>
      <c r="D23" s="75"/>
      <c r="E23" s="55">
        <v>6952416</v>
      </c>
      <c r="F23" s="79"/>
      <c r="G23" s="78">
        <v>6936165</v>
      </c>
      <c r="H23" s="79"/>
      <c r="I23" s="55">
        <v>0</v>
      </c>
      <c r="J23" s="79"/>
      <c r="K23" s="78">
        <v>157104</v>
      </c>
    </row>
    <row r="24" spans="1:11" s="55" customFormat="1" ht="18.95" customHeight="1">
      <c r="A24" s="69" t="s">
        <v>102</v>
      </c>
      <c r="B24" s="69"/>
      <c r="C24" s="75"/>
      <c r="D24" s="75"/>
      <c r="E24" s="55">
        <v>21116126</v>
      </c>
      <c r="F24" s="79"/>
      <c r="G24" s="78">
        <v>20455064</v>
      </c>
      <c r="H24" s="79"/>
      <c r="I24" s="55">
        <v>110207</v>
      </c>
      <c r="J24" s="79"/>
      <c r="K24" s="78">
        <v>87345</v>
      </c>
    </row>
    <row r="25" spans="1:11" s="55" customFormat="1" ht="18.95" customHeight="1">
      <c r="A25" s="69" t="s">
        <v>103</v>
      </c>
      <c r="B25" s="69"/>
      <c r="C25" s="75"/>
      <c r="D25" s="75"/>
      <c r="E25" s="78">
        <v>17275635</v>
      </c>
      <c r="F25" s="79"/>
      <c r="G25" s="78">
        <v>16923778</v>
      </c>
      <c r="H25" s="79"/>
      <c r="I25" s="78">
        <v>770710</v>
      </c>
      <c r="J25" s="79"/>
      <c r="K25" s="78">
        <v>960911</v>
      </c>
    </row>
    <row r="26" spans="1:11" s="55" customFormat="1" ht="18.95" customHeight="1">
      <c r="A26" s="69" t="s">
        <v>104</v>
      </c>
      <c r="B26" s="69"/>
      <c r="C26" s="75"/>
      <c r="D26" s="75"/>
      <c r="E26" s="78">
        <v>1895352</v>
      </c>
      <c r="F26" s="79"/>
      <c r="G26" s="78">
        <v>-130879</v>
      </c>
      <c r="H26" s="79"/>
      <c r="I26" s="78">
        <v>1585542</v>
      </c>
      <c r="J26" s="79"/>
      <c r="K26" s="78">
        <v>-241037</v>
      </c>
    </row>
    <row r="27" spans="1:11" s="55" customFormat="1" ht="18.95" customHeight="1">
      <c r="A27" s="69" t="s">
        <v>105</v>
      </c>
      <c r="B27" s="69"/>
      <c r="C27" s="75"/>
      <c r="D27" s="75"/>
      <c r="E27" s="80">
        <v>9118639</v>
      </c>
      <c r="F27" s="79"/>
      <c r="G27" s="80">
        <v>8224911</v>
      </c>
      <c r="H27" s="79"/>
      <c r="I27" s="80">
        <v>3828101</v>
      </c>
      <c r="J27" s="79"/>
      <c r="K27" s="80">
        <v>2541984</v>
      </c>
    </row>
    <row r="28" spans="1:11" s="55" customFormat="1" ht="8.1" customHeight="1">
      <c r="A28" s="77"/>
      <c r="B28" s="77"/>
      <c r="C28" s="75"/>
      <c r="D28" s="75"/>
    </row>
    <row r="29" spans="1:11" s="55" customFormat="1" ht="18.95" customHeight="1">
      <c r="A29" s="65" t="s">
        <v>106</v>
      </c>
      <c r="B29" s="69"/>
      <c r="C29" s="75"/>
      <c r="D29" s="75"/>
      <c r="E29" s="62">
        <f>SUM(E20:E27)</f>
        <v>117275241</v>
      </c>
      <c r="F29" s="75"/>
      <c r="G29" s="62">
        <f>SUM(G20:G27)</f>
        <v>106103760</v>
      </c>
      <c r="H29" s="75"/>
      <c r="I29" s="62">
        <f>SUM(I20:I27)</f>
        <v>6482250</v>
      </c>
      <c r="J29" s="75"/>
      <c r="K29" s="62">
        <f>SUM(K20:K27)</f>
        <v>3679158</v>
      </c>
    </row>
    <row r="30" spans="1:11" s="55" customFormat="1" ht="8.1" customHeight="1">
      <c r="A30" s="65"/>
      <c r="B30" s="69"/>
      <c r="C30" s="75"/>
      <c r="D30" s="75"/>
      <c r="F30" s="75"/>
      <c r="H30" s="75"/>
      <c r="J30" s="75"/>
    </row>
    <row r="31" spans="1:11" s="55" customFormat="1" ht="18.95" customHeight="1">
      <c r="A31" s="58" t="s">
        <v>107</v>
      </c>
      <c r="B31" s="77"/>
      <c r="C31" s="75"/>
      <c r="D31" s="69"/>
      <c r="E31" s="55">
        <f>SUM(E17-E29)</f>
        <v>6458732</v>
      </c>
      <c r="F31" s="69"/>
      <c r="G31" s="55">
        <f>SUM(G17-G29)</f>
        <v>7186552</v>
      </c>
      <c r="H31" s="69"/>
      <c r="I31" s="55">
        <f>SUM(I17-I29)</f>
        <v>-48856</v>
      </c>
      <c r="J31" s="69"/>
      <c r="K31" s="55">
        <f>SUM(K17-K29)</f>
        <v>1676347</v>
      </c>
    </row>
    <row r="32" spans="1:11" s="55" customFormat="1" ht="18.95" customHeight="1">
      <c r="A32" s="77" t="s">
        <v>108</v>
      </c>
      <c r="B32" s="77"/>
      <c r="C32" s="75"/>
      <c r="D32" s="69"/>
      <c r="F32" s="69"/>
      <c r="H32" s="69"/>
      <c r="J32" s="69"/>
    </row>
    <row r="33" spans="1:11" s="55" customFormat="1" ht="18.95" customHeight="1">
      <c r="B33" s="77" t="s">
        <v>109</v>
      </c>
      <c r="C33" s="75">
        <v>11</v>
      </c>
      <c r="D33" s="69"/>
      <c r="E33" s="80">
        <v>738796</v>
      </c>
      <c r="F33" s="69"/>
      <c r="G33" s="80">
        <v>326775</v>
      </c>
      <c r="H33" s="69"/>
      <c r="I33" s="80">
        <v>0</v>
      </c>
      <c r="J33" s="69"/>
      <c r="K33" s="80">
        <v>0</v>
      </c>
    </row>
    <row r="34" spans="1:11" s="55" customFormat="1" ht="8.1" customHeight="1">
      <c r="A34" s="77"/>
      <c r="B34" s="77"/>
      <c r="C34" s="75"/>
      <c r="D34" s="75"/>
    </row>
    <row r="35" spans="1:11" s="55" customFormat="1" ht="18.95" customHeight="1">
      <c r="A35" s="65" t="s">
        <v>110</v>
      </c>
      <c r="B35" s="69"/>
      <c r="C35" s="75"/>
      <c r="D35" s="75"/>
      <c r="E35" s="81">
        <f>E31+E33</f>
        <v>7197528</v>
      </c>
      <c r="F35" s="75"/>
      <c r="G35" s="81">
        <f>G31+G33</f>
        <v>7513327</v>
      </c>
      <c r="H35" s="75"/>
      <c r="I35" s="81">
        <f>I31+I33</f>
        <v>-48856</v>
      </c>
      <c r="J35" s="75"/>
      <c r="K35" s="81">
        <f>K31+K33</f>
        <v>1676347</v>
      </c>
    </row>
    <row r="36" spans="1:11" s="55" customFormat="1" ht="18.95" customHeight="1">
      <c r="A36" s="77" t="s">
        <v>111</v>
      </c>
      <c r="B36" s="77"/>
      <c r="C36" s="75">
        <v>17</v>
      </c>
      <c r="D36" s="75"/>
      <c r="E36" s="80">
        <v>-2516135</v>
      </c>
      <c r="F36" s="75"/>
      <c r="G36" s="80">
        <v>-2640025</v>
      </c>
      <c r="H36" s="75"/>
      <c r="I36" s="80">
        <v>-30657</v>
      </c>
      <c r="J36" s="75"/>
      <c r="K36" s="80">
        <v>-7478</v>
      </c>
    </row>
    <row r="37" spans="1:11" s="55" customFormat="1" ht="8.1" customHeight="1">
      <c r="A37" s="77"/>
      <c r="B37" s="77"/>
      <c r="C37" s="75"/>
      <c r="D37" s="75"/>
    </row>
    <row r="38" spans="1:11" s="55" customFormat="1" ht="18.95" customHeight="1" thickBot="1">
      <c r="A38" s="65" t="s">
        <v>112</v>
      </c>
      <c r="B38" s="65"/>
      <c r="C38" s="75"/>
      <c r="D38" s="69"/>
      <c r="E38" s="82">
        <f>SUM(E35:E36)</f>
        <v>4681393</v>
      </c>
      <c r="F38" s="69"/>
      <c r="G38" s="82">
        <f>SUM(G35:G36)</f>
        <v>4873302</v>
      </c>
      <c r="H38" s="69"/>
      <c r="I38" s="82">
        <f>SUM(I35:I36)</f>
        <v>-79513</v>
      </c>
      <c r="J38" s="69"/>
      <c r="K38" s="82">
        <f>SUM(K35:K36)</f>
        <v>1668869</v>
      </c>
    </row>
    <row r="39" spans="1:11" s="55" customFormat="1" ht="8.1" customHeight="1" thickTop="1">
      <c r="A39" s="65"/>
      <c r="B39" s="69"/>
      <c r="C39" s="75"/>
      <c r="D39" s="75"/>
      <c r="F39" s="75"/>
      <c r="H39" s="75"/>
      <c r="J39" s="75"/>
    </row>
    <row r="40" spans="1:11" s="55" customFormat="1" ht="18.95" customHeight="1">
      <c r="A40" s="65" t="s">
        <v>113</v>
      </c>
      <c r="B40" s="65"/>
      <c r="C40" s="75"/>
      <c r="D40" s="69"/>
      <c r="E40" s="83"/>
      <c r="F40" s="69"/>
      <c r="G40" s="83"/>
      <c r="H40" s="69"/>
      <c r="I40" s="83"/>
      <c r="J40" s="69"/>
      <c r="K40" s="83"/>
    </row>
    <row r="41" spans="1:11" s="55" customFormat="1" ht="18.95" customHeight="1">
      <c r="B41" s="69" t="s">
        <v>114</v>
      </c>
      <c r="C41" s="75"/>
      <c r="D41" s="69"/>
      <c r="E41" s="78">
        <f>E44-E42</f>
        <v>4118692</v>
      </c>
      <c r="F41" s="69"/>
      <c r="G41" s="78">
        <v>4422987</v>
      </c>
      <c r="H41" s="69"/>
      <c r="I41" s="78">
        <f>I44-I42</f>
        <v>-79513</v>
      </c>
      <c r="J41" s="69"/>
      <c r="K41" s="78">
        <v>1668869</v>
      </c>
    </row>
    <row r="42" spans="1:11" s="55" customFormat="1" ht="18.95" customHeight="1">
      <c r="B42" s="69" t="s">
        <v>115</v>
      </c>
      <c r="C42" s="75"/>
      <c r="D42" s="69"/>
      <c r="E42" s="80">
        <v>562701</v>
      </c>
      <c r="F42" s="69"/>
      <c r="G42" s="80">
        <v>450315</v>
      </c>
      <c r="H42" s="69"/>
      <c r="I42" s="80">
        <v>0</v>
      </c>
      <c r="J42" s="69"/>
      <c r="K42" s="80">
        <v>0</v>
      </c>
    </row>
    <row r="43" spans="1:11" s="55" customFormat="1" ht="8.1" customHeight="1">
      <c r="A43" s="77"/>
      <c r="B43" s="77"/>
      <c r="C43" s="75"/>
      <c r="D43" s="75"/>
    </row>
    <row r="44" spans="1:11" s="55" customFormat="1" ht="18.95" customHeight="1" thickBot="1">
      <c r="A44" s="65"/>
      <c r="B44" s="65"/>
      <c r="C44" s="75"/>
      <c r="D44" s="69"/>
      <c r="E44" s="82">
        <f>E38</f>
        <v>4681393</v>
      </c>
      <c r="F44" s="69"/>
      <c r="G44" s="82">
        <f>SUM(G41:G42)</f>
        <v>4873302</v>
      </c>
      <c r="H44" s="69"/>
      <c r="I44" s="82">
        <f>I38</f>
        <v>-79513</v>
      </c>
      <c r="J44" s="69"/>
      <c r="K44" s="82">
        <f>SUM(K41:K42)</f>
        <v>1668869</v>
      </c>
    </row>
    <row r="45" spans="1:11" s="55" customFormat="1" ht="8.1" customHeight="1" thickTop="1">
      <c r="A45" s="65"/>
      <c r="B45" s="69"/>
      <c r="C45" s="75"/>
      <c r="D45" s="75"/>
      <c r="F45" s="75"/>
      <c r="H45" s="75"/>
      <c r="J45" s="75"/>
    </row>
    <row r="46" spans="1:11" s="55" customFormat="1" ht="18.95" customHeight="1">
      <c r="A46" s="58" t="s">
        <v>116</v>
      </c>
      <c r="B46" s="58"/>
      <c r="C46" s="75">
        <v>18</v>
      </c>
      <c r="D46" s="75"/>
      <c r="E46" s="83"/>
      <c r="F46" s="75"/>
      <c r="G46" s="83"/>
      <c r="H46" s="75"/>
      <c r="I46" s="83"/>
      <c r="J46" s="75"/>
      <c r="K46" s="83"/>
    </row>
    <row r="47" spans="1:11" ht="18.95" customHeight="1">
      <c r="B47" s="69" t="s">
        <v>117</v>
      </c>
      <c r="C47" s="75"/>
      <c r="D47" s="66"/>
      <c r="E47" s="84">
        <v>0.5</v>
      </c>
      <c r="F47" s="84"/>
      <c r="G47" s="84">
        <v>0.56999999999999995</v>
      </c>
      <c r="H47" s="84"/>
      <c r="I47" s="84">
        <v>-0.25</v>
      </c>
      <c r="J47" s="84"/>
      <c r="K47" s="84">
        <v>0.06</v>
      </c>
    </row>
    <row r="48" spans="1:11" ht="18.95" customHeight="1">
      <c r="B48" s="69" t="s">
        <v>118</v>
      </c>
      <c r="C48" s="75"/>
      <c r="D48" s="70"/>
      <c r="E48" s="84">
        <v>0.5</v>
      </c>
      <c r="F48" s="84"/>
      <c r="G48" s="84">
        <v>0.56999999999999995</v>
      </c>
      <c r="H48" s="84"/>
      <c r="I48" s="84">
        <v>-0.25</v>
      </c>
      <c r="J48" s="84"/>
      <c r="K48" s="84">
        <v>0.06</v>
      </c>
    </row>
    <row r="49" spans="1:11" ht="19.5">
      <c r="C49" s="75"/>
      <c r="D49" s="70"/>
      <c r="E49" s="84"/>
      <c r="F49" s="84"/>
      <c r="G49" s="84"/>
      <c r="H49" s="84"/>
      <c r="I49" s="84"/>
      <c r="J49" s="84"/>
      <c r="K49" s="84"/>
    </row>
    <row r="50" spans="1:11" ht="19.5">
      <c r="C50" s="75"/>
      <c r="D50" s="70"/>
      <c r="E50" s="84"/>
      <c r="F50" s="84"/>
      <c r="G50" s="84"/>
      <c r="H50" s="84"/>
      <c r="I50" s="84"/>
      <c r="J50" s="84"/>
      <c r="K50" s="84"/>
    </row>
    <row r="51" spans="1:11" ht="12.75" customHeight="1">
      <c r="C51" s="75"/>
      <c r="D51" s="70"/>
      <c r="E51" s="84"/>
      <c r="F51" s="84"/>
      <c r="G51" s="84"/>
      <c r="H51" s="84"/>
      <c r="I51" s="84"/>
      <c r="J51" s="84"/>
      <c r="K51" s="84"/>
    </row>
    <row r="52" spans="1:11" ht="21.95" customHeight="1">
      <c r="A52" s="156" t="s">
        <v>38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</row>
    <row r="53" spans="1:11" ht="21.75" customHeight="1">
      <c r="A53" s="52" t="s">
        <v>0</v>
      </c>
      <c r="B53" s="52"/>
      <c r="C53" s="53"/>
      <c r="D53" s="53"/>
      <c r="E53" s="54"/>
      <c r="F53" s="53"/>
      <c r="G53" s="55"/>
      <c r="H53" s="55"/>
      <c r="I53" s="56"/>
      <c r="J53" s="55"/>
      <c r="K53" s="57"/>
    </row>
    <row r="54" spans="1:11" ht="21.75" customHeight="1">
      <c r="A54" s="58" t="s">
        <v>119</v>
      </c>
      <c r="B54" s="58"/>
      <c r="C54" s="53"/>
      <c r="D54" s="53"/>
      <c r="E54" s="54"/>
      <c r="F54" s="53"/>
      <c r="G54" s="55"/>
      <c r="H54" s="55"/>
      <c r="I54" s="57"/>
      <c r="J54" s="55"/>
      <c r="K54" s="57"/>
    </row>
    <row r="55" spans="1:11" ht="21.75" customHeight="1">
      <c r="A55" s="59" t="str">
        <f>+A3</f>
        <v>สำหรับรอบระยะเวลาเก้าเดือนสิ้นสุดวันที่ 30 กันยายน พ.ศ. 2567</v>
      </c>
      <c r="B55" s="59"/>
      <c r="C55" s="60"/>
      <c r="D55" s="60"/>
      <c r="E55" s="61"/>
      <c r="F55" s="60"/>
      <c r="G55" s="62"/>
      <c r="H55" s="62"/>
      <c r="I55" s="61"/>
      <c r="J55" s="62"/>
      <c r="K55" s="61"/>
    </row>
    <row r="56" spans="1:11" ht="21.75" customHeight="1">
      <c r="A56" s="58"/>
      <c r="B56" s="58"/>
      <c r="C56" s="53"/>
      <c r="D56" s="53"/>
      <c r="E56" s="85"/>
      <c r="F56" s="75"/>
      <c r="G56" s="64"/>
      <c r="H56" s="64"/>
      <c r="I56" s="85"/>
      <c r="J56" s="64"/>
      <c r="K56" s="85"/>
    </row>
    <row r="57" spans="1:11" ht="21.75" customHeight="1">
      <c r="A57" s="65"/>
      <c r="B57" s="65"/>
      <c r="C57" s="66"/>
      <c r="D57" s="66"/>
      <c r="E57" s="155" t="s">
        <v>3</v>
      </c>
      <c r="F57" s="155"/>
      <c r="G57" s="155"/>
      <c r="H57" s="67"/>
      <c r="I57" s="155" t="s">
        <v>4</v>
      </c>
      <c r="J57" s="155"/>
      <c r="K57" s="155"/>
    </row>
    <row r="58" spans="1:11" ht="21.75" customHeight="1">
      <c r="C58" s="70"/>
      <c r="D58" s="70"/>
      <c r="E58" s="71" t="s">
        <v>9</v>
      </c>
      <c r="F58" s="71"/>
      <c r="G58" s="71" t="s">
        <v>10</v>
      </c>
      <c r="H58" s="68"/>
      <c r="I58" s="71" t="s">
        <v>9</v>
      </c>
      <c r="J58" s="71"/>
      <c r="K58" s="71" t="s">
        <v>10</v>
      </c>
    </row>
    <row r="59" spans="1:11" ht="21.75" customHeight="1">
      <c r="C59" s="66"/>
      <c r="D59" s="66"/>
      <c r="E59" s="74" t="s">
        <v>12</v>
      </c>
      <c r="F59" s="68"/>
      <c r="G59" s="74" t="s">
        <v>12</v>
      </c>
      <c r="H59" s="68"/>
      <c r="I59" s="74" t="s">
        <v>12</v>
      </c>
      <c r="J59" s="68"/>
      <c r="K59" s="74" t="s">
        <v>12</v>
      </c>
    </row>
    <row r="60" spans="1:11" ht="21.75" customHeight="1">
      <c r="C60" s="77"/>
      <c r="D60" s="86"/>
      <c r="E60" s="83"/>
      <c r="F60" s="66"/>
      <c r="G60" s="83"/>
      <c r="H60" s="66"/>
      <c r="I60" s="83"/>
      <c r="J60" s="66"/>
      <c r="K60" s="83"/>
    </row>
    <row r="61" spans="1:11" ht="21.75" customHeight="1">
      <c r="A61" s="69" t="s">
        <v>112</v>
      </c>
      <c r="C61" s="77"/>
      <c r="D61" s="86"/>
      <c r="E61" s="83">
        <f>E38</f>
        <v>4681393</v>
      </c>
      <c r="F61" s="66"/>
      <c r="G61" s="83">
        <f>G38</f>
        <v>4873302</v>
      </c>
      <c r="H61" s="66"/>
      <c r="I61" s="83">
        <f>I38</f>
        <v>-79513</v>
      </c>
      <c r="J61" s="66"/>
      <c r="K61" s="83">
        <f>K38</f>
        <v>1668869</v>
      </c>
    </row>
    <row r="62" spans="1:11" ht="8.1" customHeight="1">
      <c r="A62" s="65"/>
      <c r="C62" s="77"/>
      <c r="D62" s="86"/>
      <c r="E62" s="76"/>
      <c r="F62" s="66"/>
      <c r="H62" s="66"/>
      <c r="I62" s="76"/>
      <c r="J62" s="66"/>
      <c r="K62" s="76"/>
    </row>
    <row r="63" spans="1:11" ht="21.75" customHeight="1">
      <c r="A63" s="65" t="s">
        <v>120</v>
      </c>
      <c r="D63" s="66"/>
      <c r="E63" s="76"/>
      <c r="F63" s="66"/>
      <c r="H63" s="66"/>
      <c r="I63" s="76"/>
      <c r="J63" s="66"/>
      <c r="K63" s="76"/>
    </row>
    <row r="64" spans="1:11" ht="6" customHeight="1">
      <c r="A64" s="65"/>
      <c r="D64" s="66"/>
      <c r="E64" s="76"/>
      <c r="F64" s="66"/>
      <c r="H64" s="66"/>
      <c r="I64" s="76"/>
      <c r="J64" s="66"/>
      <c r="K64" s="76"/>
    </row>
    <row r="65" spans="1:11" ht="21.75" customHeight="1">
      <c r="A65" s="65" t="s">
        <v>121</v>
      </c>
      <c r="D65" s="66"/>
      <c r="E65" s="55"/>
      <c r="F65" s="66"/>
      <c r="G65" s="55"/>
      <c r="H65" s="66"/>
      <c r="I65" s="55"/>
      <c r="J65" s="66"/>
      <c r="K65" s="55"/>
    </row>
    <row r="66" spans="1:11" ht="21.75" customHeight="1">
      <c r="B66" s="65" t="s">
        <v>122</v>
      </c>
      <c r="D66" s="66"/>
      <c r="E66" s="76"/>
      <c r="F66" s="66"/>
      <c r="H66" s="66"/>
      <c r="I66" s="76"/>
      <c r="J66" s="66"/>
      <c r="K66" s="76"/>
    </row>
    <row r="67" spans="1:11" ht="21.75" customHeight="1">
      <c r="B67" s="69" t="s">
        <v>134</v>
      </c>
      <c r="D67" s="66"/>
      <c r="E67" s="76">
        <v>1782997</v>
      </c>
      <c r="F67" s="66"/>
      <c r="G67" s="76">
        <v>0</v>
      </c>
      <c r="H67" s="66"/>
      <c r="I67" s="76">
        <v>0</v>
      </c>
      <c r="J67" s="66"/>
      <c r="K67" s="76">
        <v>0</v>
      </c>
    </row>
    <row r="68" spans="1:11" ht="21.75" customHeight="1">
      <c r="B68" s="69" t="s">
        <v>123</v>
      </c>
      <c r="D68" s="66"/>
      <c r="E68" s="76"/>
      <c r="F68" s="66"/>
      <c r="H68" s="66"/>
      <c r="I68" s="76"/>
      <c r="J68" s="66"/>
      <c r="K68" s="76"/>
    </row>
    <row r="69" spans="1:11" ht="21.75" customHeight="1">
      <c r="B69" s="69" t="s">
        <v>124</v>
      </c>
      <c r="C69" s="66"/>
      <c r="D69" s="66"/>
      <c r="E69" s="76">
        <v>-1034</v>
      </c>
      <c r="F69" s="66"/>
      <c r="G69" s="78">
        <v>-1552</v>
      </c>
      <c r="H69" s="66"/>
      <c r="I69" s="76">
        <v>-255</v>
      </c>
      <c r="J69" s="66"/>
      <c r="K69" s="78">
        <v>-2095</v>
      </c>
    </row>
    <row r="70" spans="1:11" ht="6" customHeight="1">
      <c r="C70" s="66"/>
      <c r="D70" s="66"/>
      <c r="E70" s="78"/>
      <c r="F70" s="66"/>
      <c r="G70" s="55"/>
      <c r="H70" s="66"/>
      <c r="I70" s="78"/>
      <c r="J70" s="66"/>
      <c r="K70" s="55"/>
    </row>
    <row r="71" spans="1:11" ht="21.75" customHeight="1">
      <c r="A71" s="65" t="s">
        <v>125</v>
      </c>
      <c r="D71" s="66"/>
      <c r="E71" s="76"/>
      <c r="F71" s="66"/>
      <c r="H71" s="66"/>
      <c r="I71" s="76"/>
      <c r="J71" s="66"/>
      <c r="K71" s="76"/>
    </row>
    <row r="72" spans="1:11" ht="21.75" customHeight="1">
      <c r="B72" s="65" t="s">
        <v>126</v>
      </c>
      <c r="D72" s="66"/>
      <c r="E72" s="76"/>
      <c r="F72" s="66"/>
      <c r="H72" s="66"/>
      <c r="I72" s="76"/>
      <c r="J72" s="66"/>
      <c r="K72" s="76"/>
    </row>
    <row r="73" spans="1:11" ht="21.75" customHeight="1">
      <c r="B73" s="69" t="s">
        <v>127</v>
      </c>
      <c r="C73" s="66"/>
      <c r="D73" s="66"/>
      <c r="E73" s="78">
        <v>48163</v>
      </c>
      <c r="F73" s="66"/>
      <c r="G73" s="78">
        <v>-23487</v>
      </c>
      <c r="H73" s="66"/>
      <c r="I73" s="78">
        <v>846499</v>
      </c>
      <c r="J73" s="66"/>
      <c r="K73" s="78">
        <v>-707140</v>
      </c>
    </row>
    <row r="74" spans="1:11" ht="21.75" customHeight="1">
      <c r="B74" s="69" t="s">
        <v>128</v>
      </c>
      <c r="C74" s="66"/>
      <c r="D74" s="66"/>
      <c r="E74" s="78">
        <v>-197773</v>
      </c>
      <c r="F74" s="66"/>
      <c r="G74" s="78">
        <v>-324540</v>
      </c>
      <c r="H74" s="66"/>
      <c r="I74" s="78">
        <v>-186994</v>
      </c>
      <c r="J74" s="66"/>
      <c r="K74" s="78">
        <v>-312637</v>
      </c>
    </row>
    <row r="75" spans="1:11" ht="21.75" customHeight="1">
      <c r="B75" s="69" t="s">
        <v>129</v>
      </c>
      <c r="C75" s="66"/>
      <c r="D75" s="66"/>
      <c r="E75" s="80">
        <v>-1432230</v>
      </c>
      <c r="F75" s="66"/>
      <c r="G75" s="80">
        <v>-299486</v>
      </c>
      <c r="H75" s="66"/>
      <c r="I75" s="80">
        <v>0</v>
      </c>
      <c r="J75" s="66"/>
      <c r="K75" s="80">
        <v>0</v>
      </c>
    </row>
    <row r="76" spans="1:11" ht="6" customHeight="1">
      <c r="D76" s="66"/>
      <c r="E76" s="76"/>
      <c r="F76" s="66"/>
      <c r="H76" s="66"/>
      <c r="I76" s="76"/>
      <c r="J76" s="66"/>
      <c r="K76" s="76"/>
    </row>
    <row r="77" spans="1:11" ht="21.75" customHeight="1">
      <c r="A77" s="65" t="s">
        <v>130</v>
      </c>
      <c r="D77" s="66"/>
      <c r="E77" s="62">
        <f>SUM(E67:E75)</f>
        <v>200123</v>
      </c>
      <c r="F77" s="66"/>
      <c r="G77" s="62">
        <f>SUM(G67:G75)</f>
        <v>-649065</v>
      </c>
      <c r="H77" s="66"/>
      <c r="I77" s="62">
        <f>SUM(I67:I75)</f>
        <v>659250</v>
      </c>
      <c r="J77" s="66"/>
      <c r="K77" s="62">
        <f>SUM(K67:K75)</f>
        <v>-1021872</v>
      </c>
    </row>
    <row r="78" spans="1:11" ht="6" customHeight="1">
      <c r="D78" s="66"/>
      <c r="E78" s="76"/>
      <c r="F78" s="66"/>
      <c r="H78" s="66"/>
      <c r="I78" s="76"/>
      <c r="J78" s="66"/>
      <c r="K78" s="76"/>
    </row>
    <row r="79" spans="1:11" ht="21.75" customHeight="1" thickBot="1">
      <c r="A79" s="65" t="s">
        <v>135</v>
      </c>
      <c r="D79" s="66"/>
      <c r="E79" s="82">
        <f>+E61+E77</f>
        <v>4881516</v>
      </c>
      <c r="F79" s="66"/>
      <c r="G79" s="82">
        <f>+G61+G77</f>
        <v>4224237</v>
      </c>
      <c r="H79" s="66"/>
      <c r="I79" s="82">
        <f>+I61+I77</f>
        <v>579737</v>
      </c>
      <c r="J79" s="66"/>
      <c r="K79" s="82">
        <f>+K61+K77</f>
        <v>646997</v>
      </c>
    </row>
    <row r="80" spans="1:11" ht="21.75" customHeight="1" thickTop="1">
      <c r="D80" s="66"/>
      <c r="E80" s="76"/>
      <c r="F80" s="66"/>
      <c r="H80" s="66"/>
      <c r="I80" s="76"/>
      <c r="J80" s="66"/>
      <c r="K80" s="76"/>
    </row>
    <row r="81" spans="1:11" ht="21.75" customHeight="1">
      <c r="A81" s="65" t="s">
        <v>136</v>
      </c>
      <c r="D81" s="66"/>
      <c r="E81" s="76"/>
      <c r="F81" s="66"/>
      <c r="H81" s="66"/>
      <c r="I81" s="76"/>
      <c r="J81" s="66"/>
      <c r="K81" s="76"/>
    </row>
    <row r="82" spans="1:11" ht="21.75" customHeight="1">
      <c r="B82" s="69" t="s">
        <v>114</v>
      </c>
      <c r="C82" s="66"/>
      <c r="D82" s="66"/>
      <c r="E82" s="76">
        <f>E85-E83</f>
        <v>4595364</v>
      </c>
      <c r="F82" s="66"/>
      <c r="G82" s="76">
        <v>3462117</v>
      </c>
      <c r="H82" s="66"/>
      <c r="I82" s="76">
        <f>I85-I83</f>
        <v>579737</v>
      </c>
      <c r="J82" s="66"/>
      <c r="K82" s="76">
        <v>646997</v>
      </c>
    </row>
    <row r="83" spans="1:11" ht="21.75" customHeight="1">
      <c r="B83" s="69" t="s">
        <v>115</v>
      </c>
      <c r="C83" s="66"/>
      <c r="D83" s="66"/>
      <c r="E83" s="80">
        <v>286152</v>
      </c>
      <c r="F83" s="66"/>
      <c r="G83" s="80">
        <v>762120</v>
      </c>
      <c r="H83" s="66"/>
      <c r="I83" s="80">
        <v>0</v>
      </c>
      <c r="J83" s="66"/>
      <c r="K83" s="80">
        <v>0</v>
      </c>
    </row>
    <row r="84" spans="1:11" ht="6" customHeight="1">
      <c r="C84" s="75"/>
      <c r="D84" s="75"/>
      <c r="E84" s="76"/>
      <c r="F84" s="75"/>
      <c r="H84" s="75"/>
      <c r="I84" s="76"/>
      <c r="J84" s="75"/>
      <c r="K84" s="76"/>
    </row>
    <row r="85" spans="1:11" ht="21.75" customHeight="1" thickBot="1">
      <c r="A85" s="77"/>
      <c r="C85" s="75"/>
      <c r="D85" s="75"/>
      <c r="E85" s="82">
        <f>E79</f>
        <v>4881516</v>
      </c>
      <c r="F85" s="75"/>
      <c r="G85" s="82">
        <f>SUM(G82:G84)</f>
        <v>4224237</v>
      </c>
      <c r="H85" s="75"/>
      <c r="I85" s="82">
        <f>I79</f>
        <v>579737</v>
      </c>
      <c r="J85" s="75"/>
      <c r="K85" s="82">
        <f>SUM(K82:K84)</f>
        <v>646997</v>
      </c>
    </row>
    <row r="86" spans="1:11" ht="21.75" customHeight="1" thickTop="1">
      <c r="A86" s="77"/>
      <c r="C86" s="75"/>
      <c r="D86" s="75"/>
      <c r="E86" s="55"/>
      <c r="F86" s="75"/>
      <c r="G86" s="55"/>
      <c r="I86" s="55"/>
      <c r="K86" s="55"/>
    </row>
    <row r="87" spans="1:11" ht="21.75" customHeight="1">
      <c r="C87" s="66"/>
      <c r="D87" s="66"/>
      <c r="E87" s="55"/>
      <c r="F87" s="66"/>
      <c r="G87" s="55"/>
      <c r="H87" s="66"/>
      <c r="I87" s="55"/>
      <c r="J87" s="66"/>
      <c r="K87" s="55"/>
    </row>
    <row r="88" spans="1:11" ht="21.75" customHeight="1">
      <c r="A88" s="77"/>
      <c r="C88" s="75"/>
      <c r="D88" s="75"/>
      <c r="E88" s="76"/>
      <c r="F88" s="75"/>
      <c r="I88" s="76"/>
      <c r="K88" s="76"/>
    </row>
    <row r="89" spans="1:11" ht="21.75" customHeight="1">
      <c r="A89" s="77"/>
      <c r="C89" s="75"/>
      <c r="D89" s="75"/>
      <c r="E89" s="76"/>
      <c r="F89" s="75"/>
      <c r="I89" s="76"/>
      <c r="K89" s="76"/>
    </row>
    <row r="90" spans="1:11" ht="21.75" customHeight="1">
      <c r="A90" s="77"/>
      <c r="C90" s="75"/>
      <c r="D90" s="75"/>
      <c r="E90" s="76"/>
      <c r="F90" s="75"/>
      <c r="I90" s="76"/>
      <c r="K90" s="76"/>
    </row>
    <row r="91" spans="1:11" ht="21.75" customHeight="1">
      <c r="A91" s="77"/>
      <c r="C91" s="75"/>
      <c r="D91" s="75"/>
      <c r="E91" s="76"/>
      <c r="F91" s="75"/>
      <c r="I91" s="76"/>
      <c r="K91" s="76"/>
    </row>
    <row r="92" spans="1:11" ht="21.75" customHeight="1">
      <c r="A92" s="77"/>
      <c r="C92" s="75"/>
      <c r="D92" s="75"/>
      <c r="E92" s="76"/>
      <c r="F92" s="75"/>
      <c r="I92" s="76"/>
      <c r="K92" s="76"/>
    </row>
    <row r="93" spans="1:11" ht="21.75" customHeight="1">
      <c r="A93" s="77"/>
      <c r="C93" s="75"/>
      <c r="D93" s="75"/>
      <c r="E93" s="76"/>
      <c r="F93" s="75"/>
      <c r="I93" s="76"/>
      <c r="K93" s="76"/>
    </row>
    <row r="94" spans="1:11" ht="21.75" customHeight="1">
      <c r="A94" s="77"/>
      <c r="C94" s="75"/>
      <c r="D94" s="75"/>
      <c r="E94" s="76"/>
      <c r="F94" s="75"/>
      <c r="I94" s="76"/>
      <c r="K94" s="76"/>
    </row>
    <row r="95" spans="1:11" ht="21.75" customHeight="1">
      <c r="A95" s="77"/>
      <c r="C95" s="75"/>
      <c r="D95" s="75"/>
      <c r="E95" s="76"/>
      <c r="F95" s="75"/>
      <c r="I95" s="76"/>
      <c r="K95" s="76"/>
    </row>
    <row r="96" spans="1:11" ht="15" customHeight="1">
      <c r="A96" s="77"/>
      <c r="C96" s="75"/>
      <c r="D96" s="75"/>
      <c r="E96" s="76"/>
      <c r="F96" s="75"/>
      <c r="I96" s="76"/>
      <c r="K96" s="76"/>
    </row>
    <row r="97" spans="1:11" ht="21.95" customHeight="1">
      <c r="A97" s="154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</row>
  </sheetData>
  <mergeCells count="6">
    <mergeCell ref="A97:K97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 scaleWithDoc="0">
    <oddFooter>&amp;R&amp;13&amp;P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DBF4-9168-485F-8F2F-A692BF57E4EC}">
  <dimension ref="A1:AM45"/>
  <sheetViews>
    <sheetView zoomScale="74" zoomScaleNormal="80" zoomScaleSheetLayoutView="78" zoomScalePageLayoutView="60" workbookViewId="0">
      <selection activeCell="S16" sqref="S16"/>
    </sheetView>
  </sheetViews>
  <sheetFormatPr defaultColWidth="9.140625" defaultRowHeight="21.75" customHeight="1"/>
  <cols>
    <col min="1" max="1" width="1.7109375" style="88" customWidth="1"/>
    <col min="2" max="2" width="34.85546875" style="88" customWidth="1"/>
    <col min="3" max="3" width="1.7109375" style="88" customWidth="1"/>
    <col min="4" max="4" width="0.5703125" style="83" customWidth="1"/>
    <col min="5" max="5" width="9.85546875" style="83" customWidth="1"/>
    <col min="6" max="6" width="0.5703125" style="83" customWidth="1"/>
    <col min="7" max="7" width="11.42578125" style="83" customWidth="1"/>
    <col min="8" max="8" width="0.5703125" style="83" customWidth="1"/>
    <col min="9" max="9" width="13" style="83" customWidth="1"/>
    <col min="10" max="10" width="0.5703125" style="83" customWidth="1"/>
    <col min="11" max="11" width="10.85546875" style="83" customWidth="1"/>
    <col min="12" max="12" width="0.5703125" style="124" customWidth="1"/>
    <col min="13" max="13" width="11.7109375" style="78" customWidth="1"/>
    <col min="14" max="14" width="0.5703125" style="78" customWidth="1"/>
    <col min="15" max="15" width="12.5703125" style="83" customWidth="1"/>
    <col min="16" max="16" width="0.5703125" style="83" customWidth="1"/>
    <col min="17" max="17" width="13" style="83" customWidth="1"/>
    <col min="18" max="18" width="0.5703125" style="83" customWidth="1"/>
    <col min="19" max="19" width="13.5703125" style="83" customWidth="1"/>
    <col min="20" max="20" width="0.5703125" style="83" customWidth="1"/>
    <col min="21" max="21" width="14.5703125" style="124" customWidth="1"/>
    <col min="22" max="22" width="0.5703125" style="124" customWidth="1"/>
    <col min="23" max="23" width="12.140625" style="124" customWidth="1"/>
    <col min="24" max="24" width="0.5703125" style="124" customWidth="1"/>
    <col min="25" max="25" width="11" style="124" customWidth="1"/>
    <col min="26" max="26" width="0.5703125" style="124" customWidth="1"/>
    <col min="27" max="27" width="12.140625" style="124" customWidth="1"/>
    <col min="28" max="28" width="0.5703125" style="124" customWidth="1"/>
    <col min="29" max="29" width="9.5703125" style="124" customWidth="1"/>
    <col min="30" max="30" width="0.5703125" style="124" customWidth="1"/>
    <col min="31" max="31" width="12.140625" style="124" customWidth="1"/>
    <col min="32" max="32" width="0.5703125" style="83" customWidth="1"/>
    <col min="33" max="33" width="10.140625" style="83" bestFit="1" customWidth="1"/>
    <col min="34" max="34" width="0.5703125" style="83" customWidth="1"/>
    <col min="35" max="35" width="11.85546875" style="83" customWidth="1"/>
    <col min="36" max="36" width="0.5703125" style="83" customWidth="1"/>
    <col min="37" max="37" width="10.42578125" style="83" customWidth="1"/>
    <col min="38" max="38" width="0.5703125" style="83" customWidth="1"/>
    <col min="39" max="39" width="11.140625" style="83" bestFit="1" customWidth="1"/>
    <col min="40" max="16384" width="9.140625" style="88"/>
  </cols>
  <sheetData>
    <row r="1" spans="1:39" ht="21.75" customHeight="1">
      <c r="A1" s="87" t="s">
        <v>0</v>
      </c>
      <c r="L1" s="89"/>
      <c r="M1" s="79"/>
      <c r="N1" s="7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9" ht="21.75" customHeight="1">
      <c r="A2" s="90" t="s">
        <v>137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3"/>
      <c r="N2" s="92"/>
      <c r="O2" s="92"/>
      <c r="P2" s="92"/>
      <c r="Q2" s="92"/>
      <c r="R2" s="92"/>
      <c r="S2" s="92"/>
      <c r="T2" s="92"/>
      <c r="U2" s="93"/>
      <c r="V2" s="93"/>
      <c r="W2" s="93"/>
      <c r="X2" s="93"/>
      <c r="Y2" s="93"/>
      <c r="Z2" s="93"/>
      <c r="AA2" s="93"/>
      <c r="AB2" s="93"/>
      <c r="AC2" s="79"/>
      <c r="AD2" s="79"/>
      <c r="AE2" s="79"/>
      <c r="AF2" s="79"/>
      <c r="AG2" s="79"/>
      <c r="AH2" s="79"/>
      <c r="AI2" s="79"/>
      <c r="AJ2" s="79"/>
      <c r="AK2" s="94"/>
      <c r="AL2" s="79"/>
      <c r="AM2" s="94"/>
    </row>
    <row r="3" spans="1:39" ht="21.75" customHeight="1">
      <c r="A3" s="95" t="str">
        <f>'7-8 (9m)'!A3</f>
        <v>สำหรับรอบระยะเวลาเก้าเดือนสิ้นสุดวันที่ 30 กันยายน พ.ศ. 2567</v>
      </c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8"/>
      <c r="N3" s="97"/>
      <c r="O3" s="97"/>
      <c r="P3" s="97"/>
      <c r="Q3" s="97"/>
      <c r="R3" s="97"/>
      <c r="S3" s="97"/>
      <c r="T3" s="97"/>
      <c r="U3" s="98"/>
      <c r="V3" s="98"/>
      <c r="W3" s="98"/>
      <c r="X3" s="98"/>
      <c r="Y3" s="98"/>
      <c r="Z3" s="98"/>
      <c r="AA3" s="98"/>
      <c r="AB3" s="98"/>
      <c r="AC3" s="80"/>
      <c r="AD3" s="80"/>
      <c r="AE3" s="80"/>
      <c r="AF3" s="80"/>
      <c r="AG3" s="80"/>
      <c r="AH3" s="80"/>
      <c r="AI3" s="80"/>
      <c r="AJ3" s="80"/>
      <c r="AK3" s="98"/>
      <c r="AL3" s="80"/>
      <c r="AM3" s="98"/>
    </row>
    <row r="4" spans="1:39" ht="21.75" customHeight="1">
      <c r="A4" s="90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92"/>
      <c r="O4" s="92"/>
      <c r="P4" s="92"/>
      <c r="Q4" s="92"/>
      <c r="R4" s="92"/>
      <c r="S4" s="92"/>
      <c r="T4" s="92"/>
      <c r="U4" s="93"/>
      <c r="V4" s="93"/>
      <c r="W4" s="93"/>
      <c r="X4" s="93"/>
      <c r="Y4" s="93"/>
      <c r="Z4" s="93"/>
      <c r="AA4" s="93"/>
      <c r="AB4" s="93"/>
      <c r="AC4" s="79"/>
      <c r="AD4" s="79"/>
      <c r="AE4" s="79"/>
      <c r="AF4" s="79"/>
      <c r="AG4" s="79"/>
      <c r="AH4" s="79"/>
      <c r="AI4" s="79"/>
      <c r="AJ4" s="79"/>
      <c r="AK4" s="93"/>
      <c r="AL4" s="79"/>
      <c r="AM4" s="93"/>
    </row>
    <row r="5" spans="1:39" ht="21.75" customHeight="1">
      <c r="A5" s="99"/>
      <c r="B5" s="99"/>
      <c r="C5" s="99"/>
      <c r="D5" s="99"/>
      <c r="E5" s="157" t="s">
        <v>138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</row>
    <row r="6" spans="1:39" ht="21.75" customHeight="1">
      <c r="A6" s="99"/>
      <c r="B6" s="99"/>
      <c r="C6" s="99"/>
      <c r="D6" s="99"/>
      <c r="E6" s="157" t="s">
        <v>139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00"/>
      <c r="AK6" s="100"/>
      <c r="AL6" s="100"/>
      <c r="AM6" s="100"/>
    </row>
    <row r="7" spans="1:39" ht="21.75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57" t="s">
        <v>80</v>
      </c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00"/>
      <c r="AG7" s="100"/>
      <c r="AH7" s="100"/>
      <c r="AI7" s="100"/>
      <c r="AJ7" s="100"/>
      <c r="AK7" s="100"/>
      <c r="AL7" s="100"/>
      <c r="AM7" s="100"/>
    </row>
    <row r="8" spans="1:39" ht="21.75" customHeight="1">
      <c r="A8" s="99"/>
      <c r="B8" s="99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57" t="s">
        <v>120</v>
      </c>
      <c r="V8" s="157"/>
      <c r="W8" s="157"/>
      <c r="X8" s="157"/>
      <c r="Y8" s="157"/>
      <c r="Z8" s="157"/>
      <c r="AA8" s="157"/>
      <c r="AB8" s="157"/>
      <c r="AC8" s="157"/>
      <c r="AD8" s="100"/>
      <c r="AE8" s="100"/>
      <c r="AF8" s="100"/>
      <c r="AG8" s="100"/>
      <c r="AH8" s="100"/>
      <c r="AI8" s="100"/>
      <c r="AJ8" s="100"/>
      <c r="AK8" s="100"/>
      <c r="AL8" s="100"/>
      <c r="AM8" s="100"/>
    </row>
    <row r="9" spans="1:39" ht="21.75" customHeight="1">
      <c r="A9" s="99"/>
      <c r="B9" s="99"/>
      <c r="C9" s="99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1" t="s">
        <v>140</v>
      </c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</row>
    <row r="10" spans="1:39" ht="21.75" customHeight="1">
      <c r="A10" s="99"/>
      <c r="B10" s="99"/>
      <c r="C10" s="99"/>
      <c r="D10" s="102"/>
      <c r="E10" s="102"/>
      <c r="F10" s="102"/>
      <c r="G10" s="102"/>
      <c r="H10" s="102"/>
      <c r="I10" s="103" t="s">
        <v>141</v>
      </c>
      <c r="J10" s="102"/>
      <c r="L10" s="102"/>
      <c r="M10" s="103"/>
      <c r="N10" s="102"/>
      <c r="O10" s="102"/>
      <c r="P10" s="102"/>
      <c r="Q10" s="101"/>
      <c r="R10" s="101"/>
      <c r="S10" s="101"/>
      <c r="T10" s="102"/>
      <c r="U10" s="101" t="s">
        <v>142</v>
      </c>
      <c r="V10" s="102"/>
      <c r="W10" s="101"/>
      <c r="X10" s="102"/>
      <c r="Y10" s="101"/>
      <c r="Z10" s="102"/>
      <c r="AA10" s="101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M10" s="101"/>
    </row>
    <row r="11" spans="1:39" s="99" customFormat="1" ht="21.75" customHeight="1">
      <c r="C11" s="104"/>
      <c r="D11" s="101"/>
      <c r="E11" s="101"/>
      <c r="F11" s="101"/>
      <c r="G11" s="101"/>
      <c r="H11" s="101"/>
      <c r="I11" s="101" t="s">
        <v>143</v>
      </c>
      <c r="J11" s="101"/>
      <c r="L11" s="101"/>
      <c r="N11" s="101"/>
      <c r="O11" s="101" t="s">
        <v>144</v>
      </c>
      <c r="P11" s="101"/>
      <c r="Q11" s="101" t="s">
        <v>145</v>
      </c>
      <c r="R11" s="101"/>
      <c r="S11" s="101"/>
      <c r="T11" s="101"/>
      <c r="U11" s="101" t="s">
        <v>146</v>
      </c>
      <c r="V11" s="101"/>
      <c r="W11" s="101"/>
      <c r="X11" s="101"/>
      <c r="Y11" s="101"/>
      <c r="Z11" s="101"/>
      <c r="AA11" s="101"/>
      <c r="AB11" s="101"/>
      <c r="AC11" s="101"/>
      <c r="AD11" s="101"/>
      <c r="AE11" s="105" t="s">
        <v>81</v>
      </c>
      <c r="AF11" s="101"/>
      <c r="AH11" s="101"/>
      <c r="AJ11" s="101"/>
      <c r="AK11" s="101"/>
      <c r="AM11" s="101"/>
    </row>
    <row r="12" spans="1:39" s="99" customFormat="1" ht="21.75" customHeight="1">
      <c r="C12" s="104"/>
      <c r="D12" s="106"/>
      <c r="E12" s="103"/>
      <c r="F12" s="106"/>
      <c r="G12" s="103"/>
      <c r="H12" s="103"/>
      <c r="I12" s="103" t="s">
        <v>147</v>
      </c>
      <c r="J12" s="106"/>
      <c r="L12" s="106"/>
      <c r="N12" s="103"/>
      <c r="O12" s="103" t="s">
        <v>148</v>
      </c>
      <c r="P12" s="106"/>
      <c r="Q12" s="101" t="s">
        <v>149</v>
      </c>
      <c r="R12" s="101"/>
      <c r="S12" s="103" t="s">
        <v>150</v>
      </c>
      <c r="T12" s="103"/>
      <c r="U12" s="101" t="s">
        <v>151</v>
      </c>
      <c r="V12" s="103"/>
      <c r="W12" s="101" t="s">
        <v>152</v>
      </c>
      <c r="X12" s="103"/>
      <c r="Y12" s="101" t="s">
        <v>153</v>
      </c>
      <c r="Z12" s="103"/>
      <c r="AA12" s="101" t="s">
        <v>154</v>
      </c>
      <c r="AB12" s="103"/>
      <c r="AC12" s="101"/>
      <c r="AD12" s="101"/>
      <c r="AE12" s="107" t="s">
        <v>155</v>
      </c>
      <c r="AG12" s="105" t="s">
        <v>156</v>
      </c>
      <c r="AI12" s="107" t="s">
        <v>157</v>
      </c>
      <c r="AJ12" s="101"/>
      <c r="AK12" s="107" t="s">
        <v>158</v>
      </c>
      <c r="AL12" s="101"/>
      <c r="AM12" s="101"/>
    </row>
    <row r="13" spans="1:39" s="99" customFormat="1" ht="21.75" customHeight="1">
      <c r="C13" s="104"/>
      <c r="D13" s="106"/>
      <c r="E13" s="103" t="s">
        <v>159</v>
      </c>
      <c r="F13" s="106"/>
      <c r="G13" s="103" t="s">
        <v>160</v>
      </c>
      <c r="H13" s="103"/>
      <c r="I13" s="103" t="s">
        <v>161</v>
      </c>
      <c r="J13" s="106"/>
      <c r="K13" s="101" t="s">
        <v>162</v>
      </c>
      <c r="L13" s="106"/>
      <c r="M13" s="101" t="s">
        <v>163</v>
      </c>
      <c r="N13" s="103"/>
      <c r="O13" s="103" t="s">
        <v>164</v>
      </c>
      <c r="P13" s="106"/>
      <c r="Q13" s="103" t="s">
        <v>165</v>
      </c>
      <c r="R13" s="103"/>
      <c r="S13" s="103" t="s">
        <v>166</v>
      </c>
      <c r="T13" s="103"/>
      <c r="U13" s="101" t="s">
        <v>167</v>
      </c>
      <c r="V13" s="103"/>
      <c r="W13" s="101" t="s">
        <v>168</v>
      </c>
      <c r="X13" s="103"/>
      <c r="Y13" s="101" t="s">
        <v>169</v>
      </c>
      <c r="Z13" s="103"/>
      <c r="AA13" s="101" t="s">
        <v>170</v>
      </c>
      <c r="AB13" s="103"/>
      <c r="AC13" s="103" t="s">
        <v>171</v>
      </c>
      <c r="AD13" s="103"/>
      <c r="AE13" s="105" t="s">
        <v>172</v>
      </c>
      <c r="AG13" s="107" t="s">
        <v>173</v>
      </c>
      <c r="AI13" s="105" t="s">
        <v>174</v>
      </c>
      <c r="AJ13" s="101"/>
      <c r="AK13" s="101" t="s">
        <v>175</v>
      </c>
      <c r="AM13" s="107" t="s">
        <v>157</v>
      </c>
    </row>
    <row r="14" spans="1:39" s="99" customFormat="1" ht="21.75" customHeight="1">
      <c r="C14" s="104"/>
      <c r="D14" s="106"/>
      <c r="E14" s="108" t="s">
        <v>176</v>
      </c>
      <c r="F14" s="106"/>
      <c r="G14" s="108" t="s">
        <v>177</v>
      </c>
      <c r="H14" s="103"/>
      <c r="I14" s="108" t="s">
        <v>178</v>
      </c>
      <c r="J14" s="106"/>
      <c r="K14" s="109" t="s">
        <v>179</v>
      </c>
      <c r="L14" s="106"/>
      <c r="M14" s="109" t="s">
        <v>180</v>
      </c>
      <c r="N14" s="103"/>
      <c r="O14" s="108" t="s">
        <v>181</v>
      </c>
      <c r="P14" s="106"/>
      <c r="Q14" s="108" t="s">
        <v>182</v>
      </c>
      <c r="R14" s="103"/>
      <c r="S14" s="108" t="s">
        <v>183</v>
      </c>
      <c r="T14" s="103"/>
      <c r="U14" s="109" t="s">
        <v>184</v>
      </c>
      <c r="V14" s="103"/>
      <c r="W14" s="109" t="s">
        <v>185</v>
      </c>
      <c r="X14" s="103"/>
      <c r="Y14" s="109" t="s">
        <v>186</v>
      </c>
      <c r="Z14" s="103"/>
      <c r="AA14" s="109" t="s">
        <v>169</v>
      </c>
      <c r="AB14" s="103"/>
      <c r="AC14" s="108" t="s">
        <v>187</v>
      </c>
      <c r="AD14" s="103"/>
      <c r="AE14" s="110" t="s">
        <v>188</v>
      </c>
      <c r="AG14" s="109" t="s">
        <v>189</v>
      </c>
      <c r="AI14" s="109" t="s">
        <v>190</v>
      </c>
      <c r="AJ14" s="101"/>
      <c r="AK14" s="109" t="s">
        <v>191</v>
      </c>
      <c r="AM14" s="111" t="s">
        <v>188</v>
      </c>
    </row>
    <row r="15" spans="1:39" s="99" customFormat="1" ht="21.75" customHeight="1">
      <c r="C15" s="104"/>
      <c r="D15" s="106"/>
      <c r="E15" s="103"/>
      <c r="F15" s="106"/>
      <c r="G15" s="103"/>
      <c r="H15" s="103"/>
      <c r="I15" s="106"/>
      <c r="J15" s="106"/>
      <c r="K15" s="101"/>
      <c r="L15" s="106"/>
      <c r="M15" s="101"/>
      <c r="N15" s="103"/>
      <c r="O15" s="106"/>
      <c r="P15" s="106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G15" s="101"/>
      <c r="AI15" s="101"/>
      <c r="AJ15" s="101"/>
      <c r="AK15" s="101"/>
      <c r="AM15" s="101"/>
    </row>
    <row r="16" spans="1:39" ht="21.75" customHeight="1">
      <c r="A16" s="65" t="s">
        <v>192</v>
      </c>
      <c r="B16" s="112"/>
      <c r="C16" s="104"/>
      <c r="D16" s="88"/>
      <c r="E16" s="83">
        <v>5275015</v>
      </c>
      <c r="F16" s="88"/>
      <c r="G16" s="83">
        <v>26306769</v>
      </c>
      <c r="H16" s="88"/>
      <c r="I16" s="83">
        <v>104789</v>
      </c>
      <c r="J16" s="88"/>
      <c r="K16" s="83">
        <v>599793</v>
      </c>
      <c r="L16" s="88"/>
      <c r="M16" s="83">
        <v>2386409</v>
      </c>
      <c r="N16" s="88"/>
      <c r="O16" s="83">
        <v>-755413</v>
      </c>
      <c r="P16" s="88"/>
      <c r="Q16" s="83">
        <v>-952882</v>
      </c>
      <c r="R16" s="88"/>
      <c r="S16" s="83">
        <v>267927</v>
      </c>
      <c r="T16" s="88"/>
      <c r="U16" s="83">
        <v>3482</v>
      </c>
      <c r="V16" s="83"/>
      <c r="W16" s="83">
        <v>12972265</v>
      </c>
      <c r="X16" s="83"/>
      <c r="Y16" s="83">
        <v>239695</v>
      </c>
      <c r="Z16" s="83"/>
      <c r="AA16" s="83">
        <v>57394</v>
      </c>
      <c r="AB16" s="83"/>
      <c r="AC16" s="83">
        <v>-4345360</v>
      </c>
      <c r="AD16" s="83"/>
      <c r="AE16" s="83">
        <f>SUM(O16:AC16)</f>
        <v>7487108</v>
      </c>
      <c r="AG16" s="83">
        <v>28899052</v>
      </c>
      <c r="AI16" s="55">
        <f>SUM(AG16,AE16,M16,K16,I16,G16,E16)</f>
        <v>71058935</v>
      </c>
      <c r="AK16" s="83">
        <v>11550035</v>
      </c>
      <c r="AM16" s="55">
        <f t="shared" ref="AM16" si="0">SUM(AI16:AK16)</f>
        <v>82608970</v>
      </c>
    </row>
    <row r="17" spans="1:39" s="87" customFormat="1" ht="6" customHeight="1">
      <c r="A17" s="65"/>
      <c r="B17" s="90"/>
      <c r="C17" s="104"/>
      <c r="D17" s="88"/>
      <c r="E17" s="83"/>
      <c r="F17" s="88"/>
      <c r="G17" s="83"/>
      <c r="H17" s="88"/>
      <c r="I17" s="83"/>
      <c r="J17" s="88"/>
      <c r="K17" s="83"/>
      <c r="L17" s="88"/>
      <c r="M17" s="83"/>
      <c r="N17" s="88"/>
      <c r="O17" s="83"/>
      <c r="P17" s="88"/>
      <c r="Q17" s="83"/>
      <c r="R17" s="88"/>
      <c r="S17" s="83"/>
      <c r="T17" s="88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</row>
    <row r="18" spans="1:39" s="87" customFormat="1" ht="21.75" customHeight="1">
      <c r="A18" s="58" t="s">
        <v>193</v>
      </c>
      <c r="B18" s="88"/>
      <c r="C18" s="104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83"/>
      <c r="AF18" s="115"/>
      <c r="AG18" s="83"/>
      <c r="AH18" s="115"/>
      <c r="AI18" s="83"/>
      <c r="AJ18" s="116"/>
      <c r="AK18" s="117"/>
      <c r="AL18" s="116"/>
      <c r="AM18" s="116"/>
    </row>
    <row r="19" spans="1:39" s="87" customFormat="1" ht="21.75" customHeight="1">
      <c r="A19" s="58"/>
      <c r="B19" s="87" t="s">
        <v>194</v>
      </c>
      <c r="C19" s="104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83"/>
      <c r="AF19" s="115"/>
      <c r="AG19" s="83"/>
      <c r="AH19" s="115"/>
      <c r="AI19" s="83"/>
      <c r="AJ19" s="116"/>
      <c r="AK19" s="117"/>
      <c r="AL19" s="116"/>
      <c r="AM19" s="116"/>
    </row>
    <row r="20" spans="1:39" ht="21.75" customHeight="1">
      <c r="A20" s="69" t="s">
        <v>195</v>
      </c>
      <c r="C20" s="104"/>
      <c r="D20" s="115"/>
      <c r="E20" s="115">
        <v>320783</v>
      </c>
      <c r="F20" s="115"/>
      <c r="G20" s="115">
        <v>7572831</v>
      </c>
      <c r="H20" s="115"/>
      <c r="I20" s="115">
        <v>0</v>
      </c>
      <c r="J20" s="115"/>
      <c r="K20" s="115">
        <v>0</v>
      </c>
      <c r="L20" s="115"/>
      <c r="M20" s="115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v>0</v>
      </c>
      <c r="V20" s="115"/>
      <c r="W20" s="115">
        <v>0</v>
      </c>
      <c r="X20" s="115"/>
      <c r="Y20" s="115">
        <v>0</v>
      </c>
      <c r="Z20" s="115"/>
      <c r="AA20" s="115">
        <v>0</v>
      </c>
      <c r="AB20" s="115"/>
      <c r="AC20" s="115">
        <v>0</v>
      </c>
      <c r="AD20" s="115"/>
      <c r="AE20" s="83">
        <f>SUM(O20:AC20)</f>
        <v>0</v>
      </c>
      <c r="AF20" s="115"/>
      <c r="AG20" s="115">
        <v>0</v>
      </c>
      <c r="AH20" s="116"/>
      <c r="AI20" s="55">
        <f t="shared" ref="AI20:AI29" si="1">SUM(AG20,AE20,M20,K20,I20,G20,E20)</f>
        <v>7893614</v>
      </c>
      <c r="AJ20" s="115"/>
      <c r="AK20" s="115">
        <v>0</v>
      </c>
      <c r="AL20" s="115"/>
      <c r="AM20" s="115">
        <f t="shared" ref="AM20" si="2">SUM(AI20:AK20)</f>
        <v>7893614</v>
      </c>
    </row>
    <row r="21" spans="1:39" ht="21.75" customHeight="1">
      <c r="A21" s="69" t="s">
        <v>196</v>
      </c>
      <c r="C21" s="10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6"/>
      <c r="AI21" s="55"/>
      <c r="AJ21" s="115"/>
      <c r="AK21" s="115"/>
      <c r="AL21" s="115"/>
      <c r="AM21" s="115"/>
    </row>
    <row r="22" spans="1:39" ht="21.75" customHeight="1">
      <c r="A22" s="69"/>
      <c r="B22" s="88" t="s">
        <v>25</v>
      </c>
      <c r="C22" s="104"/>
      <c r="D22" s="115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4214</v>
      </c>
      <c r="N22" s="115"/>
      <c r="O22" s="115">
        <v>0</v>
      </c>
      <c r="P22" s="115"/>
      <c r="Q22" s="115">
        <v>-1236998</v>
      </c>
      <c r="R22" s="115"/>
      <c r="S22" s="115">
        <v>0</v>
      </c>
      <c r="T22" s="115"/>
      <c r="U22" s="115">
        <v>0</v>
      </c>
      <c r="V22" s="115"/>
      <c r="W22" s="115">
        <v>296837</v>
      </c>
      <c r="X22" s="115"/>
      <c r="Y22" s="115">
        <v>0</v>
      </c>
      <c r="Z22" s="115"/>
      <c r="AA22" s="115">
        <v>0</v>
      </c>
      <c r="AB22" s="115"/>
      <c r="AC22" s="115">
        <v>0</v>
      </c>
      <c r="AD22" s="115"/>
      <c r="AE22" s="83">
        <f t="shared" ref="AE22:AE29" si="3">SUM(O22:AC22)</f>
        <v>-940161</v>
      </c>
      <c r="AF22" s="115"/>
      <c r="AG22" s="115">
        <v>0</v>
      </c>
      <c r="AH22" s="116"/>
      <c r="AI22" s="55">
        <f t="shared" ref="AI22:AI28" si="4">SUM(AG22,AE22,M22,K22,I22,G22,E22)</f>
        <v>-935947</v>
      </c>
      <c r="AJ22" s="115"/>
      <c r="AK22" s="115">
        <v>-1740160</v>
      </c>
      <c r="AL22" s="115"/>
      <c r="AM22" s="115">
        <f t="shared" ref="AM22:AM29" si="5">SUM(AI22:AK22)</f>
        <v>-2676107</v>
      </c>
    </row>
    <row r="23" spans="1:39" ht="21.75" customHeight="1">
      <c r="A23" s="69" t="s">
        <v>197</v>
      </c>
      <c r="C23" s="104"/>
      <c r="D23" s="115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0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5"/>
      <c r="U23" s="115">
        <v>0</v>
      </c>
      <c r="V23" s="115"/>
      <c r="W23" s="115">
        <v>0</v>
      </c>
      <c r="X23" s="115"/>
      <c r="Y23" s="115">
        <v>0</v>
      </c>
      <c r="Z23" s="115"/>
      <c r="AA23" s="115">
        <v>0</v>
      </c>
      <c r="AB23" s="115"/>
      <c r="AC23" s="115">
        <v>0</v>
      </c>
      <c r="AD23" s="115"/>
      <c r="AE23" s="83">
        <f t="shared" si="3"/>
        <v>0</v>
      </c>
      <c r="AF23" s="115"/>
      <c r="AG23" s="115">
        <v>0</v>
      </c>
      <c r="AH23" s="116"/>
      <c r="AI23" s="55">
        <f t="shared" si="4"/>
        <v>0</v>
      </c>
      <c r="AJ23" s="115"/>
      <c r="AK23" s="115">
        <v>305471</v>
      </c>
      <c r="AL23" s="115"/>
      <c r="AM23" s="115">
        <f t="shared" si="5"/>
        <v>305471</v>
      </c>
    </row>
    <row r="24" spans="1:39" ht="21.75" customHeight="1">
      <c r="A24" s="69" t="s">
        <v>198</v>
      </c>
      <c r="C24" s="104"/>
      <c r="D24" s="11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31861</v>
      </c>
      <c r="N24" s="115"/>
      <c r="O24" s="115">
        <v>0</v>
      </c>
      <c r="P24" s="115"/>
      <c r="Q24" s="115">
        <v>0</v>
      </c>
      <c r="R24" s="115"/>
      <c r="S24" s="115">
        <v>0</v>
      </c>
      <c r="T24" s="115"/>
      <c r="U24" s="115">
        <v>0</v>
      </c>
      <c r="V24" s="115"/>
      <c r="W24" s="115">
        <v>-25780</v>
      </c>
      <c r="X24" s="115"/>
      <c r="Y24" s="115">
        <v>0</v>
      </c>
      <c r="Z24" s="115"/>
      <c r="AA24" s="115">
        <v>0</v>
      </c>
      <c r="AB24" s="115"/>
      <c r="AC24" s="115">
        <v>0</v>
      </c>
      <c r="AD24" s="115"/>
      <c r="AE24" s="83">
        <f t="shared" si="3"/>
        <v>-25780</v>
      </c>
      <c r="AF24" s="115"/>
      <c r="AG24" s="115">
        <v>0</v>
      </c>
      <c r="AH24" s="116"/>
      <c r="AI24" s="55">
        <f t="shared" si="4"/>
        <v>6081</v>
      </c>
      <c r="AJ24" s="115"/>
      <c r="AK24" s="115">
        <v>0</v>
      </c>
      <c r="AL24" s="115"/>
      <c r="AM24" s="115">
        <f t="shared" si="5"/>
        <v>6081</v>
      </c>
    </row>
    <row r="25" spans="1:39" ht="21.75" customHeight="1">
      <c r="A25" s="69" t="s">
        <v>199</v>
      </c>
      <c r="C25" s="104"/>
      <c r="D25" s="115"/>
      <c r="E25" s="115">
        <v>0</v>
      </c>
      <c r="F25" s="115"/>
      <c r="G25" s="115">
        <v>0</v>
      </c>
      <c r="H25" s="115"/>
      <c r="I25" s="115">
        <v>0</v>
      </c>
      <c r="J25" s="115"/>
      <c r="K25" s="115">
        <v>0</v>
      </c>
      <c r="L25" s="115"/>
      <c r="M25" s="115">
        <v>-2729012</v>
      </c>
      <c r="N25" s="115"/>
      <c r="O25" s="115">
        <v>0</v>
      </c>
      <c r="P25" s="115"/>
      <c r="Q25" s="115">
        <v>0</v>
      </c>
      <c r="R25" s="115"/>
      <c r="S25" s="115">
        <v>0</v>
      </c>
      <c r="T25" s="115"/>
      <c r="U25" s="115">
        <v>0</v>
      </c>
      <c r="V25" s="115"/>
      <c r="W25" s="115">
        <v>0</v>
      </c>
      <c r="X25" s="115"/>
      <c r="Y25" s="115">
        <v>0</v>
      </c>
      <c r="Z25" s="115"/>
      <c r="AA25" s="115">
        <v>0</v>
      </c>
      <c r="AB25" s="115"/>
      <c r="AC25" s="115">
        <v>0</v>
      </c>
      <c r="AD25" s="115"/>
      <c r="AE25" s="83">
        <f t="shared" si="3"/>
        <v>0</v>
      </c>
      <c r="AF25" s="115"/>
      <c r="AG25" s="115">
        <v>0</v>
      </c>
      <c r="AH25" s="116"/>
      <c r="AI25" s="55">
        <f t="shared" si="4"/>
        <v>-2729012</v>
      </c>
      <c r="AJ25" s="115"/>
      <c r="AK25" s="115">
        <v>-51012</v>
      </c>
      <c r="AL25" s="115"/>
      <c r="AM25" s="115">
        <f t="shared" si="5"/>
        <v>-2780024</v>
      </c>
    </row>
    <row r="26" spans="1:39" ht="21.75" customHeight="1">
      <c r="A26" s="69" t="s">
        <v>82</v>
      </c>
      <c r="B26" s="118"/>
      <c r="C26" s="104"/>
      <c r="D26" s="115"/>
      <c r="E26" s="115">
        <v>0</v>
      </c>
      <c r="F26" s="115"/>
      <c r="G26" s="115">
        <v>0</v>
      </c>
      <c r="H26" s="115"/>
      <c r="I26" s="115">
        <v>0</v>
      </c>
      <c r="J26" s="115"/>
      <c r="K26" s="115">
        <v>0</v>
      </c>
      <c r="L26" s="115"/>
      <c r="M26" s="115">
        <v>0</v>
      </c>
      <c r="N26" s="115"/>
      <c r="O26" s="115">
        <v>0</v>
      </c>
      <c r="P26" s="115"/>
      <c r="Q26" s="115">
        <v>0</v>
      </c>
      <c r="R26" s="115"/>
      <c r="S26" s="115">
        <v>0</v>
      </c>
      <c r="T26" s="1"/>
      <c r="U26" s="115">
        <v>0</v>
      </c>
      <c r="V26" s="1"/>
      <c r="W26" s="115">
        <v>0</v>
      </c>
      <c r="X26" s="1"/>
      <c r="Y26" s="115">
        <v>0</v>
      </c>
      <c r="Z26" s="1"/>
      <c r="AA26" s="115">
        <v>0</v>
      </c>
      <c r="AB26" s="1"/>
      <c r="AC26" s="115">
        <v>0</v>
      </c>
      <c r="AD26" s="115"/>
      <c r="AE26" s="83">
        <f t="shared" si="3"/>
        <v>0</v>
      </c>
      <c r="AF26" s="115"/>
      <c r="AG26" s="115">
        <v>10429492</v>
      </c>
      <c r="AH26" s="116"/>
      <c r="AI26" s="55">
        <f t="shared" si="4"/>
        <v>10429492</v>
      </c>
      <c r="AJ26" s="115"/>
      <c r="AK26" s="115">
        <v>0</v>
      </c>
      <c r="AL26" s="115"/>
      <c r="AM26" s="115">
        <f t="shared" si="5"/>
        <v>10429492</v>
      </c>
    </row>
    <row r="27" spans="1:39" ht="21.75" customHeight="1">
      <c r="A27" s="69" t="s">
        <v>200</v>
      </c>
      <c r="B27" s="118"/>
      <c r="C27" s="104"/>
      <c r="D27" s="115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-2146252</v>
      </c>
      <c r="N27" s="115"/>
      <c r="O27" s="115">
        <v>0</v>
      </c>
      <c r="P27" s="115"/>
      <c r="Q27" s="115">
        <v>0</v>
      </c>
      <c r="R27" s="115"/>
      <c r="S27" s="115">
        <v>0</v>
      </c>
      <c r="T27" s="1"/>
      <c r="U27" s="115">
        <v>0</v>
      </c>
      <c r="V27" s="1"/>
      <c r="W27" s="115">
        <v>0</v>
      </c>
      <c r="X27" s="1"/>
      <c r="Y27" s="115">
        <v>0</v>
      </c>
      <c r="Z27" s="1"/>
      <c r="AA27" s="115">
        <v>0</v>
      </c>
      <c r="AB27" s="1"/>
      <c r="AC27" s="115">
        <v>0</v>
      </c>
      <c r="AD27" s="115"/>
      <c r="AE27" s="83">
        <f t="shared" si="3"/>
        <v>0</v>
      </c>
      <c r="AF27" s="115"/>
      <c r="AG27" s="115">
        <v>-8281418</v>
      </c>
      <c r="AH27" s="116"/>
      <c r="AI27" s="55">
        <f t="shared" si="4"/>
        <v>-10427670</v>
      </c>
      <c r="AJ27" s="115"/>
      <c r="AK27" s="115">
        <v>0</v>
      </c>
      <c r="AL27" s="115"/>
      <c r="AM27" s="115">
        <f t="shared" si="5"/>
        <v>-10427670</v>
      </c>
    </row>
    <row r="28" spans="1:39" ht="21.75" customHeight="1">
      <c r="A28" s="69" t="s">
        <v>201</v>
      </c>
      <c r="B28" s="118"/>
      <c r="C28" s="104"/>
      <c r="D28" s="55"/>
      <c r="E28" s="115">
        <v>0</v>
      </c>
      <c r="F28" s="115"/>
      <c r="G28" s="115">
        <v>0</v>
      </c>
      <c r="H28" s="115"/>
      <c r="I28" s="115">
        <v>0</v>
      </c>
      <c r="J28" s="115"/>
      <c r="K28" s="115">
        <v>0</v>
      </c>
      <c r="L28" s="115"/>
      <c r="M28" s="115">
        <v>-1510858</v>
      </c>
      <c r="N28" s="115"/>
      <c r="O28" s="115">
        <v>0</v>
      </c>
      <c r="P28" s="115"/>
      <c r="Q28" s="115">
        <v>0</v>
      </c>
      <c r="R28" s="115"/>
      <c r="S28" s="115">
        <v>0</v>
      </c>
      <c r="T28" s="1"/>
      <c r="U28" s="115">
        <v>0</v>
      </c>
      <c r="V28" s="1"/>
      <c r="W28" s="115">
        <v>0</v>
      </c>
      <c r="X28" s="1"/>
      <c r="Y28" s="115">
        <v>0</v>
      </c>
      <c r="Z28" s="1"/>
      <c r="AA28" s="115">
        <v>0</v>
      </c>
      <c r="AB28" s="1"/>
      <c r="AC28" s="115">
        <v>0</v>
      </c>
      <c r="AD28" s="115"/>
      <c r="AE28" s="83">
        <f t="shared" si="3"/>
        <v>0</v>
      </c>
      <c r="AF28" s="115"/>
      <c r="AG28" s="115">
        <v>0</v>
      </c>
      <c r="AH28" s="116"/>
      <c r="AI28" s="55">
        <f t="shared" si="4"/>
        <v>-1510858</v>
      </c>
      <c r="AJ28" s="115"/>
      <c r="AK28" s="115">
        <v>0</v>
      </c>
      <c r="AL28" s="115"/>
      <c r="AM28" s="115">
        <f t="shared" si="5"/>
        <v>-1510858</v>
      </c>
    </row>
    <row r="29" spans="1:39" ht="21.75" customHeight="1">
      <c r="A29" s="69" t="s">
        <v>131</v>
      </c>
      <c r="B29" s="118"/>
      <c r="C29" s="104"/>
      <c r="D29" s="88"/>
      <c r="E29" s="119">
        <v>0</v>
      </c>
      <c r="F29" s="88"/>
      <c r="G29" s="119">
        <v>0</v>
      </c>
      <c r="H29" s="88"/>
      <c r="I29" s="119">
        <v>0</v>
      </c>
      <c r="J29" s="88"/>
      <c r="K29" s="119">
        <v>0</v>
      </c>
      <c r="L29" s="88"/>
      <c r="M29" s="119">
        <v>4422987</v>
      </c>
      <c r="N29" s="88"/>
      <c r="O29" s="119">
        <v>0</v>
      </c>
      <c r="P29" s="88"/>
      <c r="Q29" s="119">
        <v>0</v>
      </c>
      <c r="R29" s="88"/>
      <c r="S29" s="119">
        <v>0</v>
      </c>
      <c r="T29" s="88"/>
      <c r="U29" s="119">
        <v>-1552</v>
      </c>
      <c r="V29" s="83"/>
      <c r="W29" s="119">
        <v>0</v>
      </c>
      <c r="X29" s="83"/>
      <c r="Y29" s="119">
        <v>-23487</v>
      </c>
      <c r="Z29" s="83"/>
      <c r="AA29" s="119">
        <v>-324540</v>
      </c>
      <c r="AB29" s="83"/>
      <c r="AC29" s="119">
        <v>-611291</v>
      </c>
      <c r="AD29" s="83"/>
      <c r="AE29" s="119">
        <f t="shared" si="3"/>
        <v>-960870</v>
      </c>
      <c r="AG29" s="119">
        <v>0</v>
      </c>
      <c r="AI29" s="62">
        <f t="shared" si="1"/>
        <v>3462117</v>
      </c>
      <c r="AK29" s="119">
        <v>762120</v>
      </c>
      <c r="AM29" s="120">
        <f t="shared" si="5"/>
        <v>4224237</v>
      </c>
    </row>
    <row r="30" spans="1:39" ht="6" customHeight="1">
      <c r="A30" s="69"/>
      <c r="B30" s="118"/>
      <c r="C30" s="104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</row>
    <row r="31" spans="1:39" ht="21.75" customHeight="1" thickBot="1">
      <c r="A31" s="65" t="s">
        <v>202</v>
      </c>
      <c r="B31" s="112"/>
      <c r="C31" s="104"/>
      <c r="D31" s="79"/>
      <c r="E31" s="121">
        <f>SUM(E16:E29)</f>
        <v>5595798</v>
      </c>
      <c r="F31" s="79"/>
      <c r="G31" s="121">
        <f>SUM(G16:G29)</f>
        <v>33879600</v>
      </c>
      <c r="H31" s="79"/>
      <c r="I31" s="121">
        <f>SUM(I16:I29)</f>
        <v>104789</v>
      </c>
      <c r="J31" s="79"/>
      <c r="K31" s="121">
        <f>SUM(K16:K29)</f>
        <v>599793</v>
      </c>
      <c r="L31" s="79"/>
      <c r="M31" s="121">
        <f>SUM(M16:M29)</f>
        <v>459349</v>
      </c>
      <c r="N31" s="79"/>
      <c r="O31" s="121">
        <f>SUM(O16:O29)</f>
        <v>-755413</v>
      </c>
      <c r="P31" s="79"/>
      <c r="Q31" s="121">
        <f>SUM(Q16:Q29)</f>
        <v>-2189880</v>
      </c>
      <c r="R31" s="79"/>
      <c r="S31" s="121">
        <f>SUM(S16:S29)</f>
        <v>267927</v>
      </c>
      <c r="T31" s="79"/>
      <c r="U31" s="121">
        <f>SUM(U16:U29)</f>
        <v>1930</v>
      </c>
      <c r="V31" s="79"/>
      <c r="W31" s="121">
        <f>SUM(W16:W29)</f>
        <v>13243322</v>
      </c>
      <c r="X31" s="79"/>
      <c r="Y31" s="121">
        <f>SUM(Y16:Y29)</f>
        <v>216208</v>
      </c>
      <c r="Z31" s="79"/>
      <c r="AA31" s="121">
        <f>SUM(AA16:AA29)</f>
        <v>-267146</v>
      </c>
      <c r="AB31" s="79"/>
      <c r="AC31" s="121">
        <f>SUM(AC16:AC29)</f>
        <v>-4956651</v>
      </c>
      <c r="AD31" s="79"/>
      <c r="AE31" s="121">
        <f>SUM(AE16:AE29)</f>
        <v>5560297</v>
      </c>
      <c r="AF31" s="79"/>
      <c r="AG31" s="121">
        <f>SUM(AG16:AG29)</f>
        <v>31047126</v>
      </c>
      <c r="AH31" s="79"/>
      <c r="AI31" s="121">
        <f>SUM(AI16:AI29)</f>
        <v>77246752</v>
      </c>
      <c r="AJ31" s="79"/>
      <c r="AK31" s="121">
        <f>SUM(AK16:AK29)</f>
        <v>10826454</v>
      </c>
      <c r="AL31" s="79"/>
      <c r="AM31" s="121">
        <f>SUM(AM16:AM29)</f>
        <v>88073206</v>
      </c>
    </row>
    <row r="32" spans="1:39" ht="18.75" customHeight="1" thickTop="1">
      <c r="A32" s="65"/>
      <c r="B32" s="112"/>
      <c r="C32" s="113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</row>
    <row r="33" spans="1:39" ht="21.75" customHeight="1">
      <c r="A33" s="69"/>
      <c r="B33" s="118"/>
      <c r="C33" s="114"/>
      <c r="D33" s="115"/>
      <c r="E33" s="115"/>
      <c r="F33" s="115"/>
      <c r="G33" s="115"/>
      <c r="H33" s="115"/>
      <c r="I33" s="115"/>
      <c r="J33" s="115"/>
      <c r="K33" s="115"/>
      <c r="L33" s="115"/>
      <c r="N33" s="115"/>
      <c r="O33" s="115"/>
      <c r="P33" s="115"/>
      <c r="Q33" s="115"/>
      <c r="R33" s="115"/>
      <c r="S33" s="115"/>
      <c r="T33" s="1"/>
      <c r="U33" s="115"/>
      <c r="V33" s="1"/>
      <c r="W33" s="115"/>
      <c r="X33" s="1"/>
      <c r="Y33" s="115"/>
      <c r="Z33" s="1"/>
      <c r="AA33" s="115"/>
      <c r="AB33" s="1"/>
      <c r="AC33" s="115"/>
      <c r="AD33" s="115"/>
      <c r="AE33" s="115"/>
      <c r="AF33" s="115"/>
      <c r="AG33" s="115"/>
      <c r="AH33" s="116"/>
      <c r="AJ33" s="115"/>
      <c r="AK33" s="115"/>
      <c r="AL33" s="115"/>
      <c r="AM33" s="115"/>
    </row>
    <row r="34" spans="1:39" ht="21.75" customHeight="1">
      <c r="A34" s="65"/>
      <c r="B34" s="112"/>
      <c r="C34" s="11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</row>
    <row r="35" spans="1:39" ht="21.75" customHeight="1">
      <c r="A35" s="65"/>
      <c r="B35" s="112"/>
      <c r="C35" s="113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</row>
    <row r="36" spans="1:39" ht="21.75" customHeight="1">
      <c r="A36" s="65"/>
      <c r="B36" s="112"/>
      <c r="C36" s="11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39" ht="21.75" customHeight="1">
      <c r="A37" s="65"/>
      <c r="B37" s="112"/>
      <c r="C37" s="113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39" ht="21.75" customHeight="1">
      <c r="A38" s="65"/>
      <c r="B38" s="112"/>
      <c r="C38" s="113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</row>
    <row r="39" spans="1:39" ht="21.75" customHeight="1">
      <c r="A39" s="65"/>
      <c r="B39" s="112"/>
      <c r="C39" s="113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</row>
    <row r="40" spans="1:39" ht="21.75" customHeight="1">
      <c r="A40" s="65"/>
      <c r="B40" s="112"/>
      <c r="C40" s="11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</row>
    <row r="41" spans="1:39" ht="21.75" customHeight="1">
      <c r="A41" s="65"/>
      <c r="B41" s="112"/>
      <c r="C41" s="113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</row>
    <row r="42" spans="1:39" ht="21.75" customHeight="1">
      <c r="A42" s="65"/>
      <c r="B42" s="112"/>
      <c r="C42" s="113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</row>
    <row r="43" spans="1:39" ht="18.75" customHeight="1">
      <c r="A43" s="65"/>
      <c r="B43" s="112"/>
      <c r="C43" s="113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</row>
    <row r="44" spans="1:39" ht="6" customHeight="1">
      <c r="A44" s="65"/>
      <c r="B44" s="112"/>
      <c r="C44" s="113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</row>
    <row r="45" spans="1:39" ht="21.95" customHeight="1">
      <c r="A45" s="122" t="s">
        <v>38</v>
      </c>
      <c r="B45" s="122"/>
      <c r="C45" s="123"/>
      <c r="D45" s="80"/>
      <c r="E45" s="80"/>
      <c r="F45" s="80"/>
      <c r="G45" s="80"/>
      <c r="H45" s="80"/>
      <c r="I45" s="80"/>
      <c r="J45" s="80"/>
      <c r="K45" s="80"/>
      <c r="L45" s="80"/>
      <c r="M45" s="119"/>
      <c r="N45" s="80"/>
      <c r="O45" s="80"/>
      <c r="P45" s="80"/>
      <c r="Q45" s="80"/>
      <c r="R45" s="80"/>
      <c r="S45" s="80"/>
      <c r="T45" s="80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</row>
  </sheetData>
  <mergeCells count="4">
    <mergeCell ref="E5:AM5"/>
    <mergeCell ref="E6:AI6"/>
    <mergeCell ref="O7:AE7"/>
    <mergeCell ref="U8:AC8"/>
  </mergeCells>
  <pageMargins left="0.4" right="0.4" top="0.5" bottom="0.6" header="0.49" footer="0.4"/>
  <pageSetup paperSize="9" scale="59" firstPageNumber="9" orientation="landscape" useFirstPageNumber="1" horizontalDpi="1200" verticalDpi="1200" r:id="rId1"/>
  <headerFooter scaleWithDoc="0"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8027-73F7-4724-9C6F-B9D207867E67}">
  <dimension ref="A1:AP48"/>
  <sheetViews>
    <sheetView zoomScale="85" zoomScaleNormal="85" zoomScaleSheetLayoutView="85" zoomScalePageLayoutView="60" workbookViewId="0">
      <selection activeCell="M18" sqref="M18"/>
    </sheetView>
  </sheetViews>
  <sheetFormatPr defaultColWidth="9.140625" defaultRowHeight="21.75" customHeight="1"/>
  <cols>
    <col min="1" max="1" width="1.7109375" style="88" customWidth="1"/>
    <col min="2" max="2" width="33.140625" style="88" customWidth="1"/>
    <col min="3" max="3" width="8.140625" style="88" customWidth="1"/>
    <col min="4" max="4" width="0.5703125" style="83" customWidth="1"/>
    <col min="5" max="5" width="10.5703125" style="83" customWidth="1"/>
    <col min="6" max="6" width="0.5703125" style="83" customWidth="1"/>
    <col min="7" max="7" width="11.42578125" style="83" customWidth="1"/>
    <col min="8" max="8" width="0.5703125" style="83" customWidth="1"/>
    <col min="9" max="9" width="13.42578125" style="83" customWidth="1"/>
    <col min="10" max="10" width="0.5703125" style="83" customWidth="1"/>
    <col min="11" max="11" width="10.7109375" style="83" customWidth="1"/>
    <col min="12" max="12" width="0.5703125" style="124" customWidth="1"/>
    <col min="13" max="13" width="11.5703125" style="78" customWidth="1"/>
    <col min="14" max="14" width="0.5703125" style="78" customWidth="1"/>
    <col min="15" max="15" width="12.42578125" style="83" customWidth="1"/>
    <col min="16" max="16" width="0.5703125" style="83" customWidth="1"/>
    <col min="17" max="17" width="13.140625" style="83" customWidth="1"/>
    <col min="18" max="18" width="0.5703125" style="83" customWidth="1"/>
    <col min="19" max="19" width="13.5703125" style="83" customWidth="1"/>
    <col min="20" max="20" width="0.5703125" style="83" customWidth="1"/>
    <col min="21" max="21" width="14.85546875" style="124" customWidth="1"/>
    <col min="22" max="22" width="0.5703125" style="124" customWidth="1"/>
    <col min="23" max="23" width="12.7109375" style="124" customWidth="1"/>
    <col min="24" max="24" width="0.5703125" style="124" customWidth="1"/>
    <col min="25" max="25" width="11.140625" style="124" customWidth="1"/>
    <col min="26" max="26" width="0.5703125" style="124" customWidth="1"/>
    <col min="27" max="27" width="12.140625" style="124" customWidth="1"/>
    <col min="28" max="28" width="0.5703125" style="124" customWidth="1"/>
    <col min="29" max="29" width="10" style="124" customWidth="1"/>
    <col min="30" max="30" width="0.5703125" style="124" customWidth="1"/>
    <col min="31" max="31" width="12.42578125" style="124" customWidth="1"/>
    <col min="32" max="32" width="0.5703125" style="83" customWidth="1"/>
    <col min="33" max="33" width="9.42578125" style="83" customWidth="1"/>
    <col min="34" max="34" width="0.5703125" style="83" customWidth="1"/>
    <col min="35" max="35" width="11.5703125" style="83" customWidth="1"/>
    <col min="36" max="36" width="0.5703125" style="83" customWidth="1"/>
    <col min="37" max="37" width="10.140625" style="83" customWidth="1"/>
    <col min="38" max="38" width="0.5703125" style="83" customWidth="1"/>
    <col min="39" max="39" width="10" style="83" customWidth="1"/>
    <col min="40" max="40" width="9.140625" style="88"/>
    <col min="41" max="41" width="9.85546875" style="88" bestFit="1" customWidth="1"/>
    <col min="42" max="16384" width="9.140625" style="88"/>
  </cols>
  <sheetData>
    <row r="1" spans="1:42" ht="21.75" customHeight="1">
      <c r="A1" s="87" t="s">
        <v>0</v>
      </c>
      <c r="L1" s="89"/>
      <c r="M1" s="79"/>
      <c r="N1" s="7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42" ht="21.75" customHeight="1">
      <c r="A2" s="90" t="s">
        <v>137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3"/>
      <c r="N2" s="92"/>
      <c r="O2" s="92"/>
      <c r="P2" s="92"/>
      <c r="Q2" s="92"/>
      <c r="R2" s="92"/>
      <c r="S2" s="92"/>
      <c r="T2" s="92"/>
      <c r="U2" s="93"/>
      <c r="V2" s="93"/>
      <c r="W2" s="93"/>
      <c r="X2" s="93"/>
      <c r="Y2" s="93"/>
      <c r="Z2" s="93"/>
      <c r="AA2" s="93"/>
      <c r="AB2" s="93"/>
      <c r="AC2" s="79"/>
      <c r="AD2" s="79"/>
      <c r="AE2" s="79"/>
      <c r="AF2" s="79"/>
      <c r="AG2" s="79"/>
      <c r="AH2" s="79"/>
      <c r="AI2" s="79"/>
      <c r="AJ2" s="79"/>
      <c r="AK2" s="94"/>
      <c r="AL2" s="79"/>
      <c r="AM2" s="94"/>
    </row>
    <row r="3" spans="1:42" ht="21.75" customHeight="1">
      <c r="A3" s="95" t="str">
        <f>'7-8 (9m)'!A3</f>
        <v>สำหรับรอบระยะเวลาเก้าเดือนสิ้นสุดวันที่ 30 กันยายน พ.ศ. 2567</v>
      </c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8"/>
      <c r="N3" s="97"/>
      <c r="O3" s="97"/>
      <c r="P3" s="97"/>
      <c r="Q3" s="97"/>
      <c r="R3" s="97"/>
      <c r="S3" s="97"/>
      <c r="T3" s="97"/>
      <c r="U3" s="98"/>
      <c r="V3" s="98"/>
      <c r="W3" s="98"/>
      <c r="X3" s="98"/>
      <c r="Y3" s="98"/>
      <c r="Z3" s="98"/>
      <c r="AA3" s="98"/>
      <c r="AB3" s="98"/>
      <c r="AC3" s="80"/>
      <c r="AD3" s="80"/>
      <c r="AE3" s="80"/>
      <c r="AF3" s="80"/>
      <c r="AG3" s="80"/>
      <c r="AH3" s="80"/>
      <c r="AI3" s="80"/>
      <c r="AJ3" s="80"/>
      <c r="AK3" s="98"/>
      <c r="AL3" s="80"/>
      <c r="AM3" s="98"/>
    </row>
    <row r="4" spans="1:42" ht="21.75" customHeight="1">
      <c r="A4" s="90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92"/>
      <c r="O4" s="92"/>
      <c r="P4" s="92"/>
      <c r="Q4" s="92"/>
      <c r="R4" s="92"/>
      <c r="S4" s="92"/>
      <c r="T4" s="92"/>
      <c r="U4" s="93"/>
      <c r="V4" s="93"/>
      <c r="W4" s="93"/>
      <c r="X4" s="93"/>
      <c r="Y4" s="93"/>
      <c r="Z4" s="93"/>
      <c r="AA4" s="93"/>
      <c r="AB4" s="93"/>
      <c r="AC4" s="79"/>
      <c r="AD4" s="79"/>
      <c r="AE4" s="79"/>
      <c r="AF4" s="79"/>
      <c r="AG4" s="79"/>
      <c r="AH4" s="79"/>
      <c r="AI4" s="79"/>
      <c r="AJ4" s="79"/>
      <c r="AK4" s="93"/>
      <c r="AL4" s="79"/>
      <c r="AM4" s="93"/>
    </row>
    <row r="5" spans="1:42" ht="21.75" customHeight="1">
      <c r="A5" s="99"/>
      <c r="B5" s="99"/>
      <c r="C5" s="99"/>
      <c r="D5" s="99"/>
      <c r="E5" s="157" t="s">
        <v>138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</row>
    <row r="6" spans="1:42" ht="21.75" customHeight="1">
      <c r="A6" s="99"/>
      <c r="B6" s="99"/>
      <c r="C6" s="99"/>
      <c r="D6" s="99"/>
      <c r="E6" s="157" t="s">
        <v>139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00"/>
      <c r="AK6" s="100"/>
      <c r="AL6" s="100"/>
      <c r="AM6" s="100"/>
    </row>
    <row r="7" spans="1:42" ht="21.75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57" t="s">
        <v>80</v>
      </c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00"/>
      <c r="AG7" s="100"/>
      <c r="AH7" s="100"/>
      <c r="AI7" s="100"/>
      <c r="AJ7" s="100"/>
      <c r="AK7" s="100"/>
      <c r="AL7" s="100"/>
      <c r="AM7" s="100"/>
    </row>
    <row r="8" spans="1:42" ht="21.75" customHeight="1">
      <c r="A8" s="99"/>
      <c r="B8" s="99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57" t="s">
        <v>120</v>
      </c>
      <c r="V8" s="157"/>
      <c r="W8" s="157"/>
      <c r="X8" s="157"/>
      <c r="Y8" s="157"/>
      <c r="Z8" s="157"/>
      <c r="AA8" s="157"/>
      <c r="AB8" s="157"/>
      <c r="AC8" s="157"/>
      <c r="AD8" s="100"/>
      <c r="AE8" s="100"/>
      <c r="AF8" s="100"/>
      <c r="AG8" s="100"/>
      <c r="AH8" s="100"/>
      <c r="AI8" s="100"/>
      <c r="AJ8" s="100"/>
      <c r="AK8" s="100"/>
      <c r="AL8" s="100"/>
      <c r="AM8" s="100"/>
    </row>
    <row r="9" spans="1:42" ht="21.75" customHeight="1">
      <c r="A9" s="99"/>
      <c r="B9" s="99"/>
      <c r="C9" s="99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1" t="s">
        <v>140</v>
      </c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</row>
    <row r="10" spans="1:42" ht="21.75" customHeight="1">
      <c r="A10" s="99"/>
      <c r="B10" s="99"/>
      <c r="C10" s="99"/>
      <c r="D10" s="102"/>
      <c r="E10" s="102"/>
      <c r="F10" s="102"/>
      <c r="G10" s="102"/>
      <c r="H10" s="102"/>
      <c r="I10" s="103" t="s">
        <v>141</v>
      </c>
      <c r="J10" s="102"/>
      <c r="L10" s="102"/>
      <c r="M10" s="103"/>
      <c r="N10" s="102"/>
      <c r="O10" s="102"/>
      <c r="P10" s="102"/>
      <c r="Q10" s="101"/>
      <c r="R10" s="101"/>
      <c r="S10" s="101"/>
      <c r="T10" s="102"/>
      <c r="U10" s="101" t="s">
        <v>142</v>
      </c>
      <c r="V10" s="102"/>
      <c r="W10" s="101"/>
      <c r="X10" s="102"/>
      <c r="Y10" s="101"/>
      <c r="Z10" s="102"/>
      <c r="AA10" s="101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M10" s="101"/>
    </row>
    <row r="11" spans="1:42" s="99" customFormat="1" ht="21.75" customHeight="1">
      <c r="C11" s="104"/>
      <c r="D11" s="101"/>
      <c r="E11" s="101"/>
      <c r="F11" s="101"/>
      <c r="G11" s="101"/>
      <c r="H11" s="101"/>
      <c r="I11" s="101" t="s">
        <v>143</v>
      </c>
      <c r="J11" s="101"/>
      <c r="L11" s="101"/>
      <c r="N11" s="101"/>
      <c r="O11" s="101" t="s">
        <v>144</v>
      </c>
      <c r="P11" s="101"/>
      <c r="Q11" s="101" t="s">
        <v>145</v>
      </c>
      <c r="R11" s="101"/>
      <c r="S11" s="101"/>
      <c r="T11" s="101"/>
      <c r="U11" s="101" t="s">
        <v>146</v>
      </c>
      <c r="V11" s="101"/>
      <c r="W11" s="101"/>
      <c r="X11" s="101"/>
      <c r="Y11" s="101"/>
      <c r="Z11" s="101"/>
      <c r="AA11" s="101"/>
      <c r="AB11" s="101"/>
      <c r="AC11" s="101"/>
      <c r="AD11" s="101"/>
      <c r="AE11" s="105" t="s">
        <v>81</v>
      </c>
      <c r="AF11" s="101"/>
      <c r="AH11" s="101"/>
      <c r="AJ11" s="101"/>
      <c r="AK11" s="101"/>
      <c r="AM11" s="101"/>
    </row>
    <row r="12" spans="1:42" s="99" customFormat="1" ht="21.75" customHeight="1">
      <c r="C12" s="104"/>
      <c r="D12" s="106"/>
      <c r="E12" s="103"/>
      <c r="F12" s="106"/>
      <c r="G12" s="103"/>
      <c r="H12" s="103"/>
      <c r="I12" s="103" t="s">
        <v>147</v>
      </c>
      <c r="J12" s="106"/>
      <c r="L12" s="106"/>
      <c r="N12" s="103"/>
      <c r="O12" s="103" t="s">
        <v>148</v>
      </c>
      <c r="P12" s="106"/>
      <c r="Q12" s="101" t="s">
        <v>149</v>
      </c>
      <c r="R12" s="101"/>
      <c r="S12" s="103" t="s">
        <v>150</v>
      </c>
      <c r="T12" s="103"/>
      <c r="U12" s="101" t="s">
        <v>151</v>
      </c>
      <c r="V12" s="103"/>
      <c r="W12" s="101" t="s">
        <v>152</v>
      </c>
      <c r="X12" s="103"/>
      <c r="Y12" s="101" t="s">
        <v>153</v>
      </c>
      <c r="Z12" s="103"/>
      <c r="AA12" s="101" t="s">
        <v>154</v>
      </c>
      <c r="AB12" s="103"/>
      <c r="AC12" s="101"/>
      <c r="AD12" s="101"/>
      <c r="AE12" s="107" t="s">
        <v>155</v>
      </c>
      <c r="AG12" s="105" t="s">
        <v>156</v>
      </c>
      <c r="AI12" s="107" t="s">
        <v>157</v>
      </c>
      <c r="AJ12" s="101"/>
      <c r="AK12" s="107" t="s">
        <v>158</v>
      </c>
      <c r="AL12" s="101"/>
      <c r="AM12" s="101"/>
    </row>
    <row r="13" spans="1:42" s="99" customFormat="1" ht="21.75" customHeight="1">
      <c r="C13" s="104"/>
      <c r="D13" s="106"/>
      <c r="E13" s="103" t="s">
        <v>159</v>
      </c>
      <c r="F13" s="106"/>
      <c r="G13" s="103" t="s">
        <v>160</v>
      </c>
      <c r="H13" s="103"/>
      <c r="I13" s="103" t="s">
        <v>161</v>
      </c>
      <c r="J13" s="106"/>
      <c r="K13" s="101" t="s">
        <v>162</v>
      </c>
      <c r="L13" s="106"/>
      <c r="M13" s="101" t="s">
        <v>163</v>
      </c>
      <c r="N13" s="103"/>
      <c r="O13" s="103" t="s">
        <v>164</v>
      </c>
      <c r="P13" s="106"/>
      <c r="Q13" s="103" t="s">
        <v>165</v>
      </c>
      <c r="R13" s="103"/>
      <c r="S13" s="103" t="s">
        <v>166</v>
      </c>
      <c r="T13" s="103"/>
      <c r="U13" s="101" t="s">
        <v>167</v>
      </c>
      <c r="V13" s="103"/>
      <c r="W13" s="101" t="s">
        <v>168</v>
      </c>
      <c r="X13" s="103"/>
      <c r="Y13" s="101" t="s">
        <v>169</v>
      </c>
      <c r="Z13" s="103"/>
      <c r="AA13" s="101" t="s">
        <v>170</v>
      </c>
      <c r="AB13" s="103"/>
      <c r="AC13" s="103" t="s">
        <v>171</v>
      </c>
      <c r="AD13" s="103"/>
      <c r="AE13" s="105" t="s">
        <v>172</v>
      </c>
      <c r="AG13" s="107" t="s">
        <v>173</v>
      </c>
      <c r="AI13" s="105" t="s">
        <v>174</v>
      </c>
      <c r="AJ13" s="101"/>
      <c r="AK13" s="101" t="s">
        <v>175</v>
      </c>
      <c r="AM13" s="107" t="s">
        <v>157</v>
      </c>
    </row>
    <row r="14" spans="1:42" s="99" customFormat="1" ht="21.75" customHeight="1">
      <c r="C14" s="125" t="s">
        <v>11</v>
      </c>
      <c r="D14" s="106"/>
      <c r="E14" s="108" t="s">
        <v>176</v>
      </c>
      <c r="F14" s="106"/>
      <c r="G14" s="108" t="s">
        <v>177</v>
      </c>
      <c r="H14" s="103"/>
      <c r="I14" s="108" t="s">
        <v>178</v>
      </c>
      <c r="J14" s="106"/>
      <c r="K14" s="109" t="s">
        <v>179</v>
      </c>
      <c r="L14" s="106"/>
      <c r="M14" s="109" t="s">
        <v>180</v>
      </c>
      <c r="N14" s="103"/>
      <c r="O14" s="108" t="s">
        <v>181</v>
      </c>
      <c r="P14" s="106"/>
      <c r="Q14" s="108" t="s">
        <v>182</v>
      </c>
      <c r="R14" s="103"/>
      <c r="S14" s="108" t="s">
        <v>183</v>
      </c>
      <c r="T14" s="103"/>
      <c r="U14" s="109" t="s">
        <v>184</v>
      </c>
      <c r="V14" s="103"/>
      <c r="W14" s="109" t="s">
        <v>185</v>
      </c>
      <c r="X14" s="103"/>
      <c r="Y14" s="109" t="s">
        <v>186</v>
      </c>
      <c r="Z14" s="103"/>
      <c r="AA14" s="109" t="s">
        <v>169</v>
      </c>
      <c r="AB14" s="103"/>
      <c r="AC14" s="108" t="s">
        <v>187</v>
      </c>
      <c r="AD14" s="103"/>
      <c r="AE14" s="110" t="s">
        <v>188</v>
      </c>
      <c r="AG14" s="109" t="s">
        <v>189</v>
      </c>
      <c r="AI14" s="109" t="s">
        <v>190</v>
      </c>
      <c r="AJ14" s="101"/>
      <c r="AK14" s="109" t="s">
        <v>191</v>
      </c>
      <c r="AM14" s="111" t="s">
        <v>188</v>
      </c>
    </row>
    <row r="15" spans="1:42" s="99" customFormat="1" ht="21.75" customHeight="1">
      <c r="D15" s="106"/>
      <c r="E15" s="103"/>
      <c r="F15" s="106"/>
      <c r="G15" s="103"/>
      <c r="H15" s="103"/>
      <c r="I15" s="106"/>
      <c r="J15" s="106"/>
      <c r="K15" s="101"/>
      <c r="L15" s="106"/>
      <c r="M15" s="101"/>
      <c r="N15" s="103"/>
      <c r="O15" s="106"/>
      <c r="P15" s="106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G15" s="101"/>
      <c r="AI15" s="101"/>
      <c r="AJ15" s="101"/>
      <c r="AK15" s="101"/>
      <c r="AM15" s="101"/>
    </row>
    <row r="16" spans="1:42" s="49" customFormat="1" ht="21.75" customHeight="1">
      <c r="A16" s="48" t="s">
        <v>203</v>
      </c>
      <c r="B16" s="50"/>
      <c r="C16" s="51"/>
      <c r="E16" s="1">
        <v>5595798</v>
      </c>
      <c r="G16" s="1">
        <v>33879604</v>
      </c>
      <c r="I16" s="1">
        <v>104789</v>
      </c>
      <c r="K16" s="1">
        <v>599793</v>
      </c>
      <c r="M16" s="1">
        <v>1403668</v>
      </c>
      <c r="O16" s="1">
        <v>-755413</v>
      </c>
      <c r="Q16" s="1">
        <v>-2181932</v>
      </c>
      <c r="S16" s="1">
        <v>267927</v>
      </c>
      <c r="U16" s="1">
        <v>1904</v>
      </c>
      <c r="V16" s="1"/>
      <c r="W16" s="1">
        <v>13242056</v>
      </c>
      <c r="X16" s="1"/>
      <c r="Y16" s="1">
        <v>52244</v>
      </c>
      <c r="Z16" s="1"/>
      <c r="AA16" s="1">
        <v>-280194</v>
      </c>
      <c r="AB16" s="1"/>
      <c r="AC16" s="1">
        <v>-6340155</v>
      </c>
      <c r="AD16" s="1"/>
      <c r="AE16" s="1">
        <f>SUM(O16:AC16)</f>
        <v>4006437</v>
      </c>
      <c r="AF16" s="1"/>
      <c r="AG16" s="1">
        <v>31047126</v>
      </c>
      <c r="AH16" s="1"/>
      <c r="AI16" s="31">
        <f>SUM(AG16,AE16,M16,K16,I16,G16,E16)</f>
        <v>76637215</v>
      </c>
      <c r="AJ16" s="1"/>
      <c r="AK16" s="1">
        <v>10657341</v>
      </c>
      <c r="AL16" s="1"/>
      <c r="AM16" s="31">
        <f>SUM(AK16:AL16,AI16)</f>
        <v>87294556</v>
      </c>
      <c r="AO16" s="99"/>
      <c r="AP16" s="99"/>
    </row>
    <row r="17" spans="1:42" s="87" customFormat="1" ht="6" customHeight="1">
      <c r="A17" s="65"/>
      <c r="B17" s="90"/>
      <c r="C17" s="114"/>
      <c r="D17" s="88"/>
      <c r="E17" s="83"/>
      <c r="F17" s="88"/>
      <c r="G17" s="83"/>
      <c r="H17" s="88"/>
      <c r="I17" s="83"/>
      <c r="J17" s="88"/>
      <c r="K17" s="83"/>
      <c r="L17" s="88"/>
      <c r="M17" s="83"/>
      <c r="N17" s="88"/>
      <c r="O17" s="83"/>
      <c r="P17" s="88"/>
      <c r="Q17" s="83"/>
      <c r="R17" s="88"/>
      <c r="S17" s="83"/>
      <c r="T17" s="88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O17" s="99"/>
      <c r="AP17" s="99"/>
    </row>
    <row r="18" spans="1:42" s="87" customFormat="1" ht="21.75" customHeight="1">
      <c r="A18" s="58" t="s">
        <v>193</v>
      </c>
      <c r="B18" s="88"/>
      <c r="C18" s="114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83"/>
      <c r="AF18" s="115"/>
      <c r="AG18" s="83"/>
      <c r="AH18" s="115"/>
      <c r="AI18" s="83"/>
      <c r="AJ18" s="116"/>
      <c r="AK18" s="117"/>
      <c r="AL18" s="116"/>
      <c r="AM18" s="116"/>
      <c r="AO18" s="99"/>
      <c r="AP18" s="99"/>
    </row>
    <row r="19" spans="1:42" s="87" customFormat="1" ht="21.75" customHeight="1">
      <c r="A19" s="58"/>
      <c r="B19" s="87" t="s">
        <v>194</v>
      </c>
      <c r="C19" s="114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83"/>
      <c r="AF19" s="115"/>
      <c r="AG19" s="83"/>
      <c r="AH19" s="115"/>
      <c r="AI19" s="83"/>
      <c r="AJ19" s="116"/>
      <c r="AK19" s="117"/>
      <c r="AL19" s="116"/>
      <c r="AM19" s="116"/>
      <c r="AO19" s="99"/>
      <c r="AP19" s="99"/>
    </row>
    <row r="20" spans="1:42" ht="21.75" customHeight="1">
      <c r="A20" s="69" t="s">
        <v>195</v>
      </c>
      <c r="C20" s="114">
        <v>15</v>
      </c>
      <c r="D20" s="115"/>
      <c r="E20" s="115">
        <v>74179</v>
      </c>
      <c r="F20" s="115"/>
      <c r="G20" s="115">
        <v>2225367</v>
      </c>
      <c r="H20" s="115"/>
      <c r="I20" s="115">
        <v>0</v>
      </c>
      <c r="J20" s="115"/>
      <c r="K20" s="115">
        <v>0</v>
      </c>
      <c r="L20" s="115"/>
      <c r="M20" s="115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v>0</v>
      </c>
      <c r="V20" s="115"/>
      <c r="W20" s="115">
        <v>0</v>
      </c>
      <c r="X20" s="115"/>
      <c r="Y20" s="115">
        <v>0</v>
      </c>
      <c r="Z20" s="115"/>
      <c r="AA20" s="115">
        <v>0</v>
      </c>
      <c r="AB20" s="115"/>
      <c r="AC20" s="115">
        <v>0</v>
      </c>
      <c r="AD20" s="115"/>
      <c r="AE20" s="83">
        <f>SUM(O20:AC20)</f>
        <v>0</v>
      </c>
      <c r="AF20" s="115"/>
      <c r="AG20" s="115">
        <v>0</v>
      </c>
      <c r="AH20" s="116"/>
      <c r="AI20" s="55">
        <f t="shared" ref="AI20:AI27" si="0">SUM(AG20,AE20,M20,K20,I20,G20,E20)</f>
        <v>2299546</v>
      </c>
      <c r="AJ20" s="115"/>
      <c r="AK20" s="115">
        <v>0</v>
      </c>
      <c r="AL20" s="115"/>
      <c r="AM20" s="115">
        <f t="shared" ref="AM20" si="1">SUM(AI20:AK20)</f>
        <v>2299546</v>
      </c>
      <c r="AO20" s="99"/>
      <c r="AP20" s="99"/>
    </row>
    <row r="21" spans="1:42" ht="21.75" customHeight="1">
      <c r="A21" s="69" t="s">
        <v>196</v>
      </c>
      <c r="C21" s="11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6"/>
      <c r="AI21" s="55"/>
      <c r="AJ21" s="115"/>
      <c r="AK21" s="115"/>
      <c r="AL21" s="115"/>
      <c r="AM21" s="115"/>
      <c r="AO21" s="99"/>
      <c r="AP21" s="99"/>
    </row>
    <row r="22" spans="1:42" ht="21.75" customHeight="1">
      <c r="A22" s="69"/>
      <c r="B22" s="88" t="s">
        <v>25</v>
      </c>
      <c r="C22" s="114"/>
      <c r="D22" s="115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0</v>
      </c>
      <c r="N22" s="115"/>
      <c r="O22" s="115">
        <v>0</v>
      </c>
      <c r="P22" s="115"/>
      <c r="Q22" s="115">
        <v>-7687</v>
      </c>
      <c r="R22" s="115"/>
      <c r="S22" s="115">
        <v>0</v>
      </c>
      <c r="T22" s="115"/>
      <c r="U22" s="115">
        <v>0</v>
      </c>
      <c r="V22" s="115"/>
      <c r="W22" s="124">
        <v>0</v>
      </c>
      <c r="X22" s="115"/>
      <c r="Y22" s="115">
        <v>0</v>
      </c>
      <c r="Z22" s="115"/>
      <c r="AA22" s="115">
        <v>0</v>
      </c>
      <c r="AB22" s="115"/>
      <c r="AC22" s="115">
        <v>0</v>
      </c>
      <c r="AD22" s="115"/>
      <c r="AE22" s="83">
        <f t="shared" ref="AE22:AE27" si="2">SUM(O22:AC22)</f>
        <v>-7687</v>
      </c>
      <c r="AF22" s="115"/>
      <c r="AG22" s="115">
        <v>0</v>
      </c>
      <c r="AH22" s="116"/>
      <c r="AI22" s="55">
        <f t="shared" ref="AI22:AI26" si="3">SUM(AG22,AE22,M22,K22,I22,G22,E22)</f>
        <v>-7687</v>
      </c>
      <c r="AJ22" s="115"/>
      <c r="AK22" s="115">
        <v>8146</v>
      </c>
      <c r="AL22" s="115"/>
      <c r="AM22" s="115">
        <f t="shared" ref="AM22:AM27" si="4">SUM(AI22:AK22)</f>
        <v>459</v>
      </c>
      <c r="AO22" s="99"/>
      <c r="AP22" s="99"/>
    </row>
    <row r="23" spans="1:42" ht="21.75" customHeight="1">
      <c r="A23" s="69" t="s">
        <v>204</v>
      </c>
      <c r="C23" s="114">
        <v>21</v>
      </c>
      <c r="D23" s="115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0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5"/>
      <c r="U23" s="115">
        <v>0</v>
      </c>
      <c r="V23" s="115"/>
      <c r="W23" s="115">
        <v>0</v>
      </c>
      <c r="X23" s="115"/>
      <c r="Y23" s="115">
        <v>0</v>
      </c>
      <c r="Z23" s="115"/>
      <c r="AA23" s="115">
        <v>0</v>
      </c>
      <c r="AB23" s="115"/>
      <c r="AC23" s="115">
        <v>0</v>
      </c>
      <c r="AD23" s="115"/>
      <c r="AE23" s="83">
        <f t="shared" ref="AE23" si="5">SUM(O23:AC23)</f>
        <v>0</v>
      </c>
      <c r="AF23" s="115"/>
      <c r="AG23" s="115">
        <v>0</v>
      </c>
      <c r="AH23" s="116"/>
      <c r="AI23" s="55">
        <f t="shared" ref="AI23" si="6">SUM(AG23,AE23,M23,K23,I23,G23,E23)</f>
        <v>0</v>
      </c>
      <c r="AJ23" s="115"/>
      <c r="AK23" s="115">
        <v>5839</v>
      </c>
      <c r="AL23" s="115"/>
      <c r="AM23" s="115">
        <f t="shared" ref="AM23" si="7">SUM(AI23:AK23)</f>
        <v>5839</v>
      </c>
      <c r="AO23" s="99"/>
      <c r="AP23" s="99"/>
    </row>
    <row r="24" spans="1:42" ht="21.75" customHeight="1">
      <c r="A24" s="69" t="s">
        <v>198</v>
      </c>
      <c r="C24" s="114"/>
      <c r="D24" s="11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1099</v>
      </c>
      <c r="N24" s="115"/>
      <c r="O24" s="115">
        <v>0</v>
      </c>
      <c r="P24" s="115"/>
      <c r="Q24" s="115">
        <v>0</v>
      </c>
      <c r="R24" s="115"/>
      <c r="S24" s="115">
        <v>0</v>
      </c>
      <c r="T24" s="115"/>
      <c r="U24" s="115">
        <v>0</v>
      </c>
      <c r="V24" s="115"/>
      <c r="W24" s="115">
        <v>-895</v>
      </c>
      <c r="X24" s="115"/>
      <c r="Y24" s="115">
        <v>0</v>
      </c>
      <c r="Z24" s="115"/>
      <c r="AA24" s="115">
        <v>0</v>
      </c>
      <c r="AB24" s="115"/>
      <c r="AC24" s="115">
        <v>0</v>
      </c>
      <c r="AD24" s="115"/>
      <c r="AE24" s="83">
        <f t="shared" si="2"/>
        <v>-895</v>
      </c>
      <c r="AF24" s="115"/>
      <c r="AG24" s="115">
        <v>0</v>
      </c>
      <c r="AH24" s="116"/>
      <c r="AI24" s="55">
        <f t="shared" si="3"/>
        <v>204</v>
      </c>
      <c r="AJ24" s="115"/>
      <c r="AK24" s="115">
        <v>0</v>
      </c>
      <c r="AL24" s="115"/>
      <c r="AM24" s="115">
        <f t="shared" si="4"/>
        <v>204</v>
      </c>
      <c r="AO24" s="99"/>
      <c r="AP24" s="99"/>
    </row>
    <row r="25" spans="1:42" ht="21.75" customHeight="1">
      <c r="A25" s="69" t="s">
        <v>199</v>
      </c>
      <c r="C25" s="114">
        <v>19</v>
      </c>
      <c r="D25" s="115"/>
      <c r="E25" s="115">
        <v>0</v>
      </c>
      <c r="F25" s="115"/>
      <c r="G25" s="115">
        <v>0</v>
      </c>
      <c r="H25" s="115"/>
      <c r="I25" s="115">
        <v>0</v>
      </c>
      <c r="J25" s="115"/>
      <c r="K25" s="115">
        <v>0</v>
      </c>
      <c r="L25" s="115"/>
      <c r="M25" s="115">
        <v>-3231489</v>
      </c>
      <c r="N25" s="115"/>
      <c r="O25" s="115">
        <v>0</v>
      </c>
      <c r="P25" s="115"/>
      <c r="Q25" s="115">
        <v>0</v>
      </c>
      <c r="R25" s="115"/>
      <c r="S25" s="115">
        <v>0</v>
      </c>
      <c r="T25" s="115"/>
      <c r="U25" s="115">
        <v>0</v>
      </c>
      <c r="V25" s="115"/>
      <c r="W25" s="115">
        <v>0</v>
      </c>
      <c r="X25" s="115"/>
      <c r="Y25" s="115">
        <v>0</v>
      </c>
      <c r="Z25" s="115"/>
      <c r="AA25" s="115">
        <v>0</v>
      </c>
      <c r="AB25" s="115"/>
      <c r="AC25" s="115">
        <v>0</v>
      </c>
      <c r="AD25" s="115"/>
      <c r="AE25" s="83">
        <f t="shared" si="2"/>
        <v>0</v>
      </c>
      <c r="AF25" s="115"/>
      <c r="AG25" s="115">
        <v>0</v>
      </c>
      <c r="AH25" s="116"/>
      <c r="AI25" s="55">
        <f t="shared" si="3"/>
        <v>-3231489</v>
      </c>
      <c r="AJ25" s="115"/>
      <c r="AK25" s="115">
        <v>-34715</v>
      </c>
      <c r="AL25" s="115"/>
      <c r="AM25" s="115">
        <f t="shared" si="4"/>
        <v>-3266204</v>
      </c>
      <c r="AO25" s="99"/>
      <c r="AP25" s="99"/>
    </row>
    <row r="26" spans="1:42" ht="21.75" customHeight="1">
      <c r="A26" s="69" t="s">
        <v>201</v>
      </c>
      <c r="B26" s="118"/>
      <c r="C26" s="114"/>
      <c r="D26" s="55"/>
      <c r="E26" s="115">
        <v>0</v>
      </c>
      <c r="F26" s="115"/>
      <c r="G26" s="115">
        <v>0</v>
      </c>
      <c r="H26" s="115"/>
      <c r="I26" s="115">
        <v>0</v>
      </c>
      <c r="J26" s="115"/>
      <c r="K26" s="115">
        <v>0</v>
      </c>
      <c r="L26" s="115"/>
      <c r="M26" s="115">
        <v>-1725333</v>
      </c>
      <c r="N26" s="115"/>
      <c r="O26" s="115">
        <v>0</v>
      </c>
      <c r="P26" s="115"/>
      <c r="Q26" s="115">
        <v>0</v>
      </c>
      <c r="R26" s="115"/>
      <c r="S26" s="115">
        <v>0</v>
      </c>
      <c r="T26" s="1"/>
      <c r="U26" s="115">
        <v>0</v>
      </c>
      <c r="V26" s="1"/>
      <c r="W26" s="115">
        <v>0</v>
      </c>
      <c r="X26" s="1"/>
      <c r="Y26" s="115">
        <v>0</v>
      </c>
      <c r="Z26" s="1"/>
      <c r="AA26" s="115">
        <v>0</v>
      </c>
      <c r="AB26" s="1"/>
      <c r="AC26" s="115">
        <v>0</v>
      </c>
      <c r="AD26" s="115"/>
      <c r="AE26" s="83">
        <f t="shared" si="2"/>
        <v>0</v>
      </c>
      <c r="AF26" s="115"/>
      <c r="AG26" s="115">
        <v>0</v>
      </c>
      <c r="AH26" s="116"/>
      <c r="AI26" s="55">
        <f t="shared" si="3"/>
        <v>-1725333</v>
      </c>
      <c r="AJ26" s="115"/>
      <c r="AK26" s="115">
        <v>0</v>
      </c>
      <c r="AL26" s="115"/>
      <c r="AM26" s="115">
        <f t="shared" si="4"/>
        <v>-1725333</v>
      </c>
      <c r="AO26" s="99"/>
      <c r="AP26" s="99"/>
    </row>
    <row r="27" spans="1:42" ht="21.75" customHeight="1">
      <c r="A27" s="69" t="s">
        <v>131</v>
      </c>
      <c r="B27" s="118"/>
      <c r="C27" s="114"/>
      <c r="D27" s="88"/>
      <c r="E27" s="119">
        <v>0</v>
      </c>
      <c r="F27" s="88"/>
      <c r="G27" s="119">
        <v>0</v>
      </c>
      <c r="H27" s="88"/>
      <c r="I27" s="119">
        <v>0</v>
      </c>
      <c r="J27" s="88"/>
      <c r="K27" s="119">
        <v>0</v>
      </c>
      <c r="L27" s="88"/>
      <c r="M27" s="119">
        <v>4118692</v>
      </c>
      <c r="N27" s="88"/>
      <c r="O27" s="119">
        <v>0</v>
      </c>
      <c r="P27" s="88"/>
      <c r="Q27" s="119">
        <v>0</v>
      </c>
      <c r="R27" s="88"/>
      <c r="S27" s="119">
        <v>0</v>
      </c>
      <c r="T27" s="88"/>
      <c r="U27" s="119">
        <v>-1034</v>
      </c>
      <c r="V27" s="83"/>
      <c r="W27" s="119">
        <v>1782997</v>
      </c>
      <c r="X27" s="83"/>
      <c r="Y27" s="119">
        <v>48163</v>
      </c>
      <c r="Z27" s="83"/>
      <c r="AA27" s="119">
        <v>-197773</v>
      </c>
      <c r="AB27" s="83"/>
      <c r="AC27" s="119">
        <v>-1155681</v>
      </c>
      <c r="AD27" s="83"/>
      <c r="AE27" s="119">
        <f t="shared" si="2"/>
        <v>476672</v>
      </c>
      <c r="AG27" s="119">
        <v>0</v>
      </c>
      <c r="AI27" s="62">
        <f t="shared" si="0"/>
        <v>4595364</v>
      </c>
      <c r="AK27" s="119">
        <v>286152</v>
      </c>
      <c r="AM27" s="120">
        <f t="shared" si="4"/>
        <v>4881516</v>
      </c>
      <c r="AO27" s="99"/>
      <c r="AP27" s="99"/>
    </row>
    <row r="28" spans="1:42" ht="6" customHeight="1">
      <c r="A28" s="69"/>
      <c r="B28" s="118"/>
      <c r="C28" s="113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</row>
    <row r="29" spans="1:42" ht="21.75" customHeight="1" thickBot="1">
      <c r="A29" s="65" t="s">
        <v>205</v>
      </c>
      <c r="B29" s="112"/>
      <c r="C29" s="113"/>
      <c r="D29" s="79"/>
      <c r="E29" s="121">
        <f>SUM(E16:E27)</f>
        <v>5669977</v>
      </c>
      <c r="F29" s="79"/>
      <c r="G29" s="121">
        <f>SUM(G16:G27)</f>
        <v>36104971</v>
      </c>
      <c r="H29" s="79"/>
      <c r="I29" s="121">
        <f>SUM(I16:I27)</f>
        <v>104789</v>
      </c>
      <c r="J29" s="79"/>
      <c r="K29" s="121">
        <f>SUM(K16:K27)</f>
        <v>599793</v>
      </c>
      <c r="L29" s="79"/>
      <c r="M29" s="121">
        <f>SUM(M16:M27)</f>
        <v>566637</v>
      </c>
      <c r="N29" s="79"/>
      <c r="O29" s="121">
        <f>SUM(O16:O27)</f>
        <v>-755413</v>
      </c>
      <c r="P29" s="79"/>
      <c r="Q29" s="121">
        <f>SUM(Q16:Q27)</f>
        <v>-2189619</v>
      </c>
      <c r="R29" s="79"/>
      <c r="S29" s="121">
        <f>SUM(S16:S27)</f>
        <v>267927</v>
      </c>
      <c r="T29" s="79"/>
      <c r="U29" s="121">
        <f>SUM(U16:U27)</f>
        <v>870</v>
      </c>
      <c r="V29" s="79"/>
      <c r="W29" s="121">
        <f>SUM(W16:W27)</f>
        <v>15024158</v>
      </c>
      <c r="X29" s="79"/>
      <c r="Y29" s="121">
        <f>SUM(Y16:Y27)</f>
        <v>100407</v>
      </c>
      <c r="Z29" s="79"/>
      <c r="AA29" s="121">
        <f>SUM(AA16:AA27)</f>
        <v>-477967</v>
      </c>
      <c r="AB29" s="79"/>
      <c r="AC29" s="121">
        <f>SUM(AC16:AC27)</f>
        <v>-7495836</v>
      </c>
      <c r="AD29" s="79"/>
      <c r="AE29" s="121">
        <f>SUM(AE16:AE27)</f>
        <v>4474527</v>
      </c>
      <c r="AF29" s="79"/>
      <c r="AG29" s="121">
        <f>SUM(AG16:AG27)</f>
        <v>31047126</v>
      </c>
      <c r="AH29" s="79"/>
      <c r="AI29" s="121">
        <f>SUM(AI16:AI27)</f>
        <v>78567820</v>
      </c>
      <c r="AJ29" s="79"/>
      <c r="AK29" s="121">
        <f>SUM(AK16:AK27)</f>
        <v>10922763</v>
      </c>
      <c r="AL29" s="79"/>
      <c r="AM29" s="121">
        <f>SUM(AM16:AM27)</f>
        <v>89490583</v>
      </c>
    </row>
    <row r="30" spans="1:42" ht="18.75" customHeight="1" thickTop="1">
      <c r="A30" s="65"/>
      <c r="B30" s="112"/>
      <c r="C30" s="113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1:42" ht="21.75" customHeight="1">
      <c r="A31" s="69"/>
      <c r="B31" s="118"/>
      <c r="C31" s="114"/>
      <c r="D31" s="115"/>
      <c r="E31" s="115"/>
      <c r="F31" s="115"/>
      <c r="G31" s="115"/>
      <c r="H31" s="115"/>
      <c r="I31" s="115"/>
      <c r="J31" s="115"/>
      <c r="K31" s="115"/>
      <c r="L31" s="115"/>
      <c r="N31" s="115"/>
      <c r="O31" s="115"/>
      <c r="P31" s="115"/>
      <c r="Q31" s="115"/>
      <c r="R31" s="115"/>
      <c r="S31" s="115"/>
      <c r="T31" s="1"/>
      <c r="U31" s="115"/>
      <c r="V31" s="1"/>
      <c r="W31" s="115"/>
      <c r="X31" s="1"/>
      <c r="Y31" s="115"/>
      <c r="Z31" s="1"/>
      <c r="AA31" s="115"/>
      <c r="AB31" s="1"/>
      <c r="AC31" s="115"/>
      <c r="AD31" s="115"/>
      <c r="AE31" s="115"/>
      <c r="AF31" s="115"/>
      <c r="AG31" s="115"/>
      <c r="AH31" s="116"/>
      <c r="AJ31" s="115"/>
      <c r="AK31" s="115"/>
      <c r="AL31" s="115"/>
      <c r="AM31" s="115"/>
    </row>
    <row r="32" spans="1:42" ht="21.75" customHeight="1">
      <c r="A32" s="65"/>
      <c r="B32" s="112"/>
      <c r="C32" s="113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</row>
    <row r="33" spans="1:39" ht="21.75" customHeight="1">
      <c r="A33" s="65"/>
      <c r="B33" s="112"/>
      <c r="C33" s="113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</row>
    <row r="34" spans="1:39" ht="21.75" customHeight="1">
      <c r="A34" s="65"/>
      <c r="B34" s="112"/>
      <c r="C34" s="11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</row>
    <row r="35" spans="1:39" ht="21.75" customHeight="1">
      <c r="A35" s="65"/>
      <c r="B35" s="112"/>
      <c r="C35" s="113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</row>
    <row r="36" spans="1:39" ht="21.75" customHeight="1">
      <c r="A36" s="65"/>
      <c r="B36" s="112"/>
      <c r="C36" s="11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39" ht="21.75" customHeight="1">
      <c r="A37" s="65"/>
      <c r="B37" s="112"/>
      <c r="C37" s="113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39" ht="21.75" customHeight="1">
      <c r="A38" s="65"/>
      <c r="B38" s="112"/>
      <c r="C38" s="113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</row>
    <row r="39" spans="1:39" ht="21.75" customHeight="1">
      <c r="A39" s="65"/>
      <c r="B39" s="112"/>
      <c r="C39" s="113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</row>
    <row r="40" spans="1:39" ht="21.75" customHeight="1">
      <c r="A40" s="65"/>
      <c r="B40" s="112"/>
      <c r="C40" s="11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</row>
    <row r="41" spans="1:39" ht="21.75" customHeight="1">
      <c r="A41" s="65"/>
      <c r="B41" s="112"/>
      <c r="C41" s="113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</row>
    <row r="42" spans="1:39" ht="21.75" customHeight="1">
      <c r="A42" s="65"/>
      <c r="B42" s="112"/>
      <c r="C42" s="113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</row>
    <row r="43" spans="1:39" ht="21.75" customHeight="1">
      <c r="A43" s="65"/>
      <c r="B43" s="112"/>
      <c r="C43" s="113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</row>
    <row r="44" spans="1:39" ht="16.5" customHeight="1">
      <c r="A44" s="65"/>
      <c r="B44" s="112"/>
      <c r="C44" s="113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</row>
    <row r="45" spans="1:39" ht="21.95" customHeight="1">
      <c r="A45" s="122" t="s">
        <v>38</v>
      </c>
      <c r="B45" s="122"/>
      <c r="C45" s="123"/>
      <c r="D45" s="80"/>
      <c r="E45" s="80"/>
      <c r="F45" s="80"/>
      <c r="G45" s="80"/>
      <c r="H45" s="80"/>
      <c r="I45" s="80"/>
      <c r="J45" s="80"/>
      <c r="K45" s="80"/>
      <c r="L45" s="80"/>
      <c r="M45" s="119"/>
      <c r="N45" s="80"/>
      <c r="O45" s="80"/>
      <c r="P45" s="80"/>
      <c r="Q45" s="80"/>
      <c r="R45" s="80"/>
      <c r="S45" s="80"/>
      <c r="T45" s="80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</row>
    <row r="47" spans="1:39" ht="21.75" customHeight="1">
      <c r="L47" s="83"/>
      <c r="M47" s="83"/>
      <c r="N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</row>
    <row r="48" spans="1:39" ht="21.75" customHeight="1">
      <c r="L48" s="83"/>
      <c r="M48" s="83"/>
      <c r="N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</row>
  </sheetData>
  <mergeCells count="4">
    <mergeCell ref="E5:AM5"/>
    <mergeCell ref="E6:AI6"/>
    <mergeCell ref="O7:AE7"/>
    <mergeCell ref="U8:AC8"/>
  </mergeCells>
  <pageMargins left="0.4" right="0.4" top="0.5" bottom="0.6" header="0.49" footer="0.4"/>
  <pageSetup paperSize="9" scale="58" firstPageNumber="10" orientation="landscape" useFirstPageNumber="1" horizontalDpi="1200" verticalDpi="1200" r:id="rId1"/>
  <headerFooter scaleWithDoc="0">
    <oddFooter>&amp;R&amp;13&amp;P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7F0B-DC07-46EA-A922-6DF1E51FBE14}">
  <dimension ref="A1:Y32"/>
  <sheetViews>
    <sheetView zoomScale="85" zoomScaleNormal="85" zoomScaleSheetLayoutView="85" zoomScalePageLayoutView="70" workbookViewId="0">
      <selection activeCell="M18" sqref="M18"/>
    </sheetView>
  </sheetViews>
  <sheetFormatPr defaultColWidth="12.5703125" defaultRowHeight="21.75" customHeight="1"/>
  <cols>
    <col min="1" max="1" width="33.140625" style="88" customWidth="1"/>
    <col min="2" max="2" width="4.7109375" style="124" customWidth="1"/>
    <col min="3" max="3" width="10.7109375" style="124" customWidth="1"/>
    <col min="4" max="4" width="0.7109375" style="124" customWidth="1"/>
    <col min="5" max="5" width="9.5703125" style="78" customWidth="1"/>
    <col min="6" max="6" width="0.7109375" style="78" customWidth="1"/>
    <col min="7" max="7" width="10.140625" style="78" customWidth="1"/>
    <col min="8" max="8" width="0.7109375" style="78" customWidth="1"/>
    <col min="9" max="9" width="12" style="124" customWidth="1"/>
    <col min="10" max="10" width="0.7109375" style="124" customWidth="1"/>
    <col min="11" max="11" width="14.140625" style="83" customWidth="1"/>
    <col min="12" max="12" width="0.7109375" style="83" customWidth="1"/>
    <col min="13" max="13" width="14.42578125" style="83" customWidth="1"/>
    <col min="14" max="14" width="0.7109375" style="83" customWidth="1"/>
    <col min="15" max="15" width="11.7109375" style="83" customWidth="1"/>
    <col min="16" max="16" width="0.7109375" style="83" customWidth="1"/>
    <col min="17" max="17" width="10.5703125" style="83" customWidth="1"/>
    <col min="18" max="18" width="0.7109375" style="83" customWidth="1"/>
    <col min="19" max="19" width="11.85546875" style="83" customWidth="1"/>
    <col min="20" max="20" width="0.7109375" style="83" customWidth="1"/>
    <col min="21" max="21" width="12.5703125" style="83" customWidth="1"/>
    <col min="22" max="22" width="0.7109375" style="83" customWidth="1"/>
    <col min="23" max="23" width="9.7109375" style="83" customWidth="1"/>
    <col min="24" max="24" width="0.7109375" style="83" customWidth="1"/>
    <col min="25" max="25" width="11.7109375" style="83" bestFit="1" customWidth="1"/>
    <col min="26" max="16384" width="12.5703125" style="88"/>
  </cols>
  <sheetData>
    <row r="1" spans="1:25" ht="21.75" customHeight="1">
      <c r="A1" s="87" t="s">
        <v>0</v>
      </c>
    </row>
    <row r="2" spans="1:25" ht="21.75" customHeight="1">
      <c r="A2" s="90" t="str">
        <f>'10'!A2</f>
        <v>งบแสดงการเปลี่ยนแปลงส่วนของเจ้าของ (ยังไม่ได้ตรวจสอบ)</v>
      </c>
      <c r="B2" s="93"/>
      <c r="C2" s="93"/>
      <c r="D2" s="93"/>
      <c r="E2" s="79"/>
      <c r="F2" s="79"/>
      <c r="G2" s="79"/>
      <c r="H2" s="79"/>
      <c r="I2" s="94"/>
      <c r="J2" s="94"/>
    </row>
    <row r="3" spans="1:25" ht="21.75" customHeight="1">
      <c r="A3" s="95" t="str">
        <f>'10'!A3</f>
        <v>สำหรับรอบระยะเวลาเก้าเดือนสิ้นสุดวันที่ 30 กันยายน พ.ศ. 2567</v>
      </c>
      <c r="B3" s="98"/>
      <c r="C3" s="98"/>
      <c r="D3" s="98"/>
      <c r="E3" s="80"/>
      <c r="F3" s="80"/>
      <c r="G3" s="80"/>
      <c r="H3" s="80"/>
      <c r="I3" s="98"/>
      <c r="J3" s="98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21.75" customHeight="1">
      <c r="A4" s="126"/>
      <c r="B4" s="127"/>
      <c r="C4" s="127"/>
      <c r="D4" s="127"/>
      <c r="E4" s="128"/>
      <c r="F4" s="128"/>
      <c r="G4" s="128"/>
      <c r="H4" s="128"/>
      <c r="I4" s="127"/>
      <c r="J4" s="93"/>
    </row>
    <row r="5" spans="1:25" ht="21.75" customHeight="1">
      <c r="A5" s="87"/>
      <c r="B5" s="87"/>
      <c r="C5" s="157" t="s">
        <v>206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25" ht="21.75" customHeight="1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57" t="s">
        <v>80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00"/>
      <c r="W6" s="100"/>
      <c r="X6" s="100"/>
      <c r="Y6" s="100"/>
    </row>
    <row r="7" spans="1:25" ht="21.75" customHeight="1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58" t="s">
        <v>120</v>
      </c>
      <c r="N7" s="158"/>
      <c r="O7" s="158"/>
      <c r="P7" s="158"/>
      <c r="Q7" s="158"/>
      <c r="R7" s="158"/>
      <c r="S7" s="158"/>
      <c r="T7" s="66"/>
      <c r="U7" s="66"/>
      <c r="V7" s="100"/>
      <c r="W7" s="100"/>
      <c r="X7" s="100"/>
      <c r="Y7" s="100"/>
    </row>
    <row r="8" spans="1:25" ht="21.75" customHeight="1">
      <c r="A8" s="90"/>
      <c r="B8" s="79"/>
      <c r="C8" s="83"/>
      <c r="D8" s="79"/>
      <c r="E8" s="83"/>
      <c r="F8" s="83"/>
      <c r="G8" s="83"/>
      <c r="H8" s="83"/>
      <c r="I8" s="83"/>
      <c r="J8" s="83"/>
      <c r="M8" s="101" t="s">
        <v>140</v>
      </c>
    </row>
    <row r="9" spans="1:25" ht="21.75" customHeight="1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1" t="s">
        <v>142</v>
      </c>
      <c r="N9" s="66"/>
      <c r="O9" s="66"/>
      <c r="P9" s="66"/>
      <c r="Q9" s="66"/>
      <c r="R9" s="66"/>
      <c r="S9" s="101"/>
      <c r="T9" s="66"/>
      <c r="U9" s="66"/>
      <c r="V9" s="100"/>
      <c r="W9" s="100"/>
      <c r="X9" s="100"/>
      <c r="Y9" s="100"/>
    </row>
    <row r="10" spans="1:25" ht="21.75" customHeight="1">
      <c r="A10" s="87"/>
      <c r="B10" s="100"/>
      <c r="C10" s="100"/>
      <c r="D10" s="100"/>
      <c r="E10" s="100"/>
      <c r="F10" s="100"/>
      <c r="H10" s="100"/>
      <c r="J10" s="100"/>
      <c r="K10" s="101" t="s">
        <v>144</v>
      </c>
      <c r="L10" s="100"/>
      <c r="M10" s="101" t="s">
        <v>146</v>
      </c>
      <c r="N10" s="101"/>
      <c r="O10" s="101"/>
      <c r="P10" s="101"/>
      <c r="Q10" s="101"/>
      <c r="R10" s="101"/>
      <c r="S10" s="88"/>
      <c r="T10" s="101"/>
      <c r="U10" s="105" t="s">
        <v>81</v>
      </c>
      <c r="V10" s="88"/>
      <c r="W10" s="100"/>
      <c r="X10" s="88"/>
      <c r="Y10" s="100"/>
    </row>
    <row r="11" spans="1:25" s="99" customFormat="1" ht="21.75" customHeight="1">
      <c r="B11" s="106"/>
      <c r="C11" s="103"/>
      <c r="D11" s="106"/>
      <c r="E11" s="100"/>
      <c r="F11" s="106"/>
      <c r="H11" s="101"/>
      <c r="I11" s="101"/>
      <c r="J11" s="101"/>
      <c r="K11" s="101" t="s">
        <v>148</v>
      </c>
      <c r="L11" s="103"/>
      <c r="M11" s="101" t="s">
        <v>151</v>
      </c>
      <c r="N11" s="101"/>
      <c r="O11" s="101" t="s">
        <v>152</v>
      </c>
      <c r="P11" s="101"/>
      <c r="Q11" s="101" t="s">
        <v>153</v>
      </c>
      <c r="R11" s="101"/>
      <c r="S11" s="101" t="s">
        <v>154</v>
      </c>
      <c r="T11" s="101"/>
      <c r="U11" s="107" t="s">
        <v>155</v>
      </c>
      <c r="W11" s="101" t="s">
        <v>156</v>
      </c>
      <c r="Y11" s="101"/>
    </row>
    <row r="12" spans="1:25" s="99" customFormat="1" ht="21.75" customHeight="1">
      <c r="B12" s="106"/>
      <c r="C12" s="103" t="s">
        <v>159</v>
      </c>
      <c r="D12" s="106"/>
      <c r="E12" s="103" t="s">
        <v>207</v>
      </c>
      <c r="F12" s="106"/>
      <c r="G12" s="101" t="s">
        <v>162</v>
      </c>
      <c r="H12" s="101"/>
      <c r="I12" s="101" t="s">
        <v>77</v>
      </c>
      <c r="J12" s="101"/>
      <c r="K12" s="101" t="s">
        <v>208</v>
      </c>
      <c r="L12" s="103"/>
      <c r="M12" s="101" t="s">
        <v>209</v>
      </c>
      <c r="N12" s="101"/>
      <c r="O12" s="101" t="s">
        <v>168</v>
      </c>
      <c r="P12" s="101"/>
      <c r="Q12" s="107" t="s">
        <v>210</v>
      </c>
      <c r="R12" s="101"/>
      <c r="S12" s="101" t="s">
        <v>170</v>
      </c>
      <c r="T12" s="101"/>
      <c r="U12" s="107" t="s">
        <v>172</v>
      </c>
      <c r="W12" s="101" t="s">
        <v>173</v>
      </c>
      <c r="Y12" s="101" t="s">
        <v>157</v>
      </c>
    </row>
    <row r="13" spans="1:25" s="99" customFormat="1" ht="21.75" customHeight="1">
      <c r="B13" s="106"/>
      <c r="C13" s="108" t="s">
        <v>176</v>
      </c>
      <c r="D13" s="106"/>
      <c r="E13" s="108" t="s">
        <v>211</v>
      </c>
      <c r="F13" s="106"/>
      <c r="G13" s="109" t="s">
        <v>179</v>
      </c>
      <c r="H13" s="101"/>
      <c r="I13" s="109" t="s">
        <v>212</v>
      </c>
      <c r="J13" s="101"/>
      <c r="K13" s="108" t="s">
        <v>213</v>
      </c>
      <c r="L13" s="103"/>
      <c r="M13" s="109" t="s">
        <v>184</v>
      </c>
      <c r="N13" s="101"/>
      <c r="O13" s="109" t="s">
        <v>185</v>
      </c>
      <c r="P13" s="101"/>
      <c r="Q13" s="111" t="s">
        <v>214</v>
      </c>
      <c r="R13" s="101"/>
      <c r="S13" s="110" t="s">
        <v>169</v>
      </c>
      <c r="T13" s="101"/>
      <c r="U13" s="110" t="s">
        <v>188</v>
      </c>
      <c r="W13" s="109" t="s">
        <v>189</v>
      </c>
      <c r="Y13" s="109" t="s">
        <v>188</v>
      </c>
    </row>
    <row r="14" spans="1:25" s="99" customFormat="1" ht="21.75" customHeight="1">
      <c r="B14" s="106"/>
      <c r="C14" s="103"/>
      <c r="D14" s="106"/>
      <c r="E14" s="103"/>
      <c r="F14" s="106"/>
      <c r="G14" s="106"/>
      <c r="H14" s="106"/>
      <c r="I14" s="101"/>
      <c r="J14" s="101"/>
      <c r="K14" s="101"/>
      <c r="L14" s="103"/>
      <c r="M14" s="101"/>
      <c r="N14" s="101"/>
      <c r="O14" s="101"/>
      <c r="P14" s="101"/>
      <c r="Q14" s="101"/>
      <c r="R14" s="101"/>
      <c r="S14" s="101"/>
      <c r="T14" s="101"/>
      <c r="W14" s="101"/>
      <c r="Y14" s="101"/>
    </row>
    <row r="15" spans="1:25" s="87" customFormat="1" ht="21.75" customHeight="1">
      <c r="A15" s="58" t="s">
        <v>192</v>
      </c>
      <c r="B15" s="115"/>
      <c r="C15" s="79">
        <v>5275015</v>
      </c>
      <c r="D15" s="79"/>
      <c r="E15" s="79">
        <v>26281117</v>
      </c>
      <c r="F15" s="79"/>
      <c r="G15" s="79">
        <v>599793</v>
      </c>
      <c r="H15" s="79"/>
      <c r="I15" s="79">
        <v>10354359</v>
      </c>
      <c r="J15" s="83"/>
      <c r="K15" s="79">
        <v>-587398</v>
      </c>
      <c r="L15" s="79"/>
      <c r="M15" s="79">
        <v>2570</v>
      </c>
      <c r="N15" s="83"/>
      <c r="O15" s="79">
        <v>30068</v>
      </c>
      <c r="P15" s="83"/>
      <c r="Q15" s="79">
        <v>-1771972</v>
      </c>
      <c r="R15" s="83"/>
      <c r="S15" s="79">
        <v>-14873</v>
      </c>
      <c r="T15" s="83"/>
      <c r="U15" s="115">
        <f t="shared" ref="U15" si="0">SUM(K15:S15)</f>
        <v>-2341605</v>
      </c>
      <c r="V15" s="88"/>
      <c r="W15" s="79">
        <v>28899052</v>
      </c>
      <c r="X15" s="88"/>
      <c r="Y15" s="115">
        <f>SUM(C15:I15,U15,W15)</f>
        <v>69067731</v>
      </c>
    </row>
    <row r="16" spans="1:25" s="87" customFormat="1" ht="6" customHeight="1">
      <c r="A16" s="58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</row>
    <row r="17" spans="1:25" ht="21.75" customHeight="1">
      <c r="A17" s="58" t="s">
        <v>193</v>
      </c>
      <c r="B17" s="79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</row>
    <row r="18" spans="1:25" ht="21.75" customHeight="1">
      <c r="A18" s="58" t="s">
        <v>215</v>
      </c>
      <c r="B18" s="79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</row>
    <row r="19" spans="1:25" ht="21.75" customHeight="1">
      <c r="A19" s="118" t="s">
        <v>195</v>
      </c>
      <c r="B19" s="79"/>
      <c r="C19" s="88">
        <v>320783</v>
      </c>
      <c r="D19" s="88"/>
      <c r="E19" s="115">
        <v>7572831</v>
      </c>
      <c r="F19" s="88"/>
      <c r="G19" s="115">
        <v>0</v>
      </c>
      <c r="H19" s="115"/>
      <c r="I19" s="115">
        <v>0</v>
      </c>
      <c r="J19" s="115"/>
      <c r="K19" s="115">
        <v>0</v>
      </c>
      <c r="L19" s="115"/>
      <c r="M19" s="115">
        <v>0</v>
      </c>
      <c r="N19" s="115"/>
      <c r="O19" s="115">
        <v>0</v>
      </c>
      <c r="P19" s="115"/>
      <c r="Q19" s="115">
        <v>0</v>
      </c>
      <c r="R19" s="115"/>
      <c r="S19" s="115">
        <v>0</v>
      </c>
      <c r="T19" s="115"/>
      <c r="U19" s="115">
        <f>SUM(K19:S19)</f>
        <v>0</v>
      </c>
      <c r="V19" s="115"/>
      <c r="W19" s="115">
        <v>0</v>
      </c>
      <c r="X19" s="115"/>
      <c r="Y19" s="115">
        <f>SUM(C19:I19,U19,W19)</f>
        <v>7893614</v>
      </c>
    </row>
    <row r="20" spans="1:25" ht="21.75" customHeight="1">
      <c r="A20" s="118" t="s">
        <v>199</v>
      </c>
      <c r="B20" s="79"/>
      <c r="C20" s="115">
        <v>0</v>
      </c>
      <c r="D20" s="88"/>
      <c r="E20" s="115">
        <v>0</v>
      </c>
      <c r="F20" s="88"/>
      <c r="G20" s="115">
        <v>0</v>
      </c>
      <c r="H20" s="115"/>
      <c r="I20" s="115">
        <v>-2729012</v>
      </c>
      <c r="J20" s="115"/>
      <c r="K20" s="115">
        <v>0</v>
      </c>
      <c r="L20" s="115"/>
      <c r="M20" s="115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f>SUM(K20:S20)</f>
        <v>0</v>
      </c>
      <c r="V20" s="115"/>
      <c r="W20" s="115">
        <v>0</v>
      </c>
      <c r="X20" s="115"/>
      <c r="Y20" s="115">
        <f>SUM(C20:I20,U20,W20)</f>
        <v>-2729012</v>
      </c>
    </row>
    <row r="21" spans="1:25" ht="21.75" customHeight="1">
      <c r="A21" s="118" t="s">
        <v>82</v>
      </c>
      <c r="B21" s="79"/>
      <c r="C21" s="115">
        <v>0</v>
      </c>
      <c r="D21" s="88"/>
      <c r="E21" s="115">
        <v>0</v>
      </c>
      <c r="F21" s="88"/>
      <c r="G21" s="115">
        <v>0</v>
      </c>
      <c r="H21" s="115"/>
      <c r="I21" s="115">
        <v>0</v>
      </c>
      <c r="J21" s="115"/>
      <c r="K21" s="115">
        <v>0</v>
      </c>
      <c r="L21" s="115"/>
      <c r="M21" s="115">
        <v>0</v>
      </c>
      <c r="N21" s="115"/>
      <c r="O21" s="115">
        <v>0</v>
      </c>
      <c r="P21" s="115"/>
      <c r="Q21" s="115">
        <v>0</v>
      </c>
      <c r="R21" s="115"/>
      <c r="S21" s="115">
        <v>0</v>
      </c>
      <c r="T21" s="115"/>
      <c r="U21" s="115">
        <f t="shared" ref="U21" si="1">SUM(K21:S21)</f>
        <v>0</v>
      </c>
      <c r="V21" s="115"/>
      <c r="W21" s="115">
        <v>10429492</v>
      </c>
      <c r="X21" s="115"/>
      <c r="Y21" s="115">
        <f t="shared" ref="Y21:Y22" si="2">SUM(C21:I21,U21,W21)</f>
        <v>10429492</v>
      </c>
    </row>
    <row r="22" spans="1:25" ht="21.75" customHeight="1">
      <c r="A22" s="118" t="s">
        <v>200</v>
      </c>
      <c r="B22" s="79"/>
      <c r="C22" s="115">
        <v>0</v>
      </c>
      <c r="D22" s="88"/>
      <c r="E22" s="115">
        <v>0</v>
      </c>
      <c r="F22" s="88"/>
      <c r="G22" s="115">
        <v>0</v>
      </c>
      <c r="H22" s="115"/>
      <c r="I22" s="115">
        <v>-2146252</v>
      </c>
      <c r="J22" s="115"/>
      <c r="K22" s="115">
        <v>0</v>
      </c>
      <c r="L22" s="115"/>
      <c r="M22" s="115">
        <v>0</v>
      </c>
      <c r="N22" s="115"/>
      <c r="O22" s="115">
        <v>0</v>
      </c>
      <c r="P22" s="115"/>
      <c r="Q22" s="115">
        <v>0</v>
      </c>
      <c r="R22" s="115"/>
      <c r="S22" s="115">
        <v>0</v>
      </c>
      <c r="T22" s="115"/>
      <c r="U22" s="115">
        <v>0</v>
      </c>
      <c r="V22" s="115"/>
      <c r="W22" s="115">
        <v>-8281418</v>
      </c>
      <c r="X22" s="115"/>
      <c r="Y22" s="115">
        <f t="shared" si="2"/>
        <v>-10427670</v>
      </c>
    </row>
    <row r="23" spans="1:25" ht="21.75" customHeight="1">
      <c r="A23" s="118" t="s">
        <v>201</v>
      </c>
      <c r="B23" s="79"/>
      <c r="C23" s="115">
        <v>0</v>
      </c>
      <c r="D23" s="88"/>
      <c r="E23" s="115">
        <v>0</v>
      </c>
      <c r="F23" s="88"/>
      <c r="G23" s="115">
        <v>0</v>
      </c>
      <c r="H23" s="115"/>
      <c r="I23" s="115">
        <v>-1510858</v>
      </c>
      <c r="J23" s="115"/>
      <c r="K23" s="115">
        <v>0</v>
      </c>
      <c r="L23" s="115"/>
      <c r="M23" s="115">
        <v>0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5"/>
      <c r="U23" s="115">
        <f>SUM(K23:S23)</f>
        <v>0</v>
      </c>
      <c r="V23" s="115"/>
      <c r="W23" s="115">
        <v>0</v>
      </c>
      <c r="X23" s="115"/>
      <c r="Y23" s="115">
        <f>SUM(C23:I23,U23,W23)</f>
        <v>-1510858</v>
      </c>
    </row>
    <row r="24" spans="1:25" ht="21.75" customHeight="1">
      <c r="A24" s="69" t="s">
        <v>131</v>
      </c>
      <c r="B24" s="115"/>
      <c r="C24" s="120">
        <v>0</v>
      </c>
      <c r="D24" s="115"/>
      <c r="E24" s="120">
        <v>0</v>
      </c>
      <c r="F24" s="115"/>
      <c r="G24" s="120">
        <v>0</v>
      </c>
      <c r="H24" s="115"/>
      <c r="I24" s="120">
        <v>1668869</v>
      </c>
      <c r="J24" s="115"/>
      <c r="K24" s="120">
        <v>0</v>
      </c>
      <c r="L24" s="115"/>
      <c r="M24" s="120">
        <v>-2095</v>
      </c>
      <c r="N24" s="115"/>
      <c r="O24" s="120">
        <v>0</v>
      </c>
      <c r="P24" s="115"/>
      <c r="Q24" s="120">
        <v>-707140</v>
      </c>
      <c r="R24" s="115"/>
      <c r="S24" s="120">
        <v>-312637</v>
      </c>
      <c r="T24" s="115"/>
      <c r="U24" s="120">
        <f>SUM(K24:S24)</f>
        <v>-1021872</v>
      </c>
      <c r="V24" s="115"/>
      <c r="W24" s="120">
        <v>0</v>
      </c>
      <c r="X24" s="115"/>
      <c r="Y24" s="120">
        <f>SUM(C24:I24,U24,W24)</f>
        <v>646997</v>
      </c>
    </row>
    <row r="25" spans="1:25" s="99" customFormat="1" ht="6" customHeight="1">
      <c r="B25" s="106"/>
      <c r="C25" s="103"/>
      <c r="D25" s="106"/>
      <c r="E25" s="103"/>
      <c r="F25" s="106"/>
      <c r="G25" s="103"/>
      <c r="H25" s="106"/>
      <c r="I25" s="103"/>
      <c r="J25" s="101"/>
      <c r="K25" s="103"/>
      <c r="L25" s="103"/>
      <c r="M25" s="103"/>
      <c r="N25" s="101"/>
      <c r="O25" s="103"/>
      <c r="P25" s="101"/>
      <c r="Q25" s="103"/>
      <c r="R25" s="101"/>
      <c r="S25" s="101"/>
      <c r="T25" s="101"/>
      <c r="W25" s="101"/>
      <c r="Y25" s="101"/>
    </row>
    <row r="26" spans="1:25" ht="21.75" customHeight="1" thickBot="1">
      <c r="A26" s="65" t="s">
        <v>202</v>
      </c>
      <c r="B26" s="83"/>
      <c r="C26" s="132">
        <f>SUM(C15:C24)</f>
        <v>5595798</v>
      </c>
      <c r="D26" s="83"/>
      <c r="E26" s="132">
        <f>SUM(E15:E24)</f>
        <v>33853948</v>
      </c>
      <c r="F26" s="83"/>
      <c r="G26" s="132">
        <f>SUM(G15:G24)</f>
        <v>599793</v>
      </c>
      <c r="H26" s="83"/>
      <c r="I26" s="132">
        <f>SUM(I15:I24)</f>
        <v>5637106</v>
      </c>
      <c r="J26" s="83"/>
      <c r="K26" s="132">
        <f>SUM(K15:K24)</f>
        <v>-587398</v>
      </c>
      <c r="M26" s="132">
        <f>SUM(M15:M24)</f>
        <v>475</v>
      </c>
      <c r="O26" s="132">
        <f>SUM(O15:O24)</f>
        <v>30068</v>
      </c>
      <c r="Q26" s="132">
        <f>SUM(Q15:Q24)</f>
        <v>-2479112</v>
      </c>
      <c r="S26" s="132">
        <f>SUM(S15:S24)</f>
        <v>-327510</v>
      </c>
      <c r="U26" s="132">
        <f>SUM(U15:U24)</f>
        <v>-3363477</v>
      </c>
      <c r="W26" s="132">
        <f>SUM(W15:W24)</f>
        <v>31047126</v>
      </c>
      <c r="Y26" s="132">
        <f>SUM(Y15:Y24)</f>
        <v>73370294</v>
      </c>
    </row>
    <row r="27" spans="1:25" ht="20.25" customHeight="1" thickTop="1">
      <c r="A27" s="90"/>
      <c r="B27" s="79"/>
      <c r="C27" s="83"/>
      <c r="D27" s="79"/>
      <c r="E27" s="83"/>
      <c r="F27" s="79"/>
      <c r="G27" s="83"/>
      <c r="H27" s="79"/>
      <c r="I27" s="83"/>
      <c r="J27" s="79"/>
      <c r="L27" s="79"/>
      <c r="V27" s="88"/>
      <c r="W27" s="88"/>
      <c r="X27" s="88"/>
      <c r="Y27" s="88"/>
    </row>
    <row r="28" spans="1:25" ht="21.75" customHeight="1">
      <c r="A28" s="90"/>
      <c r="B28" s="79"/>
      <c r="C28" s="83"/>
      <c r="D28" s="79"/>
      <c r="E28" s="83"/>
      <c r="F28" s="79"/>
      <c r="G28" s="83"/>
      <c r="H28" s="79"/>
      <c r="I28" s="83"/>
      <c r="J28" s="79"/>
      <c r="L28" s="79"/>
      <c r="V28" s="88"/>
      <c r="W28" s="88"/>
      <c r="X28" s="88"/>
      <c r="Y28" s="115"/>
    </row>
    <row r="29" spans="1:25" ht="21.75" customHeight="1">
      <c r="A29" s="90"/>
      <c r="B29" s="79"/>
      <c r="C29" s="83"/>
      <c r="D29" s="79"/>
      <c r="E29" s="83"/>
      <c r="F29" s="79"/>
      <c r="G29" s="83"/>
      <c r="H29" s="79"/>
      <c r="I29" s="83"/>
      <c r="J29" s="79"/>
      <c r="L29" s="79"/>
      <c r="V29" s="88"/>
      <c r="W29" s="88"/>
      <c r="X29" s="88"/>
      <c r="Y29" s="88"/>
    </row>
    <row r="30" spans="1:25" ht="21.75" customHeight="1">
      <c r="A30" s="90"/>
      <c r="B30" s="79"/>
      <c r="C30" s="83"/>
      <c r="D30" s="79"/>
      <c r="E30" s="83"/>
      <c r="F30" s="79"/>
      <c r="G30" s="83"/>
      <c r="H30" s="79"/>
      <c r="I30" s="83"/>
      <c r="J30" s="79"/>
      <c r="L30" s="79"/>
      <c r="V30" s="88"/>
      <c r="W30" s="88"/>
      <c r="X30" s="88"/>
      <c r="Y30" s="88"/>
    </row>
    <row r="31" spans="1:25" ht="17.25" customHeight="1">
      <c r="A31" s="90"/>
      <c r="B31" s="79"/>
      <c r="C31" s="83"/>
      <c r="D31" s="79"/>
      <c r="E31" s="83"/>
      <c r="F31" s="79"/>
      <c r="G31" s="83"/>
      <c r="H31" s="79"/>
      <c r="I31" s="83"/>
      <c r="J31" s="79"/>
      <c r="L31" s="79"/>
      <c r="V31" s="88"/>
      <c r="W31" s="88"/>
      <c r="X31" s="88"/>
      <c r="Y31" s="88"/>
    </row>
    <row r="32" spans="1:25" ht="21.95" customHeight="1">
      <c r="A32" s="122" t="s">
        <v>38</v>
      </c>
      <c r="B32" s="80"/>
      <c r="C32" s="119"/>
      <c r="D32" s="80"/>
      <c r="E32" s="119"/>
      <c r="F32" s="80"/>
      <c r="G32" s="119"/>
      <c r="H32" s="80"/>
      <c r="I32" s="119"/>
      <c r="J32" s="80"/>
      <c r="K32" s="119"/>
      <c r="L32" s="80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</row>
  </sheetData>
  <mergeCells count="3">
    <mergeCell ref="C5:Y5"/>
    <mergeCell ref="K6:U6"/>
    <mergeCell ref="M7:S7"/>
  </mergeCells>
  <pageMargins left="0.4" right="0.4" top="0.5" bottom="0.6" header="0.49" footer="0.4"/>
  <pageSetup paperSize="9" scale="83" firstPageNumber="11" fitToHeight="0" orientation="landscape" useFirstPageNumber="1" horizontalDpi="1200" verticalDpi="1200" r:id="rId1"/>
  <headerFooter scaleWithDoc="0"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D25-3DBC-4752-8032-58AC55F037D2}">
  <dimension ref="A1:AA37"/>
  <sheetViews>
    <sheetView zoomScale="80" zoomScaleNormal="80" zoomScaleSheetLayoutView="85" zoomScalePageLayoutView="70" workbookViewId="0">
      <selection activeCell="Q19" sqref="Q19"/>
    </sheetView>
  </sheetViews>
  <sheetFormatPr defaultColWidth="12.5703125" defaultRowHeight="21.75" customHeight="1"/>
  <cols>
    <col min="1" max="1" width="36.28515625" style="88" customWidth="1"/>
    <col min="2" max="2" width="8" style="124" customWidth="1"/>
    <col min="3" max="3" width="0.7109375" style="124" customWidth="1"/>
    <col min="4" max="4" width="10.7109375" style="124" customWidth="1"/>
    <col min="5" max="5" width="0.7109375" style="124" customWidth="1"/>
    <col min="6" max="6" width="10" style="78" customWidth="1"/>
    <col min="7" max="7" width="0.7109375" style="78" customWidth="1"/>
    <col min="8" max="8" width="11.140625" style="78" customWidth="1"/>
    <col min="9" max="9" width="0.7109375" style="78" customWidth="1"/>
    <col min="10" max="10" width="12.5703125" style="124" customWidth="1"/>
    <col min="11" max="11" width="0.7109375" style="124" customWidth="1"/>
    <col min="12" max="12" width="14" style="83" customWidth="1"/>
    <col min="13" max="13" width="0.7109375" style="83" customWidth="1"/>
    <col min="14" max="14" width="15" style="83" customWidth="1"/>
    <col min="15" max="15" width="0.7109375" style="83" customWidth="1"/>
    <col min="16" max="16" width="12.85546875" style="83" customWidth="1"/>
    <col min="17" max="17" width="0.7109375" style="83" customWidth="1"/>
    <col min="18" max="18" width="10.7109375" style="83" customWidth="1"/>
    <col min="19" max="19" width="0.7109375" style="83" customWidth="1"/>
    <col min="20" max="20" width="11.5703125" style="83" customWidth="1"/>
    <col min="21" max="21" width="0.7109375" style="83" customWidth="1"/>
    <col min="22" max="22" width="12.140625" style="83" customWidth="1"/>
    <col min="23" max="23" width="0.7109375" style="83" customWidth="1"/>
    <col min="24" max="24" width="9.85546875" style="83" customWidth="1"/>
    <col min="25" max="25" width="0.7109375" style="83" customWidth="1"/>
    <col min="26" max="26" width="10.140625" style="83" customWidth="1"/>
    <col min="27" max="16384" width="12.5703125" style="88"/>
  </cols>
  <sheetData>
    <row r="1" spans="1:26" ht="21.75" customHeight="1">
      <c r="A1" s="87" t="s">
        <v>0</v>
      </c>
    </row>
    <row r="2" spans="1:26" ht="21.75" customHeight="1">
      <c r="A2" s="90" t="str">
        <f>'11'!A2</f>
        <v>งบแสดงการเปลี่ยนแปลงส่วนของเจ้าของ (ยังไม่ได้ตรวจสอบ)</v>
      </c>
      <c r="B2" s="93"/>
      <c r="C2" s="93"/>
      <c r="D2" s="93"/>
      <c r="E2" s="93"/>
      <c r="F2" s="79"/>
      <c r="G2" s="79"/>
      <c r="H2" s="79"/>
      <c r="I2" s="79"/>
      <c r="J2" s="94"/>
      <c r="K2" s="94"/>
    </row>
    <row r="3" spans="1:26" ht="21.75" customHeight="1">
      <c r="A3" s="95" t="str">
        <f>'11'!A3</f>
        <v>สำหรับรอบระยะเวลาเก้าเดือนสิ้นสุดวันที่ 30 กันยายน พ.ศ. 2567</v>
      </c>
      <c r="B3" s="98"/>
      <c r="C3" s="98"/>
      <c r="D3" s="98"/>
      <c r="E3" s="98"/>
      <c r="F3" s="80"/>
      <c r="G3" s="80"/>
      <c r="H3" s="80"/>
      <c r="I3" s="80"/>
      <c r="J3" s="98"/>
      <c r="K3" s="98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ht="21.75" customHeight="1">
      <c r="A4" s="126"/>
      <c r="B4" s="127"/>
      <c r="C4" s="127"/>
      <c r="D4" s="127"/>
      <c r="E4" s="127"/>
      <c r="F4" s="128"/>
      <c r="G4" s="128"/>
      <c r="H4" s="128"/>
      <c r="I4" s="128"/>
      <c r="J4" s="127"/>
      <c r="K4" s="93"/>
    </row>
    <row r="5" spans="1:26" ht="21.75" customHeight="1">
      <c r="A5" s="87"/>
      <c r="B5" s="87"/>
      <c r="C5" s="87"/>
      <c r="D5" s="157" t="s">
        <v>206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 spans="1:26" ht="21.75" customHeight="1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57" t="s">
        <v>80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00"/>
      <c r="X6" s="100"/>
      <c r="Y6" s="100"/>
      <c r="Z6" s="100"/>
    </row>
    <row r="7" spans="1:26" ht="21.75" customHeight="1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58" t="s">
        <v>120</v>
      </c>
      <c r="O7" s="158"/>
      <c r="P7" s="158"/>
      <c r="Q7" s="158"/>
      <c r="R7" s="158"/>
      <c r="S7" s="158"/>
      <c r="T7" s="158"/>
      <c r="U7" s="66"/>
      <c r="V7" s="66"/>
      <c r="W7" s="100"/>
      <c r="X7" s="100"/>
      <c r="Y7" s="100"/>
      <c r="Z7" s="100"/>
    </row>
    <row r="8" spans="1:26" ht="21.75" customHeight="1">
      <c r="A8" s="90"/>
      <c r="B8" s="83"/>
      <c r="C8" s="79"/>
      <c r="D8" s="83"/>
      <c r="E8" s="79"/>
      <c r="F8" s="83"/>
      <c r="G8" s="83"/>
      <c r="H8" s="83"/>
      <c r="I8" s="83"/>
      <c r="J8" s="83"/>
      <c r="K8" s="83"/>
      <c r="N8" s="101" t="s">
        <v>140</v>
      </c>
    </row>
    <row r="9" spans="1:26" ht="21.75" customHeight="1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 t="s">
        <v>142</v>
      </c>
      <c r="O9" s="66"/>
      <c r="P9" s="66"/>
      <c r="Q9" s="66"/>
      <c r="R9" s="66"/>
      <c r="S9" s="66"/>
      <c r="T9" s="101"/>
      <c r="U9" s="66"/>
      <c r="V9" s="66"/>
      <c r="W9" s="100"/>
      <c r="X9" s="100"/>
      <c r="Y9" s="100"/>
      <c r="Z9" s="100"/>
    </row>
    <row r="10" spans="1:26" ht="21.75" customHeight="1">
      <c r="A10" s="87"/>
      <c r="B10" s="100"/>
      <c r="C10" s="100"/>
      <c r="D10" s="100"/>
      <c r="E10" s="100"/>
      <c r="F10" s="100"/>
      <c r="G10" s="100"/>
      <c r="I10" s="100"/>
      <c r="K10" s="100"/>
      <c r="L10" s="101" t="s">
        <v>144</v>
      </c>
      <c r="M10" s="100"/>
      <c r="N10" s="101" t="s">
        <v>146</v>
      </c>
      <c r="O10" s="101"/>
      <c r="P10" s="101"/>
      <c r="Q10" s="101"/>
      <c r="R10" s="101"/>
      <c r="S10" s="101"/>
      <c r="T10" s="88"/>
      <c r="U10" s="101"/>
      <c r="V10" s="105" t="s">
        <v>81</v>
      </c>
      <c r="W10" s="88"/>
      <c r="X10" s="100"/>
      <c r="Y10" s="88"/>
      <c r="Z10" s="100"/>
    </row>
    <row r="11" spans="1:26" s="99" customFormat="1" ht="21.75" customHeight="1">
      <c r="B11" s="103"/>
      <c r="C11" s="106"/>
      <c r="D11" s="103"/>
      <c r="E11" s="106"/>
      <c r="F11" s="100"/>
      <c r="G11" s="106"/>
      <c r="I11" s="101"/>
      <c r="J11" s="101"/>
      <c r="K11" s="101"/>
      <c r="L11" s="101" t="s">
        <v>148</v>
      </c>
      <c r="M11" s="103"/>
      <c r="N11" s="101" t="s">
        <v>151</v>
      </c>
      <c r="O11" s="101"/>
      <c r="P11" s="101" t="s">
        <v>152</v>
      </c>
      <c r="Q11" s="101"/>
      <c r="R11" s="101" t="s">
        <v>153</v>
      </c>
      <c r="S11" s="101"/>
      <c r="T11" s="101" t="s">
        <v>154</v>
      </c>
      <c r="U11" s="101"/>
      <c r="V11" s="107" t="s">
        <v>155</v>
      </c>
      <c r="X11" s="101" t="s">
        <v>156</v>
      </c>
      <c r="Z11" s="101"/>
    </row>
    <row r="12" spans="1:26" s="99" customFormat="1" ht="21.75" customHeight="1">
      <c r="B12" s="103"/>
      <c r="C12" s="106"/>
      <c r="D12" s="103" t="s">
        <v>159</v>
      </c>
      <c r="E12" s="106"/>
      <c r="F12" s="103" t="s">
        <v>207</v>
      </c>
      <c r="G12" s="106"/>
      <c r="H12" s="101" t="s">
        <v>162</v>
      </c>
      <c r="I12" s="101"/>
      <c r="J12" s="101" t="s">
        <v>77</v>
      </c>
      <c r="K12" s="101"/>
      <c r="L12" s="101" t="s">
        <v>208</v>
      </c>
      <c r="M12" s="103"/>
      <c r="N12" s="101" t="s">
        <v>209</v>
      </c>
      <c r="O12" s="101"/>
      <c r="P12" s="101" t="s">
        <v>168</v>
      </c>
      <c r="Q12" s="101"/>
      <c r="R12" s="107" t="s">
        <v>210</v>
      </c>
      <c r="S12" s="101"/>
      <c r="T12" s="101" t="s">
        <v>170</v>
      </c>
      <c r="U12" s="101"/>
      <c r="V12" s="107" t="s">
        <v>172</v>
      </c>
      <c r="X12" s="101" t="s">
        <v>173</v>
      </c>
      <c r="Z12" s="101" t="s">
        <v>157</v>
      </c>
    </row>
    <row r="13" spans="1:26" s="99" customFormat="1" ht="21.75" customHeight="1">
      <c r="B13" s="125" t="s">
        <v>11</v>
      </c>
      <c r="C13" s="106"/>
      <c r="D13" s="108" t="s">
        <v>176</v>
      </c>
      <c r="E13" s="106"/>
      <c r="F13" s="108" t="s">
        <v>211</v>
      </c>
      <c r="G13" s="106"/>
      <c r="H13" s="109" t="s">
        <v>179</v>
      </c>
      <c r="I13" s="101"/>
      <c r="J13" s="109" t="s">
        <v>212</v>
      </c>
      <c r="K13" s="101"/>
      <c r="L13" s="108" t="s">
        <v>213</v>
      </c>
      <c r="M13" s="103"/>
      <c r="N13" s="109" t="s">
        <v>184</v>
      </c>
      <c r="O13" s="101"/>
      <c r="P13" s="109" t="s">
        <v>185</v>
      </c>
      <c r="Q13" s="101"/>
      <c r="R13" s="111" t="s">
        <v>214</v>
      </c>
      <c r="S13" s="101"/>
      <c r="T13" s="110" t="s">
        <v>169</v>
      </c>
      <c r="U13" s="101"/>
      <c r="V13" s="110" t="s">
        <v>188</v>
      </c>
      <c r="X13" s="109" t="s">
        <v>189</v>
      </c>
      <c r="Z13" s="109" t="s">
        <v>188</v>
      </c>
    </row>
    <row r="14" spans="1:26" s="99" customFormat="1" ht="21.75" customHeight="1">
      <c r="B14" s="103"/>
      <c r="C14" s="106"/>
      <c r="D14" s="103"/>
      <c r="E14" s="106"/>
      <c r="F14" s="103"/>
      <c r="G14" s="106"/>
      <c r="H14" s="106"/>
      <c r="I14" s="106"/>
      <c r="J14" s="101"/>
      <c r="K14" s="101"/>
      <c r="L14" s="101"/>
      <c r="M14" s="103"/>
      <c r="N14" s="101"/>
      <c r="O14" s="101"/>
      <c r="P14" s="101"/>
      <c r="Q14" s="101"/>
      <c r="R14" s="101"/>
      <c r="S14" s="101"/>
      <c r="T14" s="101"/>
      <c r="U14" s="101"/>
      <c r="X14" s="101"/>
      <c r="Z14" s="101"/>
    </row>
    <row r="15" spans="1:26" s="87" customFormat="1" ht="21.75" customHeight="1">
      <c r="A15" s="58" t="s">
        <v>203</v>
      </c>
      <c r="B15" s="130"/>
      <c r="C15" s="115"/>
      <c r="D15" s="79">
        <v>5595798</v>
      </c>
      <c r="E15" s="79"/>
      <c r="F15" s="79">
        <v>33853952</v>
      </c>
      <c r="G15" s="79"/>
      <c r="H15" s="79">
        <v>599793</v>
      </c>
      <c r="I15" s="79"/>
      <c r="J15" s="79">
        <v>6911620</v>
      </c>
      <c r="K15" s="83"/>
      <c r="L15" s="79">
        <v>-587398</v>
      </c>
      <c r="M15" s="79"/>
      <c r="N15" s="79">
        <v>-121</v>
      </c>
      <c r="O15" s="83"/>
      <c r="P15" s="79">
        <v>30068</v>
      </c>
      <c r="Q15" s="83"/>
      <c r="R15" s="79">
        <v>-2187781</v>
      </c>
      <c r="S15" s="83"/>
      <c r="T15" s="79">
        <v>-319164</v>
      </c>
      <c r="U15" s="83"/>
      <c r="V15" s="115">
        <f t="shared" ref="V15" si="0">SUM(L15:T15)</f>
        <v>-3064396</v>
      </c>
      <c r="W15" s="88"/>
      <c r="X15" s="79">
        <v>31047126</v>
      </c>
      <c r="Y15" s="88"/>
      <c r="Z15" s="115">
        <f>SUM(D15:J15,V15,X15)</f>
        <v>74943893</v>
      </c>
    </row>
    <row r="16" spans="1:26" s="87" customFormat="1" ht="6" customHeight="1">
      <c r="A16" s="58"/>
      <c r="B16" s="130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spans="1:26" ht="21.75" customHeight="1">
      <c r="A17" s="58" t="s">
        <v>193</v>
      </c>
      <c r="B17" s="129"/>
      <c r="C17" s="79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21.75" customHeight="1">
      <c r="A18" s="58" t="s">
        <v>215</v>
      </c>
      <c r="B18" s="129"/>
      <c r="C18" s="79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21.75" customHeight="1">
      <c r="A19" s="118" t="s">
        <v>195</v>
      </c>
      <c r="B19" s="129">
        <v>15</v>
      </c>
      <c r="C19" s="79"/>
      <c r="D19" s="115">
        <v>74179</v>
      </c>
      <c r="E19" s="88"/>
      <c r="F19" s="115">
        <v>2225367</v>
      </c>
      <c r="G19" s="88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15">
        <v>0</v>
      </c>
      <c r="S19" s="115"/>
      <c r="T19" s="115">
        <v>0</v>
      </c>
      <c r="U19" s="115"/>
      <c r="V19" s="115">
        <f>SUM(L19:T19)</f>
        <v>0</v>
      </c>
      <c r="W19" s="115"/>
      <c r="X19" s="115">
        <v>0</v>
      </c>
      <c r="Y19" s="115"/>
      <c r="Z19" s="115">
        <f>SUM(D19:J19,V19,X19)</f>
        <v>2299546</v>
      </c>
    </row>
    <row r="20" spans="1:26" ht="21.75" customHeight="1">
      <c r="A20" s="118" t="s">
        <v>199</v>
      </c>
      <c r="B20" s="129">
        <v>19</v>
      </c>
      <c r="C20" s="79"/>
      <c r="D20" s="115">
        <v>0</v>
      </c>
      <c r="E20" s="88"/>
      <c r="F20" s="115">
        <v>0</v>
      </c>
      <c r="G20" s="88"/>
      <c r="H20" s="115">
        <v>0</v>
      </c>
      <c r="I20" s="115"/>
      <c r="J20" s="115">
        <v>-3231489</v>
      </c>
      <c r="K20" s="115"/>
      <c r="L20" s="115">
        <v>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15"/>
      <c r="T20" s="115">
        <v>0</v>
      </c>
      <c r="U20" s="115"/>
      <c r="V20" s="115">
        <f>SUM(L20:T20)</f>
        <v>0</v>
      </c>
      <c r="W20" s="115"/>
      <c r="X20" s="115">
        <v>0</v>
      </c>
      <c r="Y20" s="115"/>
      <c r="Z20" s="115">
        <f>SUM(D20:J20,V20,X20)</f>
        <v>-3231489</v>
      </c>
    </row>
    <row r="21" spans="1:26" ht="21.75" customHeight="1">
      <c r="A21" s="118" t="s">
        <v>201</v>
      </c>
      <c r="B21" s="129"/>
      <c r="C21" s="79"/>
      <c r="D21" s="115">
        <v>0</v>
      </c>
      <c r="E21" s="88"/>
      <c r="F21" s="115">
        <v>0</v>
      </c>
      <c r="G21" s="88"/>
      <c r="H21" s="115">
        <v>0</v>
      </c>
      <c r="I21" s="115"/>
      <c r="J21" s="115">
        <v>-1725333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15"/>
      <c r="T21" s="115">
        <v>0</v>
      </c>
      <c r="U21" s="115"/>
      <c r="V21" s="115">
        <f>SUM(L21:T21)</f>
        <v>0</v>
      </c>
      <c r="W21" s="115"/>
      <c r="X21" s="115">
        <v>0</v>
      </c>
      <c r="Y21" s="115"/>
      <c r="Z21" s="115">
        <f>SUM(D21:J21,V21,X21)</f>
        <v>-1725333</v>
      </c>
    </row>
    <row r="22" spans="1:26" ht="21.75" customHeight="1">
      <c r="A22" s="118" t="s">
        <v>131</v>
      </c>
      <c r="B22" s="130"/>
      <c r="C22" s="115"/>
      <c r="D22" s="120">
        <v>0</v>
      </c>
      <c r="E22" s="115"/>
      <c r="F22" s="120">
        <v>0</v>
      </c>
      <c r="G22" s="115"/>
      <c r="H22" s="120">
        <v>0</v>
      </c>
      <c r="I22" s="115"/>
      <c r="J22" s="120">
        <v>-79513</v>
      </c>
      <c r="K22" s="115"/>
      <c r="L22" s="120">
        <v>0</v>
      </c>
      <c r="M22" s="115"/>
      <c r="N22" s="120">
        <v>-255</v>
      </c>
      <c r="O22" s="115"/>
      <c r="P22" s="120">
        <v>0</v>
      </c>
      <c r="Q22" s="115"/>
      <c r="R22" s="120">
        <v>846499</v>
      </c>
      <c r="S22" s="115"/>
      <c r="T22" s="120">
        <v>-186994</v>
      </c>
      <c r="U22" s="115"/>
      <c r="V22" s="120">
        <f>SUM(L22:T22)</f>
        <v>659250</v>
      </c>
      <c r="W22" s="115"/>
      <c r="X22" s="120">
        <v>0</v>
      </c>
      <c r="Y22" s="115"/>
      <c r="Z22" s="120">
        <f>SUM(D22:J22,V22,X22)</f>
        <v>579737</v>
      </c>
    </row>
    <row r="23" spans="1:26" s="99" customFormat="1" ht="6" customHeight="1">
      <c r="B23" s="102"/>
      <c r="C23" s="106"/>
      <c r="D23" s="103"/>
      <c r="E23" s="106"/>
      <c r="F23" s="103"/>
      <c r="G23" s="106"/>
      <c r="H23" s="103"/>
      <c r="I23" s="106"/>
      <c r="J23" s="103"/>
      <c r="K23" s="101"/>
      <c r="L23" s="103"/>
      <c r="M23" s="103"/>
      <c r="N23" s="103"/>
      <c r="O23" s="101"/>
      <c r="P23" s="103"/>
      <c r="Q23" s="101"/>
      <c r="R23" s="103"/>
      <c r="S23" s="101"/>
      <c r="T23" s="101"/>
      <c r="U23" s="101"/>
      <c r="X23" s="101"/>
      <c r="Z23" s="101"/>
    </row>
    <row r="24" spans="1:26" ht="21.75" customHeight="1" thickBot="1">
      <c r="A24" s="65" t="s">
        <v>205</v>
      </c>
      <c r="B24" s="131"/>
      <c r="C24" s="83"/>
      <c r="D24" s="132">
        <f>SUM(D15:D22)</f>
        <v>5669977</v>
      </c>
      <c r="E24" s="83"/>
      <c r="F24" s="132">
        <f>SUM(F15:F22)</f>
        <v>36079319</v>
      </c>
      <c r="G24" s="83"/>
      <c r="H24" s="132">
        <f>SUM(H15:H22)</f>
        <v>599793</v>
      </c>
      <c r="I24" s="83"/>
      <c r="J24" s="132">
        <f>SUM(J15:J22)</f>
        <v>1875285</v>
      </c>
      <c r="K24" s="83"/>
      <c r="L24" s="132">
        <f>SUM(L15:L22)</f>
        <v>-587398</v>
      </c>
      <c r="N24" s="132">
        <f>SUM(N15:N22)</f>
        <v>-376</v>
      </c>
      <c r="P24" s="132">
        <f>SUM(P15:P22)</f>
        <v>30068</v>
      </c>
      <c r="R24" s="132">
        <f>SUM(R15:R22)</f>
        <v>-1341282</v>
      </c>
      <c r="T24" s="132">
        <f>SUM(T15:T22)</f>
        <v>-506158</v>
      </c>
      <c r="V24" s="132">
        <f>SUM(V15:V22)</f>
        <v>-2405146</v>
      </c>
      <c r="X24" s="132">
        <f>SUM(X15:X22)</f>
        <v>31047126</v>
      </c>
      <c r="Z24" s="132">
        <f>SUM(Z15:Z22)</f>
        <v>72866354</v>
      </c>
    </row>
    <row r="25" spans="1:26" ht="20.25" customHeight="1" thickTop="1">
      <c r="A25" s="90"/>
      <c r="B25" s="83"/>
      <c r="C25" s="79"/>
      <c r="D25" s="83"/>
      <c r="E25" s="79"/>
      <c r="F25" s="83"/>
      <c r="G25" s="79"/>
      <c r="H25" s="83"/>
      <c r="I25" s="79"/>
      <c r="J25" s="83"/>
      <c r="K25" s="79"/>
      <c r="M25" s="79"/>
      <c r="W25" s="88"/>
      <c r="X25" s="88"/>
      <c r="Y25" s="88"/>
      <c r="Z25" s="88"/>
    </row>
    <row r="26" spans="1:26" ht="21.75" customHeight="1">
      <c r="A26" s="90"/>
      <c r="B26" s="83"/>
      <c r="C26" s="79"/>
      <c r="D26" s="83"/>
      <c r="E26" s="79"/>
      <c r="F26" s="83"/>
      <c r="G26" s="79"/>
      <c r="H26" s="83"/>
      <c r="I26" s="79"/>
      <c r="J26" s="83"/>
      <c r="K26" s="79"/>
      <c r="M26" s="79"/>
      <c r="W26" s="88"/>
      <c r="X26" s="88"/>
      <c r="Y26" s="88"/>
      <c r="Z26" s="115"/>
    </row>
    <row r="27" spans="1:26" ht="21.75" customHeight="1">
      <c r="A27" s="90"/>
      <c r="B27" s="83"/>
      <c r="C27" s="79"/>
      <c r="D27" s="83"/>
      <c r="E27" s="79"/>
      <c r="F27" s="83"/>
      <c r="G27" s="79"/>
      <c r="H27" s="83"/>
      <c r="I27" s="79"/>
      <c r="J27" s="83"/>
      <c r="K27" s="79"/>
      <c r="M27" s="79"/>
      <c r="W27" s="88"/>
      <c r="X27" s="88"/>
      <c r="Y27" s="88"/>
      <c r="Z27" s="88"/>
    </row>
    <row r="28" spans="1:26" ht="21.75" customHeight="1">
      <c r="A28" s="90"/>
      <c r="B28" s="83"/>
      <c r="C28" s="79"/>
      <c r="D28" s="83"/>
      <c r="E28" s="79"/>
      <c r="F28" s="83"/>
      <c r="G28" s="79"/>
      <c r="H28" s="83"/>
      <c r="I28" s="79"/>
      <c r="J28" s="83"/>
      <c r="K28" s="79"/>
      <c r="M28" s="79"/>
      <c r="W28" s="88"/>
      <c r="X28" s="88"/>
      <c r="Y28" s="88"/>
      <c r="Z28" s="88"/>
    </row>
    <row r="29" spans="1:26" ht="21.75" customHeight="1">
      <c r="A29" s="90"/>
      <c r="B29" s="83"/>
      <c r="C29" s="79"/>
      <c r="D29" s="83"/>
      <c r="E29" s="79"/>
      <c r="F29" s="83"/>
      <c r="G29" s="79"/>
      <c r="H29" s="83"/>
      <c r="I29" s="79"/>
      <c r="J29" s="83"/>
      <c r="K29" s="79"/>
      <c r="M29" s="79"/>
      <c r="W29" s="88"/>
      <c r="X29" s="88"/>
      <c r="Y29" s="88"/>
      <c r="Z29" s="88"/>
    </row>
    <row r="30" spans="1:26" ht="21.75" customHeight="1">
      <c r="A30" s="90"/>
      <c r="B30" s="83"/>
      <c r="C30" s="79"/>
      <c r="D30" s="83"/>
      <c r="E30" s="79"/>
      <c r="F30" s="83"/>
      <c r="G30" s="79"/>
      <c r="H30" s="83"/>
      <c r="I30" s="79"/>
      <c r="J30" s="83"/>
      <c r="K30" s="79"/>
      <c r="M30" s="79"/>
      <c r="W30" s="88"/>
      <c r="X30" s="88"/>
      <c r="Y30" s="88"/>
      <c r="Z30" s="88"/>
    </row>
    <row r="31" spans="1:26" ht="21.75" customHeight="1">
      <c r="A31" s="90"/>
      <c r="B31" s="83"/>
      <c r="C31" s="79"/>
      <c r="D31" s="83"/>
      <c r="E31" s="79"/>
      <c r="F31" s="83"/>
      <c r="G31" s="79"/>
      <c r="H31" s="83"/>
      <c r="I31" s="79"/>
      <c r="J31" s="83"/>
      <c r="K31" s="79"/>
      <c r="M31" s="79"/>
      <c r="W31" s="88"/>
      <c r="X31" s="88"/>
      <c r="Y31" s="88"/>
      <c r="Z31" s="88"/>
    </row>
    <row r="32" spans="1:26" ht="20.25" customHeight="1">
      <c r="A32" s="90"/>
      <c r="B32" s="83"/>
      <c r="C32" s="79"/>
      <c r="D32" s="83"/>
      <c r="E32" s="79"/>
      <c r="F32" s="83"/>
      <c r="G32" s="79"/>
      <c r="H32" s="83"/>
      <c r="I32" s="79"/>
      <c r="J32" s="83"/>
      <c r="K32" s="79"/>
      <c r="M32" s="79"/>
      <c r="W32" s="88"/>
      <c r="X32" s="88"/>
      <c r="Y32" s="88"/>
      <c r="Z32" s="88"/>
    </row>
    <row r="33" spans="1:27" ht="21.95" customHeight="1">
      <c r="A33" s="122" t="s">
        <v>38</v>
      </c>
      <c r="B33" s="119"/>
      <c r="C33" s="80"/>
      <c r="D33" s="119"/>
      <c r="E33" s="80"/>
      <c r="F33" s="119"/>
      <c r="G33" s="80"/>
      <c r="H33" s="119"/>
      <c r="I33" s="80"/>
      <c r="J33" s="119"/>
      <c r="K33" s="80"/>
      <c r="L33" s="119"/>
      <c r="M33" s="80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</row>
    <row r="35" spans="1:27" ht="21.75" customHeight="1">
      <c r="D35" s="78"/>
      <c r="E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</row>
    <row r="36" spans="1:27" ht="21.75" customHeight="1">
      <c r="D36" s="78"/>
      <c r="E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</row>
    <row r="37" spans="1:27" ht="21.75" customHeight="1">
      <c r="D37" s="78"/>
      <c r="E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</row>
  </sheetData>
  <mergeCells count="3">
    <mergeCell ref="D5:Z5"/>
    <mergeCell ref="L6:V6"/>
    <mergeCell ref="N7:T7"/>
  </mergeCells>
  <pageMargins left="0.35" right="0.35" top="0.5" bottom="0.6" header="0.49" footer="0.4"/>
  <pageSetup paperSize="9" scale="80" firstPageNumber="12" fitToHeight="0" orientation="landscape" useFirstPageNumber="1" horizontalDpi="1200" verticalDpi="1200" r:id="rId1"/>
  <headerFooter scaleWithDoc="0"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46D-C85B-4D7D-89A2-6BEEFFA3FBAC}">
  <dimension ref="A1:J149"/>
  <sheetViews>
    <sheetView tabSelected="1" zoomScaleNormal="100" zoomScaleSheetLayoutView="100" zoomScalePageLayoutView="60" workbookViewId="0">
      <selection activeCell="M10" sqref="M10"/>
    </sheetView>
  </sheetViews>
  <sheetFormatPr defaultColWidth="9.140625" defaultRowHeight="21.75" customHeight="1"/>
  <cols>
    <col min="1" max="1" width="53.140625" style="69" customWidth="1"/>
    <col min="2" max="2" width="8.7109375" style="69" customWidth="1"/>
    <col min="3" max="3" width="0.5703125" style="69" customWidth="1"/>
    <col min="4" max="4" width="12.7109375" style="124" customWidth="1"/>
    <col min="5" max="5" width="0.7109375" style="124" customWidth="1"/>
    <col min="6" max="6" width="12.7109375" style="124" customWidth="1"/>
    <col min="7" max="7" width="0.7109375" style="78" customWidth="1"/>
    <col min="8" max="8" width="12.7109375" style="124" customWidth="1"/>
    <col min="9" max="9" width="0.7109375" style="124" customWidth="1"/>
    <col min="10" max="10" width="12.7109375" style="124" customWidth="1"/>
    <col min="11" max="16384" width="9.140625" style="69"/>
  </cols>
  <sheetData>
    <row r="1" spans="1:10" ht="21.75" customHeight="1">
      <c r="A1" s="65" t="s">
        <v>0</v>
      </c>
      <c r="B1" s="53"/>
      <c r="C1" s="53"/>
      <c r="D1" s="94"/>
      <c r="E1" s="94"/>
      <c r="F1" s="94"/>
      <c r="H1" s="94"/>
      <c r="I1" s="94"/>
      <c r="J1" s="94"/>
    </row>
    <row r="2" spans="1:10" ht="21.75" customHeight="1">
      <c r="A2" s="144" t="s">
        <v>216</v>
      </c>
      <c r="B2" s="53"/>
      <c r="C2" s="53"/>
      <c r="D2" s="94"/>
      <c r="E2" s="94"/>
      <c r="F2" s="94"/>
      <c r="H2" s="94"/>
      <c r="I2" s="94"/>
      <c r="J2" s="94"/>
    </row>
    <row r="3" spans="1:10" ht="21.75" customHeight="1">
      <c r="A3" s="145" t="str">
        <f>'12'!A3</f>
        <v>สำหรับรอบระยะเวลาเก้าเดือนสิ้นสุดวันที่ 30 กันยายน พ.ศ. 2567</v>
      </c>
      <c r="B3" s="60"/>
      <c r="C3" s="60"/>
      <c r="D3" s="98"/>
      <c r="E3" s="98"/>
      <c r="F3" s="98"/>
      <c r="G3" s="80"/>
      <c r="H3" s="98"/>
      <c r="I3" s="98"/>
      <c r="J3" s="98"/>
    </row>
    <row r="4" spans="1:10" ht="20.25" customHeight="1">
      <c r="A4" s="65"/>
      <c r="B4" s="53"/>
      <c r="C4" s="53"/>
      <c r="D4" s="127"/>
      <c r="E4" s="127"/>
      <c r="F4" s="127"/>
      <c r="G4" s="128"/>
      <c r="H4" s="127"/>
      <c r="I4" s="127"/>
      <c r="J4" s="127"/>
    </row>
    <row r="5" spans="1:10" ht="20.25" customHeight="1">
      <c r="A5" s="65"/>
      <c r="B5" s="66"/>
      <c r="C5" s="66"/>
      <c r="D5" s="159" t="s">
        <v>3</v>
      </c>
      <c r="E5" s="159"/>
      <c r="F5" s="159"/>
      <c r="G5" s="133"/>
      <c r="H5" s="159" t="s">
        <v>4</v>
      </c>
      <c r="I5" s="159"/>
      <c r="J5" s="159"/>
    </row>
    <row r="6" spans="1:10" ht="20.25" customHeight="1">
      <c r="B6" s="70"/>
      <c r="C6" s="70"/>
      <c r="D6" s="134" t="s">
        <v>9</v>
      </c>
      <c r="E6" s="134"/>
      <c r="F6" s="134" t="s">
        <v>10</v>
      </c>
      <c r="G6" s="135"/>
      <c r="H6" s="134" t="s">
        <v>9</v>
      </c>
      <c r="I6" s="134"/>
      <c r="J6" s="134" t="s">
        <v>10</v>
      </c>
    </row>
    <row r="7" spans="1:10" ht="20.25" customHeight="1">
      <c r="B7" s="72" t="s">
        <v>11</v>
      </c>
      <c r="C7" s="58"/>
      <c r="D7" s="136" t="s">
        <v>12</v>
      </c>
      <c r="E7" s="137"/>
      <c r="F7" s="136" t="s">
        <v>12</v>
      </c>
      <c r="G7" s="137"/>
      <c r="H7" s="136" t="s">
        <v>12</v>
      </c>
      <c r="I7" s="137"/>
      <c r="J7" s="136" t="s">
        <v>12</v>
      </c>
    </row>
    <row r="8" spans="1:10" ht="20.25" customHeight="1">
      <c r="A8" s="65" t="s">
        <v>217</v>
      </c>
      <c r="B8" s="75"/>
      <c r="C8" s="75"/>
      <c r="D8" s="138"/>
      <c r="E8" s="138"/>
      <c r="F8" s="138"/>
      <c r="G8" s="139"/>
      <c r="H8" s="139"/>
      <c r="I8" s="139"/>
      <c r="J8" s="139"/>
    </row>
    <row r="9" spans="1:10" ht="20.25" customHeight="1">
      <c r="A9" s="69" t="s">
        <v>110</v>
      </c>
      <c r="B9" s="75"/>
      <c r="C9" s="75"/>
      <c r="D9" s="76">
        <f>'7-8 (9m)'!E35</f>
        <v>7197528</v>
      </c>
      <c r="E9" s="78"/>
      <c r="F9" s="76">
        <f>'7-8 (9m)'!G35</f>
        <v>7513327</v>
      </c>
      <c r="H9" s="76">
        <f>'7-8 (9m)'!I35</f>
        <v>-48856</v>
      </c>
      <c r="I9" s="78"/>
      <c r="J9" s="76">
        <f>'7-8 (9m)'!K35</f>
        <v>1676347</v>
      </c>
    </row>
    <row r="10" spans="1:10" ht="20.25" customHeight="1">
      <c r="A10" s="69" t="s">
        <v>218</v>
      </c>
      <c r="B10" s="75"/>
      <c r="C10" s="75"/>
      <c r="D10" s="78"/>
      <c r="E10" s="78"/>
      <c r="F10" s="78"/>
      <c r="H10" s="78"/>
      <c r="I10" s="78"/>
      <c r="J10" s="78"/>
    </row>
    <row r="11" spans="1:10" ht="20.25" customHeight="1">
      <c r="A11" s="69" t="s">
        <v>219</v>
      </c>
      <c r="B11" s="146"/>
      <c r="C11" s="75"/>
      <c r="D11" s="76">
        <v>16229330</v>
      </c>
      <c r="E11" s="78"/>
      <c r="F11" s="76">
        <v>14430821</v>
      </c>
      <c r="H11" s="76">
        <v>82246</v>
      </c>
      <c r="I11" s="78"/>
      <c r="J11" s="76">
        <v>79010</v>
      </c>
    </row>
    <row r="12" spans="1:10" ht="20.25" customHeight="1">
      <c r="A12" s="69" t="s">
        <v>220</v>
      </c>
      <c r="B12" s="75">
        <v>14</v>
      </c>
      <c r="C12" s="75"/>
      <c r="D12" s="76">
        <v>329612</v>
      </c>
      <c r="E12" s="78"/>
      <c r="F12" s="76">
        <v>298550</v>
      </c>
      <c r="H12" s="76">
        <v>187793</v>
      </c>
      <c r="I12" s="78"/>
      <c r="J12" s="76">
        <v>119149</v>
      </c>
    </row>
    <row r="13" spans="1:10" ht="20.25" customHeight="1">
      <c r="A13" s="69" t="s">
        <v>221</v>
      </c>
      <c r="B13" s="75"/>
      <c r="C13" s="75"/>
      <c r="D13" s="76">
        <v>-262161</v>
      </c>
      <c r="E13" s="78"/>
      <c r="F13" s="76">
        <v>429029</v>
      </c>
      <c r="H13" s="76">
        <v>-89</v>
      </c>
      <c r="I13" s="78"/>
      <c r="J13" s="76">
        <v>-64</v>
      </c>
    </row>
    <row r="14" spans="1:10" ht="20.25" customHeight="1">
      <c r="A14" s="69" t="s">
        <v>222</v>
      </c>
      <c r="B14" s="75"/>
      <c r="C14" s="75"/>
      <c r="D14" s="76">
        <v>-5351</v>
      </c>
      <c r="E14" s="78"/>
      <c r="F14" s="76">
        <v>-33430</v>
      </c>
      <c r="H14" s="76">
        <v>0</v>
      </c>
      <c r="I14" s="78"/>
      <c r="J14" s="76">
        <v>0</v>
      </c>
    </row>
    <row r="15" spans="1:10" ht="20.25" customHeight="1">
      <c r="A15" s="69" t="s">
        <v>223</v>
      </c>
      <c r="B15" s="75"/>
      <c r="C15" s="75"/>
      <c r="D15" s="76"/>
      <c r="E15" s="78"/>
      <c r="F15" s="76"/>
      <c r="H15" s="76"/>
      <c r="I15" s="78"/>
      <c r="J15" s="76"/>
    </row>
    <row r="16" spans="1:10" ht="20.25" customHeight="1">
      <c r="A16" s="69" t="s">
        <v>224</v>
      </c>
      <c r="B16" s="75">
        <v>11</v>
      </c>
      <c r="C16" s="75"/>
      <c r="D16" s="76">
        <v>-738796</v>
      </c>
      <c r="E16" s="78"/>
      <c r="F16" s="76">
        <v>-326775</v>
      </c>
      <c r="H16" s="76">
        <v>0</v>
      </c>
      <c r="I16" s="78"/>
      <c r="J16" s="76">
        <v>0</v>
      </c>
    </row>
    <row r="17" spans="1:10" ht="20.25" customHeight="1">
      <c r="A17" s="69" t="s">
        <v>225</v>
      </c>
      <c r="B17" s="75"/>
      <c r="C17" s="75"/>
      <c r="D17" s="76">
        <v>8789027</v>
      </c>
      <c r="E17" s="78"/>
      <c r="F17" s="76">
        <v>7926361</v>
      </c>
      <c r="H17" s="76">
        <v>3845196</v>
      </c>
      <c r="I17" s="78"/>
      <c r="J17" s="76">
        <v>2422835</v>
      </c>
    </row>
    <row r="18" spans="1:10" ht="20.25" customHeight="1">
      <c r="A18" s="69" t="s">
        <v>226</v>
      </c>
      <c r="B18" s="75"/>
      <c r="C18" s="75"/>
      <c r="D18" s="76">
        <v>-969598</v>
      </c>
      <c r="E18" s="76"/>
      <c r="F18" s="76">
        <v>-1012480</v>
      </c>
      <c r="G18" s="76"/>
      <c r="H18" s="76">
        <v>-5572519</v>
      </c>
      <c r="I18" s="78"/>
      <c r="J18" s="76">
        <v>-4363170</v>
      </c>
    </row>
    <row r="19" spans="1:10" ht="20.25" customHeight="1">
      <c r="A19" s="69" t="s">
        <v>227</v>
      </c>
      <c r="B19" s="75"/>
      <c r="C19" s="75"/>
      <c r="D19" s="76">
        <v>-28554</v>
      </c>
      <c r="E19" s="78"/>
      <c r="F19" s="76">
        <v>-18740</v>
      </c>
      <c r="H19" s="76">
        <v>-157677</v>
      </c>
      <c r="I19" s="78"/>
      <c r="J19" s="76">
        <v>-176479</v>
      </c>
    </row>
    <row r="20" spans="1:10" ht="20.25" customHeight="1">
      <c r="A20" s="69" t="s">
        <v>228</v>
      </c>
      <c r="B20" s="75"/>
      <c r="C20" s="75"/>
      <c r="D20" s="76">
        <v>1792965</v>
      </c>
      <c r="E20" s="78"/>
      <c r="F20" s="76">
        <v>-3546261</v>
      </c>
      <c r="H20" s="76">
        <v>2804197</v>
      </c>
      <c r="I20" s="78"/>
      <c r="J20" s="76">
        <v>-2841800</v>
      </c>
    </row>
    <row r="21" spans="1:10" ht="20.25" customHeight="1">
      <c r="A21" s="69" t="s">
        <v>229</v>
      </c>
      <c r="B21" s="75"/>
      <c r="C21" s="75"/>
      <c r="D21" s="76"/>
      <c r="E21" s="78"/>
      <c r="F21" s="76"/>
      <c r="H21" s="76"/>
      <c r="I21" s="78"/>
      <c r="J21" s="76"/>
    </row>
    <row r="22" spans="1:10" ht="20.25" customHeight="1">
      <c r="A22" s="69" t="s">
        <v>230</v>
      </c>
      <c r="B22" s="75"/>
      <c r="C22" s="75"/>
      <c r="D22" s="76">
        <v>-1738</v>
      </c>
      <c r="E22" s="78"/>
      <c r="F22" s="76">
        <v>0</v>
      </c>
      <c r="H22" s="76">
        <v>0</v>
      </c>
      <c r="I22" s="78"/>
      <c r="J22" s="76">
        <v>0</v>
      </c>
    </row>
    <row r="23" spans="1:10" ht="20.25" customHeight="1">
      <c r="A23" s="45" t="s">
        <v>231</v>
      </c>
      <c r="B23" s="75"/>
      <c r="C23" s="75"/>
      <c r="D23" s="76">
        <v>1742</v>
      </c>
      <c r="E23" s="78"/>
      <c r="F23" s="76">
        <v>0</v>
      </c>
      <c r="H23" s="76">
        <v>0</v>
      </c>
      <c r="I23" s="78"/>
      <c r="J23" s="76">
        <v>0</v>
      </c>
    </row>
    <row r="24" spans="1:10" ht="20.25" customHeight="1">
      <c r="A24" s="45" t="s">
        <v>232</v>
      </c>
      <c r="B24" s="75">
        <v>10</v>
      </c>
      <c r="C24" s="75"/>
      <c r="D24" s="76">
        <v>-102775</v>
      </c>
      <c r="E24" s="78"/>
      <c r="F24" s="76">
        <v>-38746</v>
      </c>
      <c r="H24" s="76">
        <v>0</v>
      </c>
      <c r="I24" s="78"/>
      <c r="J24" s="76">
        <v>0</v>
      </c>
    </row>
    <row r="25" spans="1:10" ht="20.25" customHeight="1">
      <c r="A25" s="69" t="s">
        <v>233</v>
      </c>
      <c r="B25" s="75"/>
      <c r="C25" s="75"/>
      <c r="D25" s="76"/>
      <c r="E25" s="78"/>
      <c r="H25" s="76"/>
      <c r="I25" s="78"/>
      <c r="J25" s="78"/>
    </row>
    <row r="26" spans="1:10" ht="20.25" customHeight="1">
      <c r="A26" s="69" t="s">
        <v>234</v>
      </c>
      <c r="B26" s="75"/>
      <c r="C26" s="75"/>
      <c r="D26" s="78"/>
      <c r="E26" s="69"/>
      <c r="F26" s="78"/>
      <c r="H26" s="78"/>
      <c r="I26" s="78"/>
      <c r="J26" s="78"/>
    </row>
    <row r="27" spans="1:10" ht="20.25" customHeight="1">
      <c r="A27" s="148" t="s">
        <v>235</v>
      </c>
      <c r="B27" s="75"/>
      <c r="C27" s="75"/>
      <c r="D27" s="76">
        <v>465513</v>
      </c>
      <c r="E27" s="78"/>
      <c r="F27" s="76">
        <v>260629</v>
      </c>
      <c r="H27" s="76">
        <v>13</v>
      </c>
      <c r="I27" s="78"/>
      <c r="J27" s="76">
        <v>3648</v>
      </c>
    </row>
    <row r="28" spans="1:10" ht="20.25" customHeight="1">
      <c r="A28" s="148" t="s">
        <v>236</v>
      </c>
      <c r="B28" s="75"/>
      <c r="C28" s="75"/>
      <c r="D28" s="78"/>
      <c r="E28" s="78"/>
      <c r="F28" s="78"/>
      <c r="H28" s="78"/>
      <c r="I28" s="78"/>
      <c r="J28" s="78"/>
    </row>
    <row r="29" spans="1:10" ht="20.25" customHeight="1">
      <c r="A29" s="69" t="s">
        <v>237</v>
      </c>
      <c r="B29" s="75"/>
      <c r="C29" s="75"/>
      <c r="D29" s="76">
        <v>-2728609</v>
      </c>
      <c r="E29" s="83"/>
      <c r="F29" s="76">
        <v>2758990</v>
      </c>
      <c r="G29" s="83"/>
      <c r="H29" s="76">
        <v>-2657391</v>
      </c>
      <c r="I29" s="78"/>
      <c r="J29" s="76">
        <v>2380203</v>
      </c>
    </row>
    <row r="30" spans="1:10" ht="8.1" customHeight="1">
      <c r="A30" s="65"/>
      <c r="B30" s="75"/>
      <c r="D30" s="76"/>
      <c r="F30" s="76"/>
      <c r="G30" s="124"/>
      <c r="H30" s="76"/>
      <c r="J30" s="78"/>
    </row>
    <row r="31" spans="1:10" ht="20.25" customHeight="1">
      <c r="A31" s="65" t="s">
        <v>238</v>
      </c>
      <c r="B31" s="75"/>
      <c r="C31" s="75"/>
      <c r="D31" s="83"/>
      <c r="E31" s="78"/>
      <c r="F31" s="83"/>
      <c r="H31" s="83"/>
      <c r="I31" s="78"/>
      <c r="J31" s="83"/>
    </row>
    <row r="32" spans="1:10" ht="20.25" customHeight="1">
      <c r="A32" s="69" t="s">
        <v>239</v>
      </c>
      <c r="B32" s="75"/>
      <c r="C32" s="75"/>
      <c r="D32" s="76">
        <v>420999</v>
      </c>
      <c r="E32" s="78"/>
      <c r="F32" s="76">
        <v>-3025976</v>
      </c>
      <c r="H32" s="76">
        <v>3721811</v>
      </c>
      <c r="I32" s="78"/>
      <c r="J32" s="76">
        <v>-503390</v>
      </c>
    </row>
    <row r="33" spans="1:10" ht="20.25" customHeight="1">
      <c r="A33" s="69" t="s">
        <v>240</v>
      </c>
      <c r="B33" s="75"/>
      <c r="C33" s="75"/>
      <c r="D33" s="76">
        <v>-79422</v>
      </c>
      <c r="E33" s="78"/>
      <c r="F33" s="76">
        <v>66953</v>
      </c>
      <c r="H33" s="76">
        <v>-38</v>
      </c>
      <c r="I33" s="78"/>
      <c r="J33" s="76">
        <v>3328</v>
      </c>
    </row>
    <row r="34" spans="1:10" ht="20.25" customHeight="1">
      <c r="A34" s="69" t="s">
        <v>241</v>
      </c>
      <c r="B34" s="75"/>
      <c r="C34" s="75"/>
      <c r="D34" s="76">
        <v>-358485</v>
      </c>
      <c r="E34" s="78"/>
      <c r="F34" s="76">
        <v>251359</v>
      </c>
      <c r="H34" s="76">
        <v>0</v>
      </c>
      <c r="I34" s="78"/>
      <c r="J34" s="76">
        <v>0</v>
      </c>
    </row>
    <row r="35" spans="1:10" ht="20.25" customHeight="1">
      <c r="A35" s="69" t="s">
        <v>242</v>
      </c>
      <c r="B35" s="75"/>
      <c r="C35" s="75"/>
      <c r="D35" s="76">
        <v>-91114</v>
      </c>
      <c r="E35" s="78"/>
      <c r="F35" s="76">
        <v>312666</v>
      </c>
      <c r="H35" s="76">
        <v>-1699</v>
      </c>
      <c r="I35" s="78"/>
      <c r="J35" s="76">
        <v>34541</v>
      </c>
    </row>
    <row r="36" spans="1:10" ht="20.25" customHeight="1">
      <c r="A36" s="69" t="s">
        <v>243</v>
      </c>
      <c r="B36" s="75"/>
      <c r="C36" s="75"/>
      <c r="D36" s="76">
        <v>-198328</v>
      </c>
      <c r="E36" s="78"/>
      <c r="F36" s="76">
        <v>-282838</v>
      </c>
      <c r="H36" s="76">
        <v>382</v>
      </c>
      <c r="I36" s="78"/>
      <c r="J36" s="76">
        <v>253196</v>
      </c>
    </row>
    <row r="37" spans="1:10" ht="20.25" customHeight="1">
      <c r="A37" s="69" t="s">
        <v>244</v>
      </c>
      <c r="B37" s="75"/>
      <c r="C37" s="75"/>
      <c r="D37" s="76">
        <v>-1852662</v>
      </c>
      <c r="E37" s="78"/>
      <c r="F37" s="76">
        <v>1851196</v>
      </c>
      <c r="H37" s="76">
        <v>-196138</v>
      </c>
      <c r="I37" s="78"/>
      <c r="J37" s="76">
        <v>192484</v>
      </c>
    </row>
    <row r="38" spans="1:10" ht="20.25" customHeight="1">
      <c r="A38" s="69" t="s">
        <v>245</v>
      </c>
      <c r="B38" s="75"/>
      <c r="C38" s="75"/>
      <c r="D38" s="76">
        <v>1118223</v>
      </c>
      <c r="E38" s="78"/>
      <c r="F38" s="76">
        <v>885266</v>
      </c>
      <c r="H38" s="76">
        <v>203018</v>
      </c>
      <c r="I38" s="78"/>
      <c r="J38" s="76">
        <v>145986</v>
      </c>
    </row>
    <row r="39" spans="1:10" ht="20.25" customHeight="1">
      <c r="A39" s="69" t="s">
        <v>246</v>
      </c>
      <c r="B39" s="75"/>
      <c r="C39" s="75"/>
      <c r="D39" s="76">
        <v>-3258</v>
      </c>
      <c r="E39" s="78"/>
      <c r="F39" s="76">
        <v>70446</v>
      </c>
      <c r="H39" s="76">
        <v>3875</v>
      </c>
      <c r="I39" s="78"/>
      <c r="J39" s="76">
        <v>4042</v>
      </c>
    </row>
    <row r="40" spans="1:10" ht="20.25" customHeight="1">
      <c r="A40" s="69" t="s">
        <v>247</v>
      </c>
      <c r="B40" s="75"/>
      <c r="C40" s="75"/>
      <c r="D40" s="62">
        <v>-295344</v>
      </c>
      <c r="E40" s="78"/>
      <c r="F40" s="62">
        <v>-487334</v>
      </c>
      <c r="H40" s="62">
        <v>18630</v>
      </c>
      <c r="I40" s="78"/>
      <c r="J40" s="62">
        <v>3012</v>
      </c>
    </row>
    <row r="41" spans="1:10" ht="8.1" customHeight="1">
      <c r="A41" s="65"/>
      <c r="B41" s="66"/>
      <c r="C41" s="58"/>
      <c r="D41" s="139"/>
      <c r="E41" s="139"/>
      <c r="F41" s="139"/>
      <c r="G41" s="139"/>
      <c r="H41" s="139"/>
      <c r="I41" s="139"/>
      <c r="J41" s="139"/>
    </row>
    <row r="42" spans="1:10" ht="20.25" customHeight="1">
      <c r="A42" s="65" t="s">
        <v>248</v>
      </c>
      <c r="B42" s="75"/>
      <c r="C42" s="75"/>
      <c r="D42" s="78">
        <f>SUM(D9:D40)</f>
        <v>28628744</v>
      </c>
      <c r="E42" s="78"/>
      <c r="F42" s="78">
        <f>SUM(F9:F40)</f>
        <v>28283013</v>
      </c>
      <c r="H42" s="78">
        <f>SUM(H9:H40)</f>
        <v>2232754</v>
      </c>
      <c r="I42" s="78"/>
      <c r="J42" s="78">
        <f>SUM(J7:J40)</f>
        <v>-567122</v>
      </c>
    </row>
    <row r="43" spans="1:10" ht="20.25" customHeight="1">
      <c r="A43" s="69" t="s">
        <v>249</v>
      </c>
      <c r="B43" s="75"/>
      <c r="C43" s="75"/>
      <c r="D43" s="62">
        <v>-2490534</v>
      </c>
      <c r="E43" s="78"/>
      <c r="F43" s="62">
        <v>-1358171</v>
      </c>
      <c r="H43" s="62">
        <v>-20126</v>
      </c>
      <c r="I43" s="78"/>
      <c r="J43" s="62">
        <v>-19135</v>
      </c>
    </row>
    <row r="44" spans="1:10" ht="8.1" customHeight="1">
      <c r="B44" s="66"/>
      <c r="C44" s="58"/>
      <c r="D44" s="139"/>
      <c r="E44" s="139"/>
      <c r="F44" s="139"/>
      <c r="G44" s="139"/>
      <c r="H44" s="139"/>
      <c r="I44" s="139"/>
      <c r="J44" s="139"/>
    </row>
    <row r="45" spans="1:10" ht="20.25" customHeight="1">
      <c r="A45" s="65" t="s">
        <v>250</v>
      </c>
      <c r="B45" s="75"/>
      <c r="C45" s="75"/>
      <c r="D45" s="80">
        <f>SUM(D42:D43)</f>
        <v>26138210</v>
      </c>
      <c r="E45" s="78"/>
      <c r="F45" s="80">
        <f>SUM(F42:F43)</f>
        <v>26924842</v>
      </c>
      <c r="H45" s="80">
        <f>SUM(H42:H43)</f>
        <v>2212628</v>
      </c>
      <c r="I45" s="78"/>
      <c r="J45" s="80">
        <f>SUM(J42:J43)</f>
        <v>-586257</v>
      </c>
    </row>
    <row r="46" spans="1:10" ht="20.25" customHeight="1">
      <c r="A46" s="65"/>
      <c r="B46" s="75"/>
      <c r="C46" s="75"/>
      <c r="D46" s="79"/>
      <c r="E46" s="78"/>
      <c r="F46" s="79"/>
      <c r="H46" s="79"/>
      <c r="I46" s="78"/>
      <c r="J46" s="79"/>
    </row>
    <row r="47" spans="1:10" ht="20.25" customHeight="1">
      <c r="A47" s="65"/>
      <c r="B47" s="75"/>
      <c r="C47" s="75"/>
      <c r="D47" s="79"/>
      <c r="E47" s="78"/>
      <c r="F47" s="79"/>
      <c r="H47" s="79"/>
      <c r="I47" s="78"/>
      <c r="J47" s="79"/>
    </row>
    <row r="48" spans="1:10" ht="13.5" customHeight="1">
      <c r="A48" s="65"/>
      <c r="B48" s="75"/>
      <c r="C48" s="75"/>
      <c r="D48" s="79"/>
      <c r="E48" s="78"/>
      <c r="F48" s="79"/>
      <c r="H48" s="79"/>
      <c r="I48" s="78"/>
      <c r="J48" s="79"/>
    </row>
    <row r="49" spans="1:10" ht="21.95" customHeight="1">
      <c r="A49" s="149" t="s">
        <v>38</v>
      </c>
      <c r="B49" s="150"/>
      <c r="C49" s="150"/>
      <c r="D49" s="119"/>
      <c r="E49" s="119"/>
      <c r="F49" s="119"/>
      <c r="G49" s="119"/>
      <c r="H49" s="119"/>
      <c r="I49" s="119"/>
      <c r="J49" s="119"/>
    </row>
    <row r="50" spans="1:10" ht="21.75" customHeight="1">
      <c r="A50" s="65" t="s">
        <v>0</v>
      </c>
      <c r="B50" s="75"/>
      <c r="C50" s="75"/>
      <c r="D50" s="83"/>
      <c r="E50" s="83"/>
      <c r="F50" s="83"/>
      <c r="G50" s="83"/>
      <c r="H50" s="83"/>
      <c r="I50" s="83"/>
      <c r="J50" s="83"/>
    </row>
    <row r="51" spans="1:10" ht="21.75" customHeight="1">
      <c r="A51" s="144" t="s">
        <v>216</v>
      </c>
      <c r="B51" s="75"/>
      <c r="C51" s="75"/>
      <c r="D51" s="83"/>
      <c r="E51" s="83"/>
      <c r="F51" s="83"/>
      <c r="G51" s="83"/>
      <c r="H51" s="83"/>
      <c r="I51" s="83"/>
      <c r="J51" s="83"/>
    </row>
    <row r="52" spans="1:10" ht="21.75" customHeight="1">
      <c r="A52" s="145" t="str">
        <f>A3</f>
        <v>สำหรับรอบระยะเวลาเก้าเดือนสิ้นสุดวันที่ 30 กันยายน พ.ศ. 2567</v>
      </c>
      <c r="B52" s="150"/>
      <c r="C52" s="150"/>
      <c r="D52" s="119"/>
      <c r="E52" s="119"/>
      <c r="F52" s="119"/>
      <c r="G52" s="119"/>
      <c r="H52" s="119"/>
      <c r="I52" s="119"/>
      <c r="J52" s="119"/>
    </row>
    <row r="53" spans="1:10" ht="15" customHeight="1">
      <c r="A53" s="65"/>
      <c r="B53" s="75"/>
      <c r="C53" s="75"/>
      <c r="D53" s="151"/>
      <c r="E53" s="151"/>
      <c r="F53" s="151"/>
      <c r="G53" s="151"/>
      <c r="H53" s="151"/>
      <c r="I53" s="151"/>
      <c r="J53" s="151"/>
    </row>
    <row r="54" spans="1:10" ht="19.350000000000001" customHeight="1">
      <c r="B54" s="75"/>
      <c r="C54" s="75"/>
      <c r="D54" s="159" t="s">
        <v>3</v>
      </c>
      <c r="E54" s="159"/>
      <c r="F54" s="159"/>
      <c r="G54" s="133"/>
      <c r="H54" s="159" t="s">
        <v>4</v>
      </c>
      <c r="I54" s="159"/>
      <c r="J54" s="159"/>
    </row>
    <row r="55" spans="1:10" ht="19.350000000000001" customHeight="1">
      <c r="A55" s="65"/>
      <c r="B55" s="75"/>
      <c r="C55" s="75"/>
      <c r="D55" s="134" t="s">
        <v>9</v>
      </c>
      <c r="E55" s="134"/>
      <c r="F55" s="134" t="s">
        <v>10</v>
      </c>
      <c r="G55" s="135"/>
      <c r="H55" s="134" t="s">
        <v>9</v>
      </c>
      <c r="I55" s="134"/>
      <c r="J55" s="134" t="s">
        <v>10</v>
      </c>
    </row>
    <row r="56" spans="1:10" ht="19.350000000000001" customHeight="1">
      <c r="A56" s="65"/>
      <c r="B56" s="72" t="s">
        <v>11</v>
      </c>
      <c r="C56" s="53"/>
      <c r="D56" s="136" t="s">
        <v>12</v>
      </c>
      <c r="E56" s="137"/>
      <c r="F56" s="136" t="s">
        <v>12</v>
      </c>
      <c r="G56" s="137"/>
      <c r="H56" s="136" t="s">
        <v>12</v>
      </c>
      <c r="I56" s="137"/>
      <c r="J56" s="136" t="s">
        <v>12</v>
      </c>
    </row>
    <row r="57" spans="1:10" ht="19.350000000000001" customHeight="1">
      <c r="A57" s="65" t="s">
        <v>251</v>
      </c>
      <c r="B57" s="75"/>
      <c r="C57" s="75"/>
    </row>
    <row r="58" spans="1:10" ht="19.350000000000001" customHeight="1">
      <c r="A58" s="69" t="s">
        <v>252</v>
      </c>
      <c r="B58" s="75">
        <v>8</v>
      </c>
      <c r="C58" s="75"/>
      <c r="D58" s="76">
        <v>-860383</v>
      </c>
      <c r="E58" s="78"/>
      <c r="F58" s="76">
        <v>-697578</v>
      </c>
      <c r="H58" s="76">
        <v>-5640030</v>
      </c>
      <c r="I58" s="78"/>
      <c r="J58" s="76">
        <v>-8778211</v>
      </c>
    </row>
    <row r="59" spans="1:10" ht="19.350000000000001" customHeight="1">
      <c r="A59" s="69" t="s">
        <v>253</v>
      </c>
      <c r="B59" s="75">
        <v>8</v>
      </c>
      <c r="C59" s="75"/>
      <c r="D59" s="76">
        <v>179055</v>
      </c>
      <c r="E59" s="78"/>
      <c r="F59" s="76">
        <v>185649</v>
      </c>
      <c r="H59" s="76">
        <v>6362996</v>
      </c>
      <c r="I59" s="78"/>
      <c r="J59" s="76">
        <v>2271193</v>
      </c>
    </row>
    <row r="60" spans="1:10" ht="19.350000000000001" customHeight="1">
      <c r="A60" s="69" t="s">
        <v>254</v>
      </c>
      <c r="B60" s="75"/>
      <c r="C60" s="75"/>
      <c r="D60" s="76">
        <v>141108</v>
      </c>
      <c r="E60" s="78"/>
      <c r="F60" s="76">
        <v>-106552</v>
      </c>
      <c r="H60" s="76">
        <v>-20</v>
      </c>
      <c r="I60" s="78"/>
      <c r="J60" s="76">
        <v>0</v>
      </c>
    </row>
    <row r="61" spans="1:10" ht="19.350000000000001" customHeight="1">
      <c r="A61" s="69" t="s">
        <v>255</v>
      </c>
      <c r="B61" s="75"/>
      <c r="C61" s="75"/>
      <c r="D61" s="76">
        <v>0</v>
      </c>
      <c r="E61" s="78"/>
      <c r="F61" s="76">
        <v>-1418028</v>
      </c>
      <c r="H61" s="76">
        <v>0</v>
      </c>
      <c r="I61" s="78"/>
      <c r="J61" s="76">
        <v>0</v>
      </c>
    </row>
    <row r="62" spans="1:10" ht="19.350000000000001" customHeight="1">
      <c r="A62" s="69" t="s">
        <v>256</v>
      </c>
      <c r="B62" s="75"/>
      <c r="C62" s="75"/>
      <c r="D62" s="76">
        <v>0</v>
      </c>
      <c r="E62" s="78"/>
      <c r="F62" s="76">
        <v>-99723</v>
      </c>
      <c r="H62" s="76">
        <v>0</v>
      </c>
      <c r="I62" s="78"/>
      <c r="J62" s="76">
        <v>0</v>
      </c>
    </row>
    <row r="63" spans="1:10" ht="19.350000000000001" customHeight="1">
      <c r="A63" s="69" t="s">
        <v>257</v>
      </c>
      <c r="B63" s="75">
        <v>11</v>
      </c>
      <c r="C63" s="75"/>
      <c r="D63" s="76">
        <v>-9723</v>
      </c>
      <c r="E63" s="78"/>
      <c r="F63" s="76">
        <v>-50000</v>
      </c>
      <c r="H63" s="76">
        <v>0</v>
      </c>
      <c r="I63" s="78"/>
      <c r="J63" s="76">
        <v>0</v>
      </c>
    </row>
    <row r="64" spans="1:10" ht="19.350000000000001" customHeight="1">
      <c r="A64" s="69" t="s">
        <v>258</v>
      </c>
      <c r="B64" s="75"/>
      <c r="C64" s="75"/>
      <c r="D64" s="76"/>
      <c r="E64" s="78"/>
      <c r="F64" s="76"/>
      <c r="H64" s="76"/>
      <c r="I64" s="78"/>
      <c r="J64" s="76"/>
    </row>
    <row r="65" spans="1:10" ht="19.350000000000001" customHeight="1">
      <c r="A65" s="69" t="s">
        <v>259</v>
      </c>
      <c r="B65" s="75"/>
      <c r="C65" s="75"/>
      <c r="D65" s="76">
        <v>1511</v>
      </c>
      <c r="E65" s="78"/>
      <c r="F65" s="76">
        <v>0</v>
      </c>
      <c r="H65" s="76">
        <v>0</v>
      </c>
      <c r="I65" s="78"/>
      <c r="J65" s="76">
        <v>0</v>
      </c>
    </row>
    <row r="66" spans="1:10" ht="19.350000000000001" customHeight="1">
      <c r="A66" s="69" t="s">
        <v>260</v>
      </c>
      <c r="B66" s="75">
        <v>11</v>
      </c>
      <c r="C66" s="75"/>
      <c r="D66" s="76">
        <v>37500</v>
      </c>
      <c r="E66" s="78"/>
      <c r="F66" s="76">
        <v>0</v>
      </c>
      <c r="H66" s="76">
        <v>0</v>
      </c>
      <c r="I66" s="78"/>
      <c r="J66" s="76">
        <v>0</v>
      </c>
    </row>
    <row r="67" spans="1:10" ht="19.350000000000001" customHeight="1">
      <c r="A67" s="69" t="s">
        <v>94</v>
      </c>
      <c r="B67" s="75"/>
      <c r="C67" s="75"/>
      <c r="D67" s="76">
        <v>1009604</v>
      </c>
      <c r="E67" s="78"/>
      <c r="F67" s="76">
        <v>1053014</v>
      </c>
      <c r="H67" s="76">
        <v>5810735</v>
      </c>
      <c r="I67" s="78"/>
      <c r="J67" s="78">
        <v>4384840</v>
      </c>
    </row>
    <row r="68" spans="1:10" ht="19.350000000000001" customHeight="1">
      <c r="A68" s="69" t="s">
        <v>93</v>
      </c>
      <c r="B68" s="75"/>
      <c r="C68" s="75"/>
      <c r="D68" s="76">
        <v>262002</v>
      </c>
      <c r="E68" s="78"/>
      <c r="F68" s="76">
        <v>375574</v>
      </c>
      <c r="H68" s="76">
        <v>157677</v>
      </c>
      <c r="I68" s="78"/>
      <c r="J68" s="78">
        <v>176479</v>
      </c>
    </row>
    <row r="69" spans="1:10" ht="19.350000000000001" customHeight="1">
      <c r="A69" s="69" t="s">
        <v>261</v>
      </c>
      <c r="B69" s="75"/>
      <c r="C69" s="75"/>
      <c r="D69" s="76">
        <v>-90859</v>
      </c>
      <c r="E69" s="78"/>
      <c r="F69" s="76">
        <v>-6102</v>
      </c>
      <c r="H69" s="76">
        <v>0</v>
      </c>
      <c r="I69" s="78"/>
      <c r="J69" s="78">
        <v>0</v>
      </c>
    </row>
    <row r="70" spans="1:10" ht="19.350000000000001" customHeight="1">
      <c r="A70" s="69" t="s">
        <v>262</v>
      </c>
      <c r="B70" s="75"/>
      <c r="C70" s="75"/>
      <c r="D70" s="76">
        <v>-6662694</v>
      </c>
      <c r="E70" s="78"/>
      <c r="F70" s="76">
        <v>-5662895</v>
      </c>
      <c r="H70" s="76">
        <v>-9199</v>
      </c>
      <c r="I70" s="78"/>
      <c r="J70" s="78">
        <v>-19403</v>
      </c>
    </row>
    <row r="71" spans="1:10" ht="19.350000000000001" customHeight="1">
      <c r="A71" s="69" t="s">
        <v>263</v>
      </c>
      <c r="B71" s="75"/>
      <c r="C71" s="75"/>
      <c r="D71" s="76">
        <v>-753051</v>
      </c>
      <c r="E71" s="78"/>
      <c r="F71" s="76">
        <v>-586122</v>
      </c>
      <c r="H71" s="76">
        <v>-3495</v>
      </c>
      <c r="I71" s="78"/>
      <c r="J71" s="78">
        <v>-2159</v>
      </c>
    </row>
    <row r="72" spans="1:10" ht="19.350000000000001" customHeight="1">
      <c r="A72" s="69" t="s">
        <v>264</v>
      </c>
      <c r="B72" s="75"/>
      <c r="C72" s="75"/>
      <c r="D72" s="76">
        <v>18016</v>
      </c>
      <c r="E72" s="78"/>
      <c r="F72" s="124">
        <v>0</v>
      </c>
      <c r="H72" s="76">
        <v>0</v>
      </c>
      <c r="J72" s="124">
        <v>0</v>
      </c>
    </row>
    <row r="73" spans="1:10" ht="19.350000000000001" customHeight="1">
      <c r="A73" s="69" t="s">
        <v>265</v>
      </c>
      <c r="B73" s="75"/>
      <c r="C73" s="75"/>
      <c r="D73" s="76">
        <v>317396</v>
      </c>
      <c r="E73" s="78"/>
      <c r="F73" s="76">
        <v>228957</v>
      </c>
      <c r="H73" s="76">
        <v>0</v>
      </c>
      <c r="I73" s="78"/>
      <c r="J73" s="78">
        <v>0</v>
      </c>
    </row>
    <row r="74" spans="1:10" ht="19.350000000000001" customHeight="1">
      <c r="A74" s="69" t="s">
        <v>266</v>
      </c>
      <c r="B74" s="75"/>
      <c r="C74" s="75"/>
      <c r="D74" s="76"/>
      <c r="E74" s="78"/>
      <c r="F74" s="76"/>
      <c r="H74" s="76"/>
      <c r="I74" s="78"/>
      <c r="J74" s="78"/>
    </row>
    <row r="75" spans="1:10" ht="19.350000000000001" customHeight="1">
      <c r="A75" s="69" t="s">
        <v>267</v>
      </c>
      <c r="B75" s="75"/>
      <c r="C75" s="75"/>
      <c r="D75" s="62">
        <v>59313</v>
      </c>
      <c r="E75" s="78"/>
      <c r="F75" s="62">
        <v>271632</v>
      </c>
      <c r="H75" s="62">
        <v>69</v>
      </c>
      <c r="I75" s="78"/>
      <c r="J75" s="62">
        <v>93</v>
      </c>
    </row>
    <row r="76" spans="1:10" ht="3.95" customHeight="1">
      <c r="A76" s="65"/>
      <c r="B76" s="66"/>
      <c r="C76" s="58"/>
      <c r="D76" s="139"/>
      <c r="E76" s="139"/>
      <c r="F76" s="139"/>
      <c r="G76" s="139"/>
      <c r="H76" s="139"/>
      <c r="I76" s="139"/>
      <c r="J76" s="139"/>
    </row>
    <row r="77" spans="1:10" ht="19.350000000000001" customHeight="1">
      <c r="A77" s="65" t="s">
        <v>268</v>
      </c>
      <c r="B77" s="75"/>
      <c r="C77" s="75"/>
      <c r="D77" s="80">
        <f>SUM(D58:D76)</f>
        <v>-6351205</v>
      </c>
      <c r="E77" s="78"/>
      <c r="F77" s="80">
        <f>SUM(F58:F76)</f>
        <v>-6512174</v>
      </c>
      <c r="H77" s="80">
        <f>SUM(H58:H76)</f>
        <v>6678733</v>
      </c>
      <c r="I77" s="78"/>
      <c r="J77" s="80">
        <f>SUM(J58:J75)</f>
        <v>-1967168</v>
      </c>
    </row>
    <row r="78" spans="1:10" ht="8.1" customHeight="1">
      <c r="B78" s="75"/>
      <c r="C78" s="75"/>
      <c r="D78" s="78"/>
      <c r="E78" s="78"/>
      <c r="F78" s="78"/>
      <c r="H78" s="78"/>
      <c r="I78" s="78"/>
      <c r="J78" s="78"/>
    </row>
    <row r="79" spans="1:10" ht="19.350000000000001" customHeight="1">
      <c r="A79" s="65" t="s">
        <v>269</v>
      </c>
      <c r="B79" s="75"/>
      <c r="C79" s="75"/>
      <c r="D79" s="131"/>
      <c r="E79" s="131"/>
      <c r="F79" s="131"/>
      <c r="G79" s="131"/>
      <c r="H79" s="131"/>
      <c r="I79" s="131"/>
      <c r="J79" s="131"/>
    </row>
    <row r="80" spans="1:10" ht="19.350000000000001" customHeight="1">
      <c r="A80" s="69" t="s">
        <v>270</v>
      </c>
      <c r="B80" s="75">
        <v>8</v>
      </c>
      <c r="C80" s="75"/>
      <c r="D80" s="76">
        <v>0</v>
      </c>
      <c r="E80" s="78"/>
      <c r="F80" s="76">
        <v>0</v>
      </c>
      <c r="H80" s="76">
        <v>1460881</v>
      </c>
      <c r="I80" s="78"/>
      <c r="J80" s="76">
        <v>1360551</v>
      </c>
    </row>
    <row r="81" spans="1:10" ht="19.350000000000001" customHeight="1">
      <c r="A81" s="69" t="s">
        <v>271</v>
      </c>
      <c r="B81" s="75">
        <v>8</v>
      </c>
      <c r="C81" s="75"/>
      <c r="D81" s="76">
        <v>0</v>
      </c>
      <c r="E81" s="78"/>
      <c r="F81" s="76">
        <v>0</v>
      </c>
      <c r="H81" s="76">
        <v>-1166073</v>
      </c>
      <c r="I81" s="78"/>
      <c r="J81" s="76">
        <v>-510060</v>
      </c>
    </row>
    <row r="82" spans="1:10" ht="19.350000000000001" customHeight="1">
      <c r="A82" s="69" t="s">
        <v>272</v>
      </c>
      <c r="B82" s="75"/>
      <c r="C82" s="75"/>
      <c r="D82" s="76">
        <v>49200000</v>
      </c>
      <c r="E82" s="78"/>
      <c r="F82" s="76">
        <v>37725000</v>
      </c>
      <c r="H82" s="76">
        <v>49200000</v>
      </c>
      <c r="I82" s="78"/>
      <c r="J82" s="76">
        <v>37725000</v>
      </c>
    </row>
    <row r="83" spans="1:10" ht="19.350000000000001" customHeight="1">
      <c r="A83" s="69" t="s">
        <v>273</v>
      </c>
      <c r="B83" s="75"/>
      <c r="C83" s="75"/>
      <c r="D83" s="76">
        <v>-47100000</v>
      </c>
      <c r="E83" s="78"/>
      <c r="F83" s="76">
        <v>-33325000</v>
      </c>
      <c r="H83" s="76">
        <v>-47100000</v>
      </c>
      <c r="I83" s="78"/>
      <c r="J83" s="76">
        <v>-33325000</v>
      </c>
    </row>
    <row r="84" spans="1:10" ht="19.350000000000001" customHeight="1">
      <c r="A84" s="69" t="s">
        <v>274</v>
      </c>
      <c r="B84" s="75">
        <v>14</v>
      </c>
      <c r="C84" s="75"/>
      <c r="D84" s="76">
        <v>7683329</v>
      </c>
      <c r="E84" s="78"/>
      <c r="F84" s="76">
        <v>7359697</v>
      </c>
      <c r="H84" s="76">
        <v>5329094</v>
      </c>
      <c r="I84" s="78"/>
      <c r="J84" s="76">
        <v>6978483</v>
      </c>
    </row>
    <row r="85" spans="1:10" ht="19.350000000000001" customHeight="1">
      <c r="A85" s="69" t="s">
        <v>275</v>
      </c>
      <c r="B85" s="75">
        <v>14</v>
      </c>
      <c r="C85" s="75"/>
      <c r="D85" s="76">
        <v>-9266983</v>
      </c>
      <c r="E85" s="78"/>
      <c r="F85" s="76">
        <v>-21295501</v>
      </c>
      <c r="H85" s="76">
        <v>-7094157</v>
      </c>
      <c r="I85" s="78"/>
      <c r="J85" s="76">
        <v>-13016717</v>
      </c>
    </row>
    <row r="86" spans="1:10" ht="19.350000000000001" customHeight="1">
      <c r="A86" s="69" t="s">
        <v>276</v>
      </c>
      <c r="B86" s="75">
        <v>14</v>
      </c>
      <c r="C86" s="75"/>
      <c r="D86" s="76">
        <v>7982880</v>
      </c>
      <c r="E86" s="78"/>
      <c r="F86" s="76">
        <v>3990284</v>
      </c>
      <c r="H86" s="76">
        <v>7982880</v>
      </c>
      <c r="I86" s="78"/>
      <c r="J86" s="76">
        <v>3990284</v>
      </c>
    </row>
    <row r="87" spans="1:10" ht="19.350000000000001" customHeight="1">
      <c r="A87" s="45" t="s">
        <v>277</v>
      </c>
      <c r="B87" s="75">
        <v>14</v>
      </c>
      <c r="C87" s="75"/>
      <c r="D87" s="76">
        <v>-11301000</v>
      </c>
      <c r="E87" s="78"/>
      <c r="F87" s="76">
        <v>-3409000</v>
      </c>
      <c r="H87" s="76">
        <v>-11301000</v>
      </c>
      <c r="I87" s="78"/>
      <c r="J87" s="76">
        <v>-3409000</v>
      </c>
    </row>
    <row r="88" spans="1:10" ht="19.350000000000001" customHeight="1">
      <c r="A88" s="69" t="s">
        <v>278</v>
      </c>
      <c r="B88" s="75"/>
      <c r="C88" s="75"/>
      <c r="D88" s="76">
        <v>-8657517</v>
      </c>
      <c r="E88" s="78"/>
      <c r="F88" s="76">
        <v>-7442490</v>
      </c>
      <c r="H88" s="76">
        <v>-170128</v>
      </c>
      <c r="I88" s="78"/>
      <c r="J88" s="76">
        <v>-146072</v>
      </c>
    </row>
    <row r="89" spans="1:10" ht="19.350000000000001" customHeight="1">
      <c r="A89" s="69" t="s">
        <v>279</v>
      </c>
      <c r="B89" s="75"/>
      <c r="C89" s="75"/>
      <c r="D89" s="147">
        <v>-8933025</v>
      </c>
      <c r="E89" s="78"/>
      <c r="F89" s="76">
        <v>-8239394</v>
      </c>
      <c r="H89" s="76">
        <v>-3923616</v>
      </c>
      <c r="I89" s="78"/>
      <c r="J89" s="76">
        <v>-2830180</v>
      </c>
    </row>
    <row r="90" spans="1:10" ht="19.350000000000001" customHeight="1">
      <c r="A90" s="69" t="s">
        <v>280</v>
      </c>
      <c r="B90" s="75">
        <v>15</v>
      </c>
      <c r="C90" s="75"/>
      <c r="D90" s="76">
        <v>2299546</v>
      </c>
      <c r="E90" s="78"/>
      <c r="F90" s="76">
        <v>7893614</v>
      </c>
      <c r="H90" s="76">
        <v>2299546</v>
      </c>
      <c r="I90" s="78"/>
      <c r="J90" s="76">
        <v>7893614</v>
      </c>
    </row>
    <row r="91" spans="1:10" ht="19.350000000000001" customHeight="1">
      <c r="A91" s="77" t="s">
        <v>201</v>
      </c>
      <c r="B91" s="75"/>
      <c r="C91" s="75"/>
      <c r="D91" s="76">
        <v>-1725333</v>
      </c>
      <c r="E91" s="78"/>
      <c r="F91" s="76">
        <v>-1552198</v>
      </c>
      <c r="H91" s="76">
        <v>-1725333</v>
      </c>
      <c r="I91" s="78"/>
      <c r="J91" s="76">
        <v>-1552198</v>
      </c>
    </row>
    <row r="92" spans="1:10" ht="19.350000000000001" customHeight="1">
      <c r="A92" s="69" t="s">
        <v>281</v>
      </c>
      <c r="B92" s="75"/>
      <c r="C92" s="75"/>
      <c r="D92" s="76">
        <v>0</v>
      </c>
      <c r="E92" s="78"/>
      <c r="F92" s="76">
        <v>10429492</v>
      </c>
      <c r="H92" s="76">
        <v>0</v>
      </c>
      <c r="I92" s="78"/>
      <c r="J92" s="76">
        <v>10429492</v>
      </c>
    </row>
    <row r="93" spans="1:10" ht="19.350000000000001" customHeight="1">
      <c r="A93" s="77" t="s">
        <v>282</v>
      </c>
      <c r="B93" s="75"/>
      <c r="C93" s="75"/>
      <c r="D93" s="76">
        <v>0</v>
      </c>
      <c r="E93" s="78"/>
      <c r="F93" s="76">
        <v>-10427670</v>
      </c>
      <c r="H93" s="76">
        <v>0</v>
      </c>
      <c r="I93" s="78"/>
      <c r="J93" s="76">
        <v>-10427670</v>
      </c>
    </row>
    <row r="94" spans="1:10" ht="19.350000000000001" customHeight="1">
      <c r="A94" s="77" t="s">
        <v>283</v>
      </c>
      <c r="B94" s="75"/>
      <c r="C94" s="75"/>
      <c r="D94" s="76"/>
      <c r="E94" s="78"/>
      <c r="F94" s="76"/>
      <c r="H94" s="76"/>
      <c r="I94" s="78"/>
      <c r="J94" s="76"/>
    </row>
    <row r="95" spans="1:10" ht="19.350000000000001" customHeight="1">
      <c r="A95" s="77" t="s">
        <v>284</v>
      </c>
      <c r="B95" s="75"/>
      <c r="C95" s="75"/>
      <c r="D95" s="76">
        <v>0</v>
      </c>
      <c r="E95" s="78"/>
      <c r="F95" s="76">
        <v>-3139206</v>
      </c>
      <c r="H95" s="76">
        <v>0</v>
      </c>
      <c r="I95" s="78"/>
      <c r="J95" s="76">
        <v>0</v>
      </c>
    </row>
    <row r="96" spans="1:10" ht="19.350000000000001" customHeight="1">
      <c r="A96" s="77" t="s">
        <v>285</v>
      </c>
      <c r="B96" s="75">
        <v>19</v>
      </c>
      <c r="C96" s="75"/>
      <c r="D96" s="76">
        <v>-3231489</v>
      </c>
      <c r="E96" s="78"/>
      <c r="F96" s="76">
        <v>-2729012</v>
      </c>
      <c r="H96" s="76">
        <v>-3231489</v>
      </c>
      <c r="I96" s="78"/>
      <c r="J96" s="76">
        <v>-2729012</v>
      </c>
    </row>
    <row r="97" spans="1:10" ht="19.350000000000001" customHeight="1">
      <c r="A97" s="69" t="s">
        <v>286</v>
      </c>
      <c r="B97" s="75"/>
      <c r="C97" s="75"/>
      <c r="D97" s="80">
        <v>-34715</v>
      </c>
      <c r="E97" s="78"/>
      <c r="F97" s="80">
        <v>-51012</v>
      </c>
      <c r="H97" s="80">
        <v>0</v>
      </c>
      <c r="I97" s="78"/>
      <c r="J97" s="80">
        <v>0</v>
      </c>
    </row>
    <row r="98" spans="1:10" ht="3.95" customHeight="1">
      <c r="B98" s="75"/>
      <c r="C98" s="58"/>
      <c r="D98" s="140"/>
      <c r="E98" s="137"/>
      <c r="F98" s="140"/>
      <c r="G98" s="137"/>
      <c r="H98" s="140"/>
      <c r="I98" s="137"/>
      <c r="J98" s="140"/>
    </row>
    <row r="99" spans="1:10" ht="19.350000000000001" customHeight="1">
      <c r="A99" s="65" t="s">
        <v>287</v>
      </c>
      <c r="B99" s="75"/>
      <c r="C99" s="75"/>
      <c r="D99" s="80">
        <f>SUM(D80:D97)</f>
        <v>-23084307</v>
      </c>
      <c r="E99" s="78"/>
      <c r="F99" s="80">
        <f>SUM(F80:F97)</f>
        <v>-24212396</v>
      </c>
      <c r="H99" s="80">
        <f>SUM(H80:H97)</f>
        <v>-9439395</v>
      </c>
      <c r="I99" s="78"/>
      <c r="J99" s="80">
        <f>SUM(J80:J97)</f>
        <v>431515</v>
      </c>
    </row>
    <row r="100" spans="1:10" ht="4.5" customHeight="1">
      <c r="A100" s="65"/>
      <c r="B100" s="75"/>
      <c r="C100" s="75"/>
      <c r="D100" s="79"/>
      <c r="E100" s="78"/>
      <c r="F100" s="79"/>
      <c r="H100" s="79"/>
      <c r="I100" s="78"/>
      <c r="J100" s="79"/>
    </row>
    <row r="101" spans="1:10" ht="21.95" customHeight="1">
      <c r="A101" s="149" t="s">
        <v>38</v>
      </c>
      <c r="B101" s="150"/>
      <c r="C101" s="150"/>
      <c r="D101" s="80"/>
      <c r="E101" s="80"/>
      <c r="F101" s="80"/>
      <c r="G101" s="80"/>
      <c r="H101" s="80"/>
      <c r="I101" s="80"/>
      <c r="J101" s="80"/>
    </row>
    <row r="102" spans="1:10" ht="21.75" customHeight="1">
      <c r="A102" s="65" t="s">
        <v>0</v>
      </c>
      <c r="B102" s="53"/>
      <c r="C102" s="53"/>
      <c r="D102" s="94"/>
      <c r="E102" s="94"/>
      <c r="F102" s="94"/>
      <c r="H102" s="94"/>
      <c r="I102" s="94"/>
      <c r="J102" s="94"/>
    </row>
    <row r="103" spans="1:10" ht="21.75" customHeight="1">
      <c r="A103" s="144" t="s">
        <v>216</v>
      </c>
      <c r="B103" s="53"/>
      <c r="C103" s="53"/>
      <c r="D103" s="78"/>
      <c r="E103" s="78"/>
      <c r="F103" s="78"/>
      <c r="H103" s="78"/>
      <c r="I103" s="78"/>
      <c r="J103" s="78"/>
    </row>
    <row r="104" spans="1:10" ht="21.75" customHeight="1">
      <c r="A104" s="145" t="str">
        <f>A3</f>
        <v>สำหรับรอบระยะเวลาเก้าเดือนสิ้นสุดวันที่ 30 กันยายน พ.ศ. 2567</v>
      </c>
      <c r="B104" s="60"/>
      <c r="C104" s="60"/>
      <c r="D104" s="98"/>
      <c r="E104" s="98"/>
      <c r="F104" s="98"/>
      <c r="G104" s="80"/>
      <c r="H104" s="98"/>
      <c r="I104" s="98"/>
      <c r="J104" s="98"/>
    </row>
    <row r="105" spans="1:10" ht="21.75" customHeight="1">
      <c r="A105" s="65"/>
      <c r="B105" s="53"/>
      <c r="C105" s="53"/>
      <c r="D105" s="94"/>
      <c r="E105" s="94"/>
      <c r="F105" s="94"/>
      <c r="H105" s="94"/>
      <c r="I105" s="94"/>
      <c r="J105" s="94"/>
    </row>
    <row r="106" spans="1:10" ht="21.75" customHeight="1">
      <c r="D106" s="159" t="s">
        <v>3</v>
      </c>
      <c r="E106" s="159"/>
      <c r="F106" s="159"/>
      <c r="G106" s="133"/>
      <c r="H106" s="159" t="s">
        <v>4</v>
      </c>
      <c r="I106" s="159"/>
      <c r="J106" s="159"/>
    </row>
    <row r="107" spans="1:10" ht="21.75" customHeight="1">
      <c r="D107" s="134" t="s">
        <v>9</v>
      </c>
      <c r="E107" s="134"/>
      <c r="F107" s="134" t="s">
        <v>10</v>
      </c>
      <c r="G107" s="135"/>
      <c r="H107" s="134" t="s">
        <v>9</v>
      </c>
      <c r="I107" s="134"/>
      <c r="J107" s="134" t="s">
        <v>10</v>
      </c>
    </row>
    <row r="108" spans="1:10" ht="21.75" customHeight="1">
      <c r="D108" s="136" t="s">
        <v>12</v>
      </c>
      <c r="E108" s="139"/>
      <c r="F108" s="136" t="s">
        <v>12</v>
      </c>
      <c r="G108" s="139"/>
      <c r="H108" s="136" t="s">
        <v>12</v>
      </c>
      <c r="I108" s="139"/>
      <c r="J108" s="136" t="s">
        <v>12</v>
      </c>
    </row>
    <row r="109" spans="1:10" ht="21.75" customHeight="1">
      <c r="D109" s="137"/>
      <c r="E109" s="139"/>
      <c r="F109" s="137"/>
      <c r="G109" s="139"/>
      <c r="H109" s="137"/>
      <c r="I109" s="139"/>
      <c r="J109" s="137"/>
    </row>
    <row r="110" spans="1:10" ht="21.75" customHeight="1">
      <c r="A110" s="144" t="s">
        <v>288</v>
      </c>
      <c r="C110" s="75"/>
      <c r="D110" s="78">
        <f>SUM(D45,D77,D99)</f>
        <v>-3297302</v>
      </c>
      <c r="E110" s="78"/>
      <c r="F110" s="78">
        <f>SUM(F45,F77,F99)</f>
        <v>-3799728</v>
      </c>
      <c r="H110" s="78">
        <f>SUM(H45,H77,H99)</f>
        <v>-548034</v>
      </c>
      <c r="I110" s="78"/>
      <c r="J110" s="78">
        <f>SUM(J45,J77,J99)</f>
        <v>-2121910</v>
      </c>
    </row>
    <row r="111" spans="1:10" ht="21.75" customHeight="1">
      <c r="A111" s="152" t="s">
        <v>289</v>
      </c>
      <c r="B111" s="75"/>
      <c r="C111" s="75"/>
      <c r="D111" s="76">
        <v>14259801</v>
      </c>
      <c r="E111" s="78"/>
      <c r="F111" s="76">
        <v>22966140</v>
      </c>
      <c r="H111" s="76">
        <v>654419</v>
      </c>
      <c r="I111" s="78"/>
      <c r="J111" s="76">
        <v>3414284</v>
      </c>
    </row>
    <row r="112" spans="1:10" ht="21.75" customHeight="1">
      <c r="A112" s="69" t="s">
        <v>290</v>
      </c>
      <c r="B112" s="75"/>
      <c r="C112" s="75"/>
      <c r="D112" s="62">
        <v>-665581</v>
      </c>
      <c r="E112" s="78"/>
      <c r="F112" s="62">
        <v>736085</v>
      </c>
      <c r="H112" s="62">
        <v>0</v>
      </c>
      <c r="I112" s="78"/>
      <c r="J112" s="62">
        <v>0</v>
      </c>
    </row>
    <row r="113" spans="1:10" ht="6" customHeight="1">
      <c r="B113" s="66"/>
      <c r="C113" s="58"/>
      <c r="D113" s="139"/>
      <c r="E113" s="139"/>
      <c r="F113" s="139"/>
      <c r="G113" s="139"/>
      <c r="H113" s="139"/>
      <c r="I113" s="139"/>
      <c r="J113" s="139"/>
    </row>
    <row r="114" spans="1:10" ht="21.75" customHeight="1" thickBot="1">
      <c r="A114" s="144" t="s">
        <v>291</v>
      </c>
      <c r="B114" s="75"/>
      <c r="C114" s="75"/>
      <c r="D114" s="121">
        <f>SUM(D110:D112)</f>
        <v>10296918</v>
      </c>
      <c r="E114" s="78"/>
      <c r="F114" s="121">
        <f>SUM(F110:F112)</f>
        <v>19902497</v>
      </c>
      <c r="H114" s="121">
        <f>SUM(H110:H112)</f>
        <v>106385</v>
      </c>
      <c r="I114" s="78"/>
      <c r="J114" s="121">
        <f>SUM(J110:J112)</f>
        <v>1292374</v>
      </c>
    </row>
    <row r="115" spans="1:10" ht="21.75" customHeight="1" thickTop="1">
      <c r="G115" s="124"/>
      <c r="I115" s="78"/>
    </row>
    <row r="116" spans="1:10" ht="21.75" customHeight="1">
      <c r="A116" s="65" t="s">
        <v>292</v>
      </c>
      <c r="B116" s="75"/>
      <c r="C116" s="75"/>
      <c r="D116" s="78"/>
      <c r="E116" s="78"/>
      <c r="F116" s="78"/>
      <c r="H116" s="78"/>
      <c r="I116" s="78"/>
      <c r="J116" s="78"/>
    </row>
    <row r="117" spans="1:10" ht="21.75" customHeight="1">
      <c r="A117" s="69" t="s">
        <v>293</v>
      </c>
      <c r="B117" s="75"/>
      <c r="C117" s="75"/>
      <c r="D117" s="78">
        <v>10340141</v>
      </c>
      <c r="E117" s="78"/>
      <c r="F117" s="78">
        <v>19902497</v>
      </c>
      <c r="H117" s="78">
        <v>106385</v>
      </c>
      <c r="I117" s="78"/>
      <c r="J117" s="78">
        <v>1292374</v>
      </c>
    </row>
    <row r="118" spans="1:10" ht="21.75" customHeight="1">
      <c r="A118" s="69" t="s">
        <v>294</v>
      </c>
      <c r="B118" s="75"/>
      <c r="C118" s="75"/>
      <c r="D118" s="62">
        <v>-43223</v>
      </c>
      <c r="E118" s="78"/>
      <c r="F118" s="62">
        <v>0</v>
      </c>
      <c r="H118" s="62">
        <v>0</v>
      </c>
      <c r="I118" s="78"/>
      <c r="J118" s="62">
        <v>0</v>
      </c>
    </row>
    <row r="119" spans="1:10" ht="6" customHeight="1">
      <c r="B119" s="66"/>
      <c r="C119" s="58"/>
      <c r="D119" s="139"/>
      <c r="E119" s="139"/>
      <c r="F119" s="139"/>
      <c r="G119" s="139"/>
      <c r="H119" s="139"/>
      <c r="I119" s="139"/>
      <c r="J119" s="139"/>
    </row>
    <row r="120" spans="1:10" ht="21.75" customHeight="1" thickBot="1">
      <c r="B120" s="75"/>
      <c r="C120" s="75"/>
      <c r="D120" s="121">
        <f>SUM(D117:D118)</f>
        <v>10296918</v>
      </c>
      <c r="E120" s="78"/>
      <c r="F120" s="121">
        <f>SUM(F117:F118)</f>
        <v>19902497</v>
      </c>
      <c r="H120" s="121">
        <f>SUM(H117:H118)</f>
        <v>106385</v>
      </c>
      <c r="I120" s="78"/>
      <c r="J120" s="121">
        <f>SUM(J117:J118)</f>
        <v>1292374</v>
      </c>
    </row>
    <row r="121" spans="1:10" ht="21.75" customHeight="1" thickTop="1">
      <c r="B121" s="75"/>
      <c r="C121" s="75"/>
      <c r="D121" s="83"/>
      <c r="E121" s="78"/>
      <c r="F121" s="83"/>
      <c r="H121" s="83"/>
      <c r="I121" s="78"/>
      <c r="J121" s="83"/>
    </row>
    <row r="122" spans="1:10" ht="21.75" customHeight="1">
      <c r="A122" s="58" t="s">
        <v>295</v>
      </c>
      <c r="B122" s="53"/>
      <c r="C122" s="53"/>
      <c r="D122" s="141"/>
      <c r="E122" s="94"/>
      <c r="F122" s="141"/>
      <c r="G122" s="94"/>
      <c r="H122" s="141"/>
      <c r="I122" s="94"/>
      <c r="J122" s="141"/>
    </row>
    <row r="123" spans="1:10" ht="6" customHeight="1">
      <c r="A123" s="65"/>
      <c r="B123" s="53"/>
      <c r="C123" s="53"/>
      <c r="D123" s="94"/>
      <c r="E123" s="94"/>
      <c r="F123" s="94"/>
      <c r="H123" s="94"/>
      <c r="I123" s="94"/>
      <c r="J123" s="94"/>
    </row>
    <row r="124" spans="1:10" ht="21.75" customHeight="1">
      <c r="A124" s="65" t="s">
        <v>296</v>
      </c>
      <c r="B124" s="53"/>
      <c r="C124" s="53"/>
      <c r="D124" s="94"/>
      <c r="E124" s="94"/>
      <c r="F124" s="94"/>
      <c r="H124" s="94"/>
      <c r="I124" s="94"/>
      <c r="J124" s="94"/>
    </row>
    <row r="125" spans="1:10" ht="6" customHeight="1">
      <c r="B125" s="53"/>
      <c r="C125" s="53"/>
      <c r="D125" s="139"/>
      <c r="E125" s="139"/>
      <c r="F125" s="139"/>
      <c r="H125" s="139"/>
      <c r="I125" s="139"/>
      <c r="J125" s="139"/>
    </row>
    <row r="126" spans="1:10" ht="21.75" customHeight="1">
      <c r="A126" s="69" t="s">
        <v>297</v>
      </c>
      <c r="B126" s="53"/>
      <c r="C126" s="53"/>
      <c r="D126" s="94"/>
      <c r="E126" s="94"/>
      <c r="F126" s="94"/>
      <c r="H126" s="94"/>
      <c r="I126" s="94"/>
      <c r="J126" s="94"/>
    </row>
    <row r="127" spans="1:10" ht="21.75" customHeight="1">
      <c r="B127" s="53"/>
      <c r="C127" s="53"/>
      <c r="D127" s="94"/>
      <c r="E127" s="94"/>
      <c r="F127" s="94"/>
      <c r="H127" s="94"/>
      <c r="I127" s="94"/>
      <c r="J127" s="94"/>
    </row>
    <row r="128" spans="1:10" ht="21.75" customHeight="1">
      <c r="B128" s="53"/>
      <c r="C128" s="53"/>
      <c r="D128" s="159" t="s">
        <v>3</v>
      </c>
      <c r="E128" s="159"/>
      <c r="F128" s="159"/>
      <c r="G128" s="133"/>
      <c r="H128" s="159" t="s">
        <v>4</v>
      </c>
      <c r="I128" s="159"/>
      <c r="J128" s="159"/>
    </row>
    <row r="129" spans="1:10" ht="21.75" customHeight="1">
      <c r="B129" s="53"/>
      <c r="C129" s="53"/>
      <c r="D129" s="134" t="s">
        <v>9</v>
      </c>
      <c r="E129" s="134"/>
      <c r="F129" s="134" t="s">
        <v>10</v>
      </c>
      <c r="G129" s="135"/>
      <c r="H129" s="134" t="s">
        <v>9</v>
      </c>
      <c r="I129" s="134"/>
      <c r="J129" s="134" t="s">
        <v>10</v>
      </c>
    </row>
    <row r="130" spans="1:10" ht="21.75" customHeight="1">
      <c r="B130" s="53"/>
      <c r="C130" s="53"/>
      <c r="D130" s="108" t="s">
        <v>12</v>
      </c>
      <c r="E130" s="139"/>
      <c r="F130" s="108" t="s">
        <v>12</v>
      </c>
      <c r="H130" s="108" t="s">
        <v>12</v>
      </c>
      <c r="I130" s="139"/>
      <c r="J130" s="108" t="s">
        <v>12</v>
      </c>
    </row>
    <row r="131" spans="1:10" ht="6" customHeight="1">
      <c r="B131" s="53"/>
      <c r="C131" s="53"/>
      <c r="D131" s="139"/>
      <c r="E131" s="139"/>
      <c r="F131" s="139"/>
      <c r="H131" s="139"/>
      <c r="I131" s="139"/>
      <c r="J131" s="139"/>
    </row>
    <row r="132" spans="1:10" ht="21.75" customHeight="1">
      <c r="A132" s="69" t="s">
        <v>298</v>
      </c>
      <c r="B132" s="53"/>
      <c r="C132" s="53"/>
      <c r="D132" s="76">
        <v>1369432</v>
      </c>
      <c r="E132" s="94"/>
      <c r="F132" s="76">
        <v>1342295</v>
      </c>
      <c r="G132" s="94"/>
      <c r="H132" s="76">
        <v>5466</v>
      </c>
      <c r="I132" s="94"/>
      <c r="J132" s="76">
        <v>660</v>
      </c>
    </row>
    <row r="133" spans="1:10" ht="21.75" customHeight="1">
      <c r="B133" s="53"/>
      <c r="C133" s="53"/>
      <c r="D133" s="78"/>
      <c r="E133" s="78"/>
      <c r="F133" s="78"/>
      <c r="H133" s="78"/>
      <c r="I133" s="78"/>
      <c r="J133" s="78"/>
    </row>
    <row r="134" spans="1:10" ht="21.75" customHeight="1">
      <c r="B134" s="53"/>
      <c r="C134" s="53"/>
      <c r="D134" s="78"/>
      <c r="E134" s="78"/>
      <c r="F134" s="78"/>
      <c r="H134" s="78"/>
      <c r="I134" s="78"/>
      <c r="J134" s="78"/>
    </row>
    <row r="135" spans="1:10" ht="23.25" customHeight="1">
      <c r="B135" s="53"/>
      <c r="C135" s="53"/>
      <c r="D135" s="78"/>
      <c r="E135" s="78"/>
      <c r="F135" s="78"/>
      <c r="H135" s="78"/>
      <c r="I135" s="78"/>
      <c r="J135" s="78"/>
    </row>
    <row r="136" spans="1:10" ht="21.75" customHeight="1">
      <c r="B136" s="53"/>
      <c r="C136" s="53"/>
      <c r="D136" s="78"/>
      <c r="E136" s="78"/>
      <c r="F136" s="78"/>
      <c r="H136" s="78"/>
      <c r="I136" s="78"/>
      <c r="J136" s="78"/>
    </row>
    <row r="137" spans="1:10" ht="21.75" customHeight="1">
      <c r="B137" s="53"/>
      <c r="C137" s="53"/>
      <c r="D137" s="78"/>
      <c r="E137" s="78"/>
      <c r="F137" s="78"/>
      <c r="H137" s="78"/>
      <c r="I137" s="78"/>
      <c r="J137" s="78"/>
    </row>
    <row r="138" spans="1:10" ht="21.75" customHeight="1">
      <c r="B138" s="53"/>
      <c r="C138" s="53"/>
      <c r="D138" s="78"/>
      <c r="E138" s="78"/>
      <c r="F138" s="78"/>
      <c r="H138" s="78"/>
      <c r="I138" s="78"/>
      <c r="J138" s="78"/>
    </row>
    <row r="139" spans="1:10" ht="21.75" customHeight="1">
      <c r="B139" s="53"/>
      <c r="C139" s="53"/>
      <c r="D139" s="78"/>
      <c r="E139" s="78"/>
      <c r="F139" s="78"/>
      <c r="H139" s="78"/>
      <c r="I139" s="78"/>
      <c r="J139" s="78"/>
    </row>
    <row r="140" spans="1:10" ht="21.75" customHeight="1">
      <c r="B140" s="53"/>
      <c r="C140" s="53"/>
      <c r="D140" s="78"/>
      <c r="E140" s="78"/>
      <c r="F140" s="78"/>
      <c r="H140" s="78"/>
      <c r="I140" s="78"/>
      <c r="J140" s="78"/>
    </row>
    <row r="141" spans="1:10" ht="21.75" customHeight="1">
      <c r="B141" s="53"/>
      <c r="C141" s="53"/>
      <c r="D141" s="78"/>
      <c r="E141" s="78"/>
      <c r="F141" s="78"/>
      <c r="H141" s="78"/>
      <c r="I141" s="78"/>
      <c r="J141" s="78"/>
    </row>
    <row r="142" spans="1:10" ht="21.75" customHeight="1">
      <c r="B142" s="53"/>
      <c r="C142" s="53"/>
      <c r="D142" s="78"/>
      <c r="E142" s="78"/>
      <c r="F142" s="78"/>
      <c r="H142" s="78"/>
      <c r="I142" s="78"/>
      <c r="J142" s="78"/>
    </row>
    <row r="143" spans="1:10" ht="21.75" customHeight="1">
      <c r="B143" s="53"/>
      <c r="C143" s="53"/>
      <c r="D143" s="78"/>
      <c r="E143" s="78"/>
      <c r="F143" s="78"/>
      <c r="H143" s="78"/>
      <c r="I143" s="78"/>
      <c r="J143" s="78"/>
    </row>
    <row r="144" spans="1:10" ht="21.75" customHeight="1">
      <c r="B144" s="53"/>
      <c r="C144" s="53"/>
      <c r="D144" s="78"/>
      <c r="E144" s="78"/>
      <c r="F144" s="78"/>
      <c r="H144" s="78"/>
      <c r="I144" s="78"/>
      <c r="J144" s="78"/>
    </row>
    <row r="145" spans="1:10" ht="21.75" customHeight="1">
      <c r="B145" s="53"/>
      <c r="C145" s="53"/>
      <c r="D145" s="78"/>
      <c r="E145" s="78"/>
      <c r="F145" s="78"/>
      <c r="H145" s="78"/>
      <c r="I145" s="78"/>
      <c r="J145" s="78"/>
    </row>
    <row r="146" spans="1:10" ht="21.75" customHeight="1">
      <c r="B146" s="53"/>
      <c r="C146" s="53"/>
      <c r="D146" s="78"/>
      <c r="E146" s="78"/>
      <c r="F146" s="78"/>
      <c r="H146" s="78"/>
      <c r="I146" s="78"/>
      <c r="J146" s="78"/>
    </row>
    <row r="147" spans="1:10" ht="21.75" customHeight="1">
      <c r="B147" s="53"/>
      <c r="C147" s="53"/>
      <c r="D147" s="78"/>
      <c r="E147" s="78"/>
      <c r="F147" s="78"/>
      <c r="H147" s="78"/>
      <c r="I147" s="78"/>
      <c r="J147" s="78"/>
    </row>
    <row r="148" spans="1:10" ht="7.5" customHeight="1">
      <c r="B148" s="53"/>
      <c r="C148" s="53"/>
      <c r="D148" s="78"/>
      <c r="E148" s="78"/>
      <c r="F148" s="78"/>
      <c r="H148" s="78"/>
      <c r="I148" s="78"/>
      <c r="J148" s="78"/>
    </row>
    <row r="149" spans="1:10" ht="21.95" customHeight="1">
      <c r="A149" s="149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49" s="149"/>
      <c r="C149" s="149"/>
      <c r="D149" s="142"/>
      <c r="E149" s="142"/>
      <c r="F149" s="142"/>
      <c r="G149" s="80"/>
      <c r="H149" s="142"/>
      <c r="I149" s="142"/>
      <c r="J149" s="142"/>
    </row>
  </sheetData>
  <mergeCells count="8">
    <mergeCell ref="D128:F128"/>
    <mergeCell ref="H128:J128"/>
    <mergeCell ref="D5:F5"/>
    <mergeCell ref="H5:J5"/>
    <mergeCell ref="D54:F54"/>
    <mergeCell ref="H54:J54"/>
    <mergeCell ref="D106:F106"/>
    <mergeCell ref="H106:J106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 scaleWithDoc="0">
    <oddFooter>&amp;R&amp;13&amp;P</oddFooter>
  </headerFooter>
  <rowBreaks count="2" manualBreakCount="2">
    <brk id="49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T5H3HEATW2TJ-878241894-33997</_dlc_DocId>
    <_dlc_DocIdUrl xmlns="e9ff2aa0-ac65-4789-9546-1cd3bf6095f9">
      <Url>https://minorgroup.sharepoint.com/sites/mint/CorpSecretary/_layouts/15/DocIdRedir.aspx?ID=T5H3HEATW2TJ-878241894-33997</Url>
      <Description>T5H3HEATW2TJ-878241894-33997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36C5084-E000-4F8F-9BFC-6FB42D681C3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255cd4-3828-4559-a09e-259aa315cf02"/>
    <ds:schemaRef ds:uri="9c784ece-320f-46e9-a0bf-61d0570459bd"/>
  </ds:schemaRefs>
</ds:datastoreItem>
</file>

<file path=customXml/itemProps2.xml><?xml version="1.0" encoding="utf-8"?>
<ds:datastoreItem xmlns:ds="http://schemas.openxmlformats.org/officeDocument/2006/customXml" ds:itemID="{F6B27680-959A-4BA5-AF51-1FBF3BED0B02}"/>
</file>

<file path=customXml/itemProps3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31DBEC-CA9B-4FD4-948B-87DBF65714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2024-11-08T08:33:48Z</cp:lastPrinted>
  <dcterms:created xsi:type="dcterms:W3CDTF">2001-04-26T01:24:58Z</dcterms:created>
  <dcterms:modified xsi:type="dcterms:W3CDTF">2024-11-08T08:33:50Z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0x010100E0487E694034BC4BB070FFF6E3F6BC3D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_dlc_DocIdItemGuid">
    <vt:lpwstr>26c225cb-06c1-41e9-a215-e92192ce7a7e</vt:lpwstr>
  </property>
</Properties>
</file>