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4/2Q2024/"/>
    </mc:Choice>
  </mc:AlternateContent>
  <xr:revisionPtr revIDLastSave="4" documentId="13_ncr:1_{07E6BD9B-C20C-4C5D-8E4C-1F4ADE10A424}" xr6:coauthVersionLast="47" xr6:coauthVersionMax="47" xr10:uidLastSave="{D403D468-5BAB-425F-A4AD-585A7AF42804}"/>
  <bookViews>
    <workbookView xWindow="-110" yWindow="-110" windowWidth="19420" windowHeight="11620" tabRatio="712" xr2:uid="{00000000-000D-0000-FFFF-FFFF00000000}"/>
  </bookViews>
  <sheets>
    <sheet name="2-4" sheetId="21" r:id="rId1"/>
    <sheet name="5-6 (3m)" sheetId="79" r:id="rId2"/>
    <sheet name="7-8 (6m)" sheetId="80" r:id="rId3"/>
    <sheet name="9" sheetId="86" r:id="rId4"/>
    <sheet name="10" sheetId="87" r:id="rId5"/>
    <sheet name="11" sheetId="88" r:id="rId6"/>
    <sheet name="12" sheetId="84" r:id="rId7"/>
    <sheet name="13-15" sheetId="85" r:id="rId8"/>
  </sheets>
  <definedNames>
    <definedName name="_xlnm.Print_Area" localSheetId="4">'10'!$A$1:$AM$45</definedName>
    <definedName name="_xlnm.Print_Area" localSheetId="6">'12'!$A$1:$Z$33</definedName>
    <definedName name="_xlnm.Print_Area" localSheetId="7">'13-15'!$A$1:$J$143</definedName>
    <definedName name="_xlnm.Print_Area" localSheetId="0">'2-4'!$A$1:$K$145</definedName>
    <definedName name="_xlnm.Print_Area" localSheetId="1">'5-6 (3m)'!$A$1:$K$96</definedName>
    <definedName name="_xlnm.Print_Area" localSheetId="2">'7-8 (6m)'!$A$1:$K$96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85" l="1"/>
  <c r="H107" i="85"/>
  <c r="J116" i="85"/>
  <c r="F116" i="85"/>
  <c r="K76" i="79" l="1"/>
  <c r="G76" i="79"/>
  <c r="K76" i="80"/>
  <c r="G76" i="80"/>
  <c r="E76" i="80" l="1"/>
  <c r="I76" i="80"/>
  <c r="I76" i="79"/>
  <c r="E76" i="79"/>
  <c r="H113" i="85"/>
  <c r="H116" i="85" s="1"/>
  <c r="D113" i="85"/>
  <c r="AE20" i="87" l="1"/>
  <c r="AI20" i="87" s="1"/>
  <c r="AM20" i="87" s="1"/>
  <c r="AE22" i="87"/>
  <c r="AI22" i="87" s="1"/>
  <c r="AM22" i="87" s="1"/>
  <c r="AE23" i="87"/>
  <c r="AI23" i="87" s="1"/>
  <c r="AM23" i="87" s="1"/>
  <c r="AE24" i="87"/>
  <c r="AI24" i="87" s="1"/>
  <c r="AM24" i="87" s="1"/>
  <c r="AE25" i="87"/>
  <c r="AI25" i="87" s="1"/>
  <c r="AM25" i="87" s="1"/>
  <c r="AE26" i="87"/>
  <c r="AI26" i="87" s="1"/>
  <c r="AM26" i="87" s="1"/>
  <c r="J95" i="85"/>
  <c r="A2" i="88"/>
  <c r="A2" i="84" s="1"/>
  <c r="X26" i="88"/>
  <c r="T26" i="88"/>
  <c r="R26" i="88"/>
  <c r="P26" i="88"/>
  <c r="N26" i="88"/>
  <c r="L26" i="88"/>
  <c r="J26" i="88"/>
  <c r="H26" i="88"/>
  <c r="F26" i="88"/>
  <c r="D26" i="88"/>
  <c r="V24" i="88"/>
  <c r="Z24" i="88" s="1"/>
  <c r="V23" i="88"/>
  <c r="Z23" i="88" s="1"/>
  <c r="Z22" i="88"/>
  <c r="V21" i="88"/>
  <c r="Z21" i="88" s="1"/>
  <c r="V20" i="88"/>
  <c r="Z20" i="88" s="1"/>
  <c r="V19" i="88"/>
  <c r="Z19" i="88" s="1"/>
  <c r="V15" i="88"/>
  <c r="Z15" i="88" s="1"/>
  <c r="AK28" i="87"/>
  <c r="AG28" i="87"/>
  <c r="AC28" i="87"/>
  <c r="AA28" i="87"/>
  <c r="Y28" i="87"/>
  <c r="W28" i="87"/>
  <c r="U28" i="87"/>
  <c r="S28" i="87"/>
  <c r="Q28" i="87"/>
  <c r="O28" i="87"/>
  <c r="M28" i="87"/>
  <c r="K28" i="87"/>
  <c r="I28" i="87"/>
  <c r="G28" i="87"/>
  <c r="E28" i="87"/>
  <c r="AE16" i="87"/>
  <c r="AI16" i="87" s="1"/>
  <c r="AM16" i="87" s="1"/>
  <c r="A3" i="87"/>
  <c r="A3" i="88" s="1"/>
  <c r="A3" i="84" s="1"/>
  <c r="A3" i="85" s="1"/>
  <c r="AK30" i="86"/>
  <c r="AG30" i="86"/>
  <c r="AC30" i="86"/>
  <c r="AA30" i="86"/>
  <c r="Y30" i="86"/>
  <c r="W30" i="86"/>
  <c r="U30" i="86"/>
  <c r="S30" i="86"/>
  <c r="Q30" i="86"/>
  <c r="O30" i="86"/>
  <c r="M30" i="86"/>
  <c r="K30" i="86"/>
  <c r="I30" i="86"/>
  <c r="G30" i="86"/>
  <c r="E30" i="86"/>
  <c r="AE28" i="86"/>
  <c r="AI28" i="86" s="1"/>
  <c r="AM28" i="86" s="1"/>
  <c r="AE27" i="86"/>
  <c r="AI27" i="86" s="1"/>
  <c r="AM27" i="86" s="1"/>
  <c r="AE26" i="86"/>
  <c r="AI26" i="86" s="1"/>
  <c r="AM26" i="86" s="1"/>
  <c r="AE25" i="86"/>
  <c r="AI25" i="86" s="1"/>
  <c r="AM25" i="86" s="1"/>
  <c r="AE24" i="86"/>
  <c r="AI24" i="86" s="1"/>
  <c r="AM24" i="86" s="1"/>
  <c r="AE23" i="86"/>
  <c r="AI23" i="86" s="1"/>
  <c r="AM23" i="86" s="1"/>
  <c r="AE22" i="86"/>
  <c r="AI22" i="86" s="1"/>
  <c r="AM22" i="86" s="1"/>
  <c r="AE20" i="86"/>
  <c r="AI20" i="86" s="1"/>
  <c r="AM20" i="86" s="1"/>
  <c r="AE16" i="86"/>
  <c r="A3" i="86"/>
  <c r="A143" i="85"/>
  <c r="F95" i="85"/>
  <c r="J73" i="85"/>
  <c r="F73" i="85"/>
  <c r="J40" i="85"/>
  <c r="J43" i="85" s="1"/>
  <c r="F40" i="85"/>
  <c r="F43" i="85" s="1"/>
  <c r="X24" i="84"/>
  <c r="T24" i="84"/>
  <c r="R24" i="84"/>
  <c r="P24" i="84"/>
  <c r="N24" i="84"/>
  <c r="L24" i="84"/>
  <c r="J24" i="84"/>
  <c r="H24" i="84"/>
  <c r="F24" i="84"/>
  <c r="D24" i="84"/>
  <c r="V22" i="84"/>
  <c r="Z22" i="84" s="1"/>
  <c r="V21" i="84"/>
  <c r="Z21" i="84" s="1"/>
  <c r="V20" i="84"/>
  <c r="Z20" i="84" s="1"/>
  <c r="V19" i="84"/>
  <c r="Z19" i="84" s="1"/>
  <c r="V15" i="84"/>
  <c r="Z15" i="84" s="1"/>
  <c r="K84" i="80"/>
  <c r="G84" i="80"/>
  <c r="A54" i="80"/>
  <c r="A96" i="80"/>
  <c r="K44" i="80"/>
  <c r="G44" i="80"/>
  <c r="K29" i="80"/>
  <c r="I29" i="80"/>
  <c r="G29" i="80"/>
  <c r="E29" i="80"/>
  <c r="K17" i="80"/>
  <c r="I17" i="80"/>
  <c r="G17" i="80"/>
  <c r="E17" i="80"/>
  <c r="K84" i="79"/>
  <c r="G84" i="79"/>
  <c r="A54" i="79"/>
  <c r="A96" i="79"/>
  <c r="K44" i="79"/>
  <c r="G44" i="79"/>
  <c r="K29" i="79"/>
  <c r="I29" i="79"/>
  <c r="G29" i="79"/>
  <c r="E29" i="79"/>
  <c r="K17" i="79"/>
  <c r="I17" i="79"/>
  <c r="G17" i="79"/>
  <c r="E17" i="79"/>
  <c r="F106" i="85" l="1"/>
  <c r="F110" i="85" s="1"/>
  <c r="J106" i="85"/>
  <c r="J110" i="85" s="1"/>
  <c r="AE28" i="87"/>
  <c r="AE30" i="86"/>
  <c r="Z24" i="84"/>
  <c r="V24" i="84"/>
  <c r="V26" i="88"/>
  <c r="Z26" i="88"/>
  <c r="AI28" i="87"/>
  <c r="AM28" i="87"/>
  <c r="AI16" i="86"/>
  <c r="AI30" i="86" s="1"/>
  <c r="AM16" i="86"/>
  <c r="AM30" i="86" s="1"/>
  <c r="E31" i="80"/>
  <c r="E35" i="80" s="1"/>
  <c r="I31" i="80"/>
  <c r="I35" i="80" s="1"/>
  <c r="K31" i="80"/>
  <c r="K35" i="80" s="1"/>
  <c r="K38" i="80" s="1"/>
  <c r="G31" i="80"/>
  <c r="G35" i="80" s="1"/>
  <c r="G38" i="80" s="1"/>
  <c r="I31" i="79"/>
  <c r="I35" i="79" s="1"/>
  <c r="I38" i="79" s="1"/>
  <c r="E31" i="79"/>
  <c r="E35" i="79" s="1"/>
  <c r="E38" i="79" s="1"/>
  <c r="K31" i="79"/>
  <c r="K35" i="79" s="1"/>
  <c r="K38" i="79" s="1"/>
  <c r="G31" i="79"/>
  <c r="G35" i="79" s="1"/>
  <c r="G38" i="79" s="1"/>
  <c r="A100" i="85"/>
  <c r="A51" i="85"/>
  <c r="K39" i="21"/>
  <c r="I39" i="21"/>
  <c r="E39" i="21"/>
  <c r="G39" i="21"/>
  <c r="E38" i="80" l="1"/>
  <c r="E44" i="80" s="1"/>
  <c r="D9" i="85"/>
  <c r="I38" i="80"/>
  <c r="I44" i="80" s="1"/>
  <c r="H9" i="85"/>
  <c r="E60" i="79"/>
  <c r="E78" i="79" s="1"/>
  <c r="I60" i="79"/>
  <c r="I78" i="79" s="1"/>
  <c r="K60" i="80"/>
  <c r="K78" i="80" s="1"/>
  <c r="E60" i="80"/>
  <c r="E78" i="80" s="1"/>
  <c r="G60" i="80"/>
  <c r="G78" i="80" s="1"/>
  <c r="G60" i="79"/>
  <c r="G78" i="79" s="1"/>
  <c r="K60" i="79"/>
  <c r="K78" i="79" s="1"/>
  <c r="E44" i="79"/>
  <c r="I44" i="79"/>
  <c r="K88" i="21"/>
  <c r="G88" i="21"/>
  <c r="E132" i="21"/>
  <c r="I132" i="21"/>
  <c r="K132" i="21"/>
  <c r="G132" i="21"/>
  <c r="G135" i="21" s="1"/>
  <c r="G138" i="21" s="1"/>
  <c r="G22" i="21"/>
  <c r="K22" i="21"/>
  <c r="G76" i="21"/>
  <c r="K76" i="21"/>
  <c r="I60" i="80" l="1"/>
  <c r="I78" i="80" s="1"/>
  <c r="E84" i="80"/>
  <c r="I84" i="79"/>
  <c r="E84" i="79"/>
  <c r="K90" i="21"/>
  <c r="G41" i="21"/>
  <c r="G90" i="21"/>
  <c r="G140" i="21" s="1"/>
  <c r="K41" i="21"/>
  <c r="I84" i="80" l="1"/>
  <c r="A145" i="21"/>
  <c r="A98" i="21"/>
  <c r="A52" i="21"/>
  <c r="A101" i="21" s="1"/>
  <c r="K135" i="21" l="1"/>
  <c r="K138" i="21" s="1"/>
  <c r="K140" i="21" s="1"/>
  <c r="I76" i="21" l="1"/>
  <c r="I88" i="21"/>
  <c r="I90" i="21" l="1"/>
  <c r="I135" i="21"/>
  <c r="I138" i="21" s="1"/>
  <c r="E88" i="21"/>
  <c r="I22" i="21"/>
  <c r="E135" i="21"/>
  <c r="E138" i="21" s="1"/>
  <c r="I140" i="21" l="1"/>
  <c r="I41" i="21"/>
  <c r="E76" i="21"/>
  <c r="E90" i="21" s="1"/>
  <c r="E140" i="21" s="1"/>
  <c r="E22" i="21"/>
  <c r="E41" i="21" l="1"/>
  <c r="H95" i="85" l="1"/>
  <c r="D95" i="85" l="1"/>
  <c r="H73" i="85"/>
  <c r="H40" i="85" l="1"/>
  <c r="H43" i="85" s="1"/>
  <c r="H106" i="85" s="1"/>
  <c r="H110" i="85" s="1"/>
  <c r="D73" i="85"/>
  <c r="D40" i="85"/>
  <c r="D43" i="85" s="1"/>
  <c r="D106" i="85" l="1"/>
  <c r="D110" i="85" s="1"/>
  <c r="D116" i="85"/>
</calcChain>
</file>

<file path=xl/sharedStrings.xml><?xml version="1.0" encoding="utf-8"?>
<sst xmlns="http://schemas.openxmlformats.org/spreadsheetml/2006/main" count="673" uniqueCount="291">
  <si>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</si>
  <si>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</si>
  <si>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</si>
  <si>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</si>
  <si>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</si>
  <si>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</si>
  <si>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</si>
  <si>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</si>
  <si>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</si>
  <si>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</si>
  <si>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</si>
  <si>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</si>
  <si>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</si>
  <si>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</si>
  <si>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</si>
  <si>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</si>
  <si>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</si>
  <si>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</si>
  <si>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</si>
  <si>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</si>
  <si>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</si>
  <si>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</si>
  <si>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</si>
  <si>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</si>
  <si>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</si>
  <si>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</si>
  <si>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</si>
  <si>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</si>
  <si>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</si>
  <si>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</si>
  <si>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</si>
  <si>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</si>
  <si>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</si>
  <si>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</si>
  <si>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</si>
  <si>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</si>
  <si>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</si>
  <si>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</si>
  <si>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</si>
  <si>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</si>
  <si>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</si>
  <si>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</si>
  <si>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</si>
  <si>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</si>
  <si>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</si>
  <si>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</si>
  <si>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</si>
  <si>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</si>
  <si>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</si>
  <si>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</si>
  <si>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</si>
  <si>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</si>
  <si>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</si>
  <si>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</si>
  <si>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</si>
  <si>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</si>
  <si>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</si>
  <si>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</si>
  <si>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</si>
  <si>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</si>
  <si>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</si>
  <si>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</si>
  <si>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</si>
  <si>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</si>
  <si>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</si>
  <si>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</si>
  <si>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 xml:space="preserve">   ลูกหนี้การค้าและลูกหนี้อื่น</t>
  </si>
  <si>
    <t>ในบริษัทย่อย</t>
  </si>
  <si>
    <t>ส่วนได้เสียที่ไม่มีอำนาจควบคุม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</si>
  <si>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</si>
  <si>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</si>
  <si>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</si>
  <si>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</si>
  <si>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</si>
  <si>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</si>
  <si>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</si>
  <si>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</si>
  <si>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</si>
  <si>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</si>
  <si>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</si>
  <si>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</si>
  <si>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</si>
  <si>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</si>
  <si>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</si>
  <si>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</si>
  <si>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</si>
  <si>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</si>
  <si>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</si>
  <si>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</si>
  <si>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</si>
  <si>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</si>
  <si>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</si>
  <si>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</si>
  <si>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</si>
  <si>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</si>
  <si>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</si>
  <si>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</si>
  <si>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</si>
  <si>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</si>
  <si>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</si>
  <si>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</si>
  <si>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</si>
  <si>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</si>
  <si>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</si>
  <si>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</si>
  <si>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เงินสดจ่ายเพื่อชำระคืนหุ้นกู้</t>
  </si>
  <si>
    <t>เงินสดจ่ายเพื่อให้กู้ยืมระยะยาวแก่กิจการที่เกี่ยวข้องกัน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</si>
  <si>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</si>
  <si>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</si>
  <si>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</si>
  <si>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</si>
  <si>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</si>
  <si>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</si>
  <si>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</si>
  <si>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</si>
  <si>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</si>
  <si>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</si>
  <si>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</si>
  <si>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</si>
  <si>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</si>
  <si>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</si>
  <si>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</si>
  <si>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</si>
  <si>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</si>
  <si>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</si>
  <si>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</si>
  <si>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</si>
  <si>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t>กำไร (ขาดทุน) เบ็ดเสร็จอื่น</t>
  </si>
  <si>
    <t>เบ็ดเสร็จอื่น</t>
  </si>
  <si>
    <t>การวัดมูลค่า</t>
  </si>
  <si>
    <t xml:space="preserve"> กำไร (ขาดทุน) </t>
  </si>
  <si>
    <t>เงินสดจ่ายเพื่อซื้อสินทรัพย์ไม่มีตัวตน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</si>
  <si>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</si>
  <si>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</si>
  <si>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</si>
  <si>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</si>
  <si>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</si>
  <si>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</si>
  <si>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</si>
  <si>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</si>
  <si>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</si>
  <si>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</si>
  <si>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</si>
  <si>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</si>
  <si>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</si>
  <si>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</si>
  <si>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</si>
  <si>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</si>
  <si>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</si>
  <si>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</si>
  <si>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</si>
  <si>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</si>
  <si>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</si>
  <si>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</si>
  <si>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</si>
  <si>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</si>
  <si>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</si>
  <si>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</si>
  <si>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</si>
  <si>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</si>
  <si>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</si>
  <si>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</si>
  <si>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</si>
  <si>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</si>
  <si>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</si>
  <si>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</si>
  <si>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</si>
  <si>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</si>
  <si>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</si>
  <si>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</si>
  <si>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</si>
  <si>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</si>
  <si>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</si>
  <si>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</si>
  <si>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</si>
  <si>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</si>
  <si>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</si>
  <si>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</si>
  <si>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</si>
  <si>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</si>
  <si>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</si>
  <si>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</si>
  <si>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</si>
  <si>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</si>
  <si>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   สินทรัพย์ไม่มีตัวตนและสินทรัพย์สิทธิการใช้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</si>
  <si>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</si>
  <si>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</si>
  <si>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</si>
  <si>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</si>
  <si>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</si>
  <si>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สัดส่วนของ</t>
  </si>
  <si>
    <t>เงินลงทุน</t>
  </si>
  <si>
    <t>การเปลี่ยนแปลง</t>
  </si>
  <si>
    <t>เงินสดรับจากการออกหุ้นกู้ที่มีลักษณะคล้ายทุน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</si>
  <si>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</si>
  <si>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</si>
  <si>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</si>
  <si>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พ.ศ. 2566</t>
  </si>
  <si>
    <t>ยอดคงเหลือ ณ วันที่ 1 มกราคม พ.ศ. 2566</t>
  </si>
  <si>
    <t xml:space="preserve">เงินสดรับจากการขายที่ดิน อาคารและอุปกรณ์ </t>
  </si>
  <si>
    <t xml:space="preserve">      ของสัญญาอนุพันธ์และหนี้สินทางการเงิน</t>
  </si>
  <si>
    <t>พ.ศ. 2567</t>
  </si>
  <si>
    <t>ยอดคงเหลือ ณ วันที่ 1 มกราคม พ.ศ. 2567</t>
  </si>
  <si>
    <t>งบฐานะการเงิน</t>
  </si>
  <si>
    <t xml:space="preserve">งบฐานะการเงิน </t>
  </si>
  <si>
    <t>ใบสำคัญแสดงสิทธิที่จะซื้อหุ้นสามัญที่ออก</t>
  </si>
  <si>
    <t>หนี้สินอนุพันธ์ทางการเงิน</t>
  </si>
  <si>
    <t>เงินกู้ยืมระยะสั้นจากกิจการที่เกี่ยวข้องกัน</t>
  </si>
  <si>
    <t>สินทรัพย์ไม่หมุนเวียนที่ถือไว้เพื่อขาย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</si>
  <si>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</si>
  <si>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</si>
  <si>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เงินลงทุนในส่วนได้เสียในกิจการร่วมค้า</t>
  </si>
  <si>
    <t>เงินให้กู้ยืมระยะยาวแก่กิจการที่เกี่ยวข้องกัน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</si>
  <si>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</si>
  <si>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</si>
  <si>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ภาระผูกพันผลประโยชน์พนักงาน</t>
  </si>
  <si>
    <t xml:space="preserve">    จัดสรรแล้ว - ทุนสำรองตามกฎหมาย</t>
  </si>
  <si>
    <t xml:space="preserve">   ดอกเบี้ยรับ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</si>
  <si>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</si>
  <si>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</si>
  <si>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</si>
  <si>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</si>
  <si>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</si>
  <si>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</si>
  <si>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ส่วนที่ถึงกำหนดชำระภายในหนึ่งปี</t>
  </si>
  <si>
    <r>
      <t>หนี้สินและส่วนของเจ้าของ</t>
    </r>
    <r>
      <rPr>
        <sz val="13"/>
        <color theme="1"/>
        <rFont val="Cordia New"/>
        <family val="2"/>
      </rPr>
      <t xml:space="preserve"> (ต่อ)</t>
    </r>
  </si>
  <si>
    <t>งบกำไรขาดทุน (ยังไม่ได้ตรวจสอบ)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</si>
  <si>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</si>
  <si>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</si>
  <si>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สินทรัพย์อนุพันธ์ทางการเงิน</t>
  </si>
  <si>
    <t>ส่วนเกินมูลค่าหุ้นสามัญ</t>
  </si>
  <si>
    <t xml:space="preserve">   เงินปันผลรับ</t>
  </si>
  <si>
    <t>จากสถาบันการเงิน</t>
  </si>
  <si>
    <t>เงินเบิกเกินบัญชีธนาคารและเงินกู้ยืมระยะสั้น</t>
  </si>
  <si>
    <t>การเปลี่ยนแปลงในส่วนของเจ้าของ</t>
  </si>
  <si>
    <t>สำหรับรอบระยะเวลา</t>
  </si>
  <si>
    <t xml:space="preserve">   สำหรับรอบระยะเวลา</t>
  </si>
  <si>
    <t xml:space="preserve">         (พ.ศ. 2566 : 5,595,798,073 หุ้น</t>
  </si>
  <si>
    <t xml:space="preserve">         (พ.ศ. 2566 : 5,997,928,025 หุ้น</t>
  </si>
  <si>
    <t>ภาษีเงินได้นิติบุคคลค้างจ่าย</t>
  </si>
  <si>
    <t>ภาษีเงินได้</t>
  </si>
  <si>
    <t>ณ วันที่ 30 มิถุนายน พ.ศ. 2567</t>
  </si>
  <si>
    <t>30 มิถุนายน</t>
  </si>
  <si>
    <t>งบแสดงการเปลี่ยนแปลงส่วนของเจ้าของ (ยังไม่ได้ตรวจสอบ)</t>
  </si>
  <si>
    <t>ปรับปรุงมูลค่าจากการเปลี่ยนสัดส่วน</t>
  </si>
  <si>
    <t>ขายสินทรัพย์</t>
  </si>
  <si>
    <t>เงินปันผลจ่าย</t>
  </si>
  <si>
    <t>ไถ่ถอนหุ้นกู้ที่มีลักษณะคล้ายทุน</t>
  </si>
  <si>
    <t>ยอดคงเหลือ ณ วันที่ 30 มิถุนายน พ.ศ. 2566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</si>
  <si>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</si>
  <si>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</si>
  <si>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ภาษีเงินได้จ่าย</t>
  </si>
  <si>
    <t>เงินสดจ่ายเพื่อซื้อบริษัทย่อย (สุทธิจากเงินสดที่จ่าย)</t>
  </si>
  <si>
    <t>เงินสดจ่ายเพื่อลงทุนเพิ่มในบริษัทร่วม</t>
  </si>
  <si>
    <t>เงินสดจ่ายเพื่อลงทุนเพิ่มในกิจการร่วมค้า</t>
  </si>
  <si>
    <t>เงินสดรับจากการขายสินทรัพย์ไม่หมุนเวียนที่ถือไว้เพื่อขาย</t>
  </si>
  <si>
    <t xml:space="preserve">   อสังหาริมทรัพย์เพื่อการลงทุนและสินทรัพย์ไม่มีตัวตน</t>
  </si>
  <si>
    <t>เงินสดรับจากการออกหุ้นกู้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</si>
  <si>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</si>
  <si>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</si>
  <si>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เงินปันผลจ่ายให้แก่ผู้ถือหุ้น</t>
  </si>
  <si>
    <t>เงินปันผลจ่ายของบริษัทย่อยให้ส่วนได้เสียที่ไม่มีอํานาจควบคุม</t>
  </si>
  <si>
    <t>เงินสดและรายการเทียบเท่าเงินสด ณ วันที่ 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</si>
  <si>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</si>
  <si>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</si>
  <si>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2567</t>
  </si>
  <si>
    <t>เงินสดและรายการเทียบเท่าเงินสดปลายรอบระยะเวลา</t>
  </si>
  <si>
    <t xml:space="preserve">รายการที่ไม่ใช่เงินสดที่มีสาระสำคัญสำหรับรอบระยะเวลาสิ้นสุดวันที่ 30 มิถุนายน พ.ศ. 2567 และ พ.ศ. 2566 ประกอบด้วย </t>
  </si>
  <si>
    <t xml:space="preserve">      หุ้นสามัญจำนวน 5,997,928,025 หุ้น </t>
  </si>
  <si>
    <t xml:space="preserve">      หุ้นสามัญจำนวน 5,669,976,977 หุ้น </t>
  </si>
  <si>
    <t>กำไรจากการตีมูลค่าที่ดิน</t>
  </si>
  <si>
    <t>เงินเบิกเกินบัญชีธนาคาร</t>
  </si>
  <si>
    <t>เงินสดรับจากการขายส่วนได้เสียในกิจการร่วมค้า</t>
  </si>
  <si>
    <t>รายได้จากธุรกิจอื่นๆ ที่เกี่ยวข้องกับธุรกิจโรงแรมและธุรกิจอื่น</t>
  </si>
  <si>
    <t>ธุรกิจโรงแรมและธุรกิจอื่น</t>
  </si>
  <si>
    <t>ต้นทุนโดยตรงของธุรกิจอื่นๆ ที่เกี่ยวข้องกับ</t>
  </si>
  <si>
    <t xml:space="preserve">   (กำไร) ขาดทุนจากการขายสินทรัพย์ไม่หมุนเวียนที่ถือไว้เพื่อขาย</t>
  </si>
  <si>
    <t xml:space="preserve">   ขาดทุนจากการขายส่วนได้เสียในกิจการร่วมค้า</t>
  </si>
  <si>
    <t xml:space="preserve">   เจ้าหนี้การค้าและเจ้าหนี้หมุนเวียนอื่น</t>
  </si>
  <si>
    <t>กำไร (ขาดทุน) เบ็ดเสร็จอื่นสำหรับรอบระยะเวลา - สุทธิจากภาษี</t>
  </si>
  <si>
    <t>เงินสดจ่ายไถ่ถอนหุ้นกู้ที่มีลักษณะคล้ายทุน</t>
  </si>
  <si>
    <t>กำไรจากการดำเนินงาน</t>
  </si>
  <si>
    <t>ส่วนแบ่งกำไรจากเงินลงทุนในบริษัทร่วม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</si>
  <si>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</si>
  <si>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</si>
  <si>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</si>
  <si>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 (บาท)</t>
  </si>
  <si>
    <t>กำไรต่อหุ้นขั้นพื้นฐาน</t>
  </si>
  <si>
    <t>กำไรต่อหุ้นปรับลด</t>
  </si>
  <si>
    <t>กำไรเบ็ดเสร็จรวมสำหรับรอบระยะเวลา</t>
  </si>
  <si>
    <t>การแบ่งปันกำไรเบ็ดเสร็จรวม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</si>
</sst>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dd\-mmm\-yy_)"/>
    <numFmt numFmtId="168" formatCode="0.0%"/>
    <numFmt numFmtId="169" formatCode="0.00_)"/>
    <numFmt numFmtId="170" formatCode="#,##0.00;\(#,##0.00\);&quot;-&quot;;@"/>
    <numFmt numFmtId="171" formatCode="_(* #,##0_);_(* \(#,##0\);_(* &quot;-&quot;??_);_(@_)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i/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7" fontId="4" fillId="0" borderId="0"/>
    <xf numFmtId="168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166" fontId="10" fillId="0" borderId="0" xfId="27" applyNumberFormat="1" applyFont="1" applyAlignment="1">
      <alignment vertical="center"/>
    </xf>
    <xf numFmtId="9" fontId="10" fillId="0" borderId="0" xfId="32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Continuous" vertical="center"/>
    </xf>
    <xf numFmtId="166" fontId="11" fillId="0" borderId="0" xfId="2" quotePrefix="1" applyNumberFormat="1" applyFont="1" applyFill="1" applyAlignment="1">
      <alignment horizontal="centerContinuous" vertical="center"/>
    </xf>
    <xf numFmtId="166" fontId="10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0" fontId="10" fillId="0" borderId="3" xfId="0" applyFont="1" applyBorder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Continuous" vertical="center"/>
    </xf>
    <xf numFmtId="49" fontId="10" fillId="0" borderId="0" xfId="0" applyNumberFormat="1" applyFont="1" applyAlignment="1">
      <alignment horizontal="centerContinuous" vertical="center"/>
    </xf>
    <xf numFmtId="166" fontId="10" fillId="0" borderId="4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37" applyNumberFormat="1" applyFont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0" fillId="0" borderId="5" xfId="2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5" xfId="5" applyNumberFormat="1" applyFont="1" applyFill="1" applyBorder="1" applyAlignment="1">
      <alignment horizontal="right" vertical="center"/>
    </xf>
    <xf numFmtId="0" fontId="10" fillId="0" borderId="0" xfId="27" applyFont="1" applyAlignment="1">
      <alignment vertical="center"/>
    </xf>
    <xf numFmtId="0" fontId="10" fillId="0" borderId="0" xfId="27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1" fillId="0" borderId="0" xfId="27" applyFont="1" applyAlignment="1">
      <alignment vertical="center"/>
    </xf>
    <xf numFmtId="165" fontId="10" fillId="0" borderId="0" xfId="27" applyNumberFormat="1" applyFont="1" applyAlignment="1">
      <alignment vertical="center"/>
    </xf>
    <xf numFmtId="165" fontId="11" fillId="0" borderId="0" xfId="27" quotePrefix="1" applyNumberFormat="1" applyFont="1" applyAlignment="1">
      <alignment horizontal="left" vertical="center"/>
    </xf>
    <xf numFmtId="165" fontId="10" fillId="0" borderId="0" xfId="27" applyNumberFormat="1" applyFont="1" applyAlignment="1">
      <alignment horizontal="center" vertical="center"/>
    </xf>
    <xf numFmtId="0" fontId="14" fillId="0" borderId="0" xfId="27" quotePrefix="1" applyFont="1" applyAlignment="1">
      <alignment horizontal="left" vertical="center"/>
    </xf>
    <xf numFmtId="0" fontId="15" fillId="0" borderId="0" xfId="27" applyFont="1" applyAlignment="1">
      <alignment horizontal="centerContinuous" vertical="center"/>
    </xf>
    <xf numFmtId="166" fontId="15" fillId="0" borderId="0" xfId="5" applyNumberFormat="1" applyFont="1" applyFill="1" applyBorder="1" applyAlignment="1">
      <alignment horizontal="centerContinuous" vertical="center"/>
    </xf>
    <xf numFmtId="166" fontId="15" fillId="0" borderId="0" xfId="5" applyNumberFormat="1" applyFont="1" applyFill="1" applyBorder="1" applyAlignment="1">
      <alignment horizontal="right" vertical="center"/>
    </xf>
    <xf numFmtId="166" fontId="14" fillId="0" borderId="0" xfId="5" quotePrefix="1" applyNumberFormat="1" applyFont="1" applyFill="1" applyAlignment="1">
      <alignment horizontal="centerContinuous" vertical="center"/>
    </xf>
    <xf numFmtId="166" fontId="15" fillId="0" borderId="0" xfId="5" applyNumberFormat="1" applyFont="1" applyFill="1" applyAlignment="1">
      <alignment horizontal="centerContinuous" vertical="center"/>
    </xf>
    <xf numFmtId="0" fontId="14" fillId="0" borderId="0" xfId="27" applyFont="1" applyAlignment="1">
      <alignment horizontal="left" vertical="center"/>
    </xf>
    <xf numFmtId="0" fontId="14" fillId="0" borderId="3" xfId="27" applyFont="1" applyBorder="1" applyAlignment="1">
      <alignment horizontal="left" vertical="center"/>
    </xf>
    <xf numFmtId="0" fontId="15" fillId="0" borderId="3" xfId="27" applyFont="1" applyBorder="1" applyAlignment="1">
      <alignment horizontal="centerContinuous" vertical="center"/>
    </xf>
    <xf numFmtId="166" fontId="15" fillId="0" borderId="3" xfId="5" applyNumberFormat="1" applyFont="1" applyFill="1" applyBorder="1" applyAlignment="1">
      <alignment horizontal="centerContinuous" vertical="center"/>
    </xf>
    <xf numFmtId="166" fontId="15" fillId="0" borderId="3" xfId="5" applyNumberFormat="1" applyFont="1" applyFill="1" applyBorder="1" applyAlignment="1">
      <alignment horizontal="right" vertical="center"/>
    </xf>
    <xf numFmtId="166" fontId="15" fillId="0" borderId="4" xfId="5" applyNumberFormat="1" applyFont="1" applyFill="1" applyBorder="1" applyAlignment="1">
      <alignment horizontal="centerContinuous" vertical="center"/>
    </xf>
    <xf numFmtId="166" fontId="15" fillId="0" borderId="4" xfId="5" applyNumberFormat="1" applyFont="1" applyFill="1" applyBorder="1" applyAlignment="1">
      <alignment horizontal="right" vertical="center"/>
    </xf>
    <xf numFmtId="0" fontId="14" fillId="0" borderId="0" xfId="27" applyFont="1" applyAlignment="1">
      <alignment vertical="center"/>
    </xf>
    <xf numFmtId="0" fontId="14" fillId="0" borderId="0" xfId="27" applyFont="1" applyAlignment="1">
      <alignment horizontal="center" vertical="center"/>
    </xf>
    <xf numFmtId="166" fontId="14" fillId="0" borderId="0" xfId="5" applyNumberFormat="1" applyFont="1" applyFill="1" applyBorder="1" applyAlignment="1">
      <alignment horizontal="center" vertical="center"/>
    </xf>
    <xf numFmtId="166" fontId="14" fillId="0" borderId="0" xfId="5" applyNumberFormat="1" applyFont="1" applyFill="1" applyBorder="1" applyAlignment="1">
      <alignment horizontal="right" vertical="center"/>
    </xf>
    <xf numFmtId="0" fontId="15" fillId="0" borderId="0" xfId="27" applyFont="1" applyAlignment="1">
      <alignment vertical="center"/>
    </xf>
    <xf numFmtId="0" fontId="16" fillId="0" borderId="0" xfId="27" applyFont="1" applyAlignment="1">
      <alignment horizontal="center" vertical="center"/>
    </xf>
    <xf numFmtId="166" fontId="14" fillId="0" borderId="0" xfId="5" quotePrefix="1" applyNumberFormat="1" applyFont="1" applyFill="1" applyBorder="1" applyAlignment="1">
      <alignment horizontal="right" vertical="center"/>
    </xf>
    <xf numFmtId="0" fontId="14" fillId="0" borderId="3" xfId="27" applyFont="1" applyBorder="1" applyAlignment="1">
      <alignment horizontal="center" vertical="center"/>
    </xf>
    <xf numFmtId="166" fontId="14" fillId="0" borderId="0" xfId="12" applyNumberFormat="1" applyFont="1" applyFill="1" applyBorder="1" applyAlignment="1">
      <alignment horizontal="right" vertical="center"/>
    </xf>
    <xf numFmtId="166" fontId="14" fillId="0" borderId="3" xfId="5" applyNumberFormat="1" applyFont="1" applyFill="1" applyBorder="1" applyAlignment="1">
      <alignment horizontal="right" vertical="center"/>
    </xf>
    <xf numFmtId="0" fontId="15" fillId="0" borderId="0" xfId="27" applyFont="1" applyAlignment="1">
      <alignment horizontal="center" vertical="center"/>
    </xf>
    <xf numFmtId="166" fontId="15" fillId="0" borderId="0" xfId="5" applyNumberFormat="1" applyFont="1" applyFill="1" applyAlignment="1">
      <alignment horizontal="right" vertical="center"/>
    </xf>
    <xf numFmtId="0" fontId="15" fillId="0" borderId="0" xfId="27" applyFont="1" applyAlignment="1">
      <alignment horizontal="lef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0" xfId="5" applyNumberFormat="1" applyFont="1" applyFill="1" applyAlignment="1">
      <alignment vertical="center"/>
    </xf>
    <xf numFmtId="166" fontId="15" fillId="0" borderId="5" xfId="5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vertical="center"/>
    </xf>
    <xf numFmtId="170" fontId="15" fillId="0" borderId="0" xfId="5" applyNumberFormat="1" applyFont="1" applyFill="1" applyBorder="1" applyAlignment="1">
      <alignment horizontal="right" vertical="center"/>
    </xf>
    <xf numFmtId="166" fontId="15" fillId="0" borderId="4" xfId="5" applyNumberFormat="1" applyFont="1" applyFill="1" applyBorder="1" applyAlignment="1">
      <alignment horizontal="center" vertical="center"/>
    </xf>
    <xf numFmtId="0" fontId="14" fillId="0" borderId="0" xfId="27" applyFont="1" applyAlignment="1">
      <alignment horizontal="centerContinuous" vertical="center"/>
    </xf>
    <xf numFmtId="165" fontId="14" fillId="0" borderId="0" xfId="27" applyNumberFormat="1" applyFont="1" applyAlignment="1">
      <alignment vertical="center"/>
    </xf>
    <xf numFmtId="165" fontId="15" fillId="0" borderId="0" xfId="27" applyNumberFormat="1" applyFont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5" fontId="14" fillId="0" borderId="0" xfId="27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Continuous" vertical="center"/>
    </xf>
    <xf numFmtId="166" fontId="15" fillId="0" borderId="0" xfId="27" applyNumberFormat="1" applyFont="1" applyAlignment="1">
      <alignment horizontal="centerContinuous"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6" fontId="15" fillId="0" borderId="0" xfId="2" applyNumberFormat="1" applyFont="1" applyFill="1" applyAlignment="1">
      <alignment horizontal="centerContinuous" vertical="center"/>
    </xf>
    <xf numFmtId="165" fontId="14" fillId="0" borderId="3" xfId="27" applyNumberFormat="1" applyFont="1" applyBorder="1" applyAlignment="1">
      <alignment horizontal="left" vertical="center"/>
    </xf>
    <xf numFmtId="165" fontId="15" fillId="0" borderId="3" xfId="27" applyNumberFormat="1" applyFont="1" applyBorder="1" applyAlignment="1">
      <alignment horizontal="centerContinuous" vertical="center"/>
    </xf>
    <xf numFmtId="166" fontId="15" fillId="0" borderId="3" xfId="27" applyNumberFormat="1" applyFont="1" applyBorder="1" applyAlignment="1">
      <alignment horizontal="centerContinuous" vertical="center"/>
    </xf>
    <xf numFmtId="166" fontId="15" fillId="0" borderId="3" xfId="2" applyNumberFormat="1" applyFont="1" applyFill="1" applyBorder="1" applyAlignment="1">
      <alignment horizontal="centerContinuous" vertical="center"/>
    </xf>
    <xf numFmtId="165" fontId="14" fillId="0" borderId="0" xfId="27" applyNumberFormat="1" applyFont="1" applyAlignment="1">
      <alignment horizontal="center" vertical="center"/>
    </xf>
    <xf numFmtId="166" fontId="14" fillId="0" borderId="0" xfId="27" applyNumberFormat="1" applyFont="1" applyAlignment="1">
      <alignment horizontal="center" vertical="center"/>
    </xf>
    <xf numFmtId="166" fontId="14" fillId="0" borderId="0" xfId="27" applyNumberFormat="1" applyFont="1" applyAlignment="1">
      <alignment horizontal="right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right" vertical="center"/>
    </xf>
    <xf numFmtId="165" fontId="16" fillId="0" borderId="0" xfId="27" applyNumberFormat="1" applyFont="1" applyAlignment="1">
      <alignment horizontal="center" vertical="center"/>
    </xf>
    <xf numFmtId="165" fontId="14" fillId="0" borderId="0" xfId="27" applyNumberFormat="1" applyFont="1" applyAlignment="1">
      <alignment horizontal="right" vertical="center"/>
    </xf>
    <xf numFmtId="166" fontId="14" fillId="0" borderId="0" xfId="2" quotePrefix="1" applyNumberFormat="1" applyFont="1" applyFill="1" applyBorder="1" applyAlignment="1">
      <alignment horizontal="right" vertical="center"/>
    </xf>
    <xf numFmtId="0" fontId="14" fillId="0" borderId="0" xfId="27" applyFont="1" applyAlignment="1">
      <alignment horizontal="right" vertical="center"/>
    </xf>
    <xf numFmtId="166" fontId="14" fillId="0" borderId="3" xfId="2" applyNumberFormat="1" applyFont="1" applyFill="1" applyBorder="1" applyAlignment="1">
      <alignment horizontal="right" vertical="center"/>
    </xf>
    <xf numFmtId="166" fontId="14" fillId="0" borderId="3" xfId="27" applyNumberFormat="1" applyFont="1" applyBorder="1" applyAlignment="1">
      <alignment horizontal="right" vertical="center"/>
    </xf>
    <xf numFmtId="165" fontId="14" fillId="0" borderId="3" xfId="27" applyNumberFormat="1" applyFont="1" applyBorder="1" applyAlignment="1">
      <alignment horizontal="right" vertical="center"/>
    </xf>
    <xf numFmtId="0" fontId="14" fillId="0" borderId="3" xfId="27" applyFont="1" applyBorder="1" applyAlignment="1">
      <alignment horizontal="right" vertical="center"/>
    </xf>
    <xf numFmtId="165" fontId="14" fillId="0" borderId="0" xfId="27" quotePrefix="1" applyNumberFormat="1" applyFont="1" applyAlignment="1">
      <alignment horizontal="left" vertical="center"/>
    </xf>
    <xf numFmtId="165" fontId="15" fillId="0" borderId="0" xfId="27" applyNumberFormat="1" applyFont="1" applyAlignment="1">
      <alignment horizontal="center" vertical="center"/>
    </xf>
    <xf numFmtId="165" fontId="15" fillId="0" borderId="0" xfId="27" quotePrefix="1" applyNumberFormat="1" applyFont="1" applyAlignment="1">
      <alignment horizontal="center" vertical="center"/>
    </xf>
    <xf numFmtId="166" fontId="15" fillId="0" borderId="0" xfId="17" applyNumberFormat="1" applyFont="1" applyFill="1" applyBorder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5" fillId="0" borderId="0" xfId="27" applyNumberFormat="1" applyFont="1" applyAlignment="1">
      <alignment horizontal="right" vertical="center"/>
    </xf>
    <xf numFmtId="165" fontId="15" fillId="0" borderId="0" xfId="27" applyNumberFormat="1" applyFont="1" applyAlignment="1">
      <alignment horizontal="left" vertical="center"/>
    </xf>
    <xf numFmtId="166" fontId="15" fillId="0" borderId="3" xfId="27" applyNumberFormat="1" applyFont="1" applyBorder="1" applyAlignment="1">
      <alignment vertical="center"/>
    </xf>
    <xf numFmtId="166" fontId="15" fillId="0" borderId="3" xfId="17" applyNumberFormat="1" applyFont="1" applyFill="1" applyBorder="1" applyAlignment="1">
      <alignment horizontal="right" vertical="center"/>
    </xf>
    <xf numFmtId="166" fontId="15" fillId="0" borderId="5" xfId="2" applyNumberFormat="1" applyFont="1" applyFill="1" applyBorder="1" applyAlignment="1">
      <alignment horizontal="right" vertical="center"/>
    </xf>
    <xf numFmtId="165" fontId="15" fillId="0" borderId="3" xfId="27" applyNumberFormat="1" applyFont="1" applyBorder="1" applyAlignment="1">
      <alignment vertical="center"/>
    </xf>
    <xf numFmtId="165" fontId="15" fillId="0" borderId="3" xfId="27" applyNumberFormat="1" applyFont="1" applyBorder="1" applyAlignment="1">
      <alignment horizontal="center" vertical="center"/>
    </xf>
    <xf numFmtId="166" fontId="15" fillId="0" borderId="0" xfId="2" applyNumberFormat="1" applyFont="1" applyFill="1" applyAlignment="1">
      <alignment vertical="center"/>
    </xf>
    <xf numFmtId="166" fontId="14" fillId="0" borderId="3" xfId="2" applyNumberFormat="1" applyFont="1" applyFill="1" applyBorder="1" applyAlignment="1">
      <alignment horizontal="center" vertical="center"/>
    </xf>
    <xf numFmtId="165" fontId="14" fillId="0" borderId="4" xfId="27" applyNumberFormat="1" applyFont="1" applyBorder="1" applyAlignment="1">
      <alignment horizontal="left" vertical="center"/>
    </xf>
    <xf numFmtId="166" fontId="15" fillId="0" borderId="4" xfId="2" applyNumberFormat="1" applyFont="1" applyFill="1" applyBorder="1" applyAlignment="1">
      <alignment horizontal="centerContinuous" vertical="center"/>
    </xf>
    <xf numFmtId="166" fontId="15" fillId="0" borderId="4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17" applyNumberFormat="1" applyFont="1" applyFill="1" applyBorder="1" applyAlignment="1">
      <alignment horizontal="center" vertical="center"/>
    </xf>
    <xf numFmtId="166" fontId="15" fillId="0" borderId="0" xfId="27" applyNumberFormat="1" applyFont="1" applyAlignment="1">
      <alignment horizontal="center" vertical="center"/>
    </xf>
    <xf numFmtId="166" fontId="15" fillId="0" borderId="5" xfId="27" applyNumberFormat="1" applyFont="1" applyBorder="1" applyAlignment="1">
      <alignment vertical="center"/>
    </xf>
    <xf numFmtId="0" fontId="14" fillId="0" borderId="0" xfId="27" quotePrefix="1" applyFont="1" applyAlignment="1">
      <alignment vertical="center"/>
    </xf>
    <xf numFmtId="0" fontId="14" fillId="0" borderId="3" xfId="27" applyFont="1" applyBorder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6" fontId="14" fillId="0" borderId="0" xfId="5" quotePrefix="1" applyNumberFormat="1" applyFont="1" applyFill="1" applyAlignment="1">
      <alignment horizontal="right" vertical="center"/>
    </xf>
    <xf numFmtId="166" fontId="14" fillId="0" borderId="0" xfId="5" applyNumberFormat="1" applyFont="1" applyFill="1" applyAlignment="1">
      <alignment horizontal="right" vertical="center"/>
    </xf>
    <xf numFmtId="166" fontId="14" fillId="0" borderId="3" xfId="12" applyNumberFormat="1" applyFont="1" applyFill="1" applyBorder="1" applyAlignment="1">
      <alignment horizontal="right" vertical="center"/>
    </xf>
    <xf numFmtId="166" fontId="14" fillId="0" borderId="0" xfId="12" applyNumberFormat="1" applyFont="1" applyFill="1" applyAlignment="1">
      <alignment horizontal="right" vertical="center"/>
    </xf>
    <xf numFmtId="166" fontId="15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0" fontId="15" fillId="0" borderId="0" xfId="27" quotePrefix="1" applyFont="1" applyAlignment="1">
      <alignment horizontal="center" vertical="center"/>
    </xf>
    <xf numFmtId="0" fontId="15" fillId="0" borderId="0" xfId="27" applyFont="1" applyAlignment="1">
      <alignment vertical="center" wrapText="1"/>
    </xf>
    <xf numFmtId="0" fontId="15" fillId="0" borderId="3" xfId="27" applyFont="1" applyBorder="1" applyAlignment="1">
      <alignment vertical="center"/>
    </xf>
    <xf numFmtId="0" fontId="15" fillId="0" borderId="3" xfId="27" applyFont="1" applyBorder="1" applyAlignment="1">
      <alignment horizontal="center" vertical="center"/>
    </xf>
    <xf numFmtId="166" fontId="15" fillId="0" borderId="4" xfId="27" applyNumberFormat="1" applyFont="1" applyBorder="1" applyAlignment="1">
      <alignment vertical="center"/>
    </xf>
    <xf numFmtId="166" fontId="14" fillId="0" borderId="0" xfId="12" quotePrefix="1" applyNumberFormat="1" applyFont="1" applyFill="1" applyAlignment="1">
      <alignment horizontal="right" vertical="center"/>
    </xf>
    <xf numFmtId="0" fontId="15" fillId="0" borderId="0" xfId="27" quotePrefix="1" applyFont="1" applyAlignment="1">
      <alignment vertical="center"/>
    </xf>
    <xf numFmtId="171" fontId="15" fillId="0" borderId="0" xfId="2" applyNumberFormat="1" applyFont="1" applyFill="1" applyAlignment="1">
      <alignment horizontal="centerContinuous" vertical="center"/>
    </xf>
    <xf numFmtId="166" fontId="15" fillId="0" borderId="3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5" fillId="0" borderId="3" xfId="27" applyFont="1" applyBorder="1" applyAlignment="1">
      <alignment horizontal="left" vertical="center"/>
    </xf>
    <xf numFmtId="166" fontId="14" fillId="0" borderId="3" xfId="5" applyNumberFormat="1" applyFont="1" applyFill="1" applyBorder="1" applyAlignment="1">
      <alignment horizontal="center" vertical="center"/>
    </xf>
    <xf numFmtId="0" fontId="15" fillId="0" borderId="3" xfId="27" applyFont="1" applyBorder="1" applyAlignment="1">
      <alignment horizontal="justify" vertical="center"/>
    </xf>
    <xf numFmtId="166" fontId="14" fillId="0" borderId="3" xfId="27" applyNumberFormat="1" applyFont="1" applyBorder="1" applyAlignment="1">
      <alignment horizontal="center" vertical="center"/>
    </xf>
    <xf numFmtId="0" fontId="14" fillId="0" borderId="6" xfId="27" applyFont="1" applyBorder="1" applyAlignment="1">
      <alignment horizontal="center" vertical="center"/>
    </xf>
    <xf numFmtId="166" fontId="14" fillId="0" borderId="3" xfId="2" applyNumberFormat="1" applyFont="1" applyFill="1" applyBorder="1" applyAlignment="1">
      <alignment horizontal="center" vertical="center"/>
    </xf>
  </cellXfs>
  <cellStyles count="40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15 2 5 3" xfId="37" xr:uid="{48762CA8-DA04-4591-AAD4-C785663C029B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3" xfId="39" xr:uid="{5556BA0A-7B18-49F1-BDD0-6ECB9BA2D156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38" xr:uid="{1853CCF8-ABB8-4D64-8ADD-56A9279C1E03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"/>
  <sheetViews>
    <sheetView tabSelected="1" zoomScaleNormal="100" zoomScaleSheetLayoutView="100" workbookViewId="0">
      <selection activeCell="B119" sqref="B119"/>
    </sheetView>
  </sheetViews>
  <sheetFormatPr defaultColWidth="9.09765625" defaultRowHeight="21.75" customHeight="1"/>
  <cols>
    <col min="1" max="1" width="1.69921875" style="4" customWidth="1"/>
    <col min="2" max="2" width="39.09765625" style="4" customWidth="1"/>
    <col min="3" max="3" width="7.69921875" style="4" customWidth="1"/>
    <col min="4" max="4" width="0.8984375" style="4" customWidth="1"/>
    <col min="5" max="5" width="14.69921875" style="30" customWidth="1"/>
    <col min="6" max="6" width="0.8984375" style="30" customWidth="1"/>
    <col min="7" max="7" width="13.69921875" style="30" customWidth="1"/>
    <col min="8" max="8" width="0.8984375" style="30" customWidth="1"/>
    <col min="9" max="9" width="14.69921875" style="30" customWidth="1"/>
    <col min="10" max="10" width="0.8984375" style="30" customWidth="1"/>
    <col min="11" max="11" width="13.69921875" style="30" customWidth="1"/>
    <col min="12" max="16384" width="9.09765625" style="4"/>
  </cols>
  <sheetData>
    <row r="1" spans="1:11" ht="21.75" customHeight="1">
      <c r="A1" s="6" t="s">
        <v>36</v>
      </c>
      <c r="B1" s="6"/>
      <c r="C1" s="7"/>
      <c r="D1" s="7"/>
      <c r="E1" s="8"/>
      <c r="F1" s="8"/>
      <c r="G1" s="8"/>
      <c r="H1" s="8"/>
      <c r="I1" s="9"/>
      <c r="J1" s="10"/>
      <c r="K1" s="9"/>
    </row>
    <row r="2" spans="1:11" ht="21.75" customHeight="1">
      <c r="A2" s="11" t="s">
        <v>203</v>
      </c>
      <c r="B2" s="11"/>
      <c r="C2" s="7"/>
      <c r="D2" s="7"/>
      <c r="E2" s="8"/>
      <c r="F2" s="8"/>
      <c r="G2" s="8"/>
      <c r="H2" s="8"/>
      <c r="I2" s="10"/>
      <c r="J2" s="10"/>
      <c r="K2" s="10"/>
    </row>
    <row r="3" spans="1:11" ht="21.75" customHeight="1">
      <c r="A3" s="12" t="s">
        <v>241</v>
      </c>
      <c r="B3" s="12"/>
      <c r="C3" s="13"/>
      <c r="D3" s="13"/>
      <c r="E3" s="14"/>
      <c r="F3" s="14"/>
      <c r="G3" s="14"/>
      <c r="H3" s="14"/>
      <c r="I3" s="14"/>
      <c r="J3" s="14"/>
      <c r="K3" s="14"/>
    </row>
    <row r="4" spans="1:11" ht="20.9" customHeight="1">
      <c r="A4" s="11"/>
      <c r="B4" s="11"/>
      <c r="C4" s="15"/>
      <c r="D4" s="7"/>
      <c r="E4" s="16"/>
      <c r="F4" s="16"/>
      <c r="G4" s="16"/>
      <c r="H4" s="16"/>
      <c r="I4" s="16"/>
      <c r="J4" s="16"/>
      <c r="K4" s="16"/>
    </row>
    <row r="5" spans="1:11" s="17" customFormat="1" ht="20.9" customHeight="1">
      <c r="C5" s="18"/>
      <c r="D5" s="18"/>
      <c r="E5" s="151" t="s">
        <v>77</v>
      </c>
      <c r="F5" s="151"/>
      <c r="G5" s="151"/>
      <c r="H5" s="19"/>
      <c r="I5" s="151" t="s">
        <v>99</v>
      </c>
      <c r="J5" s="151"/>
      <c r="K5" s="151"/>
    </row>
    <row r="6" spans="1:11" s="17" customFormat="1" ht="20.65" customHeight="1">
      <c r="C6" s="20"/>
      <c r="D6" s="20"/>
      <c r="E6" s="21" t="s">
        <v>69</v>
      </c>
      <c r="F6" s="22"/>
      <c r="G6" s="21" t="s">
        <v>70</v>
      </c>
      <c r="H6" s="21"/>
      <c r="I6" s="21" t="s">
        <v>69</v>
      </c>
      <c r="J6" s="22"/>
      <c r="K6" s="21" t="s">
        <v>70</v>
      </c>
    </row>
    <row r="7" spans="1:11" s="17" customFormat="1" ht="20.65" customHeight="1">
      <c r="A7" s="4"/>
      <c r="C7" s="20"/>
      <c r="D7" s="20"/>
      <c r="E7" s="21" t="s">
        <v>242</v>
      </c>
      <c r="F7" s="22"/>
      <c r="G7" s="21" t="s">
        <v>71</v>
      </c>
      <c r="H7" s="21"/>
      <c r="I7" s="21" t="s">
        <v>242</v>
      </c>
      <c r="J7" s="22"/>
      <c r="K7" s="21" t="s">
        <v>71</v>
      </c>
    </row>
    <row r="8" spans="1:11" s="17" customFormat="1" ht="20.65" customHeight="1">
      <c r="C8" s="20"/>
      <c r="D8" s="20"/>
      <c r="E8" s="21" t="s">
        <v>201</v>
      </c>
      <c r="F8" s="22"/>
      <c r="G8" s="21" t="s">
        <v>197</v>
      </c>
      <c r="H8" s="21"/>
      <c r="I8" s="21" t="s">
        <v>201</v>
      </c>
      <c r="J8" s="22"/>
      <c r="K8" s="21" t="s">
        <v>197</v>
      </c>
    </row>
    <row r="9" spans="1:11" s="17" customFormat="1" ht="20.65" customHeight="1">
      <c r="C9" s="23" t="s">
        <v>0</v>
      </c>
      <c r="D9" s="20"/>
      <c r="E9" s="24" t="s">
        <v>72</v>
      </c>
      <c r="F9" s="25"/>
      <c r="G9" s="24" t="s">
        <v>72</v>
      </c>
      <c r="H9" s="25"/>
      <c r="I9" s="24" t="s">
        <v>72</v>
      </c>
      <c r="J9" s="25"/>
      <c r="K9" s="24" t="s">
        <v>72</v>
      </c>
    </row>
    <row r="10" spans="1:11" s="17" customFormat="1" ht="20.65" customHeight="1">
      <c r="A10" s="17" t="s">
        <v>6</v>
      </c>
      <c r="C10" s="18"/>
      <c r="D10" s="18"/>
      <c r="E10" s="26"/>
      <c r="F10" s="22"/>
      <c r="G10" s="26"/>
      <c r="H10" s="26"/>
      <c r="I10" s="27"/>
      <c r="J10" s="28"/>
      <c r="K10" s="27"/>
    </row>
    <row r="11" spans="1:11" s="17" customFormat="1" ht="6" customHeight="1">
      <c r="A11" s="4"/>
      <c r="B11" s="4"/>
      <c r="C11" s="29"/>
      <c r="D11" s="29"/>
      <c r="E11" s="30"/>
      <c r="F11" s="28"/>
      <c r="G11" s="30"/>
      <c r="H11" s="30"/>
      <c r="I11" s="27"/>
      <c r="J11" s="28"/>
      <c r="K11" s="27"/>
    </row>
    <row r="12" spans="1:11" s="17" customFormat="1" ht="20.65" customHeight="1">
      <c r="A12" s="17" t="s">
        <v>1</v>
      </c>
      <c r="C12" s="29"/>
      <c r="D12" s="29"/>
      <c r="E12" s="28"/>
      <c r="F12" s="30"/>
      <c r="G12" s="28"/>
      <c r="H12" s="28"/>
      <c r="I12" s="30"/>
      <c r="J12" s="28"/>
      <c r="K12" s="30"/>
    </row>
    <row r="13" spans="1:11" s="17" customFormat="1" ht="6" customHeight="1">
      <c r="A13" s="4"/>
      <c r="B13" s="4"/>
      <c r="C13" s="29"/>
      <c r="D13" s="29"/>
      <c r="E13" s="30"/>
      <c r="F13" s="28"/>
      <c r="G13" s="30"/>
      <c r="H13" s="30"/>
      <c r="I13" s="27"/>
      <c r="J13" s="28"/>
      <c r="K13" s="27"/>
    </row>
    <row r="14" spans="1:11" s="17" customFormat="1" ht="20.65" customHeight="1">
      <c r="A14" s="3" t="s">
        <v>37</v>
      </c>
      <c r="B14" s="3"/>
      <c r="C14" s="29"/>
      <c r="D14" s="29"/>
      <c r="E14" s="31">
        <v>14834331</v>
      </c>
      <c r="F14" s="31"/>
      <c r="G14" s="31">
        <v>14259801</v>
      </c>
      <c r="H14" s="31"/>
      <c r="I14" s="31">
        <v>351583</v>
      </c>
      <c r="J14" s="31"/>
      <c r="K14" s="31">
        <v>654419</v>
      </c>
    </row>
    <row r="15" spans="1:11" s="17" customFormat="1" ht="20.65" customHeight="1">
      <c r="A15" s="3" t="s">
        <v>209</v>
      </c>
      <c r="B15" s="3"/>
      <c r="C15" s="29">
        <v>9</v>
      </c>
      <c r="D15" s="29"/>
      <c r="E15" s="31">
        <v>20247792</v>
      </c>
      <c r="F15" s="31"/>
      <c r="G15" s="31">
        <v>18487349</v>
      </c>
      <c r="H15" s="31"/>
      <c r="I15" s="31">
        <v>10894039</v>
      </c>
      <c r="J15" s="31"/>
      <c r="K15" s="31">
        <v>8494059</v>
      </c>
    </row>
    <row r="16" spans="1:11" s="17" customFormat="1" ht="20.65" customHeight="1">
      <c r="A16" s="3" t="s">
        <v>88</v>
      </c>
      <c r="B16" s="4"/>
      <c r="D16" s="29"/>
      <c r="E16" s="31">
        <v>3907044</v>
      </c>
      <c r="F16" s="31"/>
      <c r="G16" s="31">
        <v>3820416</v>
      </c>
      <c r="H16" s="31"/>
      <c r="I16" s="31">
        <v>3113</v>
      </c>
      <c r="J16" s="31"/>
      <c r="K16" s="31">
        <v>3540</v>
      </c>
    </row>
    <row r="17" spans="1:11" s="17" customFormat="1" ht="20.65" customHeight="1">
      <c r="A17" s="4" t="s">
        <v>65</v>
      </c>
      <c r="B17" s="3"/>
      <c r="C17" s="29"/>
      <c r="D17" s="29"/>
      <c r="E17" s="31">
        <v>2190962</v>
      </c>
      <c r="F17" s="31"/>
      <c r="G17" s="31">
        <v>1818646</v>
      </c>
      <c r="H17" s="31"/>
      <c r="I17" s="31">
        <v>0</v>
      </c>
      <c r="J17" s="31"/>
      <c r="K17" s="31">
        <v>0</v>
      </c>
    </row>
    <row r="18" spans="1:11" s="17" customFormat="1" ht="20.65" customHeight="1">
      <c r="A18" s="4" t="s">
        <v>229</v>
      </c>
      <c r="B18" s="4"/>
      <c r="C18" s="29">
        <v>6</v>
      </c>
      <c r="D18" s="29"/>
      <c r="E18" s="31">
        <v>10802</v>
      </c>
      <c r="F18" s="31"/>
      <c r="G18" s="31">
        <v>8456</v>
      </c>
      <c r="H18" s="31"/>
      <c r="I18" s="31">
        <v>10736</v>
      </c>
      <c r="J18" s="31"/>
      <c r="K18" s="32">
        <v>7929</v>
      </c>
    </row>
    <row r="19" spans="1:11" s="17" customFormat="1" ht="20.65" customHeight="1">
      <c r="A19" s="3" t="s">
        <v>7</v>
      </c>
      <c r="B19" s="3"/>
      <c r="C19" s="29"/>
      <c r="D19" s="29"/>
      <c r="E19" s="31">
        <v>4580945</v>
      </c>
      <c r="F19" s="31"/>
      <c r="G19" s="31">
        <v>4158066</v>
      </c>
      <c r="H19" s="31"/>
      <c r="I19" s="31">
        <v>91473</v>
      </c>
      <c r="J19" s="31"/>
      <c r="K19" s="31">
        <v>91621</v>
      </c>
    </row>
    <row r="20" spans="1:11" s="17" customFormat="1" ht="20.65" customHeight="1">
      <c r="A20" s="3" t="s">
        <v>208</v>
      </c>
      <c r="B20" s="3"/>
      <c r="C20" s="29">
        <v>10</v>
      </c>
      <c r="D20" s="29"/>
      <c r="E20" s="33">
        <v>594232</v>
      </c>
      <c r="F20" s="31"/>
      <c r="G20" s="33">
        <v>22974</v>
      </c>
      <c r="H20" s="31"/>
      <c r="I20" s="33">
        <v>0</v>
      </c>
      <c r="J20" s="31"/>
      <c r="K20" s="33">
        <v>0</v>
      </c>
    </row>
    <row r="21" spans="1:11" s="17" customFormat="1" ht="6" customHeight="1">
      <c r="A21" s="3"/>
      <c r="B21" s="3"/>
      <c r="C21" s="29"/>
      <c r="D21" s="29"/>
      <c r="E21" s="28"/>
      <c r="F21" s="34"/>
      <c r="G21" s="28"/>
      <c r="H21" s="34"/>
      <c r="I21" s="28"/>
      <c r="J21" s="28"/>
      <c r="K21" s="28"/>
    </row>
    <row r="22" spans="1:11" s="17" customFormat="1" ht="20.65" customHeight="1">
      <c r="A22" s="11" t="s">
        <v>42</v>
      </c>
      <c r="B22" s="11"/>
      <c r="C22" s="29"/>
      <c r="D22" s="29"/>
      <c r="E22" s="35">
        <f>SUM(E14:E20)</f>
        <v>46366108</v>
      </c>
      <c r="F22" s="30"/>
      <c r="G22" s="35">
        <f>SUM(G14:G20)</f>
        <v>42575708</v>
      </c>
      <c r="H22" s="30"/>
      <c r="I22" s="35">
        <f>SUM(I14:I20)</f>
        <v>11350944</v>
      </c>
      <c r="J22" s="28"/>
      <c r="K22" s="35">
        <f>SUM(K14:K20)</f>
        <v>9251568</v>
      </c>
    </row>
    <row r="23" spans="1:11" s="17" customFormat="1" ht="15" customHeight="1">
      <c r="A23" s="3"/>
      <c r="B23" s="3"/>
      <c r="C23" s="29"/>
      <c r="D23" s="29"/>
      <c r="E23" s="28"/>
      <c r="F23" s="30"/>
      <c r="G23" s="28"/>
      <c r="H23" s="30"/>
      <c r="I23" s="28"/>
      <c r="J23" s="28"/>
      <c r="K23" s="28"/>
    </row>
    <row r="24" spans="1:11" s="17" customFormat="1" ht="20.65" customHeight="1">
      <c r="A24" s="11" t="s">
        <v>8</v>
      </c>
      <c r="B24" s="11"/>
      <c r="C24" s="29"/>
      <c r="D24" s="29"/>
      <c r="E24" s="28"/>
      <c r="F24" s="30"/>
      <c r="G24" s="28"/>
      <c r="H24" s="30"/>
      <c r="I24" s="28"/>
      <c r="J24" s="28"/>
      <c r="K24" s="27"/>
    </row>
    <row r="25" spans="1:11" s="17" customFormat="1" ht="6" customHeight="1">
      <c r="A25" s="11"/>
      <c r="B25" s="11"/>
      <c r="C25" s="29"/>
      <c r="D25" s="29"/>
      <c r="E25" s="28"/>
      <c r="F25" s="30"/>
      <c r="G25" s="28"/>
      <c r="H25" s="30"/>
      <c r="I25" s="28"/>
      <c r="J25" s="28"/>
      <c r="K25" s="27"/>
    </row>
    <row r="26" spans="1:11" s="17" customFormat="1" ht="20.65" customHeight="1">
      <c r="A26" s="3" t="s">
        <v>210</v>
      </c>
      <c r="B26" s="5"/>
      <c r="C26" s="29">
        <v>9</v>
      </c>
      <c r="D26" s="29"/>
      <c r="E26" s="31">
        <v>2354345</v>
      </c>
      <c r="F26" s="31"/>
      <c r="G26" s="31">
        <v>2076978</v>
      </c>
      <c r="H26" s="31"/>
      <c r="I26" s="31">
        <v>359358</v>
      </c>
      <c r="J26" s="31"/>
      <c r="K26" s="31">
        <v>395324</v>
      </c>
    </row>
    <row r="27" spans="1:11" s="17" customFormat="1" ht="20.65" customHeight="1">
      <c r="A27" s="4" t="s">
        <v>80</v>
      </c>
      <c r="B27" s="4"/>
      <c r="C27" s="29">
        <v>11</v>
      </c>
      <c r="D27" s="29"/>
      <c r="E27" s="31">
        <v>0</v>
      </c>
      <c r="F27" s="31"/>
      <c r="G27" s="31">
        <v>0</v>
      </c>
      <c r="H27" s="31"/>
      <c r="I27" s="31">
        <v>8106268</v>
      </c>
      <c r="J27" s="31"/>
      <c r="K27" s="31">
        <v>8106268</v>
      </c>
    </row>
    <row r="28" spans="1:11" s="17" customFormat="1" ht="20.65" customHeight="1">
      <c r="A28" s="4" t="s">
        <v>79</v>
      </c>
      <c r="B28" s="4"/>
      <c r="C28" s="29">
        <v>11</v>
      </c>
      <c r="D28" s="29"/>
      <c r="E28" s="31">
        <v>7917884</v>
      </c>
      <c r="F28" s="31"/>
      <c r="G28" s="31">
        <v>7694254</v>
      </c>
      <c r="H28" s="31"/>
      <c r="I28" s="31">
        <v>2796270</v>
      </c>
      <c r="J28" s="31"/>
      <c r="K28" s="31">
        <v>2796270</v>
      </c>
    </row>
    <row r="29" spans="1:11" s="17" customFormat="1" ht="20.65" customHeight="1">
      <c r="A29" s="4" t="s">
        <v>211</v>
      </c>
      <c r="B29" s="4"/>
      <c r="C29" s="29">
        <v>11</v>
      </c>
      <c r="D29" s="29"/>
      <c r="E29" s="31">
        <v>2536855</v>
      </c>
      <c r="F29" s="31"/>
      <c r="G29" s="31">
        <v>2605735</v>
      </c>
      <c r="H29" s="31"/>
      <c r="I29" s="31">
        <v>0</v>
      </c>
      <c r="J29" s="31"/>
      <c r="K29" s="31">
        <v>0</v>
      </c>
    </row>
    <row r="30" spans="1:11" s="17" customFormat="1" ht="20.65" customHeight="1">
      <c r="A30" s="4" t="s">
        <v>212</v>
      </c>
      <c r="B30" s="4"/>
      <c r="C30" s="29">
        <v>8</v>
      </c>
      <c r="D30" s="29"/>
      <c r="E30" s="31">
        <v>6999374</v>
      </c>
      <c r="F30" s="31"/>
      <c r="G30" s="31">
        <v>6546154</v>
      </c>
      <c r="H30" s="31"/>
      <c r="I30" s="31">
        <v>150204650</v>
      </c>
      <c r="J30" s="31"/>
      <c r="K30" s="31">
        <v>146991361</v>
      </c>
    </row>
    <row r="31" spans="1:11" s="17" customFormat="1" ht="20.65" customHeight="1">
      <c r="A31" s="4" t="s">
        <v>76</v>
      </c>
      <c r="B31" s="4"/>
      <c r="C31" s="29"/>
      <c r="D31" s="29"/>
      <c r="E31" s="31">
        <v>1049954</v>
      </c>
      <c r="F31" s="31"/>
      <c r="G31" s="31">
        <v>1079713</v>
      </c>
      <c r="H31" s="31"/>
      <c r="I31" s="31">
        <v>0</v>
      </c>
      <c r="J31" s="31"/>
      <c r="K31" s="31">
        <v>0</v>
      </c>
    </row>
    <row r="32" spans="1:11" s="17" customFormat="1" ht="20.65" customHeight="1">
      <c r="A32" s="5" t="s">
        <v>89</v>
      </c>
      <c r="B32" s="5"/>
      <c r="C32" s="29">
        <v>12</v>
      </c>
      <c r="D32" s="29"/>
      <c r="E32" s="31">
        <v>133733866</v>
      </c>
      <c r="F32" s="31"/>
      <c r="G32" s="31">
        <v>125996496</v>
      </c>
      <c r="H32" s="31"/>
      <c r="I32" s="31">
        <v>142426</v>
      </c>
      <c r="J32" s="31"/>
      <c r="K32" s="31">
        <v>145945</v>
      </c>
    </row>
    <row r="33" spans="1:11" s="17" customFormat="1" ht="20.65" customHeight="1">
      <c r="A33" s="3" t="s">
        <v>156</v>
      </c>
      <c r="B33" s="3"/>
      <c r="C33" s="29"/>
      <c r="D33" s="29"/>
      <c r="E33" s="31">
        <v>85880362</v>
      </c>
      <c r="F33" s="31"/>
      <c r="G33" s="31">
        <v>87430157</v>
      </c>
      <c r="H33" s="31"/>
      <c r="I33" s="31">
        <v>445131</v>
      </c>
      <c r="J33" s="31"/>
      <c r="K33" s="31">
        <v>485997</v>
      </c>
    </row>
    <row r="34" spans="1:11" s="17" customFormat="1" ht="20.65" customHeight="1">
      <c r="A34" s="3" t="s">
        <v>90</v>
      </c>
      <c r="B34" s="3"/>
      <c r="C34" s="29">
        <v>13</v>
      </c>
      <c r="D34" s="29"/>
      <c r="E34" s="31">
        <v>73169354</v>
      </c>
      <c r="F34" s="31"/>
      <c r="G34" s="31">
        <v>70844379</v>
      </c>
      <c r="H34" s="31"/>
      <c r="I34" s="31">
        <v>18766</v>
      </c>
      <c r="J34" s="31"/>
      <c r="K34" s="31">
        <v>22063</v>
      </c>
    </row>
    <row r="35" spans="1:11" s="17" customFormat="1" ht="20.65" customHeight="1">
      <c r="A35" s="4" t="s">
        <v>229</v>
      </c>
      <c r="B35" s="4"/>
      <c r="C35" s="29">
        <v>6</v>
      </c>
      <c r="D35" s="29"/>
      <c r="E35" s="31">
        <v>110432</v>
      </c>
      <c r="F35" s="31"/>
      <c r="G35" s="31">
        <v>109659</v>
      </c>
      <c r="H35" s="31"/>
      <c r="I35" s="31">
        <v>110432</v>
      </c>
      <c r="J35" s="31"/>
      <c r="K35" s="31">
        <v>109659</v>
      </c>
    </row>
    <row r="36" spans="1:11" s="17" customFormat="1" ht="20.65" customHeight="1">
      <c r="A36" s="3" t="s">
        <v>87</v>
      </c>
      <c r="B36" s="3"/>
      <c r="C36" s="29"/>
      <c r="D36" s="29"/>
      <c r="E36" s="31">
        <v>9265597</v>
      </c>
      <c r="F36" s="31"/>
      <c r="G36" s="31">
        <v>9238007</v>
      </c>
      <c r="H36" s="31"/>
      <c r="I36" s="31">
        <v>0</v>
      </c>
      <c r="J36" s="31"/>
      <c r="K36" s="31">
        <v>0</v>
      </c>
    </row>
    <row r="37" spans="1:11" s="17" customFormat="1" ht="20.65" customHeight="1">
      <c r="A37" s="4" t="s">
        <v>34</v>
      </c>
      <c r="B37" s="4"/>
      <c r="C37" s="29"/>
      <c r="D37" s="29"/>
      <c r="E37" s="33">
        <v>2999035</v>
      </c>
      <c r="F37" s="31"/>
      <c r="G37" s="33">
        <v>2998684</v>
      </c>
      <c r="H37" s="31"/>
      <c r="I37" s="33">
        <v>25292</v>
      </c>
      <c r="J37" s="31"/>
      <c r="K37" s="33">
        <v>28152</v>
      </c>
    </row>
    <row r="38" spans="1:11" s="17" customFormat="1" ht="6" customHeight="1">
      <c r="A38" s="4"/>
      <c r="B38" s="4"/>
      <c r="C38" s="29"/>
      <c r="D38" s="29"/>
      <c r="E38" s="28"/>
      <c r="F38" s="34"/>
      <c r="G38" s="28"/>
      <c r="H38" s="34"/>
      <c r="I38" s="28"/>
      <c r="J38" s="28"/>
      <c r="K38" s="28"/>
    </row>
    <row r="39" spans="1:11" s="17" customFormat="1" ht="20.65" customHeight="1">
      <c r="A39" s="17" t="s">
        <v>43</v>
      </c>
      <c r="C39" s="29"/>
      <c r="D39" s="29"/>
      <c r="E39" s="35">
        <f>SUM(E26:E37)</f>
        <v>326017058</v>
      </c>
      <c r="F39" s="34"/>
      <c r="G39" s="35">
        <f>SUM(G26:G37)</f>
        <v>316620216</v>
      </c>
      <c r="H39" s="34"/>
      <c r="I39" s="35">
        <f>SUM(I26:I37)</f>
        <v>162208593</v>
      </c>
      <c r="J39" s="28"/>
      <c r="K39" s="35">
        <f>SUM(K26:K37)</f>
        <v>159081039</v>
      </c>
    </row>
    <row r="40" spans="1:11" s="17" customFormat="1" ht="6" customHeight="1">
      <c r="A40" s="4"/>
      <c r="B40" s="4"/>
      <c r="C40" s="29"/>
      <c r="D40" s="29"/>
      <c r="E40" s="28"/>
      <c r="F40" s="34"/>
      <c r="G40" s="28"/>
      <c r="H40" s="34"/>
      <c r="I40" s="28"/>
      <c r="J40" s="28"/>
      <c r="K40" s="28"/>
    </row>
    <row r="41" spans="1:11" s="17" customFormat="1" ht="20.65" customHeight="1" thickBot="1">
      <c r="A41" s="17" t="s">
        <v>2</v>
      </c>
      <c r="C41" s="29"/>
      <c r="D41" s="29"/>
      <c r="E41" s="36">
        <f>+E39+E22</f>
        <v>372383166</v>
      </c>
      <c r="F41" s="28"/>
      <c r="G41" s="36">
        <f>G22+G39</f>
        <v>359195924</v>
      </c>
      <c r="H41" s="28"/>
      <c r="I41" s="36">
        <f>+I39+I22</f>
        <v>173559537</v>
      </c>
      <c r="J41" s="28"/>
      <c r="K41" s="36">
        <f>+K39+K22</f>
        <v>168332607</v>
      </c>
    </row>
    <row r="42" spans="1:11" s="17" customFormat="1" ht="18" customHeight="1" thickTop="1">
      <c r="C42" s="29"/>
      <c r="D42" s="29"/>
      <c r="E42" s="28"/>
      <c r="F42" s="28"/>
      <c r="G42" s="28"/>
      <c r="H42" s="28"/>
      <c r="I42" s="28"/>
      <c r="J42" s="28"/>
      <c r="K42" s="28"/>
    </row>
    <row r="43" spans="1:11" s="17" customFormat="1" ht="18" customHeight="1">
      <c r="C43" s="29"/>
      <c r="D43" s="29"/>
      <c r="E43" s="28"/>
      <c r="F43" s="28"/>
      <c r="G43" s="28"/>
      <c r="H43" s="28"/>
      <c r="I43" s="28"/>
      <c r="J43" s="28"/>
      <c r="K43" s="28"/>
    </row>
    <row r="44" spans="1:11" s="17" customFormat="1" ht="18" customHeight="1">
      <c r="C44" s="29"/>
      <c r="D44" s="29"/>
      <c r="E44" s="28"/>
      <c r="F44" s="28"/>
      <c r="G44" s="28"/>
      <c r="H44" s="28"/>
      <c r="I44" s="28"/>
      <c r="J44" s="28"/>
      <c r="K44" s="28"/>
    </row>
    <row r="45" spans="1:11" s="17" customFormat="1" ht="15.75" customHeight="1">
      <c r="C45" s="29"/>
      <c r="D45" s="29"/>
      <c r="E45" s="28"/>
      <c r="F45" s="28"/>
      <c r="G45" s="28"/>
      <c r="H45" s="28"/>
      <c r="I45" s="28"/>
      <c r="J45" s="28"/>
      <c r="K45" s="28"/>
    </row>
    <row r="46" spans="1:11" s="17" customFormat="1" ht="18" customHeight="1">
      <c r="A46" s="4" t="s">
        <v>14</v>
      </c>
      <c r="B46" s="4"/>
      <c r="C46" s="29"/>
      <c r="D46" s="29"/>
      <c r="E46" s="28"/>
      <c r="F46" s="28"/>
      <c r="G46" s="28"/>
      <c r="H46" s="28"/>
      <c r="I46" s="28"/>
      <c r="J46" s="28"/>
      <c r="K46" s="28"/>
    </row>
    <row r="47" spans="1:11" s="17" customFormat="1" ht="18" customHeight="1">
      <c r="A47" s="4"/>
      <c r="B47" s="4"/>
      <c r="C47" s="29"/>
      <c r="D47" s="29"/>
      <c r="E47" s="28"/>
      <c r="F47" s="28"/>
      <c r="G47" s="28"/>
      <c r="H47" s="28"/>
      <c r="I47" s="28"/>
      <c r="J47" s="28"/>
      <c r="K47" s="28"/>
    </row>
    <row r="48" spans="1:11" s="17" customFormat="1" ht="18" customHeight="1">
      <c r="A48" s="4"/>
      <c r="B48" s="4"/>
      <c r="C48" s="29"/>
      <c r="D48" s="29"/>
      <c r="E48" s="28"/>
      <c r="F48" s="28"/>
      <c r="G48" s="28"/>
      <c r="H48" s="28"/>
      <c r="I48" s="28"/>
      <c r="J48" s="28"/>
      <c r="K48" s="28"/>
    </row>
    <row r="49" spans="1:11" ht="22.15" customHeight="1">
      <c r="A49" s="37" t="s">
        <v>139</v>
      </c>
      <c r="B49" s="37"/>
      <c r="C49" s="38"/>
      <c r="D49" s="38"/>
      <c r="E49" s="35"/>
      <c r="F49" s="35"/>
      <c r="G49" s="35"/>
      <c r="H49" s="35"/>
      <c r="I49" s="35"/>
      <c r="J49" s="35"/>
      <c r="K49" s="35"/>
    </row>
    <row r="50" spans="1:11" ht="21.75" customHeight="1">
      <c r="A50" s="6" t="s">
        <v>36</v>
      </c>
      <c r="B50" s="6"/>
      <c r="C50" s="7"/>
      <c r="D50" s="7"/>
      <c r="E50" s="8"/>
      <c r="F50" s="8"/>
      <c r="G50" s="8"/>
      <c r="H50" s="8"/>
      <c r="I50" s="9"/>
      <c r="J50" s="10"/>
      <c r="K50" s="9"/>
    </row>
    <row r="51" spans="1:11" ht="21.75" customHeight="1">
      <c r="A51" s="11" t="s">
        <v>204</v>
      </c>
      <c r="B51" s="11"/>
      <c r="C51" s="7"/>
      <c r="D51" s="7"/>
      <c r="E51" s="8"/>
      <c r="F51" s="8"/>
      <c r="G51" s="8"/>
      <c r="H51" s="8"/>
      <c r="I51" s="10"/>
      <c r="J51" s="10"/>
      <c r="K51" s="10"/>
    </row>
    <row r="52" spans="1:11" ht="21.75" customHeight="1">
      <c r="A52" s="12" t="str">
        <f>A3</f>
        <v>ณ วันที่ 30 มิถุนายน พ.ศ. 2567</v>
      </c>
      <c r="B52" s="12"/>
      <c r="C52" s="13"/>
      <c r="D52" s="13"/>
      <c r="E52" s="14"/>
      <c r="F52" s="14"/>
      <c r="G52" s="14"/>
      <c r="H52" s="14"/>
      <c r="I52" s="14"/>
      <c r="J52" s="14"/>
      <c r="K52" s="14"/>
    </row>
    <row r="53" spans="1:11" ht="20">
      <c r="A53" s="11"/>
      <c r="B53" s="11"/>
      <c r="C53" s="7"/>
      <c r="D53" s="7"/>
      <c r="E53" s="16"/>
      <c r="F53" s="16"/>
      <c r="G53" s="16"/>
      <c r="H53" s="16"/>
      <c r="I53" s="16"/>
      <c r="J53" s="16"/>
      <c r="K53" s="16"/>
    </row>
    <row r="54" spans="1:11" s="17" customFormat="1" ht="20.65" customHeight="1">
      <c r="C54" s="18"/>
      <c r="D54" s="18"/>
      <c r="E54" s="151" t="s">
        <v>77</v>
      </c>
      <c r="F54" s="151"/>
      <c r="G54" s="151"/>
      <c r="H54" s="19"/>
      <c r="I54" s="151" t="s">
        <v>99</v>
      </c>
      <c r="J54" s="151"/>
      <c r="K54" s="151"/>
    </row>
    <row r="55" spans="1:11" s="17" customFormat="1" ht="20.65" customHeight="1">
      <c r="C55" s="20"/>
      <c r="D55" s="20"/>
      <c r="E55" s="21" t="s">
        <v>69</v>
      </c>
      <c r="F55" s="22"/>
      <c r="G55" s="21" t="s">
        <v>70</v>
      </c>
      <c r="H55" s="21"/>
      <c r="I55" s="21" t="s">
        <v>69</v>
      </c>
      <c r="J55" s="22"/>
      <c r="K55" s="21" t="s">
        <v>70</v>
      </c>
    </row>
    <row r="56" spans="1:11" s="17" customFormat="1" ht="20.65" customHeight="1">
      <c r="C56" s="20"/>
      <c r="D56" s="20"/>
      <c r="E56" s="21" t="s">
        <v>242</v>
      </c>
      <c r="F56" s="22"/>
      <c r="G56" s="21" t="s">
        <v>71</v>
      </c>
      <c r="H56" s="21"/>
      <c r="I56" s="21" t="s">
        <v>242</v>
      </c>
      <c r="J56" s="22"/>
      <c r="K56" s="21" t="s">
        <v>71</v>
      </c>
    </row>
    <row r="57" spans="1:11" s="17" customFormat="1" ht="20.65" customHeight="1">
      <c r="C57" s="20"/>
      <c r="D57" s="20"/>
      <c r="E57" s="21" t="s">
        <v>201</v>
      </c>
      <c r="F57" s="22"/>
      <c r="G57" s="21" t="s">
        <v>197</v>
      </c>
      <c r="H57" s="21"/>
      <c r="I57" s="21" t="s">
        <v>201</v>
      </c>
      <c r="J57" s="22"/>
      <c r="K57" s="21" t="s">
        <v>197</v>
      </c>
    </row>
    <row r="58" spans="1:11" s="17" customFormat="1" ht="20.65" customHeight="1">
      <c r="C58" s="23" t="s">
        <v>0</v>
      </c>
      <c r="D58" s="20"/>
      <c r="E58" s="24" t="s">
        <v>72</v>
      </c>
      <c r="F58" s="25"/>
      <c r="G58" s="24" t="s">
        <v>72</v>
      </c>
      <c r="H58" s="25"/>
      <c r="I58" s="24" t="s">
        <v>72</v>
      </c>
      <c r="J58" s="25"/>
      <c r="K58" s="24" t="s">
        <v>72</v>
      </c>
    </row>
    <row r="59" spans="1:11" ht="20.65" customHeight="1">
      <c r="A59" s="11" t="s">
        <v>91</v>
      </c>
      <c r="B59" s="11"/>
      <c r="C59" s="18"/>
      <c r="D59" s="18"/>
      <c r="E59" s="22"/>
      <c r="F59" s="22"/>
      <c r="G59" s="22"/>
      <c r="H59" s="22"/>
      <c r="I59" s="27"/>
      <c r="J59" s="28"/>
      <c r="K59" s="27"/>
    </row>
    <row r="60" spans="1:11" ht="6" customHeight="1">
      <c r="C60" s="29"/>
      <c r="D60" s="29"/>
      <c r="E60" s="28"/>
      <c r="F60" s="28"/>
      <c r="G60" s="28"/>
      <c r="H60" s="28"/>
      <c r="I60" s="27"/>
      <c r="J60" s="28"/>
      <c r="K60" s="27"/>
    </row>
    <row r="61" spans="1:11" ht="20.65" customHeight="1">
      <c r="A61" s="17" t="s">
        <v>3</v>
      </c>
      <c r="B61" s="17"/>
      <c r="C61" s="39"/>
      <c r="D61" s="39"/>
      <c r="E61" s="27"/>
      <c r="F61" s="28"/>
      <c r="G61" s="27"/>
      <c r="H61" s="27"/>
      <c r="I61" s="27"/>
      <c r="J61" s="28"/>
      <c r="K61" s="27"/>
    </row>
    <row r="62" spans="1:11" ht="6" customHeight="1">
      <c r="A62" s="17"/>
      <c r="B62" s="17"/>
      <c r="C62" s="39"/>
      <c r="D62" s="39"/>
      <c r="E62" s="27"/>
      <c r="F62" s="28"/>
      <c r="G62" s="27"/>
      <c r="H62" s="27"/>
      <c r="I62" s="27"/>
      <c r="J62" s="28"/>
      <c r="K62" s="27"/>
    </row>
    <row r="63" spans="1:11" ht="20.65" customHeight="1">
      <c r="A63" s="4" t="s">
        <v>233</v>
      </c>
      <c r="B63" s="5"/>
      <c r="C63" s="39"/>
      <c r="D63" s="29"/>
      <c r="E63" s="31"/>
      <c r="F63" s="28"/>
      <c r="G63" s="31"/>
      <c r="H63" s="28"/>
      <c r="I63" s="31"/>
      <c r="J63" s="28"/>
      <c r="K63" s="31"/>
    </row>
    <row r="64" spans="1:11" ht="20.65" customHeight="1">
      <c r="B64" s="5" t="s">
        <v>232</v>
      </c>
      <c r="C64" s="39">
        <v>14</v>
      </c>
      <c r="D64" s="29"/>
      <c r="E64" s="31">
        <v>4746556</v>
      </c>
      <c r="F64" s="28"/>
      <c r="G64" s="31">
        <v>2100000</v>
      </c>
      <c r="H64" s="28"/>
      <c r="I64" s="31">
        <v>4700000</v>
      </c>
      <c r="J64" s="28"/>
      <c r="K64" s="31">
        <v>2100000</v>
      </c>
    </row>
    <row r="65" spans="1:11" ht="20.65" customHeight="1">
      <c r="A65" s="4" t="s">
        <v>213</v>
      </c>
      <c r="C65" s="39"/>
      <c r="D65" s="39"/>
      <c r="E65" s="31">
        <v>23792342</v>
      </c>
      <c r="F65" s="28"/>
      <c r="G65" s="31">
        <v>24953308</v>
      </c>
      <c r="H65" s="28"/>
      <c r="I65" s="31">
        <v>1180739</v>
      </c>
      <c r="J65" s="28"/>
      <c r="K65" s="31">
        <v>1277110</v>
      </c>
    </row>
    <row r="66" spans="1:11" ht="20.65" customHeight="1">
      <c r="A66" s="5" t="s">
        <v>207</v>
      </c>
      <c r="B66" s="5"/>
      <c r="C66" s="39">
        <v>14</v>
      </c>
      <c r="D66" s="29"/>
      <c r="E66" s="31">
        <v>0</v>
      </c>
      <c r="F66" s="28"/>
      <c r="G66" s="31">
        <v>0</v>
      </c>
      <c r="H66" s="28"/>
      <c r="I66" s="31">
        <v>5678148</v>
      </c>
      <c r="J66" s="28"/>
      <c r="K66" s="31">
        <v>5530039</v>
      </c>
    </row>
    <row r="67" spans="1:11" ht="20.65" customHeight="1">
      <c r="A67" s="2" t="s">
        <v>150</v>
      </c>
      <c r="B67" s="5"/>
      <c r="C67" s="39"/>
      <c r="D67" s="29"/>
      <c r="E67" s="31"/>
      <c r="F67" s="28"/>
      <c r="G67" s="31"/>
      <c r="H67" s="28"/>
      <c r="I67" s="31"/>
      <c r="J67" s="28"/>
      <c r="K67" s="31"/>
    </row>
    <row r="68" spans="1:11" ht="20.65" customHeight="1">
      <c r="B68" s="2" t="s">
        <v>224</v>
      </c>
      <c r="C68" s="39">
        <v>14</v>
      </c>
      <c r="D68" s="29"/>
      <c r="E68" s="31">
        <v>3319669</v>
      </c>
      <c r="F68" s="28"/>
      <c r="G68" s="31">
        <v>3282389</v>
      </c>
      <c r="H68" s="28"/>
      <c r="I68" s="31">
        <v>2375245</v>
      </c>
      <c r="J68" s="28"/>
      <c r="K68" s="31">
        <v>999582</v>
      </c>
    </row>
    <row r="69" spans="1:11" ht="20.65" customHeight="1">
      <c r="A69" s="2" t="s">
        <v>92</v>
      </c>
      <c r="B69" s="2"/>
      <c r="C69" s="39">
        <v>14</v>
      </c>
      <c r="D69" s="29"/>
      <c r="E69" s="31">
        <v>11260336</v>
      </c>
      <c r="F69" s="28"/>
      <c r="G69" s="31">
        <v>11295952</v>
      </c>
      <c r="H69" s="28"/>
      <c r="I69" s="31">
        <v>11260336</v>
      </c>
      <c r="J69" s="28"/>
      <c r="K69" s="31">
        <v>11295952</v>
      </c>
    </row>
    <row r="70" spans="1:11" ht="20.65" customHeight="1">
      <c r="A70" s="5" t="s">
        <v>40</v>
      </c>
      <c r="B70" s="5"/>
      <c r="C70" s="39"/>
      <c r="D70" s="29"/>
      <c r="E70" s="31">
        <v>456997</v>
      </c>
      <c r="F70" s="28"/>
      <c r="G70" s="31">
        <v>358001</v>
      </c>
      <c r="H70" s="28"/>
      <c r="I70" s="31">
        <v>191</v>
      </c>
      <c r="J70" s="28"/>
      <c r="K70" s="31">
        <v>3</v>
      </c>
    </row>
    <row r="71" spans="1:11" ht="20.65" customHeight="1">
      <c r="A71" s="3" t="s">
        <v>239</v>
      </c>
      <c r="B71" s="3"/>
      <c r="C71" s="39"/>
      <c r="D71" s="29"/>
      <c r="E71" s="31">
        <v>1839817</v>
      </c>
      <c r="F71" s="28"/>
      <c r="G71" s="31">
        <v>1919640</v>
      </c>
      <c r="H71" s="28"/>
      <c r="I71" s="31">
        <v>76</v>
      </c>
      <c r="J71" s="28"/>
      <c r="K71" s="31">
        <v>0</v>
      </c>
    </row>
    <row r="72" spans="1:11" ht="20.65" customHeight="1">
      <c r="A72" s="4" t="s">
        <v>214</v>
      </c>
      <c r="B72" s="5"/>
      <c r="C72" s="39"/>
      <c r="D72" s="29"/>
      <c r="E72" s="31">
        <v>14728899</v>
      </c>
      <c r="F72" s="28"/>
      <c r="G72" s="31">
        <v>14145191</v>
      </c>
      <c r="H72" s="28"/>
      <c r="I72" s="31">
        <v>185003</v>
      </c>
      <c r="J72" s="28"/>
      <c r="K72" s="31">
        <v>184958</v>
      </c>
    </row>
    <row r="73" spans="1:11" ht="20.65" customHeight="1">
      <c r="A73" s="4" t="s">
        <v>206</v>
      </c>
      <c r="C73" s="39">
        <v>6</v>
      </c>
      <c r="D73" s="29"/>
      <c r="E73" s="31">
        <v>864535</v>
      </c>
      <c r="F73" s="28"/>
      <c r="G73" s="31">
        <v>586312</v>
      </c>
      <c r="H73" s="28"/>
      <c r="I73" s="31">
        <v>864535</v>
      </c>
      <c r="J73" s="28"/>
      <c r="K73" s="31">
        <v>586312</v>
      </c>
    </row>
    <row r="74" spans="1:11" ht="20.65" customHeight="1">
      <c r="A74" s="3" t="s">
        <v>9</v>
      </c>
      <c r="B74" s="3"/>
      <c r="C74" s="39"/>
      <c r="D74" s="29"/>
      <c r="E74" s="35">
        <v>9211081</v>
      </c>
      <c r="F74" s="28"/>
      <c r="G74" s="35">
        <v>7754491</v>
      </c>
      <c r="H74" s="28"/>
      <c r="I74" s="35">
        <v>93204</v>
      </c>
      <c r="J74" s="28"/>
      <c r="K74" s="35">
        <v>59109</v>
      </c>
    </row>
    <row r="75" spans="1:11" ht="6" customHeight="1">
      <c r="A75" s="3"/>
      <c r="B75" s="3"/>
      <c r="C75" s="39"/>
      <c r="D75" s="39"/>
      <c r="E75" s="28"/>
      <c r="F75" s="28"/>
      <c r="G75" s="28"/>
      <c r="H75" s="28"/>
      <c r="I75" s="28"/>
      <c r="J75" s="28"/>
      <c r="K75" s="28"/>
    </row>
    <row r="76" spans="1:11" ht="20.65" customHeight="1">
      <c r="A76" s="17" t="s">
        <v>44</v>
      </c>
      <c r="B76" s="17"/>
      <c r="C76" s="39"/>
      <c r="D76" s="39"/>
      <c r="E76" s="35">
        <f>SUM(E64:E74)</f>
        <v>70220232</v>
      </c>
      <c r="F76" s="28"/>
      <c r="G76" s="35">
        <f>SUM(G64:G74)</f>
        <v>66395284</v>
      </c>
      <c r="H76" s="28"/>
      <c r="I76" s="35">
        <f>SUM(I64:I74)</f>
        <v>26337477</v>
      </c>
      <c r="J76" s="28"/>
      <c r="K76" s="35">
        <f>SUM(K64:K74)</f>
        <v>22033065</v>
      </c>
    </row>
    <row r="77" spans="1:11" ht="15" customHeight="1">
      <c r="C77" s="39"/>
      <c r="D77" s="39"/>
      <c r="E77" s="28"/>
      <c r="F77" s="28"/>
      <c r="G77" s="28"/>
      <c r="H77" s="28"/>
      <c r="I77" s="28"/>
      <c r="J77" s="28"/>
      <c r="K77" s="28"/>
    </row>
    <row r="78" spans="1:11" ht="20.65" customHeight="1">
      <c r="A78" s="11" t="s">
        <v>10</v>
      </c>
      <c r="B78" s="11"/>
      <c r="C78" s="39"/>
      <c r="D78" s="39"/>
      <c r="E78" s="28"/>
      <c r="F78" s="40"/>
      <c r="G78" s="28"/>
      <c r="H78" s="40"/>
      <c r="I78" s="28"/>
      <c r="J78" s="28"/>
      <c r="K78" s="28"/>
    </row>
    <row r="79" spans="1:11" ht="6" customHeight="1">
      <c r="A79" s="11"/>
      <c r="B79" s="11"/>
      <c r="C79" s="39"/>
      <c r="D79" s="39"/>
      <c r="E79" s="28"/>
      <c r="F79" s="40"/>
      <c r="G79" s="28"/>
      <c r="H79" s="40"/>
      <c r="I79" s="28"/>
      <c r="J79" s="28"/>
      <c r="K79" s="28"/>
    </row>
    <row r="80" spans="1:11" ht="20.65" customHeight="1">
      <c r="A80" s="3" t="s">
        <v>150</v>
      </c>
      <c r="B80" s="5"/>
      <c r="C80" s="39">
        <v>14</v>
      </c>
      <c r="D80" s="29"/>
      <c r="E80" s="31">
        <v>35151432</v>
      </c>
      <c r="F80" s="28"/>
      <c r="G80" s="31">
        <v>28824317</v>
      </c>
      <c r="H80" s="28"/>
      <c r="I80" s="31">
        <v>26411781</v>
      </c>
      <c r="J80" s="28"/>
      <c r="K80" s="31">
        <v>22380749</v>
      </c>
    </row>
    <row r="81" spans="1:11" ht="20.65" customHeight="1">
      <c r="A81" s="3" t="s">
        <v>35</v>
      </c>
      <c r="B81" s="3"/>
      <c r="C81" s="39">
        <v>14</v>
      </c>
      <c r="D81" s="29"/>
      <c r="E81" s="31">
        <v>51174099</v>
      </c>
      <c r="F81" s="28"/>
      <c r="G81" s="31">
        <v>57055090</v>
      </c>
      <c r="H81" s="28"/>
      <c r="I81" s="31">
        <v>36784887</v>
      </c>
      <c r="J81" s="28"/>
      <c r="K81" s="31">
        <v>43269698</v>
      </c>
    </row>
    <row r="82" spans="1:11" ht="20.65" customHeight="1">
      <c r="A82" s="3" t="s">
        <v>158</v>
      </c>
      <c r="B82" s="3"/>
      <c r="C82" s="39"/>
      <c r="D82" s="29"/>
      <c r="E82" s="31">
        <v>78435202</v>
      </c>
      <c r="F82" s="28"/>
      <c r="G82" s="31">
        <v>79638685</v>
      </c>
      <c r="H82" s="28"/>
      <c r="I82" s="31">
        <v>753026</v>
      </c>
      <c r="J82" s="28"/>
      <c r="K82" s="31">
        <v>828916</v>
      </c>
    </row>
    <row r="83" spans="1:11" ht="20.65" customHeight="1">
      <c r="A83" s="3" t="s">
        <v>215</v>
      </c>
      <c r="B83" s="3"/>
      <c r="C83" s="39"/>
      <c r="D83" s="29"/>
      <c r="E83" s="31">
        <v>1491506</v>
      </c>
      <c r="F83" s="28"/>
      <c r="G83" s="31">
        <v>1422934</v>
      </c>
      <c r="H83" s="28"/>
      <c r="I83" s="31">
        <v>41025</v>
      </c>
      <c r="J83" s="28"/>
      <c r="K83" s="31">
        <v>38439</v>
      </c>
    </row>
    <row r="84" spans="1:11" ht="20.65" customHeight="1">
      <c r="A84" s="4" t="s">
        <v>206</v>
      </c>
      <c r="B84" s="3"/>
      <c r="C84" s="39">
        <v>6</v>
      </c>
      <c r="D84" s="29"/>
      <c r="E84" s="31">
        <v>5667128</v>
      </c>
      <c r="F84" s="28"/>
      <c r="G84" s="31">
        <v>4546355</v>
      </c>
      <c r="H84" s="28"/>
      <c r="I84" s="31">
        <v>5667128</v>
      </c>
      <c r="J84" s="28"/>
      <c r="K84" s="31">
        <v>4546355</v>
      </c>
    </row>
    <row r="85" spans="1:11" ht="20.65" customHeight="1">
      <c r="A85" s="3" t="s">
        <v>86</v>
      </c>
      <c r="B85" s="3"/>
      <c r="C85" s="39"/>
      <c r="D85" s="29"/>
      <c r="E85" s="31">
        <v>31978337</v>
      </c>
      <c r="F85" s="28"/>
      <c r="G85" s="31">
        <v>30281339</v>
      </c>
      <c r="H85" s="28"/>
      <c r="I85" s="31">
        <v>237852</v>
      </c>
      <c r="J85" s="28"/>
      <c r="K85" s="31">
        <v>273587</v>
      </c>
    </row>
    <row r="86" spans="1:11" ht="20.65" customHeight="1">
      <c r="A86" s="4" t="s">
        <v>31</v>
      </c>
      <c r="C86" s="39"/>
      <c r="D86" s="29"/>
      <c r="E86" s="33">
        <v>3491651</v>
      </c>
      <c r="F86" s="28"/>
      <c r="G86" s="33">
        <v>3737364</v>
      </c>
      <c r="H86" s="28"/>
      <c r="I86" s="33">
        <v>30320</v>
      </c>
      <c r="J86" s="28"/>
      <c r="K86" s="33">
        <v>17905</v>
      </c>
    </row>
    <row r="87" spans="1:11" ht="6" customHeight="1">
      <c r="C87" s="29"/>
      <c r="D87" s="29"/>
      <c r="E87" s="28"/>
      <c r="F87" s="28"/>
      <c r="G87" s="28"/>
      <c r="H87" s="28"/>
      <c r="I87" s="28"/>
      <c r="J87" s="28"/>
      <c r="K87" s="28"/>
    </row>
    <row r="88" spans="1:11" ht="20.65" customHeight="1">
      <c r="A88" s="17" t="s">
        <v>45</v>
      </c>
      <c r="B88" s="17"/>
      <c r="C88" s="39"/>
      <c r="D88" s="39"/>
      <c r="E88" s="35">
        <f>SUM(E80:E86)</f>
        <v>207389355</v>
      </c>
      <c r="F88" s="28"/>
      <c r="G88" s="35">
        <f>SUM(G80:G86)</f>
        <v>205506084</v>
      </c>
      <c r="H88" s="28"/>
      <c r="I88" s="35">
        <f>SUM(I80:I86)</f>
        <v>69926019</v>
      </c>
      <c r="J88" s="28"/>
      <c r="K88" s="35">
        <f>SUM(K80:K86)</f>
        <v>71355649</v>
      </c>
    </row>
    <row r="89" spans="1:11" ht="6" customHeight="1">
      <c r="A89" s="17"/>
      <c r="B89" s="17"/>
      <c r="C89" s="39"/>
      <c r="D89" s="39"/>
      <c r="E89" s="28"/>
      <c r="F89" s="28"/>
      <c r="G89" s="28"/>
      <c r="H89" s="28"/>
      <c r="I89" s="28"/>
      <c r="J89" s="28"/>
      <c r="K89" s="28"/>
    </row>
    <row r="90" spans="1:11" ht="20.65" customHeight="1">
      <c r="A90" s="17" t="s">
        <v>15</v>
      </c>
      <c r="B90" s="17"/>
      <c r="C90" s="41"/>
      <c r="D90" s="41"/>
      <c r="E90" s="35">
        <f>+E88+E76</f>
        <v>277609587</v>
      </c>
      <c r="F90" s="28"/>
      <c r="G90" s="35">
        <f>+G88+G76</f>
        <v>271901368</v>
      </c>
      <c r="H90" s="28"/>
      <c r="I90" s="35">
        <f>+I88+I76</f>
        <v>96263496</v>
      </c>
      <c r="J90" s="28"/>
      <c r="K90" s="35">
        <f>+K88+K76</f>
        <v>93388714</v>
      </c>
    </row>
    <row r="91" spans="1:11" ht="20.25" customHeight="1">
      <c r="A91" s="17"/>
      <c r="B91" s="17"/>
      <c r="C91" s="41"/>
      <c r="D91" s="41"/>
      <c r="E91" s="28"/>
      <c r="F91" s="28"/>
      <c r="G91" s="28"/>
      <c r="H91" s="28"/>
      <c r="I91" s="28"/>
      <c r="J91" s="28"/>
      <c r="K91" s="28"/>
    </row>
    <row r="92" spans="1:11" ht="20.25" customHeight="1">
      <c r="A92" s="17"/>
      <c r="B92" s="17"/>
      <c r="C92" s="41"/>
      <c r="D92" s="41"/>
      <c r="E92" s="28"/>
      <c r="F92" s="28"/>
      <c r="G92" s="28"/>
      <c r="H92" s="28"/>
      <c r="I92" s="28"/>
      <c r="J92" s="28"/>
      <c r="K92" s="28"/>
    </row>
    <row r="93" spans="1:11" ht="20.25" customHeight="1">
      <c r="A93" s="17"/>
      <c r="B93" s="17"/>
      <c r="C93" s="41"/>
      <c r="D93" s="41"/>
      <c r="E93" s="28"/>
      <c r="F93" s="28"/>
      <c r="G93" s="28"/>
      <c r="H93" s="28"/>
      <c r="I93" s="28"/>
      <c r="J93" s="28"/>
      <c r="K93" s="28"/>
    </row>
    <row r="94" spans="1:11" ht="20.25" customHeight="1">
      <c r="A94" s="17"/>
      <c r="B94" s="17"/>
      <c r="C94" s="41"/>
      <c r="D94" s="41"/>
      <c r="E94" s="28"/>
      <c r="F94" s="28"/>
      <c r="G94" s="28"/>
      <c r="H94" s="28"/>
      <c r="I94" s="28"/>
      <c r="J94" s="28"/>
      <c r="K94" s="28"/>
    </row>
    <row r="95" spans="1:11" ht="22.5" customHeight="1">
      <c r="A95" s="17"/>
      <c r="B95" s="17"/>
      <c r="C95" s="41"/>
      <c r="D95" s="41"/>
      <c r="E95" s="28"/>
      <c r="F95" s="28"/>
      <c r="G95" s="28"/>
      <c r="H95" s="28"/>
      <c r="I95" s="28"/>
      <c r="J95" s="28"/>
      <c r="K95" s="28"/>
    </row>
    <row r="96" spans="1:11" ht="18.75" customHeight="1">
      <c r="A96" s="17"/>
      <c r="B96" s="17"/>
      <c r="C96" s="41"/>
      <c r="D96" s="41"/>
      <c r="E96" s="28"/>
      <c r="F96" s="28"/>
      <c r="G96" s="28"/>
      <c r="H96" s="28"/>
      <c r="I96" s="28"/>
      <c r="J96" s="28"/>
      <c r="K96" s="28"/>
    </row>
    <row r="97" spans="1:11" ht="3" customHeight="1">
      <c r="A97" s="17"/>
      <c r="B97" s="17"/>
      <c r="C97" s="41"/>
      <c r="D97" s="41"/>
      <c r="E97" s="28"/>
      <c r="F97" s="28"/>
      <c r="G97" s="28"/>
      <c r="H97" s="28"/>
      <c r="I97" s="28"/>
      <c r="J97" s="28"/>
      <c r="K97" s="28"/>
    </row>
    <row r="98" spans="1:11" ht="22.15" customHeight="1">
      <c r="A98" s="3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37"/>
      <c r="C98" s="38"/>
      <c r="D98" s="38"/>
      <c r="E98" s="35"/>
      <c r="F98" s="35"/>
      <c r="G98" s="35"/>
      <c r="H98" s="35"/>
      <c r="I98" s="35"/>
      <c r="J98" s="35"/>
      <c r="K98" s="35"/>
    </row>
    <row r="99" spans="1:11" ht="21.75" customHeight="1">
      <c r="A99" s="6" t="s">
        <v>36</v>
      </c>
      <c r="B99" s="6"/>
      <c r="C99" s="7"/>
      <c r="D99" s="7"/>
      <c r="E99" s="8"/>
      <c r="F99" s="8"/>
      <c r="G99" s="8"/>
      <c r="H99" s="8"/>
      <c r="I99" s="9"/>
      <c r="J99" s="10"/>
      <c r="K99" s="9"/>
    </row>
    <row r="100" spans="1:11" ht="21.75" customHeight="1">
      <c r="A100" s="11" t="s">
        <v>204</v>
      </c>
      <c r="B100" s="11"/>
      <c r="C100" s="7"/>
      <c r="D100" s="7"/>
      <c r="E100" s="8"/>
      <c r="F100" s="8"/>
      <c r="G100" s="8"/>
      <c r="H100" s="8"/>
      <c r="I100" s="10"/>
      <c r="J100" s="10"/>
      <c r="K100" s="10"/>
    </row>
    <row r="101" spans="1:11" s="17" customFormat="1" ht="21.75" customHeight="1">
      <c r="A101" s="12" t="str">
        <f>A52</f>
        <v>ณ วันที่ 30 มิถุนายน พ.ศ. 2567</v>
      </c>
      <c r="B101" s="12"/>
      <c r="C101" s="13"/>
      <c r="D101" s="13"/>
      <c r="E101" s="14"/>
      <c r="F101" s="14"/>
      <c r="G101" s="14"/>
      <c r="H101" s="14"/>
      <c r="I101" s="14"/>
      <c r="J101" s="14"/>
      <c r="K101" s="14"/>
    </row>
    <row r="102" spans="1:11" s="17" customFormat="1" ht="18" customHeight="1">
      <c r="A102" s="11"/>
      <c r="B102" s="11"/>
      <c r="C102" s="7"/>
      <c r="D102" s="7"/>
      <c r="E102" s="16"/>
      <c r="F102" s="16"/>
      <c r="G102" s="16"/>
      <c r="H102" s="16"/>
      <c r="I102" s="16"/>
      <c r="J102" s="16"/>
      <c r="K102" s="16"/>
    </row>
    <row r="103" spans="1:11" s="17" customFormat="1" ht="21.75" customHeight="1">
      <c r="C103" s="18"/>
      <c r="D103" s="18"/>
      <c r="E103" s="151" t="s">
        <v>77</v>
      </c>
      <c r="F103" s="151"/>
      <c r="G103" s="151"/>
      <c r="H103" s="19"/>
      <c r="I103" s="151" t="s">
        <v>99</v>
      </c>
      <c r="J103" s="151"/>
      <c r="K103" s="151"/>
    </row>
    <row r="104" spans="1:11" s="17" customFormat="1" ht="21.75" customHeight="1">
      <c r="C104" s="20"/>
      <c r="D104" s="20"/>
      <c r="E104" s="21" t="s">
        <v>69</v>
      </c>
      <c r="F104" s="22"/>
      <c r="G104" s="21" t="s">
        <v>70</v>
      </c>
      <c r="H104" s="21"/>
      <c r="I104" s="21" t="s">
        <v>69</v>
      </c>
      <c r="J104" s="22"/>
      <c r="K104" s="21" t="s">
        <v>70</v>
      </c>
    </row>
    <row r="105" spans="1:11" s="17" customFormat="1" ht="21.75" customHeight="1">
      <c r="C105" s="20"/>
      <c r="D105" s="20"/>
      <c r="E105" s="21" t="s">
        <v>242</v>
      </c>
      <c r="F105" s="22"/>
      <c r="G105" s="21" t="s">
        <v>71</v>
      </c>
      <c r="H105" s="21"/>
      <c r="I105" s="21" t="s">
        <v>242</v>
      </c>
      <c r="J105" s="22"/>
      <c r="K105" s="21" t="s">
        <v>71</v>
      </c>
    </row>
    <row r="106" spans="1:11" s="17" customFormat="1" ht="21.75" customHeight="1">
      <c r="C106" s="20"/>
      <c r="D106" s="20"/>
      <c r="E106" s="21" t="s">
        <v>201</v>
      </c>
      <c r="F106" s="22"/>
      <c r="G106" s="21" t="s">
        <v>197</v>
      </c>
      <c r="H106" s="21"/>
      <c r="I106" s="21" t="s">
        <v>201</v>
      </c>
      <c r="J106" s="22"/>
      <c r="K106" s="21" t="s">
        <v>197</v>
      </c>
    </row>
    <row r="107" spans="1:11" s="17" customFormat="1" ht="21.75" customHeight="1">
      <c r="C107" s="23" t="s">
        <v>0</v>
      </c>
      <c r="D107" s="20"/>
      <c r="E107" s="24" t="s">
        <v>72</v>
      </c>
      <c r="F107" s="25"/>
      <c r="G107" s="24" t="s">
        <v>72</v>
      </c>
      <c r="H107" s="25"/>
      <c r="I107" s="24" t="s">
        <v>72</v>
      </c>
      <c r="J107" s="25"/>
      <c r="K107" s="24" t="s">
        <v>72</v>
      </c>
    </row>
    <row r="108" spans="1:11" ht="21.75" customHeight="1">
      <c r="A108" s="11" t="s">
        <v>225</v>
      </c>
      <c r="B108" s="11"/>
      <c r="C108" s="18"/>
      <c r="D108" s="18"/>
      <c r="E108" s="22"/>
      <c r="F108" s="22"/>
      <c r="G108" s="22"/>
      <c r="H108" s="22"/>
      <c r="I108" s="27"/>
      <c r="J108" s="28"/>
      <c r="K108" s="27"/>
    </row>
    <row r="109" spans="1:11" ht="8.15" customHeight="1">
      <c r="A109" s="11"/>
      <c r="B109" s="11"/>
      <c r="C109" s="18"/>
      <c r="D109" s="18"/>
      <c r="E109" s="22"/>
      <c r="F109" s="22"/>
      <c r="G109" s="22"/>
      <c r="H109" s="22"/>
      <c r="I109" s="27"/>
      <c r="J109" s="28"/>
      <c r="K109" s="27"/>
    </row>
    <row r="110" spans="1:11" ht="21.75" customHeight="1">
      <c r="A110" s="17" t="s">
        <v>93</v>
      </c>
      <c r="B110" s="17"/>
      <c r="C110" s="42"/>
      <c r="D110" s="42"/>
      <c r="E110" s="28"/>
      <c r="F110" s="28"/>
      <c r="G110" s="28"/>
      <c r="H110" s="28"/>
      <c r="I110" s="43"/>
      <c r="J110" s="43"/>
      <c r="K110" s="43"/>
    </row>
    <row r="111" spans="1:11" ht="8.15" customHeight="1">
      <c r="A111" s="17"/>
      <c r="B111" s="17"/>
      <c r="C111" s="42"/>
      <c r="D111" s="42"/>
      <c r="E111" s="28"/>
      <c r="F111" s="28"/>
      <c r="G111" s="28"/>
      <c r="H111" s="28"/>
      <c r="I111" s="43"/>
      <c r="J111" s="43"/>
      <c r="K111" s="43"/>
    </row>
    <row r="112" spans="1:11" ht="21.75" customHeight="1">
      <c r="A112" s="4" t="s">
        <v>4</v>
      </c>
      <c r="C112" s="29"/>
      <c r="D112" s="29"/>
      <c r="E112" s="28"/>
      <c r="F112" s="28"/>
      <c r="G112" s="28"/>
      <c r="H112" s="28"/>
      <c r="I112" s="28"/>
      <c r="J112" s="28"/>
      <c r="K112" s="28"/>
    </row>
    <row r="113" spans="1:11" ht="21.75" customHeight="1">
      <c r="A113" s="4" t="s">
        <v>29</v>
      </c>
      <c r="C113" s="29"/>
      <c r="D113" s="29"/>
      <c r="E113" s="28"/>
      <c r="F113" s="28"/>
      <c r="G113" s="28"/>
      <c r="H113" s="28"/>
      <c r="I113" s="28"/>
      <c r="J113" s="28"/>
      <c r="K113" s="28"/>
    </row>
    <row r="114" spans="1:11" ht="21.75" customHeight="1">
      <c r="A114" s="4" t="s">
        <v>268</v>
      </c>
      <c r="C114" s="29"/>
      <c r="D114" s="29"/>
    </row>
    <row r="115" spans="1:11" ht="21.75" customHeight="1">
      <c r="A115" s="4" t="s">
        <v>55</v>
      </c>
      <c r="C115" s="29"/>
      <c r="D115" s="29"/>
    </row>
    <row r="116" spans="1:11" ht="21.75" customHeight="1">
      <c r="A116" s="4" t="s">
        <v>238</v>
      </c>
      <c r="C116" s="29"/>
      <c r="D116" s="29"/>
    </row>
    <row r="117" spans="1:11" ht="21.75" customHeight="1" thickBot="1">
      <c r="A117" s="4" t="s">
        <v>123</v>
      </c>
      <c r="C117" s="29">
        <v>15</v>
      </c>
      <c r="D117" s="29"/>
      <c r="E117" s="44">
        <v>5997928</v>
      </c>
      <c r="F117" s="4"/>
      <c r="G117" s="44">
        <v>5997928</v>
      </c>
      <c r="H117" s="4"/>
      <c r="I117" s="44">
        <v>5997928</v>
      </c>
      <c r="J117" s="4"/>
      <c r="K117" s="44">
        <v>5997928</v>
      </c>
    </row>
    <row r="118" spans="1:11" ht="6" customHeight="1" thickTop="1">
      <c r="C118" s="29"/>
      <c r="D118" s="29"/>
      <c r="E118" s="28"/>
      <c r="F118" s="4"/>
      <c r="G118" s="28"/>
      <c r="H118" s="4"/>
      <c r="I118" s="28"/>
      <c r="J118" s="4"/>
      <c r="K118" s="28"/>
    </row>
    <row r="119" spans="1:11" ht="21.75" customHeight="1">
      <c r="A119" s="4" t="s">
        <v>30</v>
      </c>
      <c r="C119" s="29"/>
      <c r="D119" s="29"/>
      <c r="E119" s="28"/>
      <c r="F119" s="4"/>
      <c r="G119" s="28"/>
      <c r="H119" s="4"/>
      <c r="I119" s="28"/>
      <c r="J119" s="4"/>
      <c r="K119" s="28"/>
    </row>
    <row r="120" spans="1:11" ht="21.75" customHeight="1">
      <c r="A120" s="4" t="s">
        <v>269</v>
      </c>
      <c r="C120" s="29"/>
      <c r="D120" s="29"/>
      <c r="E120" s="4"/>
      <c r="F120" s="4"/>
      <c r="G120" s="4"/>
      <c r="H120" s="4"/>
      <c r="I120" s="4"/>
      <c r="J120" s="4"/>
      <c r="K120" s="4"/>
    </row>
    <row r="121" spans="1:11" ht="21.75" customHeight="1">
      <c r="A121" s="4" t="s">
        <v>55</v>
      </c>
      <c r="C121" s="29"/>
      <c r="D121" s="31"/>
      <c r="E121" s="31"/>
      <c r="F121" s="31"/>
      <c r="G121" s="31"/>
      <c r="H121" s="31"/>
      <c r="I121" s="31"/>
      <c r="J121" s="31"/>
      <c r="K121" s="31"/>
    </row>
    <row r="122" spans="1:11" ht="21.75" customHeight="1">
      <c r="A122" s="4" t="s">
        <v>237</v>
      </c>
      <c r="C122" s="29"/>
      <c r="D122" s="31"/>
      <c r="E122" s="31"/>
      <c r="F122" s="31"/>
      <c r="G122" s="31"/>
      <c r="H122" s="31"/>
      <c r="I122" s="31"/>
      <c r="J122" s="31"/>
      <c r="K122" s="31"/>
    </row>
    <row r="123" spans="1:11" ht="21.75" customHeight="1">
      <c r="A123" s="4" t="s">
        <v>123</v>
      </c>
      <c r="C123" s="29">
        <v>15</v>
      </c>
      <c r="D123" s="31"/>
      <c r="E123" s="31">
        <v>5669977</v>
      </c>
      <c r="F123" s="31"/>
      <c r="G123" s="31">
        <v>5595798</v>
      </c>
      <c r="H123" s="31"/>
      <c r="I123" s="31">
        <v>5669977</v>
      </c>
      <c r="J123" s="31"/>
      <c r="K123" s="31">
        <v>5595798</v>
      </c>
    </row>
    <row r="124" spans="1:11" ht="21.75" customHeight="1">
      <c r="A124" s="3" t="s">
        <v>230</v>
      </c>
      <c r="B124" s="3"/>
      <c r="C124" s="29">
        <v>15</v>
      </c>
      <c r="D124" s="29"/>
      <c r="E124" s="31">
        <v>36104971</v>
      </c>
      <c r="F124" s="31"/>
      <c r="G124" s="30">
        <v>33879604</v>
      </c>
      <c r="H124" s="31"/>
      <c r="I124" s="31">
        <v>36079319</v>
      </c>
      <c r="J124" s="31"/>
      <c r="K124" s="30">
        <v>33853952</v>
      </c>
    </row>
    <row r="125" spans="1:11" ht="21.75" customHeight="1">
      <c r="A125" s="3" t="s">
        <v>205</v>
      </c>
      <c r="B125" s="3"/>
      <c r="C125" s="29"/>
      <c r="D125" s="29"/>
      <c r="F125" s="31"/>
      <c r="H125" s="31"/>
      <c r="J125" s="31"/>
    </row>
    <row r="126" spans="1:11" ht="21.75" customHeight="1">
      <c r="A126" s="3" t="s">
        <v>124</v>
      </c>
      <c r="B126" s="3"/>
      <c r="C126" s="29"/>
      <c r="D126" s="29"/>
      <c r="E126" s="31">
        <v>104789</v>
      </c>
      <c r="F126" s="31"/>
      <c r="G126" s="31">
        <v>104789</v>
      </c>
      <c r="H126" s="31"/>
      <c r="I126" s="31">
        <v>0</v>
      </c>
      <c r="J126" s="31"/>
      <c r="K126" s="31">
        <v>0</v>
      </c>
    </row>
    <row r="127" spans="1:11" ht="21.75" customHeight="1">
      <c r="A127" s="4" t="s">
        <v>5</v>
      </c>
      <c r="C127" s="29"/>
      <c r="F127" s="31"/>
      <c r="H127" s="31"/>
      <c r="J127" s="31"/>
    </row>
    <row r="128" spans="1:11" ht="21.75" customHeight="1">
      <c r="A128" s="4" t="s">
        <v>216</v>
      </c>
      <c r="C128" s="29"/>
      <c r="D128" s="29"/>
      <c r="E128" s="31">
        <v>599793</v>
      </c>
      <c r="F128" s="31"/>
      <c r="G128" s="31">
        <v>599793</v>
      </c>
      <c r="H128" s="31"/>
      <c r="I128" s="31">
        <v>599793</v>
      </c>
      <c r="J128" s="31"/>
      <c r="K128" s="31">
        <v>599793</v>
      </c>
    </row>
    <row r="129" spans="1:16" ht="21.75" customHeight="1">
      <c r="A129" s="4" t="s">
        <v>94</v>
      </c>
      <c r="C129" s="29"/>
      <c r="D129" s="29"/>
      <c r="E129" s="31">
        <v>2728232</v>
      </c>
      <c r="F129" s="31"/>
      <c r="G129" s="31">
        <v>1403668</v>
      </c>
      <c r="H129" s="31"/>
      <c r="I129" s="31">
        <v>6699052</v>
      </c>
      <c r="J129" s="31"/>
      <c r="K129" s="31">
        <v>6911620</v>
      </c>
    </row>
    <row r="130" spans="1:16" ht="21.75" customHeight="1">
      <c r="A130" s="4" t="s">
        <v>95</v>
      </c>
      <c r="C130" s="29"/>
      <c r="D130" s="29"/>
      <c r="E130" s="33">
        <v>6969610</v>
      </c>
      <c r="F130" s="28"/>
      <c r="G130" s="33">
        <v>4006437</v>
      </c>
      <c r="H130" s="28"/>
      <c r="I130" s="33">
        <v>-2799226</v>
      </c>
      <c r="J130" s="28"/>
      <c r="K130" s="33">
        <v>-3064396</v>
      </c>
    </row>
    <row r="131" spans="1:16" ht="6" customHeight="1">
      <c r="C131" s="29"/>
      <c r="D131" s="29"/>
      <c r="E131" s="28"/>
      <c r="F131" s="28"/>
      <c r="G131" s="28"/>
      <c r="H131" s="28"/>
      <c r="I131" s="28"/>
      <c r="J131" s="28"/>
      <c r="K131" s="28"/>
    </row>
    <row r="132" spans="1:16" ht="21.75" customHeight="1">
      <c r="A132" s="45" t="s">
        <v>108</v>
      </c>
      <c r="B132" s="45"/>
      <c r="C132" s="46"/>
      <c r="D132" s="46"/>
      <c r="E132" s="31">
        <f>SUM(E120:E130)</f>
        <v>52177372</v>
      </c>
      <c r="F132" s="28"/>
      <c r="G132" s="31">
        <f>SUM(G120:G130)</f>
        <v>45590089</v>
      </c>
      <c r="H132" s="28"/>
      <c r="I132" s="31">
        <f>SUM(I120:I130)</f>
        <v>46248915</v>
      </c>
      <c r="J132" s="28"/>
      <c r="K132" s="31">
        <f>SUM(K120:K130)</f>
        <v>43896767</v>
      </c>
    </row>
    <row r="133" spans="1:16" ht="21.75" customHeight="1">
      <c r="A133" s="45" t="s">
        <v>109</v>
      </c>
      <c r="B133" s="45"/>
      <c r="C133" s="46"/>
      <c r="D133" s="46"/>
      <c r="E133" s="33">
        <v>31047126</v>
      </c>
      <c r="F133" s="28"/>
      <c r="G133" s="33">
        <v>31047126</v>
      </c>
      <c r="H133" s="28"/>
      <c r="I133" s="33">
        <v>31047126</v>
      </c>
      <c r="J133" s="28"/>
      <c r="K133" s="33">
        <v>31047126</v>
      </c>
    </row>
    <row r="134" spans="1:16" ht="6" customHeight="1">
      <c r="A134" s="45"/>
      <c r="B134" s="45"/>
      <c r="C134" s="46"/>
      <c r="D134" s="46"/>
      <c r="E134" s="28"/>
      <c r="F134" s="28"/>
      <c r="G134" s="28"/>
      <c r="H134" s="28"/>
      <c r="I134" s="28"/>
      <c r="J134" s="28"/>
      <c r="K134" s="28"/>
    </row>
    <row r="135" spans="1:16" ht="21.75" customHeight="1">
      <c r="A135" s="5" t="s">
        <v>96</v>
      </c>
      <c r="B135" s="5"/>
      <c r="C135" s="42"/>
      <c r="D135" s="42"/>
      <c r="E135" s="28">
        <f>SUM(E132:E133)</f>
        <v>83224498</v>
      </c>
      <c r="F135" s="28"/>
      <c r="G135" s="28">
        <f>SUM(G132:G133)</f>
        <v>76637215</v>
      </c>
      <c r="H135" s="28"/>
      <c r="I135" s="28">
        <f>SUM(I132:I133)</f>
        <v>77296041</v>
      </c>
      <c r="J135" s="28"/>
      <c r="K135" s="28">
        <f>SUM(K132:K133)</f>
        <v>74943893</v>
      </c>
    </row>
    <row r="136" spans="1:16" ht="21.75" customHeight="1">
      <c r="A136" s="3" t="s">
        <v>68</v>
      </c>
      <c r="B136" s="3"/>
      <c r="C136" s="29"/>
      <c r="D136" s="42"/>
      <c r="E136" s="33">
        <v>11549081</v>
      </c>
      <c r="F136" s="28"/>
      <c r="G136" s="33">
        <v>10657341</v>
      </c>
      <c r="H136" s="28"/>
      <c r="I136" s="33">
        <v>0</v>
      </c>
      <c r="J136" s="47"/>
      <c r="K136" s="33">
        <v>0</v>
      </c>
    </row>
    <row r="137" spans="1:16" ht="6" customHeight="1">
      <c r="A137" s="3"/>
      <c r="B137" s="3"/>
      <c r="C137" s="29"/>
      <c r="D137" s="42"/>
      <c r="E137" s="28"/>
      <c r="F137" s="28"/>
      <c r="G137" s="28"/>
      <c r="H137" s="28"/>
      <c r="I137" s="28"/>
      <c r="J137" s="28"/>
      <c r="K137" s="28"/>
    </row>
    <row r="138" spans="1:16" ht="21.75" customHeight="1">
      <c r="A138" s="11" t="s">
        <v>97</v>
      </c>
      <c r="B138" s="11"/>
      <c r="C138" s="29"/>
      <c r="D138" s="42"/>
      <c r="E138" s="35">
        <f>SUM(E135:E136)</f>
        <v>94773579</v>
      </c>
      <c r="F138" s="28"/>
      <c r="G138" s="35">
        <f>SUM(G135:G136)</f>
        <v>87294556</v>
      </c>
      <c r="H138" s="28"/>
      <c r="I138" s="35">
        <f>SUM(I135:I136)</f>
        <v>77296041</v>
      </c>
      <c r="J138" s="28"/>
      <c r="K138" s="35">
        <f>SUM(K135:K136)</f>
        <v>74943893</v>
      </c>
    </row>
    <row r="139" spans="1:16" ht="6" customHeight="1">
      <c r="A139" s="11"/>
      <c r="B139" s="11"/>
      <c r="C139" s="29"/>
      <c r="D139" s="42"/>
      <c r="E139" s="28"/>
      <c r="F139" s="28"/>
      <c r="G139" s="28"/>
      <c r="H139" s="28"/>
      <c r="I139" s="28"/>
      <c r="J139" s="28"/>
      <c r="K139" s="28"/>
    </row>
    <row r="140" spans="1:16" ht="21.75" customHeight="1" thickBot="1">
      <c r="A140" s="11" t="s">
        <v>98</v>
      </c>
      <c r="B140" s="11"/>
      <c r="C140" s="29"/>
      <c r="D140" s="29"/>
      <c r="E140" s="36">
        <f>E90+E138</f>
        <v>372383166</v>
      </c>
      <c r="F140" s="28"/>
      <c r="G140" s="36">
        <f>G90+G138</f>
        <v>359195924</v>
      </c>
      <c r="H140" s="28"/>
      <c r="I140" s="36">
        <f>I90+I138</f>
        <v>173559537</v>
      </c>
      <c r="J140" s="28"/>
      <c r="K140" s="36">
        <f>K90+K138</f>
        <v>168332607</v>
      </c>
      <c r="M140" s="40"/>
      <c r="N140" s="40"/>
      <c r="O140" s="40"/>
      <c r="P140" s="40"/>
    </row>
    <row r="141" spans="1:16" ht="18.649999999999999" customHeight="1" thickTop="1">
      <c r="A141" s="11"/>
      <c r="B141" s="11"/>
      <c r="C141" s="29"/>
      <c r="D141" s="29"/>
      <c r="E141" s="28"/>
      <c r="F141" s="28"/>
      <c r="G141" s="28"/>
      <c r="H141" s="28"/>
      <c r="I141" s="28"/>
      <c r="J141" s="28"/>
      <c r="K141" s="28"/>
    </row>
    <row r="142" spans="1:16" ht="18.649999999999999" customHeight="1">
      <c r="A142" s="11"/>
      <c r="B142" s="11"/>
      <c r="C142" s="29"/>
      <c r="D142" s="29"/>
      <c r="E142" s="28"/>
      <c r="F142" s="28"/>
      <c r="G142" s="28"/>
      <c r="H142" s="28"/>
      <c r="I142" s="28"/>
      <c r="J142" s="28"/>
      <c r="K142" s="28"/>
    </row>
    <row r="143" spans="1:16" ht="18.649999999999999" customHeight="1">
      <c r="A143" s="11"/>
      <c r="B143" s="11"/>
      <c r="C143" s="29"/>
      <c r="D143" s="29"/>
      <c r="E143" s="28"/>
      <c r="F143" s="28"/>
      <c r="G143" s="28"/>
      <c r="H143" s="28"/>
      <c r="I143" s="28"/>
      <c r="J143" s="28"/>
      <c r="K143" s="28"/>
    </row>
    <row r="144" spans="1:16" ht="19.5" customHeight="1">
      <c r="A144" s="11"/>
      <c r="B144" s="11"/>
      <c r="C144" s="29"/>
      <c r="D144" s="29"/>
      <c r="E144" s="28"/>
      <c r="F144" s="28"/>
      <c r="G144" s="28"/>
      <c r="H144" s="28"/>
      <c r="I144" s="28"/>
      <c r="J144" s="28"/>
      <c r="K144" s="28"/>
    </row>
    <row r="145" spans="1:11" ht="22.15" customHeight="1">
      <c r="A145" s="3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5" s="37"/>
      <c r="C145" s="38"/>
      <c r="D145" s="38"/>
      <c r="E145" s="35"/>
      <c r="F145" s="35"/>
      <c r="G145" s="35"/>
      <c r="H145" s="35"/>
      <c r="I145" s="35"/>
      <c r="J145" s="35"/>
      <c r="K145" s="35"/>
    </row>
  </sheetData>
  <mergeCells count="6">
    <mergeCell ref="E5:G5"/>
    <mergeCell ref="I5:K5"/>
    <mergeCell ref="E54:G54"/>
    <mergeCell ref="I54:K54"/>
    <mergeCell ref="E103:G103"/>
    <mergeCell ref="I103:K103"/>
  </mergeCells>
  <pageMargins left="0.8" right="0.5" top="0.5" bottom="0.6" header="0.49" footer="0.4"/>
  <pageSetup paperSize="9" scale="90" firstPageNumber="2" fitToHeight="4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8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5A32-B0BA-48E9-9F92-9D97EDB90FD1}">
  <sheetPr>
    <pageSetUpPr fitToPage="1"/>
  </sheetPr>
  <dimension ref="A1:O96"/>
  <sheetViews>
    <sheetView zoomScaleNormal="100" zoomScaleSheetLayoutView="100" workbookViewId="0">
      <selection activeCell="B90" sqref="B90"/>
    </sheetView>
  </sheetViews>
  <sheetFormatPr defaultColWidth="9.09765625" defaultRowHeight="21.75" customHeight="1"/>
  <cols>
    <col min="1" max="1" width="1.3984375" style="69" customWidth="1"/>
    <col min="2" max="2" width="41.296875" style="69" customWidth="1"/>
    <col min="3" max="3" width="8" style="69" customWidth="1"/>
    <col min="4" max="4" width="0.8984375" style="69" customWidth="1"/>
    <col min="5" max="5" width="12.296875" style="81" customWidth="1"/>
    <col min="6" max="6" width="0.8984375" style="69" customWidth="1"/>
    <col min="7" max="7" width="12.296875" style="76" customWidth="1"/>
    <col min="8" max="8" width="0.8984375" style="76" customWidth="1"/>
    <col min="9" max="9" width="12.296875" style="81" customWidth="1"/>
    <col min="10" max="10" width="0.8984375" style="76" customWidth="1"/>
    <col min="11" max="11" width="12.296875" style="81" customWidth="1"/>
    <col min="12" max="16384" width="9.09765625" style="69"/>
  </cols>
  <sheetData>
    <row r="1" spans="1:11" s="55" customFormat="1" ht="21.75" customHeight="1">
      <c r="A1" s="52" t="s">
        <v>36</v>
      </c>
      <c r="B1" s="52"/>
      <c r="C1" s="53"/>
      <c r="D1" s="53"/>
      <c r="E1" s="54"/>
      <c r="F1" s="53"/>
      <c r="I1" s="56"/>
      <c r="K1" s="57"/>
    </row>
    <row r="2" spans="1:11" s="55" customFormat="1" ht="21.75" customHeight="1">
      <c r="A2" s="58" t="s">
        <v>226</v>
      </c>
      <c r="B2" s="58"/>
      <c r="C2" s="53"/>
      <c r="D2" s="53"/>
      <c r="E2" s="54"/>
      <c r="F2" s="53"/>
      <c r="I2" s="57"/>
      <c r="K2" s="57"/>
    </row>
    <row r="3" spans="1:11" s="55" customFormat="1" ht="21.75" customHeight="1">
      <c r="A3" s="59" t="s">
        <v>263</v>
      </c>
      <c r="B3" s="59"/>
      <c r="C3" s="60"/>
      <c r="D3" s="60"/>
      <c r="E3" s="61"/>
      <c r="F3" s="60"/>
      <c r="G3" s="62"/>
      <c r="H3" s="62"/>
      <c r="I3" s="61"/>
      <c r="J3" s="62"/>
      <c r="K3" s="61"/>
    </row>
    <row r="4" spans="1:11" s="55" customFormat="1" ht="19.75" customHeight="1">
      <c r="A4" s="58"/>
      <c r="B4" s="58"/>
      <c r="C4" s="53"/>
      <c r="D4" s="53"/>
      <c r="E4" s="63"/>
      <c r="F4" s="53"/>
      <c r="G4" s="64"/>
      <c r="H4" s="64"/>
      <c r="I4" s="63"/>
      <c r="J4" s="64"/>
      <c r="K4" s="63"/>
    </row>
    <row r="5" spans="1:11" s="55" customFormat="1" ht="19.75" customHeight="1">
      <c r="A5" s="65"/>
      <c r="B5" s="65"/>
      <c r="C5" s="66"/>
      <c r="D5" s="66"/>
      <c r="E5" s="153" t="s">
        <v>77</v>
      </c>
      <c r="F5" s="153"/>
      <c r="G5" s="153"/>
      <c r="H5" s="67"/>
      <c r="I5" s="153" t="s">
        <v>99</v>
      </c>
      <c r="J5" s="153"/>
      <c r="K5" s="153"/>
    </row>
    <row r="6" spans="1:11" s="55" customFormat="1" ht="19.75" customHeight="1">
      <c r="A6" s="69"/>
      <c r="B6" s="69"/>
      <c r="C6" s="70"/>
      <c r="D6" s="70"/>
      <c r="E6" s="71" t="s">
        <v>201</v>
      </c>
      <c r="F6" s="71"/>
      <c r="G6" s="71" t="s">
        <v>197</v>
      </c>
      <c r="H6" s="68"/>
      <c r="I6" s="71" t="s">
        <v>201</v>
      </c>
      <c r="J6" s="71"/>
      <c r="K6" s="71" t="s">
        <v>197</v>
      </c>
    </row>
    <row r="7" spans="1:11" s="55" customFormat="1" ht="19.75" customHeight="1">
      <c r="A7" s="69"/>
      <c r="B7" s="69"/>
      <c r="C7" s="72" t="s">
        <v>0</v>
      </c>
      <c r="D7" s="73"/>
      <c r="E7" s="74" t="s">
        <v>72</v>
      </c>
      <c r="F7" s="68"/>
      <c r="G7" s="74" t="s">
        <v>72</v>
      </c>
      <c r="H7" s="68"/>
      <c r="I7" s="74" t="s">
        <v>72</v>
      </c>
      <c r="J7" s="68"/>
      <c r="K7" s="74" t="s">
        <v>72</v>
      </c>
    </row>
    <row r="8" spans="1:11" s="55" customFormat="1" ht="4" customHeight="1">
      <c r="A8" s="69"/>
      <c r="B8" s="69"/>
      <c r="C8" s="66"/>
      <c r="D8" s="73"/>
      <c r="E8" s="68"/>
      <c r="F8" s="68"/>
      <c r="G8" s="68"/>
      <c r="H8" s="68"/>
      <c r="I8" s="68"/>
      <c r="J8" s="68"/>
      <c r="K8" s="68"/>
    </row>
    <row r="9" spans="1:11" s="55" customFormat="1" ht="19.75" customHeight="1">
      <c r="A9" s="65" t="s">
        <v>11</v>
      </c>
      <c r="B9" s="65"/>
      <c r="C9" s="75"/>
      <c r="D9" s="75"/>
      <c r="E9" s="76"/>
      <c r="F9" s="75"/>
      <c r="G9" s="76"/>
      <c r="I9" s="76"/>
      <c r="K9" s="76"/>
    </row>
    <row r="10" spans="1:11" s="55" customFormat="1" ht="19.75" customHeight="1">
      <c r="A10" s="77" t="s">
        <v>116</v>
      </c>
      <c r="B10" s="77"/>
      <c r="C10" s="75"/>
      <c r="D10" s="75"/>
      <c r="E10" s="78">
        <v>33803375</v>
      </c>
      <c r="F10" s="79"/>
      <c r="G10" s="78">
        <v>30062334</v>
      </c>
      <c r="H10" s="79"/>
      <c r="I10" s="78">
        <v>175853</v>
      </c>
      <c r="J10" s="79"/>
      <c r="K10" s="78">
        <v>162718</v>
      </c>
    </row>
    <row r="11" spans="1:11" s="55" customFormat="1" ht="19.75" customHeight="1">
      <c r="A11" s="77" t="s">
        <v>273</v>
      </c>
      <c r="B11" s="77"/>
      <c r="C11" s="75">
        <v>2</v>
      </c>
      <c r="D11" s="75"/>
      <c r="E11" s="78">
        <v>2257189</v>
      </c>
      <c r="F11" s="79"/>
      <c r="G11" s="78">
        <v>2329613</v>
      </c>
      <c r="H11" s="79"/>
      <c r="I11" s="78">
        <v>0</v>
      </c>
      <c r="J11" s="79"/>
      <c r="K11" s="78">
        <v>0</v>
      </c>
    </row>
    <row r="12" spans="1:11" s="55" customFormat="1" ht="19.75" customHeight="1">
      <c r="A12" s="77" t="s">
        <v>177</v>
      </c>
      <c r="B12" s="77"/>
      <c r="C12" s="75"/>
      <c r="D12" s="75"/>
      <c r="E12" s="78">
        <v>7653920</v>
      </c>
      <c r="F12" s="79"/>
      <c r="G12" s="78">
        <v>7346288</v>
      </c>
      <c r="H12" s="79"/>
      <c r="I12" s="78">
        <v>0</v>
      </c>
      <c r="J12" s="79"/>
      <c r="K12" s="78">
        <v>63747</v>
      </c>
    </row>
    <row r="13" spans="1:11" s="55" customFormat="1" ht="19.75" customHeight="1">
      <c r="A13" s="77" t="s">
        <v>114</v>
      </c>
      <c r="B13" s="77"/>
      <c r="C13" s="75"/>
      <c r="D13" s="75"/>
      <c r="E13" s="78">
        <v>9871</v>
      </c>
      <c r="F13" s="79"/>
      <c r="G13" s="78">
        <v>704</v>
      </c>
      <c r="H13" s="79"/>
      <c r="I13" s="78">
        <v>139174</v>
      </c>
      <c r="J13" s="79"/>
      <c r="K13" s="78">
        <v>130222</v>
      </c>
    </row>
    <row r="14" spans="1:11" s="55" customFormat="1" ht="19.75" customHeight="1">
      <c r="A14" s="77" t="s">
        <v>48</v>
      </c>
      <c r="B14" s="77"/>
      <c r="C14" s="75"/>
      <c r="D14" s="75"/>
      <c r="E14" s="55">
        <v>330947</v>
      </c>
      <c r="F14" s="79"/>
      <c r="G14" s="55">
        <v>362670</v>
      </c>
      <c r="H14" s="79"/>
      <c r="I14" s="55">
        <v>1933682</v>
      </c>
      <c r="J14" s="79"/>
      <c r="K14" s="55">
        <v>1443333</v>
      </c>
    </row>
    <row r="15" spans="1:11" s="55" customFormat="1" ht="19.75" customHeight="1">
      <c r="A15" s="77" t="s">
        <v>12</v>
      </c>
      <c r="B15" s="77"/>
      <c r="C15" s="75"/>
      <c r="D15" s="75"/>
      <c r="E15" s="80">
        <v>247706</v>
      </c>
      <c r="F15" s="79"/>
      <c r="G15" s="80">
        <v>486738</v>
      </c>
      <c r="H15" s="79"/>
      <c r="I15" s="80">
        <v>48735</v>
      </c>
      <c r="J15" s="79"/>
      <c r="K15" s="80">
        <v>49506</v>
      </c>
    </row>
    <row r="16" spans="1:11" s="55" customFormat="1" ht="4.1500000000000004" customHeight="1">
      <c r="A16" s="77"/>
      <c r="B16" s="77"/>
      <c r="C16" s="75"/>
      <c r="D16" s="75"/>
    </row>
    <row r="17" spans="1:11" s="55" customFormat="1" ht="19.75" customHeight="1">
      <c r="A17" s="65" t="s">
        <v>46</v>
      </c>
      <c r="B17" s="69"/>
      <c r="C17" s="75"/>
      <c r="D17" s="75"/>
      <c r="E17" s="62">
        <f>SUM(E10:E15)</f>
        <v>44303008</v>
      </c>
      <c r="F17" s="75"/>
      <c r="G17" s="62">
        <f>SUM(G10:G15)</f>
        <v>40588347</v>
      </c>
      <c r="H17" s="75"/>
      <c r="I17" s="62">
        <f>SUM(I10:I15)</f>
        <v>2297444</v>
      </c>
      <c r="J17" s="75"/>
      <c r="K17" s="62">
        <f>SUM(K10:K15)</f>
        <v>1849526</v>
      </c>
    </row>
    <row r="18" spans="1:11" s="55" customFormat="1" ht="8.15" customHeight="1">
      <c r="A18" s="65"/>
      <c r="B18" s="69"/>
      <c r="C18" s="75"/>
      <c r="D18" s="75"/>
      <c r="F18" s="75"/>
      <c r="H18" s="75"/>
      <c r="J18" s="75"/>
    </row>
    <row r="19" spans="1:11" s="55" customFormat="1" ht="19.75" customHeight="1">
      <c r="A19" s="65" t="s">
        <v>13</v>
      </c>
      <c r="B19" s="65"/>
      <c r="C19" s="75"/>
      <c r="D19" s="75"/>
      <c r="E19" s="76"/>
      <c r="F19" s="75"/>
      <c r="G19" s="76"/>
      <c r="H19" s="75"/>
      <c r="I19" s="76"/>
      <c r="J19" s="75"/>
      <c r="K19" s="76"/>
    </row>
    <row r="20" spans="1:11" s="55" customFormat="1" ht="19.75" customHeight="1">
      <c r="A20" s="77" t="s">
        <v>83</v>
      </c>
      <c r="B20" s="77"/>
      <c r="C20" s="75"/>
      <c r="D20" s="75"/>
      <c r="E20" s="55">
        <v>20270209</v>
      </c>
      <c r="F20" s="79"/>
      <c r="G20" s="55">
        <v>17329296</v>
      </c>
      <c r="H20" s="79"/>
      <c r="I20" s="55">
        <v>60801</v>
      </c>
      <c r="J20" s="79"/>
      <c r="K20" s="55">
        <v>57133</v>
      </c>
    </row>
    <row r="21" spans="1:11" s="55" customFormat="1" ht="19.75" customHeight="1">
      <c r="A21" s="77" t="s">
        <v>275</v>
      </c>
      <c r="B21" s="77"/>
      <c r="C21" s="75"/>
      <c r="D21" s="75"/>
      <c r="F21" s="79"/>
      <c r="H21" s="79"/>
      <c r="J21" s="79"/>
    </row>
    <row r="22" spans="1:11" s="55" customFormat="1" ht="19.75" customHeight="1">
      <c r="A22" s="77"/>
      <c r="B22" s="77" t="s">
        <v>274</v>
      </c>
      <c r="C22" s="75">
        <v>2</v>
      </c>
      <c r="D22" s="75"/>
      <c r="E22" s="55">
        <v>1265661</v>
      </c>
      <c r="F22" s="79"/>
      <c r="G22" s="78">
        <v>1193435</v>
      </c>
      <c r="H22" s="79"/>
      <c r="I22" s="55">
        <v>0</v>
      </c>
      <c r="J22" s="79"/>
      <c r="K22" s="78">
        <v>0</v>
      </c>
    </row>
    <row r="23" spans="1:11" s="55" customFormat="1" ht="19.75" customHeight="1">
      <c r="A23" s="77" t="s">
        <v>176</v>
      </c>
      <c r="B23" s="77"/>
      <c r="C23" s="75"/>
      <c r="D23" s="75"/>
      <c r="E23" s="55">
        <v>2313803</v>
      </c>
      <c r="F23" s="79"/>
      <c r="G23" s="78">
        <v>2305157</v>
      </c>
      <c r="H23" s="79"/>
      <c r="I23" s="55">
        <v>0</v>
      </c>
      <c r="J23" s="79"/>
      <c r="K23" s="78">
        <v>62194</v>
      </c>
    </row>
    <row r="24" spans="1:11" s="55" customFormat="1" ht="19.75" customHeight="1">
      <c r="A24" s="69" t="s">
        <v>52</v>
      </c>
      <c r="B24" s="69"/>
      <c r="C24" s="75"/>
      <c r="D24" s="75"/>
      <c r="E24" s="55">
        <v>7012477</v>
      </c>
      <c r="F24" s="79"/>
      <c r="G24" s="78">
        <v>7122929</v>
      </c>
      <c r="H24" s="79"/>
      <c r="I24" s="55">
        <v>32990</v>
      </c>
      <c r="J24" s="79"/>
      <c r="K24" s="78">
        <v>28589</v>
      </c>
    </row>
    <row r="25" spans="1:11" s="55" customFormat="1" ht="19.75" customHeight="1">
      <c r="A25" s="69" t="s">
        <v>50</v>
      </c>
      <c r="B25" s="69"/>
      <c r="C25" s="75"/>
      <c r="D25" s="75"/>
      <c r="E25" s="78">
        <v>5906760</v>
      </c>
      <c r="F25" s="79"/>
      <c r="G25" s="78">
        <v>5755638</v>
      </c>
      <c r="H25" s="79"/>
      <c r="I25" s="78">
        <v>413544</v>
      </c>
      <c r="J25" s="79"/>
      <c r="K25" s="78">
        <v>249065</v>
      </c>
    </row>
    <row r="26" spans="1:11" s="55" customFormat="1" ht="19.75" customHeight="1">
      <c r="A26" s="69" t="s">
        <v>138</v>
      </c>
      <c r="B26" s="69"/>
      <c r="C26" s="75"/>
      <c r="D26" s="75"/>
      <c r="E26" s="78">
        <v>289097</v>
      </c>
      <c r="F26" s="79"/>
      <c r="G26" s="78">
        <v>-871871</v>
      </c>
      <c r="H26" s="79"/>
      <c r="I26" s="78">
        <v>-105103</v>
      </c>
      <c r="J26" s="79"/>
      <c r="K26" s="78">
        <v>-915250</v>
      </c>
    </row>
    <row r="27" spans="1:11" s="55" customFormat="1" ht="19.75" customHeight="1">
      <c r="A27" s="69" t="s">
        <v>51</v>
      </c>
      <c r="B27" s="69"/>
      <c r="C27" s="75"/>
      <c r="D27" s="75"/>
      <c r="E27" s="80">
        <v>3068685</v>
      </c>
      <c r="F27" s="79"/>
      <c r="G27" s="80">
        <v>2888727</v>
      </c>
      <c r="H27" s="79"/>
      <c r="I27" s="80">
        <v>1311277</v>
      </c>
      <c r="J27" s="79"/>
      <c r="K27" s="80">
        <v>1016654</v>
      </c>
    </row>
    <row r="28" spans="1:11" s="55" customFormat="1" ht="4.1500000000000004" customHeight="1">
      <c r="A28" s="77"/>
      <c r="B28" s="77"/>
      <c r="C28" s="75"/>
      <c r="D28" s="75"/>
    </row>
    <row r="29" spans="1:11" s="55" customFormat="1" ht="19.75" customHeight="1">
      <c r="A29" s="65" t="s">
        <v>47</v>
      </c>
      <c r="B29" s="69"/>
      <c r="C29" s="75"/>
      <c r="D29" s="75"/>
      <c r="E29" s="62">
        <f>SUM(E20:E27)</f>
        <v>40126692</v>
      </c>
      <c r="F29" s="75"/>
      <c r="G29" s="62">
        <f>SUM(G20:G27)</f>
        <v>35723311</v>
      </c>
      <c r="H29" s="75"/>
      <c r="I29" s="62">
        <f>SUM(I20:I27)</f>
        <v>1713509</v>
      </c>
      <c r="J29" s="75"/>
      <c r="K29" s="62">
        <f>SUM(K20:K27)</f>
        <v>498385</v>
      </c>
    </row>
    <row r="30" spans="1:11" s="55" customFormat="1" ht="8.15" customHeight="1">
      <c r="A30" s="65"/>
      <c r="B30" s="69"/>
      <c r="C30" s="75"/>
      <c r="D30" s="75"/>
      <c r="F30" s="75"/>
      <c r="H30" s="75"/>
      <c r="J30" s="75"/>
    </row>
    <row r="31" spans="1:11" s="55" customFormat="1" ht="19.75" customHeight="1">
      <c r="A31" s="58" t="s">
        <v>281</v>
      </c>
      <c r="B31" s="77"/>
      <c r="C31" s="75"/>
      <c r="D31" s="69"/>
      <c r="E31" s="55">
        <f>SUM(E17-E29)</f>
        <v>4176316</v>
      </c>
      <c r="F31" s="69"/>
      <c r="G31" s="55">
        <f>SUM(G17-G29)</f>
        <v>4865036</v>
      </c>
      <c r="H31" s="69"/>
      <c r="I31" s="55">
        <f>SUM(I17-I29)</f>
        <v>583935</v>
      </c>
      <c r="J31" s="69"/>
      <c r="K31" s="55">
        <f>SUM(K17-K29)</f>
        <v>1351141</v>
      </c>
    </row>
    <row r="32" spans="1:11" s="55" customFormat="1" ht="19.75" customHeight="1">
      <c r="A32" s="77" t="s">
        <v>282</v>
      </c>
      <c r="B32" s="77"/>
      <c r="C32" s="75"/>
      <c r="D32" s="69"/>
      <c r="F32" s="69"/>
      <c r="H32" s="69"/>
      <c r="J32" s="69"/>
    </row>
    <row r="33" spans="1:11" s="55" customFormat="1" ht="19.75" customHeight="1">
      <c r="B33" s="77" t="s">
        <v>117</v>
      </c>
      <c r="C33" s="75"/>
      <c r="D33" s="69"/>
      <c r="E33" s="80">
        <v>119186</v>
      </c>
      <c r="F33" s="69"/>
      <c r="G33" s="80">
        <v>18944</v>
      </c>
      <c r="H33" s="69"/>
      <c r="I33" s="80">
        <v>0</v>
      </c>
      <c r="J33" s="69"/>
      <c r="K33" s="80">
        <v>0</v>
      </c>
    </row>
    <row r="34" spans="1:11" s="55" customFormat="1" ht="4.1500000000000004" customHeight="1">
      <c r="A34" s="77"/>
      <c r="B34" s="77"/>
      <c r="C34" s="75"/>
      <c r="D34" s="75"/>
    </row>
    <row r="35" spans="1:11" s="55" customFormat="1" ht="19.75" customHeight="1">
      <c r="A35" s="65" t="s">
        <v>283</v>
      </c>
      <c r="B35" s="69"/>
      <c r="C35" s="75"/>
      <c r="D35" s="75"/>
      <c r="E35" s="81">
        <f>E31+E33</f>
        <v>4295502</v>
      </c>
      <c r="F35" s="75"/>
      <c r="G35" s="81">
        <f>G31+G33</f>
        <v>4883980</v>
      </c>
      <c r="H35" s="75"/>
      <c r="I35" s="81">
        <f>I31+I33</f>
        <v>583935</v>
      </c>
      <c r="J35" s="75"/>
      <c r="K35" s="81">
        <f>K31+K33</f>
        <v>1351141</v>
      </c>
    </row>
    <row r="36" spans="1:11" s="55" customFormat="1" ht="19.75" customHeight="1">
      <c r="A36" s="77" t="s">
        <v>240</v>
      </c>
      <c r="B36" s="77"/>
      <c r="C36" s="75"/>
      <c r="D36" s="75"/>
      <c r="E36" s="80">
        <v>-1264005</v>
      </c>
      <c r="F36" s="75"/>
      <c r="G36" s="80">
        <v>-1393817</v>
      </c>
      <c r="H36" s="75"/>
      <c r="I36" s="80">
        <v>2501</v>
      </c>
      <c r="J36" s="75"/>
      <c r="K36" s="80">
        <v>-79970</v>
      </c>
    </row>
    <row r="37" spans="1:11" s="55" customFormat="1" ht="4.1500000000000004" customHeight="1">
      <c r="A37" s="77"/>
      <c r="B37" s="77"/>
      <c r="C37" s="75"/>
      <c r="D37" s="75"/>
    </row>
    <row r="38" spans="1:11" s="55" customFormat="1" ht="19.75" customHeight="1" thickBot="1">
      <c r="A38" s="65" t="s">
        <v>284</v>
      </c>
      <c r="B38" s="65"/>
      <c r="C38" s="75"/>
      <c r="D38" s="69"/>
      <c r="E38" s="82">
        <f>SUM(E35:E36)</f>
        <v>3031497</v>
      </c>
      <c r="F38" s="69"/>
      <c r="G38" s="82">
        <f>SUM(G35:G36)</f>
        <v>3490163</v>
      </c>
      <c r="H38" s="69"/>
      <c r="I38" s="82">
        <f>SUM(I35:I36)</f>
        <v>586436</v>
      </c>
      <c r="J38" s="69"/>
      <c r="K38" s="82">
        <f>SUM(K35:K36)</f>
        <v>1271171</v>
      </c>
    </row>
    <row r="39" spans="1:11" s="55" customFormat="1" ht="8.15" customHeight="1" thickTop="1">
      <c r="A39" s="65"/>
      <c r="B39" s="69"/>
      <c r="C39" s="75"/>
      <c r="D39" s="75"/>
      <c r="F39" s="75"/>
      <c r="H39" s="75"/>
      <c r="J39" s="75"/>
    </row>
    <row r="40" spans="1:11" s="55" customFormat="1" ht="19.75" customHeight="1">
      <c r="A40" s="65" t="s">
        <v>285</v>
      </c>
      <c r="B40" s="65"/>
      <c r="C40" s="75"/>
      <c r="D40" s="69"/>
      <c r="E40" s="83"/>
      <c r="F40" s="69"/>
      <c r="G40" s="83"/>
      <c r="H40" s="69"/>
      <c r="I40" s="83"/>
      <c r="J40" s="69"/>
      <c r="K40" s="83"/>
    </row>
    <row r="41" spans="1:11" s="55" customFormat="1" ht="19.75" customHeight="1">
      <c r="B41" s="69" t="s">
        <v>102</v>
      </c>
      <c r="C41" s="75"/>
      <c r="D41" s="69"/>
      <c r="E41" s="78">
        <v>2823217</v>
      </c>
      <c r="F41" s="69"/>
      <c r="G41" s="78">
        <v>3255129</v>
      </c>
      <c r="H41" s="69"/>
      <c r="I41" s="78">
        <v>586436</v>
      </c>
      <c r="J41" s="69"/>
      <c r="K41" s="78">
        <v>1271171</v>
      </c>
    </row>
    <row r="42" spans="1:11" s="55" customFormat="1" ht="19.75" customHeight="1">
      <c r="B42" s="69" t="s">
        <v>58</v>
      </c>
      <c r="C42" s="75"/>
      <c r="D42" s="69"/>
      <c r="E42" s="80">
        <v>208280</v>
      </c>
      <c r="F42" s="69"/>
      <c r="G42" s="80">
        <v>235034</v>
      </c>
      <c r="H42" s="69"/>
      <c r="I42" s="80">
        <v>0</v>
      </c>
      <c r="J42" s="69"/>
      <c r="K42" s="80">
        <v>0</v>
      </c>
    </row>
    <row r="43" spans="1:11" s="55" customFormat="1" ht="4.1500000000000004" customHeight="1">
      <c r="A43" s="77"/>
      <c r="B43" s="77"/>
      <c r="C43" s="75"/>
      <c r="D43" s="75"/>
    </row>
    <row r="44" spans="1:11" s="55" customFormat="1" ht="19.75" customHeight="1" thickBot="1">
      <c r="A44" s="65"/>
      <c r="B44" s="65"/>
      <c r="C44" s="75"/>
      <c r="D44" s="69"/>
      <c r="E44" s="82">
        <f>E38</f>
        <v>3031497</v>
      </c>
      <c r="F44" s="69"/>
      <c r="G44" s="82">
        <f>SUM(G41:G42)</f>
        <v>3490163</v>
      </c>
      <c r="H44" s="69"/>
      <c r="I44" s="82">
        <f>I38</f>
        <v>586436</v>
      </c>
      <c r="J44" s="69"/>
      <c r="K44" s="82">
        <f>SUM(K41:K42)</f>
        <v>1271171</v>
      </c>
    </row>
    <row r="45" spans="1:11" s="55" customFormat="1" ht="8.15" customHeight="1" thickTop="1">
      <c r="A45" s="65"/>
      <c r="B45" s="69"/>
      <c r="C45" s="75"/>
      <c r="D45" s="75"/>
      <c r="F45" s="75"/>
      <c r="H45" s="75"/>
      <c r="J45" s="75"/>
    </row>
    <row r="46" spans="1:11" s="55" customFormat="1" ht="19.899999999999999" customHeight="1">
      <c r="A46" s="58" t="s">
        <v>286</v>
      </c>
      <c r="B46" s="58"/>
      <c r="C46" s="75">
        <v>18</v>
      </c>
      <c r="D46" s="75"/>
      <c r="E46" s="83"/>
      <c r="F46" s="75"/>
      <c r="G46" s="83"/>
      <c r="H46" s="75"/>
      <c r="I46" s="83"/>
      <c r="J46" s="75"/>
      <c r="K46" s="83"/>
    </row>
    <row r="47" spans="1:11" ht="19.899999999999999" customHeight="1">
      <c r="B47" s="69" t="s">
        <v>287</v>
      </c>
      <c r="C47" s="75"/>
      <c r="D47" s="66"/>
      <c r="E47" s="84">
        <v>0.42000000000000004</v>
      </c>
      <c r="F47" s="84"/>
      <c r="G47" s="84">
        <v>0.51</v>
      </c>
      <c r="H47" s="84"/>
      <c r="I47" s="84">
        <v>3.0000000000000027E-2</v>
      </c>
      <c r="J47" s="84"/>
      <c r="K47" s="84">
        <v>0.15</v>
      </c>
    </row>
    <row r="48" spans="1:11" ht="19.899999999999999" customHeight="1">
      <c r="B48" s="69" t="s">
        <v>288</v>
      </c>
      <c r="C48" s="75"/>
      <c r="D48" s="70"/>
      <c r="E48" s="84">
        <v>0.42000000000000004</v>
      </c>
      <c r="F48" s="84"/>
      <c r="G48" s="84">
        <v>0.51</v>
      </c>
      <c r="H48" s="84"/>
      <c r="I48" s="84">
        <v>3.0000000000000027E-2</v>
      </c>
      <c r="J48" s="84"/>
      <c r="K48" s="84">
        <v>0.15</v>
      </c>
    </row>
    <row r="49" spans="1:11" ht="10.5" customHeight="1">
      <c r="C49" s="75"/>
      <c r="D49" s="70"/>
      <c r="E49" s="84"/>
      <c r="F49" s="84"/>
      <c r="G49" s="84"/>
      <c r="H49" s="84"/>
      <c r="I49" s="84"/>
      <c r="J49" s="84"/>
      <c r="K49" s="84"/>
    </row>
    <row r="50" spans="1:11" ht="10.5" customHeight="1">
      <c r="C50" s="75"/>
      <c r="D50" s="70"/>
      <c r="E50" s="84"/>
      <c r="F50" s="84"/>
      <c r="G50" s="84"/>
      <c r="H50" s="84"/>
      <c r="I50" s="84"/>
      <c r="J50" s="84"/>
      <c r="K50" s="84"/>
    </row>
    <row r="51" spans="1:11" ht="22" customHeight="1">
      <c r="A51" s="154" t="s">
        <v>139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1" ht="21.75" customHeight="1">
      <c r="A52" s="52" t="s">
        <v>36</v>
      </c>
      <c r="B52" s="52"/>
      <c r="C52" s="53"/>
      <c r="D52" s="53"/>
      <c r="E52" s="54"/>
      <c r="F52" s="53"/>
      <c r="G52" s="55"/>
      <c r="H52" s="55"/>
      <c r="I52" s="56"/>
      <c r="J52" s="55"/>
      <c r="K52" s="57"/>
    </row>
    <row r="53" spans="1:11" ht="21.75" customHeight="1">
      <c r="A53" s="58" t="s">
        <v>73</v>
      </c>
      <c r="B53" s="58"/>
      <c r="C53" s="53"/>
      <c r="D53" s="53"/>
      <c r="E53" s="54"/>
      <c r="F53" s="53"/>
      <c r="G53" s="55"/>
      <c r="H53" s="55"/>
      <c r="I53" s="57"/>
      <c r="J53" s="55"/>
      <c r="K53" s="57"/>
    </row>
    <row r="54" spans="1:11" ht="21.75" customHeight="1">
      <c r="A54" s="59" t="str">
        <f>+A3</f>
        <v>สำหรับรอบระยะเวลาสามเดือนสิ้นสุดวันที่ 30 มิถุนายน พ.ศ. 2567</v>
      </c>
      <c r="B54" s="59"/>
      <c r="C54" s="60"/>
      <c r="D54" s="60"/>
      <c r="E54" s="61"/>
      <c r="F54" s="60"/>
      <c r="G54" s="62"/>
      <c r="H54" s="62"/>
      <c r="I54" s="61"/>
      <c r="J54" s="62"/>
      <c r="K54" s="61"/>
    </row>
    <row r="55" spans="1:11" ht="21.75" customHeight="1">
      <c r="A55" s="58"/>
      <c r="B55" s="58"/>
      <c r="C55" s="53"/>
      <c r="D55" s="53"/>
      <c r="E55" s="85"/>
      <c r="F55" s="75"/>
      <c r="G55" s="64"/>
      <c r="H55" s="64"/>
      <c r="I55" s="85"/>
      <c r="J55" s="64"/>
      <c r="K55" s="85"/>
    </row>
    <row r="56" spans="1:11" ht="21.75" customHeight="1">
      <c r="A56" s="65"/>
      <c r="B56" s="65"/>
      <c r="C56" s="66"/>
      <c r="D56" s="66"/>
      <c r="E56" s="153" t="s">
        <v>77</v>
      </c>
      <c r="F56" s="153"/>
      <c r="G56" s="153"/>
      <c r="H56" s="67"/>
      <c r="I56" s="153" t="s">
        <v>99</v>
      </c>
      <c r="J56" s="153"/>
      <c r="K56" s="153"/>
    </row>
    <row r="57" spans="1:11" ht="21.75" customHeight="1">
      <c r="C57" s="70"/>
      <c r="D57" s="70"/>
      <c r="E57" s="71" t="s">
        <v>201</v>
      </c>
      <c r="F57" s="71"/>
      <c r="G57" s="71" t="s">
        <v>197</v>
      </c>
      <c r="H57" s="68"/>
      <c r="I57" s="71" t="s">
        <v>201</v>
      </c>
      <c r="J57" s="71"/>
      <c r="K57" s="71" t="s">
        <v>197</v>
      </c>
    </row>
    <row r="58" spans="1:11" ht="21.75" customHeight="1">
      <c r="C58" s="66"/>
      <c r="D58" s="66"/>
      <c r="E58" s="74" t="s">
        <v>72</v>
      </c>
      <c r="F58" s="68"/>
      <c r="G58" s="74" t="s">
        <v>72</v>
      </c>
      <c r="H58" s="68"/>
      <c r="I58" s="74" t="s">
        <v>72</v>
      </c>
      <c r="J58" s="68"/>
      <c r="K58" s="74" t="s">
        <v>72</v>
      </c>
    </row>
    <row r="59" spans="1:11" ht="6" customHeight="1">
      <c r="C59" s="66"/>
      <c r="D59" s="66"/>
      <c r="E59" s="68"/>
      <c r="F59" s="66"/>
      <c r="G59" s="68"/>
      <c r="H59" s="68"/>
      <c r="I59" s="68"/>
      <c r="J59" s="68"/>
      <c r="K59" s="68"/>
    </row>
    <row r="60" spans="1:11" ht="21.75" customHeight="1">
      <c r="A60" s="69" t="s">
        <v>284</v>
      </c>
      <c r="C60" s="77"/>
      <c r="D60" s="86"/>
      <c r="E60" s="83">
        <f>+E38</f>
        <v>3031497</v>
      </c>
      <c r="F60" s="66"/>
      <c r="G60" s="83">
        <f>+G38</f>
        <v>3490163</v>
      </c>
      <c r="H60" s="66"/>
      <c r="I60" s="83">
        <f>+I38</f>
        <v>586436</v>
      </c>
      <c r="J60" s="66"/>
      <c r="K60" s="83">
        <f>+K38</f>
        <v>1271171</v>
      </c>
    </row>
    <row r="61" spans="1:11" ht="8.15" customHeight="1">
      <c r="A61" s="65"/>
      <c r="C61" s="77"/>
      <c r="D61" s="86"/>
      <c r="E61" s="76"/>
      <c r="F61" s="66"/>
      <c r="H61" s="66"/>
      <c r="I61" s="76"/>
      <c r="J61" s="66"/>
      <c r="K61" s="76"/>
    </row>
    <row r="62" spans="1:11" ht="21.75" customHeight="1">
      <c r="A62" s="65" t="s">
        <v>127</v>
      </c>
      <c r="D62" s="66"/>
      <c r="E62" s="76"/>
      <c r="F62" s="66"/>
      <c r="H62" s="66"/>
      <c r="I62" s="76"/>
      <c r="J62" s="66"/>
      <c r="K62" s="76"/>
    </row>
    <row r="63" spans="1:11" ht="6" customHeight="1">
      <c r="A63" s="65"/>
      <c r="D63" s="66"/>
      <c r="E63" s="76"/>
      <c r="F63" s="66"/>
      <c r="H63" s="66"/>
      <c r="I63" s="76"/>
      <c r="J63" s="66"/>
      <c r="K63" s="76"/>
    </row>
    <row r="64" spans="1:11" ht="21.75" customHeight="1">
      <c r="A64" s="65" t="s">
        <v>188</v>
      </c>
      <c r="D64" s="66"/>
      <c r="E64" s="55"/>
      <c r="F64" s="66"/>
      <c r="G64" s="55"/>
      <c r="H64" s="66"/>
      <c r="I64" s="55"/>
      <c r="J64" s="66"/>
      <c r="K64" s="55"/>
    </row>
    <row r="65" spans="1:15" ht="21.75" customHeight="1">
      <c r="B65" s="65" t="s">
        <v>189</v>
      </c>
      <c r="D65" s="66"/>
      <c r="E65" s="76"/>
      <c r="F65" s="66"/>
      <c r="H65" s="66"/>
      <c r="I65" s="76"/>
      <c r="J65" s="66"/>
      <c r="K65" s="76"/>
    </row>
    <row r="66" spans="1:15" ht="21.75" customHeight="1">
      <c r="B66" s="69" t="s">
        <v>270</v>
      </c>
      <c r="D66" s="66"/>
      <c r="E66" s="76">
        <v>1782997</v>
      </c>
      <c r="F66" s="66"/>
      <c r="G66" s="76">
        <v>0</v>
      </c>
      <c r="H66" s="66"/>
      <c r="I66" s="76">
        <v>0</v>
      </c>
      <c r="J66" s="66"/>
      <c r="K66" s="76">
        <v>0</v>
      </c>
    </row>
    <row r="67" spans="1:15" ht="21.75" customHeight="1">
      <c r="B67" s="69" t="s">
        <v>148</v>
      </c>
      <c r="D67" s="66"/>
      <c r="E67" s="76"/>
      <c r="F67" s="66"/>
      <c r="H67" s="66"/>
      <c r="I67" s="76"/>
      <c r="J67" s="66"/>
      <c r="K67" s="76"/>
    </row>
    <row r="68" spans="1:15" ht="21.75" customHeight="1">
      <c r="B68" s="69" t="s">
        <v>141</v>
      </c>
      <c r="C68" s="66"/>
      <c r="D68" s="66"/>
      <c r="E68" s="76">
        <v>-1165</v>
      </c>
      <c r="F68" s="66"/>
      <c r="G68" s="78">
        <v>-595</v>
      </c>
      <c r="H68" s="66"/>
      <c r="I68" s="76">
        <v>-973</v>
      </c>
      <c r="J68" s="66"/>
      <c r="K68" s="78">
        <v>-923</v>
      </c>
    </row>
    <row r="69" spans="1:15" ht="6" customHeight="1">
      <c r="C69" s="66"/>
      <c r="D69" s="66"/>
      <c r="E69" s="78"/>
      <c r="F69" s="66"/>
      <c r="G69" s="55"/>
      <c r="H69" s="66"/>
      <c r="I69" s="78"/>
      <c r="J69" s="66"/>
      <c r="K69" s="55"/>
    </row>
    <row r="70" spans="1:15" ht="21.75" customHeight="1">
      <c r="A70" s="65" t="s">
        <v>119</v>
      </c>
      <c r="D70" s="66"/>
      <c r="E70" s="76"/>
      <c r="F70" s="66"/>
      <c r="H70" s="66"/>
      <c r="I70" s="76"/>
      <c r="J70" s="66"/>
      <c r="K70" s="76"/>
    </row>
    <row r="71" spans="1:15" ht="21.75" customHeight="1">
      <c r="B71" s="65" t="s">
        <v>118</v>
      </c>
      <c r="D71" s="66"/>
      <c r="E71" s="76"/>
      <c r="F71" s="66"/>
      <c r="H71" s="66"/>
      <c r="I71" s="76"/>
      <c r="J71" s="66"/>
      <c r="K71" s="76"/>
    </row>
    <row r="72" spans="1:15" ht="21.75" customHeight="1">
      <c r="B72" s="69" t="s">
        <v>151</v>
      </c>
      <c r="C72" s="66"/>
      <c r="D72" s="66"/>
      <c r="E72" s="78">
        <v>-32282</v>
      </c>
      <c r="F72" s="66"/>
      <c r="G72" s="78">
        <v>-88811</v>
      </c>
      <c r="H72" s="66"/>
      <c r="I72" s="78">
        <v>-185675</v>
      </c>
      <c r="J72" s="66"/>
      <c r="K72" s="78">
        <v>-379876</v>
      </c>
    </row>
    <row r="73" spans="1:15" ht="21.75" customHeight="1">
      <c r="B73" s="69" t="s">
        <v>149</v>
      </c>
      <c r="C73" s="66"/>
      <c r="D73" s="66"/>
      <c r="E73" s="78">
        <v>-77826</v>
      </c>
      <c r="F73" s="66"/>
      <c r="G73" s="78">
        <v>-278116</v>
      </c>
      <c r="H73" s="66"/>
      <c r="I73" s="78">
        <v>-76369</v>
      </c>
      <c r="J73" s="66"/>
      <c r="K73" s="78">
        <v>-272367</v>
      </c>
    </row>
    <row r="74" spans="1:15" ht="21.75" customHeight="1">
      <c r="B74" s="69" t="s">
        <v>59</v>
      </c>
      <c r="C74" s="66"/>
      <c r="D74" s="66"/>
      <c r="E74" s="80">
        <v>21628</v>
      </c>
      <c r="F74" s="66"/>
      <c r="G74" s="80">
        <v>370691</v>
      </c>
      <c r="H74" s="66"/>
      <c r="I74" s="80">
        <v>0</v>
      </c>
      <c r="J74" s="66"/>
      <c r="K74" s="80">
        <v>0</v>
      </c>
    </row>
    <row r="75" spans="1:15" ht="6" customHeight="1">
      <c r="D75" s="66"/>
      <c r="E75" s="76"/>
      <c r="F75" s="66"/>
      <c r="H75" s="66"/>
      <c r="I75" s="76"/>
      <c r="J75" s="66"/>
      <c r="K75" s="76"/>
    </row>
    <row r="76" spans="1:15" ht="21.75" customHeight="1">
      <c r="A76" s="65" t="s">
        <v>279</v>
      </c>
      <c r="D76" s="66"/>
      <c r="E76" s="62">
        <f>SUM(E66:E74)</f>
        <v>1693352</v>
      </c>
      <c r="F76" s="66"/>
      <c r="G76" s="62">
        <f>SUM(G66:G74)</f>
        <v>3169</v>
      </c>
      <c r="H76" s="66"/>
      <c r="I76" s="62">
        <f>SUM(I66:I74)</f>
        <v>-263017</v>
      </c>
      <c r="J76" s="66"/>
      <c r="K76" s="62">
        <f>SUM(K66:K74)</f>
        <v>-653166</v>
      </c>
    </row>
    <row r="77" spans="1:15" ht="6" customHeight="1">
      <c r="D77" s="66"/>
      <c r="E77" s="76"/>
      <c r="F77" s="66"/>
      <c r="H77" s="66"/>
      <c r="I77" s="76"/>
      <c r="J77" s="66"/>
      <c r="K77" s="76"/>
    </row>
    <row r="78" spans="1:15" ht="21.75" customHeight="1" thickBot="1">
      <c r="A78" s="65" t="s">
        <v>289</v>
      </c>
      <c r="D78" s="66"/>
      <c r="E78" s="82">
        <f>+E60+E76</f>
        <v>4724849</v>
      </c>
      <c r="F78" s="66"/>
      <c r="G78" s="82">
        <f>+G60+G76</f>
        <v>3493332</v>
      </c>
      <c r="H78" s="66"/>
      <c r="I78" s="82">
        <f>+I60+I76</f>
        <v>323419</v>
      </c>
      <c r="J78" s="66"/>
      <c r="K78" s="82">
        <f>+K60+K76</f>
        <v>618005</v>
      </c>
      <c r="M78" s="83"/>
      <c r="O78" s="83"/>
    </row>
    <row r="79" spans="1:15" ht="21.75" customHeight="1" thickTop="1">
      <c r="D79" s="66"/>
      <c r="E79" s="76"/>
      <c r="F79" s="66"/>
      <c r="H79" s="66"/>
      <c r="I79" s="76"/>
      <c r="J79" s="66"/>
      <c r="K79" s="76"/>
    </row>
    <row r="80" spans="1:15" ht="21.75" customHeight="1">
      <c r="A80" s="65" t="s">
        <v>290</v>
      </c>
      <c r="D80" s="66"/>
      <c r="E80" s="76"/>
      <c r="F80" s="66"/>
      <c r="H80" s="66"/>
      <c r="I80" s="76"/>
      <c r="J80" s="66"/>
      <c r="K80" s="76"/>
    </row>
    <row r="81" spans="1:15" ht="21.75" customHeight="1">
      <c r="B81" s="69" t="s">
        <v>102</v>
      </c>
      <c r="C81" s="66"/>
      <c r="D81" s="66"/>
      <c r="E81" s="76">
        <v>4511740</v>
      </c>
      <c r="F81" s="66"/>
      <c r="G81" s="76">
        <v>3007190</v>
      </c>
      <c r="H81" s="66"/>
      <c r="I81" s="76">
        <v>323419</v>
      </c>
      <c r="J81" s="66"/>
      <c r="K81" s="76">
        <v>618005</v>
      </c>
      <c r="M81" s="83"/>
      <c r="O81" s="83"/>
    </row>
    <row r="82" spans="1:15" ht="21.75" customHeight="1">
      <c r="B82" s="69" t="s">
        <v>58</v>
      </c>
      <c r="C82" s="66"/>
      <c r="D82" s="66"/>
      <c r="E82" s="80">
        <v>213109</v>
      </c>
      <c r="F82" s="66"/>
      <c r="G82" s="80">
        <v>486142</v>
      </c>
      <c r="H82" s="66"/>
      <c r="I82" s="80">
        <v>0</v>
      </c>
      <c r="J82" s="66"/>
      <c r="K82" s="80">
        <v>0</v>
      </c>
      <c r="M82" s="83"/>
      <c r="O82" s="83"/>
    </row>
    <row r="83" spans="1:15" ht="6" customHeight="1">
      <c r="C83" s="75"/>
      <c r="D83" s="75"/>
      <c r="E83" s="76"/>
      <c r="F83" s="75"/>
      <c r="H83" s="75"/>
      <c r="I83" s="76"/>
      <c r="J83" s="75"/>
      <c r="K83" s="76"/>
    </row>
    <row r="84" spans="1:15" ht="21.75" customHeight="1" thickBot="1">
      <c r="A84" s="77"/>
      <c r="C84" s="75"/>
      <c r="D84" s="75"/>
      <c r="E84" s="82">
        <f>E78</f>
        <v>4724849</v>
      </c>
      <c r="F84" s="75"/>
      <c r="G84" s="82">
        <f>SUM(G81:G83)</f>
        <v>3493332</v>
      </c>
      <c r="H84" s="75"/>
      <c r="I84" s="82">
        <f>I78</f>
        <v>323419</v>
      </c>
      <c r="J84" s="75"/>
      <c r="K84" s="82">
        <f>SUM(K81:K83)</f>
        <v>618005</v>
      </c>
      <c r="M84" s="83"/>
      <c r="O84" s="83"/>
    </row>
    <row r="85" spans="1:15" ht="21.75" customHeight="1" thickTop="1">
      <c r="A85" s="77"/>
      <c r="C85" s="75"/>
      <c r="D85" s="75"/>
      <c r="E85" s="55"/>
      <c r="F85" s="75"/>
      <c r="G85" s="55"/>
      <c r="I85" s="55"/>
      <c r="K85" s="55"/>
    </row>
    <row r="86" spans="1:15" ht="21.75" customHeight="1">
      <c r="C86" s="66"/>
      <c r="D86" s="66"/>
      <c r="E86" s="55"/>
      <c r="F86" s="66"/>
      <c r="G86" s="55"/>
      <c r="H86" s="66"/>
      <c r="I86" s="55"/>
      <c r="J86" s="66"/>
      <c r="K86" s="55"/>
    </row>
    <row r="87" spans="1:15" ht="21.75" customHeight="1">
      <c r="A87" s="77"/>
      <c r="C87" s="75"/>
      <c r="D87" s="75"/>
      <c r="E87" s="76"/>
      <c r="F87" s="75"/>
      <c r="I87" s="76"/>
      <c r="K87" s="76"/>
    </row>
    <row r="88" spans="1:15" ht="21.75" customHeight="1">
      <c r="A88" s="77"/>
      <c r="C88" s="75"/>
      <c r="D88" s="75"/>
      <c r="E88" s="76"/>
      <c r="F88" s="75"/>
      <c r="I88" s="76"/>
      <c r="K88" s="76"/>
    </row>
    <row r="89" spans="1:15" ht="21.75" customHeight="1">
      <c r="A89" s="77"/>
      <c r="C89" s="75"/>
      <c r="D89" s="75"/>
      <c r="E89" s="76"/>
      <c r="F89" s="75"/>
      <c r="I89" s="76"/>
      <c r="K89" s="76"/>
    </row>
    <row r="90" spans="1:15" ht="21.75" customHeight="1">
      <c r="A90" s="77"/>
      <c r="C90" s="75"/>
      <c r="D90" s="75"/>
      <c r="E90" s="76"/>
      <c r="F90" s="75"/>
      <c r="I90" s="76"/>
      <c r="K90" s="76"/>
    </row>
    <row r="91" spans="1:15" ht="21.75" customHeight="1">
      <c r="A91" s="77"/>
      <c r="C91" s="75"/>
      <c r="D91" s="75"/>
      <c r="E91" s="76"/>
      <c r="F91" s="75"/>
      <c r="I91" s="76"/>
      <c r="K91" s="76"/>
    </row>
    <row r="92" spans="1:15" ht="21.75" customHeight="1">
      <c r="A92" s="77"/>
      <c r="C92" s="75"/>
      <c r="D92" s="75"/>
      <c r="E92" s="76"/>
      <c r="F92" s="75"/>
      <c r="I92" s="76"/>
      <c r="K92" s="76"/>
    </row>
    <row r="93" spans="1:15" ht="21.75" customHeight="1">
      <c r="A93" s="77"/>
      <c r="C93" s="75"/>
      <c r="D93" s="75"/>
      <c r="E93" s="76"/>
      <c r="F93" s="75"/>
      <c r="I93" s="76"/>
      <c r="K93" s="76"/>
    </row>
    <row r="94" spans="1:15" ht="18.75" customHeight="1">
      <c r="A94" s="77"/>
      <c r="C94" s="75"/>
      <c r="D94" s="75"/>
      <c r="E94" s="76"/>
      <c r="F94" s="75"/>
      <c r="I94" s="76"/>
      <c r="K94" s="76"/>
    </row>
    <row r="95" spans="1:15" ht="7.5" customHeight="1">
      <c r="A95" s="77"/>
      <c r="C95" s="75"/>
      <c r="D95" s="75"/>
      <c r="E95" s="76"/>
      <c r="F95" s="75"/>
      <c r="I95" s="76"/>
      <c r="K95" s="76"/>
    </row>
    <row r="96" spans="1:15" ht="22" customHeight="1">
      <c r="A96" s="15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4" firstPageNumber="5" fitToHeight="4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F9AA-0E4B-4E0F-966E-3EAEC81CC4C4}">
  <sheetPr>
    <pageSetUpPr fitToPage="1"/>
  </sheetPr>
  <dimension ref="A1:O96"/>
  <sheetViews>
    <sheetView zoomScaleNormal="100" zoomScaleSheetLayoutView="100" workbookViewId="0">
      <selection activeCell="B25" sqref="B25"/>
    </sheetView>
  </sheetViews>
  <sheetFormatPr defaultColWidth="9.09765625" defaultRowHeight="21.75" customHeight="1"/>
  <cols>
    <col min="1" max="1" width="1.3984375" style="69" customWidth="1"/>
    <col min="2" max="2" width="41.296875" style="69" customWidth="1"/>
    <col min="3" max="3" width="8" style="69" customWidth="1"/>
    <col min="4" max="4" width="0.8984375" style="69" customWidth="1"/>
    <col min="5" max="5" width="12.296875" style="81" customWidth="1"/>
    <col min="6" max="6" width="0.8984375" style="69" customWidth="1"/>
    <col min="7" max="7" width="12.296875" style="76" customWidth="1"/>
    <col min="8" max="8" width="0.8984375" style="76" customWidth="1"/>
    <col min="9" max="9" width="12.296875" style="81" customWidth="1"/>
    <col min="10" max="10" width="0.8984375" style="76" customWidth="1"/>
    <col min="11" max="11" width="12.296875" style="81" customWidth="1"/>
    <col min="12" max="12" width="9.09765625" style="69"/>
    <col min="13" max="13" width="10.09765625" style="69" bestFit="1" customWidth="1"/>
    <col min="14" max="16384" width="9.09765625" style="69"/>
  </cols>
  <sheetData>
    <row r="1" spans="1:11" s="55" customFormat="1" ht="21.75" customHeight="1">
      <c r="A1" s="52" t="s">
        <v>36</v>
      </c>
      <c r="B1" s="52"/>
      <c r="C1" s="53"/>
      <c r="D1" s="53"/>
      <c r="E1" s="54"/>
      <c r="F1" s="53"/>
      <c r="I1" s="56"/>
      <c r="K1" s="57"/>
    </row>
    <row r="2" spans="1:11" s="55" customFormat="1" ht="21.75" customHeight="1">
      <c r="A2" s="58" t="s">
        <v>226</v>
      </c>
      <c r="B2" s="58"/>
      <c r="C2" s="53"/>
      <c r="D2" s="53"/>
      <c r="E2" s="54"/>
      <c r="F2" s="53"/>
      <c r="I2" s="57"/>
      <c r="K2" s="57"/>
    </row>
    <row r="3" spans="1:11" s="55" customFormat="1" ht="21.75" customHeight="1">
      <c r="A3" s="59" t="s">
        <v>264</v>
      </c>
      <c r="B3" s="59"/>
      <c r="C3" s="60"/>
      <c r="D3" s="60"/>
      <c r="E3" s="61"/>
      <c r="F3" s="60"/>
      <c r="G3" s="62"/>
      <c r="H3" s="62"/>
      <c r="I3" s="61"/>
      <c r="J3" s="62"/>
      <c r="K3" s="61"/>
    </row>
    <row r="4" spans="1:11" s="55" customFormat="1" ht="19.5" customHeight="1">
      <c r="A4" s="58"/>
      <c r="B4" s="58"/>
      <c r="C4" s="53"/>
      <c r="D4" s="53"/>
      <c r="E4" s="63"/>
      <c r="F4" s="53"/>
      <c r="G4" s="64"/>
      <c r="H4" s="64"/>
      <c r="I4" s="63"/>
      <c r="J4" s="64"/>
      <c r="K4" s="63"/>
    </row>
    <row r="5" spans="1:11" s="55" customFormat="1" ht="19.5" customHeight="1">
      <c r="A5" s="65"/>
      <c r="B5" s="65"/>
      <c r="C5" s="66"/>
      <c r="D5" s="66"/>
      <c r="E5" s="153" t="s">
        <v>77</v>
      </c>
      <c r="F5" s="153"/>
      <c r="G5" s="153"/>
      <c r="H5" s="67"/>
      <c r="I5" s="153" t="s">
        <v>99</v>
      </c>
      <c r="J5" s="153"/>
      <c r="K5" s="153"/>
    </row>
    <row r="6" spans="1:11" s="55" customFormat="1" ht="19.5" customHeight="1">
      <c r="A6" s="69"/>
      <c r="B6" s="69"/>
      <c r="C6" s="70"/>
      <c r="D6" s="70"/>
      <c r="E6" s="71" t="s">
        <v>201</v>
      </c>
      <c r="F6" s="71"/>
      <c r="G6" s="71" t="s">
        <v>197</v>
      </c>
      <c r="H6" s="68"/>
      <c r="I6" s="71" t="s">
        <v>201</v>
      </c>
      <c r="J6" s="71"/>
      <c r="K6" s="71" t="s">
        <v>197</v>
      </c>
    </row>
    <row r="7" spans="1:11" s="55" customFormat="1" ht="19.5" customHeight="1">
      <c r="A7" s="69"/>
      <c r="B7" s="69"/>
      <c r="C7" s="72" t="s">
        <v>0</v>
      </c>
      <c r="D7" s="73"/>
      <c r="E7" s="74" t="s">
        <v>72</v>
      </c>
      <c r="F7" s="68"/>
      <c r="G7" s="74" t="s">
        <v>72</v>
      </c>
      <c r="H7" s="68"/>
      <c r="I7" s="74" t="s">
        <v>72</v>
      </c>
      <c r="J7" s="68"/>
      <c r="K7" s="74" t="s">
        <v>72</v>
      </c>
    </row>
    <row r="8" spans="1:11" s="55" customFormat="1" ht="4" customHeight="1">
      <c r="A8" s="69"/>
      <c r="B8" s="69"/>
      <c r="C8" s="66"/>
      <c r="D8" s="73"/>
      <c r="E8" s="68"/>
      <c r="F8" s="68"/>
      <c r="G8" s="68"/>
      <c r="H8" s="68"/>
      <c r="I8" s="68"/>
      <c r="J8" s="68"/>
      <c r="K8" s="68"/>
    </row>
    <row r="9" spans="1:11" s="55" customFormat="1" ht="19.5" customHeight="1">
      <c r="A9" s="65" t="s">
        <v>11</v>
      </c>
      <c r="B9" s="65"/>
      <c r="C9" s="75">
        <v>7</v>
      </c>
      <c r="D9" s="75"/>
      <c r="E9" s="76"/>
      <c r="F9" s="75"/>
      <c r="G9" s="76"/>
      <c r="I9" s="76"/>
      <c r="K9" s="76"/>
    </row>
    <row r="10" spans="1:11" s="55" customFormat="1" ht="19.5" customHeight="1">
      <c r="A10" s="77" t="s">
        <v>116</v>
      </c>
      <c r="B10" s="77"/>
      <c r="C10" s="75"/>
      <c r="D10" s="75"/>
      <c r="E10" s="78">
        <v>60597622</v>
      </c>
      <c r="F10" s="79"/>
      <c r="G10" s="78">
        <v>52566642</v>
      </c>
      <c r="H10" s="79"/>
      <c r="I10" s="78">
        <v>380420</v>
      </c>
      <c r="J10" s="79"/>
      <c r="K10" s="78">
        <v>327909</v>
      </c>
    </row>
    <row r="11" spans="1:11" s="55" customFormat="1" ht="19.5" customHeight="1">
      <c r="A11" s="77" t="s">
        <v>273</v>
      </c>
      <c r="B11" s="77"/>
      <c r="C11" s="75">
        <v>2</v>
      </c>
      <c r="D11" s="75"/>
      <c r="E11" s="78">
        <v>4458829</v>
      </c>
      <c r="F11" s="79"/>
      <c r="G11" s="78">
        <v>4401879</v>
      </c>
      <c r="H11" s="79"/>
      <c r="I11" s="78">
        <v>0</v>
      </c>
      <c r="J11" s="79"/>
      <c r="K11" s="78">
        <v>0</v>
      </c>
    </row>
    <row r="12" spans="1:11" s="55" customFormat="1" ht="19.5" customHeight="1">
      <c r="A12" s="77" t="s">
        <v>177</v>
      </c>
      <c r="B12" s="77"/>
      <c r="C12" s="75"/>
      <c r="D12" s="75"/>
      <c r="E12" s="78">
        <v>15181301</v>
      </c>
      <c r="F12" s="79"/>
      <c r="G12" s="78">
        <v>14659245</v>
      </c>
      <c r="H12" s="79"/>
      <c r="I12" s="78">
        <v>0</v>
      </c>
      <c r="J12" s="79"/>
      <c r="K12" s="78">
        <v>137003</v>
      </c>
    </row>
    <row r="13" spans="1:11" s="55" customFormat="1" ht="19.5" customHeight="1">
      <c r="A13" s="77" t="s">
        <v>114</v>
      </c>
      <c r="B13" s="77"/>
      <c r="C13" s="75"/>
      <c r="D13" s="75"/>
      <c r="E13" s="78">
        <v>9871</v>
      </c>
      <c r="F13" s="79"/>
      <c r="G13" s="78">
        <v>704</v>
      </c>
      <c r="H13" s="79"/>
      <c r="I13" s="78">
        <v>139174</v>
      </c>
      <c r="J13" s="79"/>
      <c r="K13" s="78">
        <v>130222</v>
      </c>
    </row>
    <row r="14" spans="1:11" s="55" customFormat="1" ht="19.5" customHeight="1">
      <c r="A14" s="77" t="s">
        <v>48</v>
      </c>
      <c r="B14" s="77"/>
      <c r="C14" s="75"/>
      <c r="D14" s="75"/>
      <c r="E14" s="55">
        <v>675683</v>
      </c>
      <c r="F14" s="79"/>
      <c r="G14" s="55">
        <v>639459</v>
      </c>
      <c r="H14" s="79"/>
      <c r="I14" s="55">
        <v>3744449</v>
      </c>
      <c r="J14" s="79"/>
      <c r="K14" s="55">
        <v>2681816</v>
      </c>
    </row>
    <row r="15" spans="1:11" s="55" customFormat="1" ht="19.5" customHeight="1">
      <c r="A15" s="77" t="s">
        <v>12</v>
      </c>
      <c r="B15" s="77"/>
      <c r="C15" s="75"/>
      <c r="D15" s="75"/>
      <c r="E15" s="80">
        <v>1198053</v>
      </c>
      <c r="F15" s="79"/>
      <c r="G15" s="80">
        <v>1181568</v>
      </c>
      <c r="H15" s="79"/>
      <c r="I15" s="80">
        <v>98087</v>
      </c>
      <c r="J15" s="79"/>
      <c r="K15" s="80">
        <v>105153</v>
      </c>
    </row>
    <row r="16" spans="1:11" s="55" customFormat="1" ht="4.1500000000000004" customHeight="1">
      <c r="A16" s="77"/>
      <c r="B16" s="77"/>
      <c r="C16" s="75"/>
      <c r="D16" s="75"/>
    </row>
    <row r="17" spans="1:11" s="55" customFormat="1" ht="19.5" customHeight="1">
      <c r="A17" s="65" t="s">
        <v>46</v>
      </c>
      <c r="B17" s="69"/>
      <c r="C17" s="75"/>
      <c r="D17" s="75"/>
      <c r="E17" s="62">
        <f>SUM(E10:E15)</f>
        <v>82121359</v>
      </c>
      <c r="F17" s="75"/>
      <c r="G17" s="62">
        <f>SUM(G10:G15)</f>
        <v>73449497</v>
      </c>
      <c r="H17" s="75"/>
      <c r="I17" s="62">
        <f>SUM(I10:I15)</f>
        <v>4362130</v>
      </c>
      <c r="J17" s="75"/>
      <c r="K17" s="62">
        <f>SUM(K10:K15)</f>
        <v>3382103</v>
      </c>
    </row>
    <row r="18" spans="1:11" s="55" customFormat="1" ht="8.15" customHeight="1">
      <c r="A18" s="65"/>
      <c r="B18" s="69"/>
      <c r="C18" s="75"/>
      <c r="D18" s="75"/>
      <c r="F18" s="75"/>
      <c r="H18" s="75"/>
      <c r="J18" s="75"/>
    </row>
    <row r="19" spans="1:11" s="55" customFormat="1" ht="19.5" customHeight="1">
      <c r="A19" s="65" t="s">
        <v>13</v>
      </c>
      <c r="B19" s="65"/>
      <c r="C19" s="75"/>
      <c r="D19" s="75"/>
      <c r="E19" s="76"/>
      <c r="F19" s="75"/>
      <c r="G19" s="76"/>
      <c r="H19" s="75"/>
      <c r="I19" s="76"/>
      <c r="J19" s="75"/>
      <c r="K19" s="76"/>
    </row>
    <row r="20" spans="1:11" s="55" customFormat="1" ht="19.5" customHeight="1">
      <c r="A20" s="77" t="s">
        <v>83</v>
      </c>
      <c r="B20" s="77"/>
      <c r="C20" s="75"/>
      <c r="D20" s="75"/>
      <c r="E20" s="55">
        <v>38212083</v>
      </c>
      <c r="F20" s="79"/>
      <c r="G20" s="55">
        <v>32909503</v>
      </c>
      <c r="H20" s="79"/>
      <c r="I20" s="55">
        <v>126995</v>
      </c>
      <c r="J20" s="79"/>
      <c r="K20" s="55">
        <v>114954</v>
      </c>
    </row>
    <row r="21" spans="1:11" s="55" customFormat="1" ht="19.5" customHeight="1">
      <c r="A21" s="77" t="s">
        <v>275</v>
      </c>
      <c r="B21" s="77"/>
      <c r="C21" s="75"/>
      <c r="D21" s="75"/>
      <c r="F21" s="79"/>
      <c r="H21" s="79"/>
      <c r="J21" s="79"/>
    </row>
    <row r="22" spans="1:11" s="55" customFormat="1" ht="19.5" customHeight="1">
      <c r="B22" s="77" t="s">
        <v>274</v>
      </c>
      <c r="C22" s="75">
        <v>2</v>
      </c>
      <c r="D22" s="75"/>
      <c r="E22" s="55">
        <v>2464454</v>
      </c>
      <c r="F22" s="79"/>
      <c r="G22" s="78">
        <v>2350291</v>
      </c>
      <c r="H22" s="79"/>
      <c r="I22" s="55">
        <v>0</v>
      </c>
      <c r="J22" s="79"/>
      <c r="K22" s="78">
        <v>0</v>
      </c>
    </row>
    <row r="23" spans="1:11" s="55" customFormat="1" ht="19.5" customHeight="1">
      <c r="A23" s="77" t="s">
        <v>176</v>
      </c>
      <c r="B23" s="77"/>
      <c r="C23" s="75"/>
      <c r="D23" s="75"/>
      <c r="E23" s="55">
        <v>4625429</v>
      </c>
      <c r="F23" s="79"/>
      <c r="G23" s="78">
        <v>4683068</v>
      </c>
      <c r="H23" s="79"/>
      <c r="I23" s="55">
        <v>0</v>
      </c>
      <c r="J23" s="79"/>
      <c r="K23" s="78">
        <v>133943</v>
      </c>
    </row>
    <row r="24" spans="1:11" s="55" customFormat="1" ht="19.5" customHeight="1">
      <c r="A24" s="69" t="s">
        <v>52</v>
      </c>
      <c r="B24" s="69"/>
      <c r="C24" s="75"/>
      <c r="D24" s="75"/>
      <c r="E24" s="55">
        <v>13886903</v>
      </c>
      <c r="F24" s="79"/>
      <c r="G24" s="78">
        <v>13476032</v>
      </c>
      <c r="H24" s="79"/>
      <c r="I24" s="55">
        <v>77911</v>
      </c>
      <c r="J24" s="79"/>
      <c r="K24" s="78">
        <v>58943</v>
      </c>
    </row>
    <row r="25" spans="1:11" s="55" customFormat="1" ht="19.5" customHeight="1">
      <c r="A25" s="69" t="s">
        <v>50</v>
      </c>
      <c r="B25" s="69"/>
      <c r="C25" s="75"/>
      <c r="D25" s="75"/>
      <c r="E25" s="78">
        <v>12398470</v>
      </c>
      <c r="F25" s="79"/>
      <c r="G25" s="78">
        <v>11326682</v>
      </c>
      <c r="H25" s="79"/>
      <c r="I25" s="78">
        <v>678348</v>
      </c>
      <c r="J25" s="79"/>
      <c r="K25" s="78">
        <v>488514</v>
      </c>
    </row>
    <row r="26" spans="1:11" s="55" customFormat="1" ht="19.5" customHeight="1">
      <c r="A26" s="69" t="s">
        <v>138</v>
      </c>
      <c r="B26" s="69"/>
      <c r="C26" s="75"/>
      <c r="D26" s="75"/>
      <c r="E26" s="78">
        <v>-1064254</v>
      </c>
      <c r="F26" s="79"/>
      <c r="G26" s="78">
        <v>-468440</v>
      </c>
      <c r="H26" s="79"/>
      <c r="I26" s="78">
        <v>-1314985</v>
      </c>
      <c r="J26" s="79"/>
      <c r="K26" s="78">
        <v>-292009</v>
      </c>
    </row>
    <row r="27" spans="1:11" s="55" customFormat="1" ht="19.5" customHeight="1">
      <c r="A27" s="69" t="s">
        <v>51</v>
      </c>
      <c r="B27" s="69"/>
      <c r="C27" s="75"/>
      <c r="D27" s="75"/>
      <c r="E27" s="80">
        <v>5915333</v>
      </c>
      <c r="F27" s="79"/>
      <c r="G27" s="80">
        <v>5322482</v>
      </c>
      <c r="H27" s="79"/>
      <c r="I27" s="80">
        <v>2356248</v>
      </c>
      <c r="J27" s="79"/>
      <c r="K27" s="80">
        <v>1565333</v>
      </c>
    </row>
    <row r="28" spans="1:11" s="55" customFormat="1" ht="4.1500000000000004" customHeight="1">
      <c r="A28" s="77"/>
      <c r="B28" s="77"/>
      <c r="C28" s="75"/>
      <c r="D28" s="75"/>
    </row>
    <row r="29" spans="1:11" s="55" customFormat="1" ht="19.5" customHeight="1">
      <c r="A29" s="65" t="s">
        <v>47</v>
      </c>
      <c r="B29" s="69"/>
      <c r="C29" s="75"/>
      <c r="D29" s="75"/>
      <c r="E29" s="62">
        <f>SUM(E20:E27)</f>
        <v>76438418</v>
      </c>
      <c r="F29" s="75"/>
      <c r="G29" s="62">
        <f>SUM(G20:G27)</f>
        <v>69599618</v>
      </c>
      <c r="H29" s="75"/>
      <c r="I29" s="62">
        <f>SUM(I20:I27)</f>
        <v>1924517</v>
      </c>
      <c r="J29" s="75"/>
      <c r="K29" s="62">
        <f>SUM(K20:K27)</f>
        <v>2069678</v>
      </c>
    </row>
    <row r="30" spans="1:11" s="55" customFormat="1" ht="8.15" customHeight="1">
      <c r="A30" s="65"/>
      <c r="B30" s="69"/>
      <c r="C30" s="75"/>
      <c r="D30" s="75"/>
      <c r="F30" s="75"/>
      <c r="H30" s="75"/>
      <c r="J30" s="75"/>
    </row>
    <row r="31" spans="1:11" s="55" customFormat="1" ht="19.5" customHeight="1">
      <c r="A31" s="58" t="s">
        <v>281</v>
      </c>
      <c r="B31" s="77"/>
      <c r="C31" s="75"/>
      <c r="D31" s="69"/>
      <c r="E31" s="55">
        <f>SUM(E17-E29)</f>
        <v>5682941</v>
      </c>
      <c r="F31" s="69"/>
      <c r="G31" s="55">
        <f>SUM(G17-G29)</f>
        <v>3849879</v>
      </c>
      <c r="H31" s="69"/>
      <c r="I31" s="55">
        <f>SUM(I17-I29)</f>
        <v>2437613</v>
      </c>
      <c r="J31" s="69"/>
      <c r="K31" s="55">
        <f>SUM(K17-K29)</f>
        <v>1312425</v>
      </c>
    </row>
    <row r="32" spans="1:11" s="55" customFormat="1" ht="19.5" customHeight="1">
      <c r="A32" s="77" t="s">
        <v>282</v>
      </c>
      <c r="B32" s="77"/>
      <c r="C32" s="75"/>
      <c r="D32" s="69"/>
      <c r="F32" s="69"/>
      <c r="H32" s="69"/>
      <c r="J32" s="69"/>
    </row>
    <row r="33" spans="1:11" s="55" customFormat="1" ht="19.5" customHeight="1">
      <c r="B33" s="77" t="s">
        <v>117</v>
      </c>
      <c r="C33" s="75">
        <v>11</v>
      </c>
      <c r="D33" s="69"/>
      <c r="E33" s="80">
        <v>351154</v>
      </c>
      <c r="F33" s="69"/>
      <c r="G33" s="80">
        <v>279795</v>
      </c>
      <c r="H33" s="69"/>
      <c r="I33" s="80">
        <v>0</v>
      </c>
      <c r="J33" s="69"/>
      <c r="K33" s="80">
        <v>0</v>
      </c>
    </row>
    <row r="34" spans="1:11" s="55" customFormat="1" ht="4.1500000000000004" customHeight="1">
      <c r="A34" s="77"/>
      <c r="B34" s="77"/>
      <c r="C34" s="75"/>
      <c r="D34" s="75"/>
    </row>
    <row r="35" spans="1:11" s="55" customFormat="1" ht="19.5" customHeight="1">
      <c r="A35" s="65" t="s">
        <v>283</v>
      </c>
      <c r="B35" s="69"/>
      <c r="C35" s="75"/>
      <c r="D35" s="75"/>
      <c r="E35" s="81">
        <f>E31+E33</f>
        <v>6034095</v>
      </c>
      <c r="F35" s="75"/>
      <c r="G35" s="81">
        <f>G31+G33</f>
        <v>4129674</v>
      </c>
      <c r="H35" s="75"/>
      <c r="I35" s="81">
        <f>I31+I33</f>
        <v>2437613</v>
      </c>
      <c r="J35" s="75"/>
      <c r="K35" s="81">
        <f>K31+K33</f>
        <v>1312425</v>
      </c>
    </row>
    <row r="36" spans="1:11" s="55" customFormat="1" ht="19.5" customHeight="1">
      <c r="A36" s="77" t="s">
        <v>240</v>
      </c>
      <c r="B36" s="77"/>
      <c r="C36" s="75">
        <v>17</v>
      </c>
      <c r="D36" s="75"/>
      <c r="E36" s="80">
        <v>-1714126</v>
      </c>
      <c r="F36" s="75"/>
      <c r="G36" s="80">
        <v>-1580108</v>
      </c>
      <c r="H36" s="75"/>
      <c r="I36" s="80">
        <v>-4900</v>
      </c>
      <c r="J36" s="75"/>
      <c r="K36" s="80">
        <v>34177</v>
      </c>
    </row>
    <row r="37" spans="1:11" s="55" customFormat="1" ht="4.1500000000000004" customHeight="1">
      <c r="A37" s="77"/>
      <c r="B37" s="77"/>
      <c r="C37" s="75"/>
      <c r="D37" s="75"/>
    </row>
    <row r="38" spans="1:11" s="55" customFormat="1" ht="19.5" customHeight="1" thickBot="1">
      <c r="A38" s="65" t="s">
        <v>284</v>
      </c>
      <c r="B38" s="65"/>
      <c r="C38" s="75"/>
      <c r="D38" s="69"/>
      <c r="E38" s="82">
        <f>SUM(E35:E36)</f>
        <v>4319969</v>
      </c>
      <c r="F38" s="69"/>
      <c r="G38" s="82">
        <f>SUM(G35:G36)</f>
        <v>2549566</v>
      </c>
      <c r="H38" s="69"/>
      <c r="I38" s="82">
        <f>SUM(I35:I36)</f>
        <v>2432713</v>
      </c>
      <c r="J38" s="69"/>
      <c r="K38" s="82">
        <f>SUM(K35:K36)</f>
        <v>1346602</v>
      </c>
    </row>
    <row r="39" spans="1:11" s="55" customFormat="1" ht="8.15" customHeight="1" thickTop="1">
      <c r="A39" s="65"/>
      <c r="B39" s="69"/>
      <c r="C39" s="75"/>
      <c r="D39" s="75"/>
      <c r="F39" s="75"/>
      <c r="H39" s="75"/>
      <c r="J39" s="75"/>
    </row>
    <row r="40" spans="1:11" s="55" customFormat="1" ht="19.5" customHeight="1">
      <c r="A40" s="65" t="s">
        <v>285</v>
      </c>
      <c r="B40" s="65"/>
      <c r="C40" s="75"/>
      <c r="D40" s="69"/>
      <c r="E40" s="83"/>
      <c r="F40" s="69"/>
      <c r="G40" s="83"/>
      <c r="H40" s="69"/>
      <c r="I40" s="83"/>
      <c r="J40" s="69"/>
      <c r="K40" s="83"/>
    </row>
    <row r="41" spans="1:11" s="55" customFormat="1" ht="19.5" customHeight="1">
      <c r="B41" s="69" t="s">
        <v>102</v>
      </c>
      <c r="C41" s="75"/>
      <c r="D41" s="69"/>
      <c r="E41" s="78">
        <v>3969296</v>
      </c>
      <c r="F41" s="69"/>
      <c r="G41" s="78">
        <v>2279230</v>
      </c>
      <c r="H41" s="69"/>
      <c r="I41" s="78">
        <v>2432713</v>
      </c>
      <c r="J41" s="69"/>
      <c r="K41" s="78">
        <v>1346602</v>
      </c>
    </row>
    <row r="42" spans="1:11" s="55" customFormat="1" ht="19.5" customHeight="1">
      <c r="B42" s="69" t="s">
        <v>58</v>
      </c>
      <c r="C42" s="75"/>
      <c r="D42" s="69"/>
      <c r="E42" s="80">
        <v>350673</v>
      </c>
      <c r="F42" s="69"/>
      <c r="G42" s="80">
        <v>270336</v>
      </c>
      <c r="H42" s="69"/>
      <c r="I42" s="80">
        <v>0</v>
      </c>
      <c r="J42" s="69"/>
      <c r="K42" s="80">
        <v>0</v>
      </c>
    </row>
    <row r="43" spans="1:11" s="55" customFormat="1" ht="4.1500000000000004" customHeight="1">
      <c r="A43" s="77"/>
      <c r="B43" s="77"/>
      <c r="C43" s="75"/>
      <c r="D43" s="75"/>
    </row>
    <row r="44" spans="1:11" s="55" customFormat="1" ht="19.5" customHeight="1" thickBot="1">
      <c r="A44" s="65"/>
      <c r="B44" s="65"/>
      <c r="C44" s="75"/>
      <c r="D44" s="69"/>
      <c r="E44" s="82">
        <f>E38</f>
        <v>4319969</v>
      </c>
      <c r="F44" s="69"/>
      <c r="G44" s="82">
        <f>SUM(G41:G42)</f>
        <v>2549566</v>
      </c>
      <c r="H44" s="69"/>
      <c r="I44" s="82">
        <f>I38</f>
        <v>2432713</v>
      </c>
      <c r="J44" s="69"/>
      <c r="K44" s="82">
        <f>SUM(K41:K42)</f>
        <v>1346602</v>
      </c>
    </row>
    <row r="45" spans="1:11" s="55" customFormat="1" ht="8.15" customHeight="1" thickTop="1">
      <c r="A45" s="65"/>
      <c r="B45" s="69"/>
      <c r="C45" s="75"/>
      <c r="D45" s="75"/>
      <c r="F45" s="75"/>
      <c r="H45" s="75"/>
      <c r="J45" s="75"/>
    </row>
    <row r="46" spans="1:11" s="55" customFormat="1" ht="19.5" customHeight="1">
      <c r="A46" s="58" t="s">
        <v>286</v>
      </c>
      <c r="B46" s="58"/>
      <c r="C46" s="75">
        <v>18</v>
      </c>
      <c r="D46" s="75"/>
      <c r="E46" s="83"/>
      <c r="F46" s="75"/>
      <c r="G46" s="83"/>
      <c r="H46" s="75"/>
      <c r="I46" s="83"/>
      <c r="J46" s="75"/>
      <c r="K46" s="83"/>
    </row>
    <row r="47" spans="1:11" ht="19.5" customHeight="1">
      <c r="B47" s="69" t="s">
        <v>287</v>
      </c>
      <c r="C47" s="75"/>
      <c r="D47" s="66"/>
      <c r="E47" s="84">
        <v>0.55000000000000004</v>
      </c>
      <c r="F47" s="84"/>
      <c r="G47" s="84">
        <v>0.26</v>
      </c>
      <c r="H47" s="84"/>
      <c r="I47" s="84">
        <v>0.28000000000000003</v>
      </c>
      <c r="J47" s="84"/>
      <c r="K47" s="84">
        <v>0.08</v>
      </c>
    </row>
    <row r="48" spans="1:11" ht="19.5" customHeight="1">
      <c r="B48" s="69" t="s">
        <v>288</v>
      </c>
      <c r="C48" s="75"/>
      <c r="D48" s="70"/>
      <c r="E48" s="84">
        <v>0.55000000000000004</v>
      </c>
      <c r="F48" s="84"/>
      <c r="G48" s="84">
        <v>0.25</v>
      </c>
      <c r="H48" s="84"/>
      <c r="I48" s="84">
        <v>0.28000000000000003</v>
      </c>
      <c r="J48" s="84"/>
      <c r="K48" s="84">
        <v>0.08</v>
      </c>
    </row>
    <row r="49" spans="1:11" ht="19.5" customHeight="1">
      <c r="C49" s="75"/>
      <c r="D49" s="70"/>
      <c r="E49" s="84"/>
      <c r="F49" s="84"/>
      <c r="G49" s="84"/>
      <c r="H49" s="84"/>
      <c r="I49" s="84"/>
      <c r="J49" s="84"/>
      <c r="K49" s="84"/>
    </row>
    <row r="50" spans="1:11" ht="6" customHeight="1">
      <c r="C50" s="75"/>
      <c r="D50" s="70"/>
      <c r="E50" s="84"/>
      <c r="F50" s="84"/>
      <c r="G50" s="84"/>
      <c r="H50" s="84"/>
      <c r="I50" s="84"/>
      <c r="J50" s="84"/>
      <c r="K50" s="84"/>
    </row>
    <row r="51" spans="1:11" ht="22" customHeight="1">
      <c r="A51" s="154" t="s">
        <v>139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1" ht="21.75" customHeight="1">
      <c r="A52" s="52" t="s">
        <v>36</v>
      </c>
      <c r="B52" s="52"/>
      <c r="C52" s="53"/>
      <c r="D52" s="53"/>
      <c r="E52" s="54"/>
      <c r="F52" s="53"/>
      <c r="G52" s="55"/>
      <c r="H52" s="55"/>
      <c r="I52" s="56"/>
      <c r="J52" s="55"/>
      <c r="K52" s="57"/>
    </row>
    <row r="53" spans="1:11" ht="21.75" customHeight="1">
      <c r="A53" s="58" t="s">
        <v>73</v>
      </c>
      <c r="B53" s="58"/>
      <c r="C53" s="53"/>
      <c r="D53" s="53"/>
      <c r="E53" s="54"/>
      <c r="F53" s="53"/>
      <c r="G53" s="55"/>
      <c r="H53" s="55"/>
      <c r="I53" s="57"/>
      <c r="J53" s="55"/>
      <c r="K53" s="57"/>
    </row>
    <row r="54" spans="1:11" ht="21.75" customHeight="1">
      <c r="A54" s="59" t="str">
        <f>+A3</f>
        <v>สำหรับรอบระยะเวลาหกเดือนสิ้นสุดวันที่ 30 มิถุนายน พ.ศ. 2567</v>
      </c>
      <c r="B54" s="59"/>
      <c r="C54" s="60"/>
      <c r="D54" s="60"/>
      <c r="E54" s="61"/>
      <c r="F54" s="60"/>
      <c r="G54" s="62"/>
      <c r="H54" s="62"/>
      <c r="I54" s="61"/>
      <c r="J54" s="62"/>
      <c r="K54" s="61"/>
    </row>
    <row r="55" spans="1:11" ht="21.75" customHeight="1">
      <c r="A55" s="58"/>
      <c r="B55" s="58"/>
      <c r="C55" s="53"/>
      <c r="D55" s="53"/>
      <c r="E55" s="85"/>
      <c r="F55" s="75"/>
      <c r="G55" s="64"/>
      <c r="H55" s="64"/>
      <c r="I55" s="85"/>
      <c r="J55" s="64"/>
      <c r="K55" s="85"/>
    </row>
    <row r="56" spans="1:11" ht="21.75" customHeight="1">
      <c r="A56" s="65"/>
      <c r="B56" s="65"/>
      <c r="C56" s="66"/>
      <c r="D56" s="66"/>
      <c r="E56" s="153" t="s">
        <v>77</v>
      </c>
      <c r="F56" s="153"/>
      <c r="G56" s="153"/>
      <c r="H56" s="67"/>
      <c r="I56" s="153" t="s">
        <v>99</v>
      </c>
      <c r="J56" s="153"/>
      <c r="K56" s="153"/>
    </row>
    <row r="57" spans="1:11" ht="21.75" customHeight="1">
      <c r="C57" s="70"/>
      <c r="D57" s="70"/>
      <c r="E57" s="71" t="s">
        <v>201</v>
      </c>
      <c r="F57" s="71"/>
      <c r="G57" s="71" t="s">
        <v>197</v>
      </c>
      <c r="H57" s="68"/>
      <c r="I57" s="71" t="s">
        <v>201</v>
      </c>
      <c r="J57" s="71"/>
      <c r="K57" s="71" t="s">
        <v>197</v>
      </c>
    </row>
    <row r="58" spans="1:11" ht="21.75" customHeight="1">
      <c r="C58" s="66"/>
      <c r="D58" s="66"/>
      <c r="E58" s="74" t="s">
        <v>72</v>
      </c>
      <c r="F58" s="68"/>
      <c r="G58" s="74" t="s">
        <v>72</v>
      </c>
      <c r="H58" s="68"/>
      <c r="I58" s="74" t="s">
        <v>72</v>
      </c>
      <c r="J58" s="68"/>
      <c r="K58" s="74" t="s">
        <v>72</v>
      </c>
    </row>
    <row r="59" spans="1:11" ht="6" customHeight="1">
      <c r="C59" s="66"/>
      <c r="D59" s="66"/>
      <c r="E59" s="68"/>
      <c r="F59" s="66"/>
      <c r="G59" s="68"/>
      <c r="H59" s="68"/>
      <c r="I59" s="68"/>
      <c r="J59" s="68"/>
      <c r="K59" s="68"/>
    </row>
    <row r="60" spans="1:11" ht="21.75" customHeight="1">
      <c r="A60" s="69" t="s">
        <v>284</v>
      </c>
      <c r="C60" s="77"/>
      <c r="D60" s="86"/>
      <c r="E60" s="83">
        <f>E38</f>
        <v>4319969</v>
      </c>
      <c r="F60" s="66"/>
      <c r="G60" s="83">
        <f>G38</f>
        <v>2549566</v>
      </c>
      <c r="H60" s="66"/>
      <c r="I60" s="83">
        <f>I38</f>
        <v>2432713</v>
      </c>
      <c r="J60" s="66"/>
      <c r="K60" s="83">
        <f>K38</f>
        <v>1346602</v>
      </c>
    </row>
    <row r="61" spans="1:11" ht="8.15" customHeight="1">
      <c r="A61" s="65"/>
      <c r="C61" s="77"/>
      <c r="D61" s="86"/>
      <c r="E61" s="76"/>
      <c r="F61" s="66"/>
      <c r="H61" s="66"/>
      <c r="I61" s="76"/>
      <c r="J61" s="66"/>
      <c r="K61" s="76"/>
    </row>
    <row r="62" spans="1:11" ht="21.75" customHeight="1">
      <c r="A62" s="65" t="s">
        <v>127</v>
      </c>
      <c r="D62" s="66"/>
      <c r="E62" s="76"/>
      <c r="F62" s="66"/>
      <c r="H62" s="66"/>
      <c r="I62" s="76"/>
      <c r="J62" s="66"/>
      <c r="K62" s="76"/>
    </row>
    <row r="63" spans="1:11" ht="6" customHeight="1">
      <c r="A63" s="65"/>
      <c r="D63" s="66"/>
      <c r="E63" s="76"/>
      <c r="F63" s="66"/>
      <c r="H63" s="66"/>
      <c r="I63" s="76"/>
      <c r="J63" s="66"/>
      <c r="K63" s="76"/>
    </row>
    <row r="64" spans="1:11" ht="21.75" customHeight="1">
      <c r="A64" s="65" t="s">
        <v>188</v>
      </c>
      <c r="D64" s="66"/>
      <c r="E64" s="55"/>
      <c r="F64" s="66"/>
      <c r="G64" s="55"/>
      <c r="H64" s="66"/>
      <c r="I64" s="55"/>
      <c r="J64" s="66"/>
      <c r="K64" s="55"/>
    </row>
    <row r="65" spans="1:15" ht="21.75" customHeight="1">
      <c r="B65" s="65" t="s">
        <v>189</v>
      </c>
      <c r="D65" s="66"/>
      <c r="E65" s="76"/>
      <c r="F65" s="66"/>
      <c r="H65" s="66"/>
      <c r="I65" s="76"/>
      <c r="J65" s="66"/>
      <c r="K65" s="76"/>
    </row>
    <row r="66" spans="1:15" ht="21.75" customHeight="1">
      <c r="B66" s="69" t="s">
        <v>270</v>
      </c>
      <c r="D66" s="66"/>
      <c r="E66" s="76">
        <v>1782997</v>
      </c>
      <c r="F66" s="66"/>
      <c r="G66" s="76">
        <v>0</v>
      </c>
      <c r="H66" s="66"/>
      <c r="I66" s="76">
        <v>0</v>
      </c>
      <c r="J66" s="66"/>
      <c r="K66" s="76">
        <v>0</v>
      </c>
    </row>
    <row r="67" spans="1:15" ht="21.75" customHeight="1">
      <c r="B67" s="69" t="s">
        <v>148</v>
      </c>
      <c r="D67" s="66"/>
      <c r="E67" s="76"/>
      <c r="F67" s="66"/>
      <c r="H67" s="66"/>
      <c r="I67" s="76"/>
      <c r="J67" s="66"/>
      <c r="K67" s="76"/>
    </row>
    <row r="68" spans="1:15" ht="21.75" customHeight="1">
      <c r="B68" s="69" t="s">
        <v>141</v>
      </c>
      <c r="C68" s="66"/>
      <c r="D68" s="66"/>
      <c r="E68" s="76">
        <v>-2598</v>
      </c>
      <c r="F68" s="66"/>
      <c r="G68" s="78">
        <v>-1469</v>
      </c>
      <c r="H68" s="66"/>
      <c r="I68" s="76">
        <v>-1988</v>
      </c>
      <c r="J68" s="66"/>
      <c r="K68" s="78">
        <v>-2022</v>
      </c>
    </row>
    <row r="69" spans="1:15" ht="6" customHeight="1">
      <c r="C69" s="66"/>
      <c r="D69" s="66"/>
      <c r="E69" s="78"/>
      <c r="F69" s="66"/>
      <c r="G69" s="55"/>
      <c r="H69" s="66"/>
      <c r="I69" s="78"/>
      <c r="J69" s="66"/>
      <c r="K69" s="55"/>
    </row>
    <row r="70" spans="1:15" ht="21.75" customHeight="1">
      <c r="A70" s="65" t="s">
        <v>119</v>
      </c>
      <c r="D70" s="66"/>
      <c r="E70" s="76"/>
      <c r="F70" s="66"/>
      <c r="H70" s="66"/>
      <c r="I70" s="76"/>
      <c r="J70" s="66"/>
      <c r="K70" s="76"/>
    </row>
    <row r="71" spans="1:15" ht="21.75" customHeight="1">
      <c r="B71" s="65" t="s">
        <v>118</v>
      </c>
      <c r="D71" s="66"/>
      <c r="E71" s="76"/>
      <c r="F71" s="66"/>
      <c r="H71" s="66"/>
      <c r="I71" s="76"/>
      <c r="J71" s="66"/>
      <c r="K71" s="76"/>
    </row>
    <row r="72" spans="1:15" ht="21.75" customHeight="1">
      <c r="B72" s="69" t="s">
        <v>151</v>
      </c>
      <c r="C72" s="66"/>
      <c r="D72" s="66"/>
      <c r="E72" s="78">
        <v>135666</v>
      </c>
      <c r="F72" s="66"/>
      <c r="G72" s="78">
        <v>-51269</v>
      </c>
      <c r="H72" s="66"/>
      <c r="I72" s="78">
        <v>378301</v>
      </c>
      <c r="J72" s="66"/>
      <c r="K72" s="78">
        <v>-374434</v>
      </c>
    </row>
    <row r="73" spans="1:15" ht="21.75" customHeight="1">
      <c r="B73" s="69" t="s">
        <v>149</v>
      </c>
      <c r="C73" s="66"/>
      <c r="D73" s="66"/>
      <c r="E73" s="78">
        <v>-115042</v>
      </c>
      <c r="F73" s="66"/>
      <c r="G73" s="78">
        <v>-308940</v>
      </c>
      <c r="H73" s="66"/>
      <c r="I73" s="78">
        <v>-111143</v>
      </c>
      <c r="J73" s="66"/>
      <c r="K73" s="78">
        <v>-289120</v>
      </c>
    </row>
    <row r="74" spans="1:15" ht="21.75" customHeight="1">
      <c r="B74" s="69" t="s">
        <v>59</v>
      </c>
      <c r="C74" s="66"/>
      <c r="D74" s="66"/>
      <c r="E74" s="80">
        <v>1727960</v>
      </c>
      <c r="F74" s="66"/>
      <c r="G74" s="80">
        <v>44133</v>
      </c>
      <c r="H74" s="66"/>
      <c r="I74" s="80">
        <v>0</v>
      </c>
      <c r="J74" s="66"/>
      <c r="K74" s="80">
        <v>0</v>
      </c>
    </row>
    <row r="75" spans="1:15" ht="6" customHeight="1">
      <c r="D75" s="66"/>
      <c r="E75" s="76"/>
      <c r="F75" s="66"/>
      <c r="H75" s="66"/>
      <c r="I75" s="76"/>
      <c r="J75" s="66"/>
      <c r="K75" s="76"/>
    </row>
    <row r="76" spans="1:15" ht="21.75" customHeight="1">
      <c r="A76" s="65" t="s">
        <v>279</v>
      </c>
      <c r="D76" s="66"/>
      <c r="E76" s="62">
        <f>SUM(E66:E74)</f>
        <v>3528983</v>
      </c>
      <c r="F76" s="66"/>
      <c r="G76" s="62">
        <f>SUM(G66:G74)</f>
        <v>-317545</v>
      </c>
      <c r="H76" s="66"/>
      <c r="I76" s="62">
        <f>SUM(I66:I74)</f>
        <v>265170</v>
      </c>
      <c r="J76" s="66"/>
      <c r="K76" s="62">
        <f>SUM(K66:K74)</f>
        <v>-665576</v>
      </c>
    </row>
    <row r="77" spans="1:15" ht="6" customHeight="1">
      <c r="D77" s="66"/>
      <c r="E77" s="76"/>
      <c r="F77" s="66"/>
      <c r="H77" s="66"/>
      <c r="I77" s="76"/>
      <c r="J77" s="66"/>
      <c r="K77" s="76"/>
    </row>
    <row r="78" spans="1:15" ht="21.75" customHeight="1" thickBot="1">
      <c r="A78" s="65" t="s">
        <v>289</v>
      </c>
      <c r="D78" s="66"/>
      <c r="E78" s="82">
        <f>+E60+E76</f>
        <v>7848952</v>
      </c>
      <c r="F78" s="66"/>
      <c r="G78" s="82">
        <f>+G60+G76</f>
        <v>2232021</v>
      </c>
      <c r="H78" s="66"/>
      <c r="I78" s="82">
        <f>+I60+I76</f>
        <v>2697883</v>
      </c>
      <c r="J78" s="66"/>
      <c r="K78" s="82">
        <f>+K60+K76</f>
        <v>681026</v>
      </c>
      <c r="M78" s="83"/>
      <c r="O78" s="83"/>
    </row>
    <row r="79" spans="1:15" ht="21.75" customHeight="1" thickTop="1">
      <c r="D79" s="66"/>
      <c r="E79" s="76"/>
      <c r="F79" s="66"/>
      <c r="H79" s="66"/>
      <c r="I79" s="76"/>
      <c r="J79" s="66"/>
      <c r="K79" s="76"/>
    </row>
    <row r="80" spans="1:15" ht="21.75" customHeight="1">
      <c r="A80" s="65" t="s">
        <v>290</v>
      </c>
      <c r="D80" s="66"/>
      <c r="E80" s="76"/>
      <c r="F80" s="66"/>
      <c r="H80" s="66"/>
      <c r="I80" s="76"/>
      <c r="J80" s="66"/>
      <c r="K80" s="76"/>
    </row>
    <row r="81" spans="1:15" ht="21.75" customHeight="1">
      <c r="B81" s="69" t="s">
        <v>102</v>
      </c>
      <c r="C81" s="66"/>
      <c r="D81" s="66"/>
      <c r="E81" s="76">
        <v>6941132</v>
      </c>
      <c r="F81" s="66"/>
      <c r="G81" s="76">
        <v>1649330</v>
      </c>
      <c r="H81" s="66"/>
      <c r="I81" s="76">
        <v>2697883</v>
      </c>
      <c r="J81" s="66"/>
      <c r="K81" s="76">
        <v>681026</v>
      </c>
      <c r="M81" s="83"/>
      <c r="O81" s="83"/>
    </row>
    <row r="82" spans="1:15" ht="21.75" customHeight="1">
      <c r="B82" s="69" t="s">
        <v>58</v>
      </c>
      <c r="C82" s="66"/>
      <c r="D82" s="66"/>
      <c r="E82" s="80">
        <v>907820</v>
      </c>
      <c r="F82" s="66"/>
      <c r="G82" s="80">
        <v>582691</v>
      </c>
      <c r="H82" s="66"/>
      <c r="I82" s="80">
        <v>0</v>
      </c>
      <c r="J82" s="66"/>
      <c r="K82" s="80">
        <v>0</v>
      </c>
      <c r="M82" s="83"/>
      <c r="O82" s="83"/>
    </row>
    <row r="83" spans="1:15" ht="6" customHeight="1">
      <c r="C83" s="75"/>
      <c r="D83" s="75"/>
      <c r="E83" s="76"/>
      <c r="F83" s="75"/>
      <c r="H83" s="75"/>
      <c r="I83" s="76"/>
      <c r="J83" s="75"/>
      <c r="K83" s="76"/>
    </row>
    <row r="84" spans="1:15" ht="21.75" customHeight="1" thickBot="1">
      <c r="A84" s="77"/>
      <c r="C84" s="75"/>
      <c r="D84" s="75"/>
      <c r="E84" s="82">
        <f>E78</f>
        <v>7848952</v>
      </c>
      <c r="F84" s="75"/>
      <c r="G84" s="82">
        <f>SUM(G81:G83)</f>
        <v>2232021</v>
      </c>
      <c r="H84" s="75"/>
      <c r="I84" s="82">
        <f>I78</f>
        <v>2697883</v>
      </c>
      <c r="J84" s="75"/>
      <c r="K84" s="82">
        <f>SUM(K81:K83)</f>
        <v>681026</v>
      </c>
      <c r="M84" s="83"/>
      <c r="O84" s="83"/>
    </row>
    <row r="85" spans="1:15" ht="21.75" customHeight="1" thickTop="1">
      <c r="A85" s="77"/>
      <c r="C85" s="75"/>
      <c r="D85" s="75"/>
      <c r="E85" s="55"/>
      <c r="F85" s="75"/>
      <c r="G85" s="55"/>
      <c r="I85" s="55"/>
      <c r="K85" s="55"/>
    </row>
    <row r="86" spans="1:15" ht="21.75" customHeight="1">
      <c r="C86" s="66"/>
      <c r="D86" s="66"/>
      <c r="E86" s="55"/>
      <c r="F86" s="66"/>
      <c r="G86" s="55"/>
      <c r="H86" s="66"/>
      <c r="I86" s="55"/>
      <c r="J86" s="66"/>
      <c r="K86" s="55"/>
    </row>
    <row r="87" spans="1:15" ht="21.75" customHeight="1">
      <c r="A87" s="77"/>
      <c r="C87" s="75"/>
      <c r="D87" s="75"/>
      <c r="E87" s="76"/>
      <c r="F87" s="75"/>
      <c r="I87" s="76"/>
      <c r="K87" s="76"/>
    </row>
    <row r="88" spans="1:15" ht="21.75" customHeight="1">
      <c r="A88" s="77"/>
      <c r="C88" s="75"/>
      <c r="D88" s="75"/>
      <c r="E88" s="76"/>
      <c r="F88" s="75"/>
      <c r="I88" s="76"/>
      <c r="K88" s="76"/>
    </row>
    <row r="89" spans="1:15" ht="21.75" customHeight="1">
      <c r="A89" s="77"/>
      <c r="C89" s="75"/>
      <c r="D89" s="75"/>
      <c r="E89" s="76"/>
      <c r="F89" s="75"/>
      <c r="I89" s="76"/>
      <c r="K89" s="76"/>
    </row>
    <row r="90" spans="1:15" ht="21.75" customHeight="1">
      <c r="A90" s="77"/>
      <c r="C90" s="75"/>
      <c r="D90" s="75"/>
      <c r="E90" s="76"/>
      <c r="F90" s="75"/>
      <c r="I90" s="76"/>
      <c r="K90" s="76"/>
    </row>
    <row r="91" spans="1:15" ht="21.75" customHeight="1">
      <c r="A91" s="77"/>
      <c r="C91" s="75"/>
      <c r="D91" s="75"/>
      <c r="E91" s="76"/>
      <c r="F91" s="75"/>
      <c r="I91" s="76"/>
      <c r="K91" s="76"/>
    </row>
    <row r="92" spans="1:15" ht="21.75" customHeight="1">
      <c r="A92" s="77"/>
      <c r="C92" s="75"/>
      <c r="D92" s="75"/>
      <c r="E92" s="76"/>
      <c r="F92" s="75"/>
      <c r="I92" s="76"/>
      <c r="K92" s="76"/>
    </row>
    <row r="93" spans="1:15" ht="21.75" customHeight="1">
      <c r="A93" s="77"/>
      <c r="C93" s="75"/>
      <c r="D93" s="75"/>
      <c r="E93" s="76"/>
      <c r="F93" s="75"/>
      <c r="I93" s="76"/>
      <c r="K93" s="76"/>
    </row>
    <row r="94" spans="1:15" ht="21.75" customHeight="1">
      <c r="A94" s="77"/>
      <c r="C94" s="75"/>
      <c r="D94" s="75"/>
      <c r="E94" s="76"/>
      <c r="F94" s="75"/>
      <c r="I94" s="76"/>
      <c r="K94" s="76"/>
    </row>
    <row r="95" spans="1:15" ht="3.75" customHeight="1">
      <c r="A95" s="77"/>
      <c r="C95" s="75"/>
      <c r="D95" s="75"/>
      <c r="E95" s="76"/>
      <c r="F95" s="75"/>
      <c r="I95" s="76"/>
      <c r="K95" s="76"/>
    </row>
    <row r="96" spans="1:15" ht="22" customHeight="1">
      <c r="A96" s="15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4" firstPageNumber="7" fitToHeight="4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DBF4-9168-485F-8F2F-A692BF57E4EC}">
  <dimension ref="A1:AM44"/>
  <sheetViews>
    <sheetView zoomScale="70" zoomScaleNormal="70" zoomScaleSheetLayoutView="78" zoomScalePageLayoutView="60" workbookViewId="0">
      <selection activeCell="U10" sqref="U10"/>
    </sheetView>
  </sheetViews>
  <sheetFormatPr defaultColWidth="9.09765625" defaultRowHeight="21.75" customHeight="1"/>
  <cols>
    <col min="1" max="1" width="1.69921875" style="88" customWidth="1"/>
    <col min="2" max="2" width="31.09765625" style="88" customWidth="1"/>
    <col min="3" max="3" width="2.8984375" style="88" customWidth="1"/>
    <col min="4" max="4" width="0.59765625" style="83" customWidth="1"/>
    <col min="5" max="5" width="9.8984375" style="83" customWidth="1"/>
    <col min="6" max="6" width="0.59765625" style="83" customWidth="1"/>
    <col min="7" max="7" width="11.3984375" style="83" customWidth="1"/>
    <col min="8" max="8" width="0.59765625" style="83" customWidth="1"/>
    <col min="9" max="9" width="13" style="83" customWidth="1"/>
    <col min="10" max="10" width="0.59765625" style="83" customWidth="1"/>
    <col min="11" max="11" width="10.8984375" style="83" customWidth="1"/>
    <col min="12" max="12" width="0.59765625" style="124" customWidth="1"/>
    <col min="13" max="13" width="11.69921875" style="78" customWidth="1"/>
    <col min="14" max="14" width="0.59765625" style="78" customWidth="1"/>
    <col min="15" max="15" width="12.59765625" style="83" customWidth="1"/>
    <col min="16" max="16" width="0.59765625" style="83" customWidth="1"/>
    <col min="17" max="17" width="13" style="83" customWidth="1"/>
    <col min="18" max="18" width="0.59765625" style="83" customWidth="1"/>
    <col min="19" max="19" width="13.59765625" style="83" customWidth="1"/>
    <col min="20" max="20" width="0.59765625" style="83" customWidth="1"/>
    <col min="21" max="21" width="14.59765625" style="124" customWidth="1"/>
    <col min="22" max="22" width="0.59765625" style="124" customWidth="1"/>
    <col min="23" max="23" width="12.296875" style="124" customWidth="1"/>
    <col min="24" max="24" width="0.59765625" style="124" customWidth="1"/>
    <col min="25" max="25" width="11" style="124" customWidth="1"/>
    <col min="26" max="26" width="0.59765625" style="124" customWidth="1"/>
    <col min="27" max="27" width="12.09765625" style="124" customWidth="1"/>
    <col min="28" max="28" width="0.59765625" style="124" customWidth="1"/>
    <col min="29" max="29" width="9.59765625" style="124" customWidth="1"/>
    <col min="30" max="30" width="0.59765625" style="124" customWidth="1"/>
    <col min="31" max="31" width="12.296875" style="124" customWidth="1"/>
    <col min="32" max="32" width="0.59765625" style="83" customWidth="1"/>
    <col min="33" max="33" width="9.59765625" style="83" customWidth="1"/>
    <col min="34" max="34" width="0.59765625" style="83" customWidth="1"/>
    <col min="35" max="35" width="11.8984375" style="83" customWidth="1"/>
    <col min="36" max="36" width="0.59765625" style="83" customWidth="1"/>
    <col min="37" max="37" width="10.3984375" style="83" customWidth="1"/>
    <col min="38" max="38" width="0.59765625" style="83" customWidth="1"/>
    <col min="39" max="39" width="10.296875" style="83" customWidth="1"/>
    <col min="40" max="16384" width="9.09765625" style="88"/>
  </cols>
  <sheetData>
    <row r="1" spans="1:39" ht="21.75" customHeight="1">
      <c r="A1" s="87" t="s">
        <v>36</v>
      </c>
      <c r="L1" s="89"/>
      <c r="M1" s="79"/>
      <c r="N1" s="7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9" ht="21.75" customHeight="1">
      <c r="A2" s="90" t="s">
        <v>243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3"/>
      <c r="N2" s="92"/>
      <c r="O2" s="92"/>
      <c r="P2" s="92"/>
      <c r="Q2" s="92"/>
      <c r="R2" s="92"/>
      <c r="S2" s="92"/>
      <c r="T2" s="92"/>
      <c r="U2" s="93"/>
      <c r="V2" s="93"/>
      <c r="W2" s="93"/>
      <c r="X2" s="93"/>
      <c r="Y2" s="93"/>
      <c r="Z2" s="93"/>
      <c r="AA2" s="93"/>
      <c r="AB2" s="93"/>
      <c r="AC2" s="79"/>
      <c r="AD2" s="79"/>
      <c r="AE2" s="79"/>
      <c r="AF2" s="79"/>
      <c r="AG2" s="79"/>
      <c r="AH2" s="79"/>
      <c r="AI2" s="79"/>
      <c r="AJ2" s="79"/>
      <c r="AK2" s="94"/>
      <c r="AL2" s="79"/>
      <c r="AM2" s="94"/>
    </row>
    <row r="3" spans="1:39" ht="21.75" customHeight="1">
      <c r="A3" s="95" t="str">
        <f>'7-8 (6m)'!A3</f>
        <v>สำหรับรอบระยะเวลาหกเดือนสิ้นสุดวันที่ 30 มิถุนายน พ.ศ. 2567</v>
      </c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8"/>
      <c r="N3" s="97"/>
      <c r="O3" s="97"/>
      <c r="P3" s="97"/>
      <c r="Q3" s="97"/>
      <c r="R3" s="97"/>
      <c r="S3" s="97"/>
      <c r="T3" s="97"/>
      <c r="U3" s="98"/>
      <c r="V3" s="98"/>
      <c r="W3" s="98"/>
      <c r="X3" s="98"/>
      <c r="Y3" s="98"/>
      <c r="Z3" s="98"/>
      <c r="AA3" s="98"/>
      <c r="AB3" s="98"/>
      <c r="AC3" s="80"/>
      <c r="AD3" s="80"/>
      <c r="AE3" s="80"/>
      <c r="AF3" s="80"/>
      <c r="AG3" s="80"/>
      <c r="AH3" s="80"/>
      <c r="AI3" s="80"/>
      <c r="AJ3" s="80"/>
      <c r="AK3" s="98"/>
      <c r="AL3" s="80"/>
      <c r="AM3" s="98"/>
    </row>
    <row r="4" spans="1:39" ht="21.75" customHeight="1">
      <c r="A4" s="90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92"/>
      <c r="O4" s="92"/>
      <c r="P4" s="92"/>
      <c r="Q4" s="92"/>
      <c r="R4" s="92"/>
      <c r="S4" s="92"/>
      <c r="T4" s="92"/>
      <c r="U4" s="93"/>
      <c r="V4" s="93"/>
      <c r="W4" s="93"/>
      <c r="X4" s="93"/>
      <c r="Y4" s="93"/>
      <c r="Z4" s="93"/>
      <c r="AA4" s="93"/>
      <c r="AB4" s="93"/>
      <c r="AC4" s="79"/>
      <c r="AD4" s="79"/>
      <c r="AE4" s="79"/>
      <c r="AF4" s="79"/>
      <c r="AG4" s="79"/>
      <c r="AH4" s="79"/>
      <c r="AI4" s="79"/>
      <c r="AJ4" s="79"/>
      <c r="AK4" s="93"/>
      <c r="AL4" s="79"/>
      <c r="AM4" s="93"/>
    </row>
    <row r="5" spans="1:39" ht="21.75" customHeight="1">
      <c r="A5" s="99"/>
      <c r="B5" s="99"/>
      <c r="C5" s="99"/>
      <c r="D5" s="99"/>
      <c r="E5" s="155" t="s">
        <v>172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ht="21.75" customHeight="1">
      <c r="A6" s="99"/>
      <c r="B6" s="99"/>
      <c r="C6" s="99"/>
      <c r="D6" s="99"/>
      <c r="E6" s="155" t="s">
        <v>103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00"/>
      <c r="AK6" s="100"/>
      <c r="AL6" s="100"/>
      <c r="AM6" s="100"/>
    </row>
    <row r="7" spans="1:39" ht="21.75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55" t="s">
        <v>95</v>
      </c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00"/>
      <c r="AG7" s="100"/>
      <c r="AH7" s="100"/>
      <c r="AI7" s="100"/>
      <c r="AJ7" s="100"/>
      <c r="AK7" s="100"/>
      <c r="AL7" s="100"/>
      <c r="AM7" s="100"/>
    </row>
    <row r="8" spans="1:39" ht="21.75" customHeight="1">
      <c r="A8" s="99"/>
      <c r="B8" s="99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55" t="s">
        <v>127</v>
      </c>
      <c r="V8" s="155"/>
      <c r="W8" s="155"/>
      <c r="X8" s="155"/>
      <c r="Y8" s="155"/>
      <c r="Z8" s="155"/>
      <c r="AA8" s="155"/>
      <c r="AB8" s="155"/>
      <c r="AC8" s="155"/>
      <c r="AD8" s="100"/>
      <c r="AE8" s="100"/>
      <c r="AF8" s="100"/>
      <c r="AG8" s="100"/>
      <c r="AH8" s="100"/>
      <c r="AI8" s="100"/>
      <c r="AJ8" s="100"/>
      <c r="AK8" s="100"/>
      <c r="AL8" s="100"/>
      <c r="AM8" s="100"/>
    </row>
    <row r="9" spans="1:39" ht="21.75" customHeight="1">
      <c r="A9" s="99"/>
      <c r="B9" s="99"/>
      <c r="C9" s="99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1" t="s">
        <v>129</v>
      </c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</row>
    <row r="10" spans="1:39" ht="21.75" customHeight="1">
      <c r="A10" s="99"/>
      <c r="B10" s="99"/>
      <c r="C10" s="99"/>
      <c r="D10" s="102"/>
      <c r="E10" s="102"/>
      <c r="F10" s="102"/>
      <c r="G10" s="102"/>
      <c r="H10" s="102"/>
      <c r="I10" s="103" t="s">
        <v>159</v>
      </c>
      <c r="J10" s="102"/>
      <c r="L10" s="102"/>
      <c r="M10" s="103"/>
      <c r="N10" s="102"/>
      <c r="O10" s="102"/>
      <c r="P10" s="102"/>
      <c r="Q10" s="101"/>
      <c r="R10" s="101"/>
      <c r="S10" s="101"/>
      <c r="T10" s="102"/>
      <c r="U10" s="101" t="s">
        <v>41</v>
      </c>
      <c r="V10" s="102"/>
      <c r="W10" s="101"/>
      <c r="X10" s="102"/>
      <c r="Y10" s="101"/>
      <c r="Z10" s="102"/>
      <c r="AA10" s="101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M10" s="101"/>
    </row>
    <row r="11" spans="1:39" s="99" customFormat="1" ht="21.75" customHeight="1">
      <c r="C11" s="104"/>
      <c r="D11" s="101"/>
      <c r="E11" s="101"/>
      <c r="F11" s="101"/>
      <c r="G11" s="101"/>
      <c r="H11" s="101"/>
      <c r="I11" s="101" t="s">
        <v>160</v>
      </c>
      <c r="J11" s="101"/>
      <c r="L11" s="101"/>
      <c r="N11" s="101"/>
      <c r="O11" s="101" t="s">
        <v>75</v>
      </c>
      <c r="P11" s="101"/>
      <c r="Q11" s="101" t="s">
        <v>192</v>
      </c>
      <c r="R11" s="101"/>
      <c r="S11" s="101"/>
      <c r="T11" s="101"/>
      <c r="U11" s="101" t="s">
        <v>142</v>
      </c>
      <c r="V11" s="101"/>
      <c r="W11" s="101"/>
      <c r="X11" s="101"/>
      <c r="Y11" s="101"/>
      <c r="Z11" s="101"/>
      <c r="AA11" s="101"/>
      <c r="AB11" s="101"/>
      <c r="AC11" s="101"/>
      <c r="AD11" s="101"/>
      <c r="AE11" s="105" t="s">
        <v>108</v>
      </c>
      <c r="AF11" s="101"/>
      <c r="AH11" s="101"/>
      <c r="AJ11" s="101"/>
      <c r="AK11" s="101"/>
      <c r="AM11" s="101"/>
    </row>
    <row r="12" spans="1:39" s="99" customFormat="1" ht="21.75" customHeight="1">
      <c r="C12" s="104"/>
      <c r="D12" s="106"/>
      <c r="E12" s="103"/>
      <c r="F12" s="106"/>
      <c r="G12" s="103"/>
      <c r="H12" s="103"/>
      <c r="I12" s="103" t="s">
        <v>161</v>
      </c>
      <c r="J12" s="106"/>
      <c r="L12" s="106"/>
      <c r="N12" s="103"/>
      <c r="O12" s="103" t="s">
        <v>132</v>
      </c>
      <c r="P12" s="106"/>
      <c r="Q12" s="101" t="s">
        <v>190</v>
      </c>
      <c r="R12" s="101"/>
      <c r="S12" s="103" t="s">
        <v>162</v>
      </c>
      <c r="T12" s="103"/>
      <c r="U12" s="101" t="s">
        <v>143</v>
      </c>
      <c r="V12" s="103"/>
      <c r="W12" s="101" t="s">
        <v>194</v>
      </c>
      <c r="X12" s="103"/>
      <c r="Y12" s="101" t="s">
        <v>135</v>
      </c>
      <c r="Z12" s="103"/>
      <c r="AA12" s="101" t="s">
        <v>153</v>
      </c>
      <c r="AB12" s="103"/>
      <c r="AC12" s="101"/>
      <c r="AD12" s="101"/>
      <c r="AE12" s="107" t="s">
        <v>125</v>
      </c>
      <c r="AG12" s="105" t="s">
        <v>121</v>
      </c>
      <c r="AI12" s="107" t="s">
        <v>60</v>
      </c>
      <c r="AJ12" s="101"/>
      <c r="AK12" s="107" t="s">
        <v>61</v>
      </c>
      <c r="AL12" s="101"/>
      <c r="AM12" s="101"/>
    </row>
    <row r="13" spans="1:39" s="99" customFormat="1" ht="21.75" customHeight="1">
      <c r="C13" s="104"/>
      <c r="D13" s="106"/>
      <c r="E13" s="103" t="s">
        <v>53</v>
      </c>
      <c r="F13" s="106"/>
      <c r="G13" s="103" t="s">
        <v>163</v>
      </c>
      <c r="H13" s="103"/>
      <c r="I13" s="103" t="s">
        <v>164</v>
      </c>
      <c r="J13" s="106"/>
      <c r="K13" s="101" t="s">
        <v>110</v>
      </c>
      <c r="L13" s="106"/>
      <c r="M13" s="101" t="s">
        <v>57</v>
      </c>
      <c r="N13" s="103"/>
      <c r="O13" s="103" t="s">
        <v>165</v>
      </c>
      <c r="P13" s="106"/>
      <c r="Q13" s="103" t="s">
        <v>191</v>
      </c>
      <c r="R13" s="103"/>
      <c r="S13" s="103" t="s">
        <v>166</v>
      </c>
      <c r="T13" s="103"/>
      <c r="U13" s="101" t="s">
        <v>152</v>
      </c>
      <c r="V13" s="103"/>
      <c r="W13" s="101" t="s">
        <v>195</v>
      </c>
      <c r="X13" s="103"/>
      <c r="Y13" s="101" t="s">
        <v>136</v>
      </c>
      <c r="Z13" s="103"/>
      <c r="AA13" s="101" t="s">
        <v>154</v>
      </c>
      <c r="AB13" s="103"/>
      <c r="AC13" s="103" t="s">
        <v>84</v>
      </c>
      <c r="AD13" s="103"/>
      <c r="AE13" s="105" t="s">
        <v>126</v>
      </c>
      <c r="AG13" s="107" t="s">
        <v>120</v>
      </c>
      <c r="AI13" s="105" t="s">
        <v>100</v>
      </c>
      <c r="AJ13" s="101"/>
      <c r="AK13" s="101" t="s">
        <v>62</v>
      </c>
      <c r="AM13" s="107" t="s">
        <v>60</v>
      </c>
    </row>
    <row r="14" spans="1:39" s="99" customFormat="1" ht="21.75" customHeight="1">
      <c r="C14" s="104"/>
      <c r="D14" s="106"/>
      <c r="E14" s="108" t="s">
        <v>54</v>
      </c>
      <c r="F14" s="106"/>
      <c r="G14" s="108" t="s">
        <v>167</v>
      </c>
      <c r="H14" s="103"/>
      <c r="I14" s="108" t="s">
        <v>32</v>
      </c>
      <c r="J14" s="106"/>
      <c r="K14" s="109" t="s">
        <v>111</v>
      </c>
      <c r="L14" s="106"/>
      <c r="M14" s="109" t="s">
        <v>56</v>
      </c>
      <c r="N14" s="103"/>
      <c r="O14" s="108" t="s">
        <v>168</v>
      </c>
      <c r="P14" s="106"/>
      <c r="Q14" s="108" t="s">
        <v>67</v>
      </c>
      <c r="R14" s="103"/>
      <c r="S14" s="108" t="s">
        <v>169</v>
      </c>
      <c r="T14" s="103"/>
      <c r="U14" s="109" t="s">
        <v>128</v>
      </c>
      <c r="V14" s="103"/>
      <c r="W14" s="109" t="s">
        <v>196</v>
      </c>
      <c r="X14" s="103"/>
      <c r="Y14" s="109" t="s">
        <v>137</v>
      </c>
      <c r="Z14" s="103"/>
      <c r="AA14" s="109" t="s">
        <v>136</v>
      </c>
      <c r="AB14" s="103"/>
      <c r="AC14" s="108" t="s">
        <v>23</v>
      </c>
      <c r="AD14" s="103"/>
      <c r="AE14" s="110" t="s">
        <v>101</v>
      </c>
      <c r="AG14" s="109" t="s">
        <v>112</v>
      </c>
      <c r="AI14" s="109" t="s">
        <v>104</v>
      </c>
      <c r="AJ14" s="101"/>
      <c r="AK14" s="109" t="s">
        <v>63</v>
      </c>
      <c r="AM14" s="111" t="s">
        <v>101</v>
      </c>
    </row>
    <row r="15" spans="1:39" s="99" customFormat="1" ht="21.75" customHeight="1">
      <c r="C15" s="104"/>
      <c r="D15" s="106"/>
      <c r="E15" s="103"/>
      <c r="F15" s="106"/>
      <c r="G15" s="103"/>
      <c r="H15" s="103"/>
      <c r="I15" s="106"/>
      <c r="J15" s="106"/>
      <c r="K15" s="101"/>
      <c r="L15" s="106"/>
      <c r="M15" s="101"/>
      <c r="N15" s="103"/>
      <c r="O15" s="106"/>
      <c r="P15" s="106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G15" s="101"/>
      <c r="AI15" s="101"/>
      <c r="AJ15" s="101"/>
      <c r="AK15" s="101"/>
      <c r="AM15" s="101"/>
    </row>
    <row r="16" spans="1:39" ht="21.75" customHeight="1">
      <c r="A16" s="65" t="s">
        <v>198</v>
      </c>
      <c r="B16" s="112"/>
      <c r="C16" s="104"/>
      <c r="D16" s="88"/>
      <c r="E16" s="83">
        <v>5275015</v>
      </c>
      <c r="F16" s="88"/>
      <c r="G16" s="83">
        <v>26306769</v>
      </c>
      <c r="H16" s="88"/>
      <c r="I16" s="83">
        <v>104789</v>
      </c>
      <c r="J16" s="88"/>
      <c r="K16" s="83">
        <v>599793</v>
      </c>
      <c r="L16" s="88"/>
      <c r="M16" s="83">
        <v>2386409</v>
      </c>
      <c r="N16" s="88"/>
      <c r="O16" s="83">
        <v>-755413</v>
      </c>
      <c r="P16" s="88"/>
      <c r="Q16" s="83">
        <v>-952882</v>
      </c>
      <c r="R16" s="88"/>
      <c r="S16" s="83">
        <v>267927</v>
      </c>
      <c r="T16" s="88"/>
      <c r="U16" s="83">
        <v>3482</v>
      </c>
      <c r="V16" s="83"/>
      <c r="W16" s="83">
        <v>12972265</v>
      </c>
      <c r="X16" s="83"/>
      <c r="Y16" s="83">
        <v>239695</v>
      </c>
      <c r="Z16" s="83"/>
      <c r="AA16" s="83">
        <v>57394</v>
      </c>
      <c r="AB16" s="83"/>
      <c r="AC16" s="83">
        <v>-4345360</v>
      </c>
      <c r="AD16" s="83"/>
      <c r="AE16" s="83">
        <f>SUM(O16:AC16)</f>
        <v>7487108</v>
      </c>
      <c r="AG16" s="83">
        <v>28899052</v>
      </c>
      <c r="AI16" s="55">
        <f>SUM(AG16,AE16,M16,K16,I16,G16,E16)</f>
        <v>71058935</v>
      </c>
      <c r="AK16" s="83">
        <v>11550035</v>
      </c>
      <c r="AM16" s="55">
        <f t="shared" ref="AM16" si="0">SUM(AI16:AK16)</f>
        <v>82608970</v>
      </c>
    </row>
    <row r="17" spans="1:39" s="87" customFormat="1" ht="6" customHeight="1">
      <c r="A17" s="65"/>
      <c r="B17" s="90"/>
      <c r="C17" s="104"/>
      <c r="D17" s="88"/>
      <c r="E17" s="83"/>
      <c r="F17" s="88"/>
      <c r="G17" s="83"/>
      <c r="H17" s="88"/>
      <c r="I17" s="83"/>
      <c r="J17" s="88"/>
      <c r="K17" s="83"/>
      <c r="L17" s="88"/>
      <c r="M17" s="83"/>
      <c r="N17" s="88"/>
      <c r="O17" s="83"/>
      <c r="P17" s="88"/>
      <c r="Q17" s="83"/>
      <c r="R17" s="88"/>
      <c r="S17" s="83"/>
      <c r="T17" s="88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</row>
    <row r="18" spans="1:39" s="87" customFormat="1" ht="21.75" customHeight="1">
      <c r="A18" s="58" t="s">
        <v>234</v>
      </c>
      <c r="B18" s="88"/>
      <c r="C18" s="104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83"/>
      <c r="AF18" s="115"/>
      <c r="AG18" s="83"/>
      <c r="AH18" s="115"/>
      <c r="AI18" s="83"/>
      <c r="AJ18" s="116"/>
      <c r="AK18" s="117"/>
      <c r="AL18" s="116"/>
      <c r="AM18" s="116"/>
    </row>
    <row r="19" spans="1:39" s="87" customFormat="1" ht="21.75" customHeight="1">
      <c r="A19" s="58"/>
      <c r="B19" s="87" t="s">
        <v>235</v>
      </c>
      <c r="C19" s="104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83"/>
      <c r="AF19" s="115"/>
      <c r="AG19" s="83"/>
      <c r="AH19" s="115"/>
      <c r="AI19" s="83"/>
      <c r="AJ19" s="116"/>
      <c r="AK19" s="117"/>
      <c r="AL19" s="116"/>
      <c r="AM19" s="116"/>
    </row>
    <row r="20" spans="1:39" ht="21.75" customHeight="1">
      <c r="A20" s="69" t="s">
        <v>170</v>
      </c>
      <c r="C20" s="104"/>
      <c r="D20" s="115"/>
      <c r="E20" s="115">
        <v>194643</v>
      </c>
      <c r="F20" s="115"/>
      <c r="G20" s="115">
        <v>4972535</v>
      </c>
      <c r="H20" s="115"/>
      <c r="I20" s="115">
        <v>0</v>
      </c>
      <c r="J20" s="115"/>
      <c r="K20" s="115">
        <v>0</v>
      </c>
      <c r="L20" s="115"/>
      <c r="M20" s="115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v>0</v>
      </c>
      <c r="V20" s="115"/>
      <c r="W20" s="115">
        <v>0</v>
      </c>
      <c r="X20" s="115"/>
      <c r="Y20" s="115">
        <v>0</v>
      </c>
      <c r="Z20" s="115"/>
      <c r="AA20" s="115">
        <v>0</v>
      </c>
      <c r="AB20" s="115"/>
      <c r="AC20" s="115">
        <v>0</v>
      </c>
      <c r="AD20" s="115"/>
      <c r="AE20" s="83">
        <f>SUM(O20:AC20)</f>
        <v>0</v>
      </c>
      <c r="AF20" s="115"/>
      <c r="AG20" s="115">
        <v>0</v>
      </c>
      <c r="AH20" s="116"/>
      <c r="AI20" s="55">
        <f t="shared" ref="AI20:AI28" si="1">SUM(AG20,AE20,M20,K20,I20,G20,E20)</f>
        <v>5167178</v>
      </c>
      <c r="AJ20" s="115"/>
      <c r="AK20" s="115">
        <v>0</v>
      </c>
      <c r="AL20" s="115"/>
      <c r="AM20" s="115">
        <f t="shared" ref="AM20" si="2">SUM(AI20:AK20)</f>
        <v>5167178</v>
      </c>
    </row>
    <row r="21" spans="1:39" ht="21.75" customHeight="1">
      <c r="A21" s="69" t="s">
        <v>244</v>
      </c>
      <c r="C21" s="10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6"/>
      <c r="AI21" s="55"/>
      <c r="AJ21" s="115"/>
      <c r="AK21" s="115"/>
      <c r="AL21" s="115"/>
      <c r="AM21" s="115"/>
    </row>
    <row r="22" spans="1:39" ht="21.75" customHeight="1">
      <c r="A22" s="69"/>
      <c r="B22" s="88" t="s">
        <v>80</v>
      </c>
      <c r="C22" s="104"/>
      <c r="D22" s="115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4214</v>
      </c>
      <c r="N22" s="115"/>
      <c r="O22" s="115">
        <v>0</v>
      </c>
      <c r="P22" s="115"/>
      <c r="Q22" s="115">
        <v>-946312</v>
      </c>
      <c r="R22" s="115"/>
      <c r="S22" s="115">
        <v>0</v>
      </c>
      <c r="T22" s="115"/>
      <c r="U22" s="115">
        <v>0</v>
      </c>
      <c r="V22" s="115"/>
      <c r="W22" s="115">
        <v>296837</v>
      </c>
      <c r="X22" s="115"/>
      <c r="Y22" s="115">
        <v>0</v>
      </c>
      <c r="Z22" s="115"/>
      <c r="AA22" s="115">
        <v>0</v>
      </c>
      <c r="AB22" s="115"/>
      <c r="AC22" s="115">
        <v>0</v>
      </c>
      <c r="AD22" s="115"/>
      <c r="AE22" s="83">
        <f t="shared" ref="AE22:AE28" si="3">SUM(O22:AC22)</f>
        <v>-649475</v>
      </c>
      <c r="AF22" s="115"/>
      <c r="AG22" s="115">
        <v>0</v>
      </c>
      <c r="AH22" s="116"/>
      <c r="AI22" s="55">
        <f t="shared" ref="AI22:AI27" si="4">SUM(AG22,AE22,M22,K22,I22,G22,E22)</f>
        <v>-645261</v>
      </c>
      <c r="AJ22" s="115"/>
      <c r="AK22" s="115">
        <v>-1608527</v>
      </c>
      <c r="AL22" s="115"/>
      <c r="AM22" s="115">
        <f t="shared" ref="AM22:AM28" si="5">SUM(AI22:AK22)</f>
        <v>-2253788</v>
      </c>
    </row>
    <row r="23" spans="1:39" ht="21.75" customHeight="1">
      <c r="A23" s="69" t="s">
        <v>245</v>
      </c>
      <c r="C23" s="104"/>
      <c r="D23" s="115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19952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5"/>
      <c r="U23" s="115">
        <v>0</v>
      </c>
      <c r="V23" s="115"/>
      <c r="W23" s="115">
        <v>-16072</v>
      </c>
      <c r="X23" s="115"/>
      <c r="Y23" s="115">
        <v>0</v>
      </c>
      <c r="Z23" s="115"/>
      <c r="AA23" s="115">
        <v>0</v>
      </c>
      <c r="AB23" s="115"/>
      <c r="AC23" s="115">
        <v>0</v>
      </c>
      <c r="AD23" s="115"/>
      <c r="AE23" s="83">
        <f t="shared" si="3"/>
        <v>-16072</v>
      </c>
      <c r="AF23" s="115"/>
      <c r="AG23" s="115">
        <v>0</v>
      </c>
      <c r="AH23" s="116"/>
      <c r="AI23" s="55">
        <f t="shared" si="4"/>
        <v>3880</v>
      </c>
      <c r="AJ23" s="115"/>
      <c r="AK23" s="115">
        <v>0</v>
      </c>
      <c r="AL23" s="115"/>
      <c r="AM23" s="115">
        <f t="shared" si="5"/>
        <v>3880</v>
      </c>
    </row>
    <row r="24" spans="1:39" ht="21.75" customHeight="1">
      <c r="A24" s="69" t="s">
        <v>246</v>
      </c>
      <c r="C24" s="104"/>
      <c r="D24" s="11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-1330119</v>
      </c>
      <c r="N24" s="115"/>
      <c r="O24" s="115">
        <v>0</v>
      </c>
      <c r="P24" s="115"/>
      <c r="Q24" s="115">
        <v>0</v>
      </c>
      <c r="R24" s="115"/>
      <c r="S24" s="115">
        <v>0</v>
      </c>
      <c r="T24" s="115"/>
      <c r="U24" s="115">
        <v>0</v>
      </c>
      <c r="V24" s="115"/>
      <c r="W24" s="115">
        <v>0</v>
      </c>
      <c r="X24" s="115"/>
      <c r="Y24" s="115">
        <v>0</v>
      </c>
      <c r="Z24" s="115"/>
      <c r="AA24" s="115">
        <v>0</v>
      </c>
      <c r="AB24" s="115"/>
      <c r="AC24" s="115">
        <v>0</v>
      </c>
      <c r="AD24" s="115"/>
      <c r="AE24" s="83">
        <f t="shared" si="3"/>
        <v>0</v>
      </c>
      <c r="AF24" s="115"/>
      <c r="AG24" s="115">
        <v>0</v>
      </c>
      <c r="AH24" s="116"/>
      <c r="AI24" s="55">
        <f t="shared" si="4"/>
        <v>-1330119</v>
      </c>
      <c r="AJ24" s="115"/>
      <c r="AK24" s="115">
        <v>-47657</v>
      </c>
      <c r="AL24" s="115"/>
      <c r="AM24" s="115">
        <f t="shared" si="5"/>
        <v>-1377776</v>
      </c>
    </row>
    <row r="25" spans="1:39" ht="21.75" customHeight="1">
      <c r="A25" s="69" t="s">
        <v>109</v>
      </c>
      <c r="B25" s="118"/>
      <c r="C25" s="104"/>
      <c r="D25" s="115"/>
      <c r="E25" s="115">
        <v>0</v>
      </c>
      <c r="F25" s="115"/>
      <c r="G25" s="115">
        <v>0</v>
      </c>
      <c r="H25" s="115"/>
      <c r="I25" s="115">
        <v>0</v>
      </c>
      <c r="J25" s="115"/>
      <c r="K25" s="115">
        <v>0</v>
      </c>
      <c r="L25" s="115"/>
      <c r="M25" s="115">
        <v>0</v>
      </c>
      <c r="N25" s="115"/>
      <c r="O25" s="115">
        <v>0</v>
      </c>
      <c r="P25" s="115"/>
      <c r="Q25" s="115">
        <v>0</v>
      </c>
      <c r="R25" s="115"/>
      <c r="S25" s="115">
        <v>0</v>
      </c>
      <c r="T25" s="1"/>
      <c r="U25" s="115">
        <v>0</v>
      </c>
      <c r="V25" s="1"/>
      <c r="W25" s="115">
        <v>0</v>
      </c>
      <c r="X25" s="1"/>
      <c r="Y25" s="115">
        <v>0</v>
      </c>
      <c r="Z25" s="1"/>
      <c r="AA25" s="115">
        <v>0</v>
      </c>
      <c r="AB25" s="1"/>
      <c r="AC25" s="115">
        <v>0</v>
      </c>
      <c r="AD25" s="115"/>
      <c r="AE25" s="83">
        <f t="shared" si="3"/>
        <v>0</v>
      </c>
      <c r="AF25" s="115"/>
      <c r="AG25" s="115">
        <v>10429492</v>
      </c>
      <c r="AH25" s="116"/>
      <c r="AI25" s="55">
        <f t="shared" si="4"/>
        <v>10429492</v>
      </c>
      <c r="AJ25" s="115"/>
      <c r="AK25" s="115">
        <v>0</v>
      </c>
      <c r="AL25" s="115"/>
      <c r="AM25" s="115">
        <f t="shared" si="5"/>
        <v>10429492</v>
      </c>
    </row>
    <row r="26" spans="1:39" ht="21.75" customHeight="1">
      <c r="A26" s="69" t="s">
        <v>247</v>
      </c>
      <c r="B26" s="118"/>
      <c r="C26" s="104"/>
      <c r="D26" s="115"/>
      <c r="E26" s="115">
        <v>0</v>
      </c>
      <c r="F26" s="115"/>
      <c r="G26" s="115">
        <v>0</v>
      </c>
      <c r="H26" s="115"/>
      <c r="I26" s="115">
        <v>0</v>
      </c>
      <c r="J26" s="115"/>
      <c r="K26" s="115">
        <v>0</v>
      </c>
      <c r="L26" s="115"/>
      <c r="M26" s="115">
        <v>-2146252</v>
      </c>
      <c r="N26" s="115"/>
      <c r="O26" s="115">
        <v>0</v>
      </c>
      <c r="P26" s="115"/>
      <c r="Q26" s="115">
        <v>0</v>
      </c>
      <c r="R26" s="115"/>
      <c r="S26" s="115">
        <v>0</v>
      </c>
      <c r="T26" s="1"/>
      <c r="U26" s="115">
        <v>0</v>
      </c>
      <c r="V26" s="1"/>
      <c r="W26" s="115">
        <v>0</v>
      </c>
      <c r="X26" s="1"/>
      <c r="Y26" s="115">
        <v>0</v>
      </c>
      <c r="Z26" s="1"/>
      <c r="AA26" s="115">
        <v>0</v>
      </c>
      <c r="AB26" s="1"/>
      <c r="AC26" s="115">
        <v>0</v>
      </c>
      <c r="AD26" s="115"/>
      <c r="AE26" s="83">
        <f t="shared" si="3"/>
        <v>0</v>
      </c>
      <c r="AF26" s="115"/>
      <c r="AG26" s="115">
        <v>-8281418</v>
      </c>
      <c r="AH26" s="116"/>
      <c r="AI26" s="55">
        <f t="shared" si="4"/>
        <v>-10427670</v>
      </c>
      <c r="AJ26" s="115"/>
      <c r="AK26" s="115">
        <v>0</v>
      </c>
      <c r="AL26" s="115"/>
      <c r="AM26" s="115">
        <f t="shared" si="5"/>
        <v>-10427670</v>
      </c>
    </row>
    <row r="27" spans="1:39" ht="21.75" customHeight="1">
      <c r="A27" s="69" t="s">
        <v>113</v>
      </c>
      <c r="B27" s="118"/>
      <c r="C27" s="104"/>
      <c r="D27" s="55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-662370</v>
      </c>
      <c r="N27" s="115"/>
      <c r="O27" s="115">
        <v>0</v>
      </c>
      <c r="P27" s="115"/>
      <c r="Q27" s="115">
        <v>0</v>
      </c>
      <c r="R27" s="115"/>
      <c r="S27" s="115">
        <v>0</v>
      </c>
      <c r="T27" s="1"/>
      <c r="U27" s="115">
        <v>0</v>
      </c>
      <c r="V27" s="1"/>
      <c r="W27" s="115">
        <v>0</v>
      </c>
      <c r="X27" s="1"/>
      <c r="Y27" s="115">
        <v>0</v>
      </c>
      <c r="Z27" s="1"/>
      <c r="AA27" s="115">
        <v>0</v>
      </c>
      <c r="AB27" s="1"/>
      <c r="AC27" s="115">
        <v>0</v>
      </c>
      <c r="AD27" s="115"/>
      <c r="AE27" s="83">
        <f t="shared" si="3"/>
        <v>0</v>
      </c>
      <c r="AF27" s="115"/>
      <c r="AG27" s="115">
        <v>0</v>
      </c>
      <c r="AH27" s="116"/>
      <c r="AI27" s="55">
        <f t="shared" si="4"/>
        <v>-662370</v>
      </c>
      <c r="AJ27" s="115"/>
      <c r="AK27" s="115">
        <v>0</v>
      </c>
      <c r="AL27" s="115"/>
      <c r="AM27" s="115">
        <f t="shared" si="5"/>
        <v>-662370</v>
      </c>
    </row>
    <row r="28" spans="1:39" ht="21.75" customHeight="1">
      <c r="A28" s="69" t="s">
        <v>227</v>
      </c>
      <c r="B28" s="118"/>
      <c r="C28" s="104"/>
      <c r="D28" s="88"/>
      <c r="E28" s="119">
        <v>0</v>
      </c>
      <c r="F28" s="88"/>
      <c r="G28" s="119">
        <v>0</v>
      </c>
      <c r="H28" s="88"/>
      <c r="I28" s="119">
        <v>0</v>
      </c>
      <c r="J28" s="88"/>
      <c r="K28" s="119">
        <v>0</v>
      </c>
      <c r="L28" s="88"/>
      <c r="M28" s="119">
        <v>2279230</v>
      </c>
      <c r="N28" s="88"/>
      <c r="O28" s="119">
        <v>0</v>
      </c>
      <c r="P28" s="88"/>
      <c r="Q28" s="119">
        <v>0</v>
      </c>
      <c r="R28" s="88"/>
      <c r="S28" s="119">
        <v>0</v>
      </c>
      <c r="T28" s="88"/>
      <c r="U28" s="119">
        <v>-1469</v>
      </c>
      <c r="V28" s="83"/>
      <c r="W28" s="119">
        <v>0</v>
      </c>
      <c r="X28" s="83"/>
      <c r="Y28" s="119">
        <v>-51269</v>
      </c>
      <c r="Z28" s="83"/>
      <c r="AA28" s="119">
        <v>-308940</v>
      </c>
      <c r="AB28" s="83"/>
      <c r="AC28" s="119">
        <v>-268222</v>
      </c>
      <c r="AD28" s="83"/>
      <c r="AE28" s="119">
        <f t="shared" si="3"/>
        <v>-629900</v>
      </c>
      <c r="AG28" s="119">
        <v>0</v>
      </c>
      <c r="AI28" s="62">
        <f t="shared" si="1"/>
        <v>1649330</v>
      </c>
      <c r="AK28" s="119">
        <v>582691</v>
      </c>
      <c r="AM28" s="120">
        <f t="shared" si="5"/>
        <v>2232021</v>
      </c>
    </row>
    <row r="29" spans="1:39" ht="6" customHeight="1">
      <c r="A29" s="69"/>
      <c r="B29" s="118"/>
      <c r="C29" s="104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</row>
    <row r="30" spans="1:39" ht="21.75" customHeight="1" thickBot="1">
      <c r="A30" s="65" t="s">
        <v>248</v>
      </c>
      <c r="B30" s="112"/>
      <c r="C30" s="104"/>
      <c r="D30" s="79"/>
      <c r="E30" s="121">
        <f>SUM(E16:E28)</f>
        <v>5469658</v>
      </c>
      <c r="F30" s="79"/>
      <c r="G30" s="121">
        <f>SUM(G16:G28)</f>
        <v>31279304</v>
      </c>
      <c r="H30" s="79"/>
      <c r="I30" s="121">
        <f>SUM(I16:I28)</f>
        <v>104789</v>
      </c>
      <c r="J30" s="79"/>
      <c r="K30" s="121">
        <f>SUM(K16:K28)</f>
        <v>599793</v>
      </c>
      <c r="L30" s="79"/>
      <c r="M30" s="121">
        <f>SUM(M16:M28)</f>
        <v>551064</v>
      </c>
      <c r="N30" s="79"/>
      <c r="O30" s="121">
        <f>SUM(O16:O28)</f>
        <v>-755413</v>
      </c>
      <c r="P30" s="79"/>
      <c r="Q30" s="121">
        <f>SUM(Q16:Q28)</f>
        <v>-1899194</v>
      </c>
      <c r="R30" s="79"/>
      <c r="S30" s="121">
        <f>SUM(S16:S28)</f>
        <v>267927</v>
      </c>
      <c r="T30" s="79"/>
      <c r="U30" s="121">
        <f>SUM(U16:U28)</f>
        <v>2013</v>
      </c>
      <c r="V30" s="79"/>
      <c r="W30" s="121">
        <f>SUM(W16:W28)</f>
        <v>13253030</v>
      </c>
      <c r="X30" s="79"/>
      <c r="Y30" s="121">
        <f>SUM(Y16:Y28)</f>
        <v>188426</v>
      </c>
      <c r="Z30" s="79"/>
      <c r="AA30" s="121">
        <f>SUM(AA16:AA28)</f>
        <v>-251546</v>
      </c>
      <c r="AB30" s="79"/>
      <c r="AC30" s="121">
        <f>SUM(AC16:AC28)</f>
        <v>-4613582</v>
      </c>
      <c r="AD30" s="79"/>
      <c r="AE30" s="121">
        <f>SUM(AE16:AE28)</f>
        <v>6191661</v>
      </c>
      <c r="AF30" s="79"/>
      <c r="AG30" s="121">
        <f>SUM(AG16:AG28)</f>
        <v>31047126</v>
      </c>
      <c r="AH30" s="79"/>
      <c r="AI30" s="121">
        <f>SUM(AI16:AI28)</f>
        <v>75243395</v>
      </c>
      <c r="AJ30" s="79"/>
      <c r="AK30" s="121">
        <f>SUM(AK16:AK28)</f>
        <v>10476542</v>
      </c>
      <c r="AL30" s="79"/>
      <c r="AM30" s="121">
        <f>SUM(AM16:AM28)</f>
        <v>85719937</v>
      </c>
    </row>
    <row r="31" spans="1:39" ht="18.75" customHeight="1" thickTop="1">
      <c r="A31" s="65"/>
      <c r="B31" s="112"/>
      <c r="C31" s="113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</row>
    <row r="32" spans="1:39" ht="21.75" customHeight="1">
      <c r="A32" s="69"/>
      <c r="B32" s="118"/>
      <c r="C32" s="114"/>
      <c r="D32" s="115"/>
      <c r="E32" s="115"/>
      <c r="F32" s="115"/>
      <c r="G32" s="115"/>
      <c r="H32" s="115"/>
      <c r="I32" s="115"/>
      <c r="J32" s="115"/>
      <c r="K32" s="115"/>
      <c r="L32" s="115"/>
      <c r="N32" s="115"/>
      <c r="O32" s="115"/>
      <c r="P32" s="115"/>
      <c r="Q32" s="115"/>
      <c r="R32" s="115"/>
      <c r="S32" s="115"/>
      <c r="T32" s="1"/>
      <c r="U32" s="115"/>
      <c r="V32" s="1"/>
      <c r="W32" s="115"/>
      <c r="X32" s="1"/>
      <c r="Y32" s="115"/>
      <c r="Z32" s="1"/>
      <c r="AA32" s="115"/>
      <c r="AB32" s="1"/>
      <c r="AC32" s="115"/>
      <c r="AD32" s="115"/>
      <c r="AE32" s="115"/>
      <c r="AF32" s="115"/>
      <c r="AG32" s="115"/>
      <c r="AH32" s="116"/>
      <c r="AJ32" s="115"/>
      <c r="AK32" s="115"/>
      <c r="AL32" s="115"/>
      <c r="AM32" s="115"/>
    </row>
    <row r="33" spans="1:39" ht="21.75" customHeight="1">
      <c r="A33" s="65"/>
      <c r="B33" s="112"/>
      <c r="C33" s="113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</row>
    <row r="34" spans="1:39" ht="21.75" customHeight="1">
      <c r="A34" s="65"/>
      <c r="B34" s="112"/>
      <c r="C34" s="11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</row>
    <row r="35" spans="1:39" ht="21.75" customHeight="1">
      <c r="A35" s="65"/>
      <c r="B35" s="112"/>
      <c r="C35" s="113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</row>
    <row r="36" spans="1:39" ht="21.75" customHeight="1">
      <c r="A36" s="65"/>
      <c r="B36" s="112"/>
      <c r="C36" s="11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39" ht="21.75" customHeight="1">
      <c r="A37" s="65"/>
      <c r="B37" s="112"/>
      <c r="C37" s="113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39" ht="21.75" customHeight="1">
      <c r="A38" s="65"/>
      <c r="B38" s="112"/>
      <c r="C38" s="113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</row>
    <row r="39" spans="1:39" ht="21.75" customHeight="1">
      <c r="A39" s="65"/>
      <c r="B39" s="112"/>
      <c r="C39" s="113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</row>
    <row r="40" spans="1:39" ht="21.75" customHeight="1">
      <c r="A40" s="65"/>
      <c r="B40" s="112"/>
      <c r="C40" s="11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</row>
    <row r="41" spans="1:39" ht="21.75" customHeight="1">
      <c r="A41" s="65"/>
      <c r="B41" s="112"/>
      <c r="C41" s="113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</row>
    <row r="42" spans="1:39" ht="21.75" customHeight="1">
      <c r="A42" s="65"/>
      <c r="B42" s="112"/>
      <c r="C42" s="113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</row>
    <row r="43" spans="1:39" ht="17.25" customHeight="1">
      <c r="A43" s="65"/>
      <c r="B43" s="112"/>
      <c r="C43" s="113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</row>
    <row r="44" spans="1:39" ht="22" customHeight="1">
      <c r="A44" s="122" t="s">
        <v>139</v>
      </c>
      <c r="B44" s="122"/>
      <c r="C44" s="123"/>
      <c r="D44" s="80"/>
      <c r="E44" s="80"/>
      <c r="F44" s="80"/>
      <c r="G44" s="80"/>
      <c r="H44" s="80"/>
      <c r="I44" s="80"/>
      <c r="J44" s="80"/>
      <c r="K44" s="80"/>
      <c r="L44" s="80"/>
      <c r="M44" s="119"/>
      <c r="N44" s="80"/>
      <c r="O44" s="80"/>
      <c r="P44" s="80"/>
      <c r="Q44" s="80"/>
      <c r="R44" s="80"/>
      <c r="S44" s="80"/>
      <c r="T44" s="80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</row>
  </sheetData>
  <mergeCells count="4">
    <mergeCell ref="E5:AM5"/>
    <mergeCell ref="E6:AI6"/>
    <mergeCell ref="O7:AE7"/>
    <mergeCell ref="U8:AC8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8027-73F7-4724-9C6F-B9D207867E67}">
  <dimension ref="A1:AM48"/>
  <sheetViews>
    <sheetView topLeftCell="B38" zoomScale="90" zoomScaleNormal="90" zoomScaleSheetLayoutView="80" zoomScalePageLayoutView="60" workbookViewId="0">
      <selection activeCell="I34" sqref="I34"/>
    </sheetView>
  </sheetViews>
  <sheetFormatPr defaultColWidth="9.09765625" defaultRowHeight="21.75" customHeight="1"/>
  <cols>
    <col min="1" max="1" width="1.69921875" style="88" customWidth="1"/>
    <col min="2" max="2" width="33" style="88" customWidth="1"/>
    <col min="3" max="3" width="8.296875" style="88" customWidth="1"/>
    <col min="4" max="4" width="0.59765625" style="83" customWidth="1"/>
    <col min="5" max="5" width="10.59765625" style="83" customWidth="1"/>
    <col min="6" max="6" width="0.59765625" style="83" customWidth="1"/>
    <col min="7" max="7" width="11.3984375" style="83" customWidth="1"/>
    <col min="8" max="8" width="0.59765625" style="83" customWidth="1"/>
    <col min="9" max="9" width="13.3984375" style="83" customWidth="1"/>
    <col min="10" max="10" width="0.59765625" style="83" customWidth="1"/>
    <col min="11" max="11" width="10.69921875" style="83" customWidth="1"/>
    <col min="12" max="12" width="0.59765625" style="124" customWidth="1"/>
    <col min="13" max="13" width="11.59765625" style="78" customWidth="1"/>
    <col min="14" max="14" width="0.59765625" style="78" customWidth="1"/>
    <col min="15" max="15" width="12.3984375" style="83" customWidth="1"/>
    <col min="16" max="16" width="0.59765625" style="83" customWidth="1"/>
    <col min="17" max="17" width="13.296875" style="83" customWidth="1"/>
    <col min="18" max="18" width="0.59765625" style="83" customWidth="1"/>
    <col min="19" max="19" width="13.59765625" style="83" customWidth="1"/>
    <col min="20" max="20" width="0.59765625" style="83" customWidth="1"/>
    <col min="21" max="21" width="14.8984375" style="124" customWidth="1"/>
    <col min="22" max="22" width="0.59765625" style="124" customWidth="1"/>
    <col min="23" max="23" width="12.69921875" style="124" customWidth="1"/>
    <col min="24" max="24" width="0.59765625" style="124" customWidth="1"/>
    <col min="25" max="25" width="11.09765625" style="124" customWidth="1"/>
    <col min="26" max="26" width="0.59765625" style="124" customWidth="1"/>
    <col min="27" max="27" width="12.09765625" style="124" customWidth="1"/>
    <col min="28" max="28" width="0.59765625" style="124" customWidth="1"/>
    <col min="29" max="29" width="10" style="124" customWidth="1"/>
    <col min="30" max="30" width="0.59765625" style="124" customWidth="1"/>
    <col min="31" max="31" width="12.3984375" style="124" customWidth="1"/>
    <col min="32" max="32" width="0.59765625" style="83" customWidth="1"/>
    <col min="33" max="33" width="9.3984375" style="83" customWidth="1"/>
    <col min="34" max="34" width="0.59765625" style="83" customWidth="1"/>
    <col min="35" max="35" width="11.59765625" style="83" customWidth="1"/>
    <col min="36" max="36" width="0.59765625" style="83" customWidth="1"/>
    <col min="37" max="37" width="10.09765625" style="83" customWidth="1"/>
    <col min="38" max="38" width="0.59765625" style="83" customWidth="1"/>
    <col min="39" max="39" width="10" style="83" customWidth="1"/>
    <col min="40" max="16384" width="9.09765625" style="88"/>
  </cols>
  <sheetData>
    <row r="1" spans="1:39" ht="21.75" customHeight="1">
      <c r="A1" s="87" t="s">
        <v>36</v>
      </c>
      <c r="L1" s="89"/>
      <c r="M1" s="79"/>
      <c r="N1" s="7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9" ht="21.75" customHeight="1">
      <c r="A2" s="90" t="s">
        <v>243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3"/>
      <c r="N2" s="92"/>
      <c r="O2" s="92"/>
      <c r="P2" s="92"/>
      <c r="Q2" s="92"/>
      <c r="R2" s="92"/>
      <c r="S2" s="92"/>
      <c r="T2" s="92"/>
      <c r="U2" s="93"/>
      <c r="V2" s="93"/>
      <c r="W2" s="93"/>
      <c r="X2" s="93"/>
      <c r="Y2" s="93"/>
      <c r="Z2" s="93"/>
      <c r="AA2" s="93"/>
      <c r="AB2" s="93"/>
      <c r="AC2" s="79"/>
      <c r="AD2" s="79"/>
      <c r="AE2" s="79"/>
      <c r="AF2" s="79"/>
      <c r="AG2" s="79"/>
      <c r="AH2" s="79"/>
      <c r="AI2" s="79"/>
      <c r="AJ2" s="79"/>
      <c r="AK2" s="94"/>
      <c r="AL2" s="79"/>
      <c r="AM2" s="94"/>
    </row>
    <row r="3" spans="1:39" ht="21.75" customHeight="1">
      <c r="A3" s="95" t="str">
        <f>'7-8 (6m)'!A3</f>
        <v>สำหรับรอบระยะเวลาหกเดือนสิ้นสุดวันที่ 30 มิถุนายน พ.ศ. 2567</v>
      </c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8"/>
      <c r="N3" s="97"/>
      <c r="O3" s="97"/>
      <c r="P3" s="97"/>
      <c r="Q3" s="97"/>
      <c r="R3" s="97"/>
      <c r="S3" s="97"/>
      <c r="T3" s="97"/>
      <c r="U3" s="98"/>
      <c r="V3" s="98"/>
      <c r="W3" s="98"/>
      <c r="X3" s="98"/>
      <c r="Y3" s="98"/>
      <c r="Z3" s="98"/>
      <c r="AA3" s="98"/>
      <c r="AB3" s="98"/>
      <c r="AC3" s="80"/>
      <c r="AD3" s="80"/>
      <c r="AE3" s="80"/>
      <c r="AF3" s="80"/>
      <c r="AG3" s="80"/>
      <c r="AH3" s="80"/>
      <c r="AI3" s="80"/>
      <c r="AJ3" s="80"/>
      <c r="AK3" s="98"/>
      <c r="AL3" s="80"/>
      <c r="AM3" s="98"/>
    </row>
    <row r="4" spans="1:39" ht="21.75" customHeight="1">
      <c r="A4" s="90"/>
      <c r="B4" s="90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92"/>
      <c r="O4" s="92"/>
      <c r="P4" s="92"/>
      <c r="Q4" s="92"/>
      <c r="R4" s="92"/>
      <c r="S4" s="92"/>
      <c r="T4" s="92"/>
      <c r="U4" s="93"/>
      <c r="V4" s="93"/>
      <c r="W4" s="93"/>
      <c r="X4" s="93"/>
      <c r="Y4" s="93"/>
      <c r="Z4" s="93"/>
      <c r="AA4" s="93"/>
      <c r="AB4" s="93"/>
      <c r="AC4" s="79"/>
      <c r="AD4" s="79"/>
      <c r="AE4" s="79"/>
      <c r="AF4" s="79"/>
      <c r="AG4" s="79"/>
      <c r="AH4" s="79"/>
      <c r="AI4" s="79"/>
      <c r="AJ4" s="79"/>
      <c r="AK4" s="93"/>
      <c r="AL4" s="79"/>
      <c r="AM4" s="93"/>
    </row>
    <row r="5" spans="1:39" ht="21.75" customHeight="1">
      <c r="A5" s="99"/>
      <c r="B5" s="99"/>
      <c r="C5" s="99"/>
      <c r="D5" s="99"/>
      <c r="E5" s="155" t="s">
        <v>172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ht="21.75" customHeight="1">
      <c r="A6" s="99"/>
      <c r="B6" s="99"/>
      <c r="C6" s="99"/>
      <c r="D6" s="99"/>
      <c r="E6" s="155" t="s">
        <v>103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00"/>
      <c r="AK6" s="100"/>
      <c r="AL6" s="100"/>
      <c r="AM6" s="100"/>
    </row>
    <row r="7" spans="1:39" ht="21.75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55" t="s">
        <v>95</v>
      </c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00"/>
      <c r="AG7" s="100"/>
      <c r="AH7" s="100"/>
      <c r="AI7" s="100"/>
      <c r="AJ7" s="100"/>
      <c r="AK7" s="100"/>
      <c r="AL7" s="100"/>
      <c r="AM7" s="100"/>
    </row>
    <row r="8" spans="1:39" ht="21.75" customHeight="1">
      <c r="A8" s="99"/>
      <c r="B8" s="99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55" t="s">
        <v>127</v>
      </c>
      <c r="V8" s="155"/>
      <c r="W8" s="155"/>
      <c r="X8" s="155"/>
      <c r="Y8" s="155"/>
      <c r="Z8" s="155"/>
      <c r="AA8" s="155"/>
      <c r="AB8" s="155"/>
      <c r="AC8" s="155"/>
      <c r="AD8" s="100"/>
      <c r="AE8" s="100"/>
      <c r="AF8" s="100"/>
      <c r="AG8" s="100"/>
      <c r="AH8" s="100"/>
      <c r="AI8" s="100"/>
      <c r="AJ8" s="100"/>
      <c r="AK8" s="100"/>
      <c r="AL8" s="100"/>
      <c r="AM8" s="100"/>
    </row>
    <row r="9" spans="1:39" ht="21.75" customHeight="1">
      <c r="A9" s="99"/>
      <c r="B9" s="99"/>
      <c r="C9" s="99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1" t="s">
        <v>129</v>
      </c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</row>
    <row r="10" spans="1:39" ht="21.75" customHeight="1">
      <c r="A10" s="99"/>
      <c r="B10" s="99"/>
      <c r="C10" s="99"/>
      <c r="D10" s="102"/>
      <c r="E10" s="102"/>
      <c r="F10" s="102"/>
      <c r="G10" s="102"/>
      <c r="H10" s="102"/>
      <c r="I10" s="103" t="s">
        <v>159</v>
      </c>
      <c r="J10" s="102"/>
      <c r="L10" s="102"/>
      <c r="M10" s="103"/>
      <c r="N10" s="102"/>
      <c r="O10" s="102"/>
      <c r="P10" s="102"/>
      <c r="Q10" s="101"/>
      <c r="R10" s="101"/>
      <c r="S10" s="101"/>
      <c r="T10" s="102"/>
      <c r="U10" s="101" t="s">
        <v>41</v>
      </c>
      <c r="V10" s="102"/>
      <c r="W10" s="101"/>
      <c r="X10" s="102"/>
      <c r="Y10" s="101"/>
      <c r="Z10" s="102"/>
      <c r="AA10" s="101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M10" s="101"/>
    </row>
    <row r="11" spans="1:39" s="99" customFormat="1" ht="21.75" customHeight="1">
      <c r="C11" s="104"/>
      <c r="D11" s="101"/>
      <c r="E11" s="101"/>
      <c r="F11" s="101"/>
      <c r="G11" s="101"/>
      <c r="H11" s="101"/>
      <c r="I11" s="101" t="s">
        <v>160</v>
      </c>
      <c r="J11" s="101"/>
      <c r="L11" s="101"/>
      <c r="N11" s="101"/>
      <c r="O11" s="101" t="s">
        <v>75</v>
      </c>
      <c r="P11" s="101"/>
      <c r="Q11" s="101" t="s">
        <v>192</v>
      </c>
      <c r="R11" s="101"/>
      <c r="S11" s="101"/>
      <c r="T11" s="101"/>
      <c r="U11" s="101" t="s">
        <v>142</v>
      </c>
      <c r="V11" s="101"/>
      <c r="W11" s="101"/>
      <c r="X11" s="101"/>
      <c r="Y11" s="101"/>
      <c r="Z11" s="101"/>
      <c r="AA11" s="101"/>
      <c r="AB11" s="101"/>
      <c r="AC11" s="101"/>
      <c r="AD11" s="101"/>
      <c r="AE11" s="105" t="s">
        <v>108</v>
      </c>
      <c r="AF11" s="101"/>
      <c r="AH11" s="101"/>
      <c r="AJ11" s="101"/>
      <c r="AK11" s="101"/>
      <c r="AM11" s="101"/>
    </row>
    <row r="12" spans="1:39" s="99" customFormat="1" ht="21.75" customHeight="1">
      <c r="C12" s="104"/>
      <c r="D12" s="106"/>
      <c r="E12" s="103"/>
      <c r="F12" s="106"/>
      <c r="G12" s="103"/>
      <c r="H12" s="103"/>
      <c r="I12" s="103" t="s">
        <v>161</v>
      </c>
      <c r="J12" s="106"/>
      <c r="L12" s="106"/>
      <c r="N12" s="103"/>
      <c r="O12" s="103" t="s">
        <v>132</v>
      </c>
      <c r="P12" s="106"/>
      <c r="Q12" s="101" t="s">
        <v>190</v>
      </c>
      <c r="R12" s="101"/>
      <c r="S12" s="103" t="s">
        <v>162</v>
      </c>
      <c r="T12" s="103"/>
      <c r="U12" s="101" t="s">
        <v>143</v>
      </c>
      <c r="V12" s="103"/>
      <c r="W12" s="101" t="s">
        <v>194</v>
      </c>
      <c r="X12" s="103"/>
      <c r="Y12" s="101" t="s">
        <v>135</v>
      </c>
      <c r="Z12" s="103"/>
      <c r="AA12" s="101" t="s">
        <v>153</v>
      </c>
      <c r="AB12" s="103"/>
      <c r="AC12" s="101"/>
      <c r="AD12" s="101"/>
      <c r="AE12" s="107" t="s">
        <v>125</v>
      </c>
      <c r="AG12" s="105" t="s">
        <v>121</v>
      </c>
      <c r="AI12" s="107" t="s">
        <v>60</v>
      </c>
      <c r="AJ12" s="101"/>
      <c r="AK12" s="107" t="s">
        <v>61</v>
      </c>
      <c r="AL12" s="101"/>
      <c r="AM12" s="101"/>
    </row>
    <row r="13" spans="1:39" s="99" customFormat="1" ht="21.75" customHeight="1">
      <c r="C13" s="104"/>
      <c r="D13" s="106"/>
      <c r="E13" s="103" t="s">
        <v>53</v>
      </c>
      <c r="F13" s="106"/>
      <c r="G13" s="103" t="s">
        <v>163</v>
      </c>
      <c r="H13" s="103"/>
      <c r="I13" s="103" t="s">
        <v>164</v>
      </c>
      <c r="J13" s="106"/>
      <c r="K13" s="101" t="s">
        <v>110</v>
      </c>
      <c r="L13" s="106"/>
      <c r="M13" s="101" t="s">
        <v>57</v>
      </c>
      <c r="N13" s="103"/>
      <c r="O13" s="103" t="s">
        <v>165</v>
      </c>
      <c r="P13" s="106"/>
      <c r="Q13" s="103" t="s">
        <v>191</v>
      </c>
      <c r="R13" s="103"/>
      <c r="S13" s="103" t="s">
        <v>166</v>
      </c>
      <c r="T13" s="103"/>
      <c r="U13" s="101" t="s">
        <v>152</v>
      </c>
      <c r="V13" s="103"/>
      <c r="W13" s="101" t="s">
        <v>195</v>
      </c>
      <c r="X13" s="103"/>
      <c r="Y13" s="101" t="s">
        <v>136</v>
      </c>
      <c r="Z13" s="103"/>
      <c r="AA13" s="101" t="s">
        <v>154</v>
      </c>
      <c r="AB13" s="103"/>
      <c r="AC13" s="103" t="s">
        <v>84</v>
      </c>
      <c r="AD13" s="103"/>
      <c r="AE13" s="105" t="s">
        <v>126</v>
      </c>
      <c r="AG13" s="107" t="s">
        <v>120</v>
      </c>
      <c r="AI13" s="105" t="s">
        <v>100</v>
      </c>
      <c r="AJ13" s="101"/>
      <c r="AK13" s="101" t="s">
        <v>62</v>
      </c>
      <c r="AM13" s="107" t="s">
        <v>60</v>
      </c>
    </row>
    <row r="14" spans="1:39" s="99" customFormat="1" ht="21.75" customHeight="1">
      <c r="C14" s="125" t="s">
        <v>0</v>
      </c>
      <c r="D14" s="106"/>
      <c r="E14" s="108" t="s">
        <v>54</v>
      </c>
      <c r="F14" s="106"/>
      <c r="G14" s="108" t="s">
        <v>167</v>
      </c>
      <c r="H14" s="103"/>
      <c r="I14" s="108" t="s">
        <v>32</v>
      </c>
      <c r="J14" s="106"/>
      <c r="K14" s="109" t="s">
        <v>111</v>
      </c>
      <c r="L14" s="106"/>
      <c r="M14" s="109" t="s">
        <v>56</v>
      </c>
      <c r="N14" s="103"/>
      <c r="O14" s="108" t="s">
        <v>168</v>
      </c>
      <c r="P14" s="106"/>
      <c r="Q14" s="108" t="s">
        <v>67</v>
      </c>
      <c r="R14" s="103"/>
      <c r="S14" s="108" t="s">
        <v>169</v>
      </c>
      <c r="T14" s="103"/>
      <c r="U14" s="109" t="s">
        <v>128</v>
      </c>
      <c r="V14" s="103"/>
      <c r="W14" s="109" t="s">
        <v>196</v>
      </c>
      <c r="X14" s="103"/>
      <c r="Y14" s="109" t="s">
        <v>137</v>
      </c>
      <c r="Z14" s="103"/>
      <c r="AA14" s="109" t="s">
        <v>136</v>
      </c>
      <c r="AB14" s="103"/>
      <c r="AC14" s="108" t="s">
        <v>23</v>
      </c>
      <c r="AD14" s="103"/>
      <c r="AE14" s="110" t="s">
        <v>101</v>
      </c>
      <c r="AG14" s="109" t="s">
        <v>112</v>
      </c>
      <c r="AI14" s="109" t="s">
        <v>104</v>
      </c>
      <c r="AJ14" s="101"/>
      <c r="AK14" s="109" t="s">
        <v>63</v>
      </c>
      <c r="AM14" s="111" t="s">
        <v>101</v>
      </c>
    </row>
    <row r="15" spans="1:39" s="99" customFormat="1" ht="21.75" customHeight="1">
      <c r="D15" s="106"/>
      <c r="E15" s="103"/>
      <c r="F15" s="106"/>
      <c r="G15" s="103"/>
      <c r="H15" s="103"/>
      <c r="I15" s="106"/>
      <c r="J15" s="106"/>
      <c r="K15" s="101"/>
      <c r="L15" s="106"/>
      <c r="M15" s="101"/>
      <c r="N15" s="103"/>
      <c r="O15" s="106"/>
      <c r="P15" s="106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G15" s="101"/>
      <c r="AI15" s="101"/>
      <c r="AJ15" s="101"/>
      <c r="AK15" s="101"/>
      <c r="AM15" s="101"/>
    </row>
    <row r="16" spans="1:39" s="49" customFormat="1" ht="21.75" customHeight="1">
      <c r="A16" s="48" t="s">
        <v>202</v>
      </c>
      <c r="B16" s="50"/>
      <c r="C16" s="51"/>
      <c r="E16" s="1">
        <v>5595798</v>
      </c>
      <c r="G16" s="1">
        <v>33879604</v>
      </c>
      <c r="I16" s="1">
        <v>104789</v>
      </c>
      <c r="K16" s="1">
        <v>599793</v>
      </c>
      <c r="M16" s="1">
        <v>1403668</v>
      </c>
      <c r="O16" s="1">
        <v>-755413</v>
      </c>
      <c r="Q16" s="1">
        <v>-2181932</v>
      </c>
      <c r="S16" s="1">
        <v>267927</v>
      </c>
      <c r="U16" s="1">
        <v>1904</v>
      </c>
      <c r="V16" s="1"/>
      <c r="W16" s="1">
        <v>13242056</v>
      </c>
      <c r="X16" s="1"/>
      <c r="Y16" s="1">
        <v>52244</v>
      </c>
      <c r="Z16" s="1"/>
      <c r="AA16" s="1">
        <v>-280194</v>
      </c>
      <c r="AB16" s="1"/>
      <c r="AC16" s="1">
        <v>-6340155</v>
      </c>
      <c r="AD16" s="1"/>
      <c r="AE16" s="1">
        <f>SUM(O16:AC16)</f>
        <v>4006437</v>
      </c>
      <c r="AF16" s="1"/>
      <c r="AG16" s="1">
        <v>31047126</v>
      </c>
      <c r="AH16" s="1"/>
      <c r="AI16" s="31">
        <f>SUM(AG16,AE16,M16,K16,I16,G16,E16)</f>
        <v>76637215</v>
      </c>
      <c r="AJ16" s="1"/>
      <c r="AK16" s="1">
        <v>10657341</v>
      </c>
      <c r="AL16" s="1"/>
      <c r="AM16" s="31">
        <f>SUM(AK16:AL16,AI16)</f>
        <v>87294556</v>
      </c>
    </row>
    <row r="17" spans="1:39" s="87" customFormat="1" ht="6" customHeight="1">
      <c r="A17" s="65"/>
      <c r="B17" s="90"/>
      <c r="C17" s="114"/>
      <c r="D17" s="88"/>
      <c r="E17" s="83"/>
      <c r="F17" s="88"/>
      <c r="G17" s="83"/>
      <c r="H17" s="88"/>
      <c r="I17" s="83"/>
      <c r="J17" s="88"/>
      <c r="K17" s="83"/>
      <c r="L17" s="88"/>
      <c r="M17" s="83"/>
      <c r="N17" s="88"/>
      <c r="O17" s="83"/>
      <c r="P17" s="88"/>
      <c r="Q17" s="83"/>
      <c r="R17" s="88"/>
      <c r="S17" s="83"/>
      <c r="T17" s="88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</row>
    <row r="18" spans="1:39" s="87" customFormat="1" ht="21.75" customHeight="1">
      <c r="A18" s="58" t="s">
        <v>234</v>
      </c>
      <c r="B18" s="88"/>
      <c r="C18" s="114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83"/>
      <c r="AF18" s="115"/>
      <c r="AG18" s="83"/>
      <c r="AH18" s="115"/>
      <c r="AI18" s="83"/>
      <c r="AJ18" s="116"/>
      <c r="AK18" s="117"/>
      <c r="AL18" s="116"/>
      <c r="AM18" s="116"/>
    </row>
    <row r="19" spans="1:39" s="87" customFormat="1" ht="21.75" customHeight="1">
      <c r="A19" s="58"/>
      <c r="B19" s="87" t="s">
        <v>235</v>
      </c>
      <c r="C19" s="114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83"/>
      <c r="AF19" s="115"/>
      <c r="AG19" s="83"/>
      <c r="AH19" s="115"/>
      <c r="AI19" s="83"/>
      <c r="AJ19" s="116"/>
      <c r="AK19" s="117"/>
      <c r="AL19" s="116"/>
      <c r="AM19" s="116"/>
    </row>
    <row r="20" spans="1:39" ht="21.75" customHeight="1">
      <c r="A20" s="69" t="s">
        <v>170</v>
      </c>
      <c r="C20" s="114">
        <v>15</v>
      </c>
      <c r="D20" s="115"/>
      <c r="E20" s="115">
        <v>74179</v>
      </c>
      <c r="F20" s="115"/>
      <c r="G20" s="115">
        <v>2225367</v>
      </c>
      <c r="H20" s="115"/>
      <c r="I20" s="115">
        <v>0</v>
      </c>
      <c r="J20" s="115"/>
      <c r="K20" s="115">
        <v>0</v>
      </c>
      <c r="L20" s="115"/>
      <c r="M20" s="115">
        <v>0</v>
      </c>
      <c r="N20" s="115"/>
      <c r="O20" s="115">
        <v>0</v>
      </c>
      <c r="P20" s="115"/>
      <c r="Q20" s="115">
        <v>0</v>
      </c>
      <c r="R20" s="115"/>
      <c r="S20" s="115">
        <v>0</v>
      </c>
      <c r="T20" s="115"/>
      <c r="U20" s="115">
        <v>0</v>
      </c>
      <c r="V20" s="115"/>
      <c r="W20" s="115">
        <v>0</v>
      </c>
      <c r="X20" s="115"/>
      <c r="Y20" s="115">
        <v>0</v>
      </c>
      <c r="Z20" s="115"/>
      <c r="AA20" s="115">
        <v>0</v>
      </c>
      <c r="AB20" s="115"/>
      <c r="AC20" s="115">
        <v>0</v>
      </c>
      <c r="AD20" s="115"/>
      <c r="AE20" s="83">
        <f>SUM(O20:AC20)</f>
        <v>0</v>
      </c>
      <c r="AF20" s="115"/>
      <c r="AG20" s="115">
        <v>0</v>
      </c>
      <c r="AH20" s="116"/>
      <c r="AI20" s="55">
        <f t="shared" ref="AI20:AI26" si="0">SUM(AG20,AE20,M20,K20,I20,G20,E20)</f>
        <v>2299546</v>
      </c>
      <c r="AJ20" s="115"/>
      <c r="AK20" s="115">
        <v>0</v>
      </c>
      <c r="AL20" s="115"/>
      <c r="AM20" s="115">
        <f t="shared" ref="AM20" si="1">SUM(AI20:AK20)</f>
        <v>2299546</v>
      </c>
    </row>
    <row r="21" spans="1:39" ht="21.75" customHeight="1">
      <c r="A21" s="69" t="s">
        <v>244</v>
      </c>
      <c r="C21" s="11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6"/>
      <c r="AI21" s="55"/>
      <c r="AJ21" s="115"/>
      <c r="AK21" s="115"/>
      <c r="AL21" s="115"/>
      <c r="AM21" s="115"/>
    </row>
    <row r="22" spans="1:39" ht="21.75" customHeight="1">
      <c r="A22" s="69"/>
      <c r="B22" s="88" t="s">
        <v>80</v>
      </c>
      <c r="C22" s="114"/>
      <c r="D22" s="115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0</v>
      </c>
      <c r="N22" s="115"/>
      <c r="O22" s="115">
        <v>0</v>
      </c>
      <c r="P22" s="115"/>
      <c r="Q22" s="115">
        <v>-8216</v>
      </c>
      <c r="R22" s="115"/>
      <c r="S22" s="115">
        <v>0</v>
      </c>
      <c r="T22" s="115"/>
      <c r="U22" s="115">
        <v>0</v>
      </c>
      <c r="V22" s="115"/>
      <c r="W22" s="124">
        <v>0</v>
      </c>
      <c r="X22" s="115"/>
      <c r="Y22" s="115">
        <v>0</v>
      </c>
      <c r="Z22" s="115"/>
      <c r="AA22" s="115">
        <v>0</v>
      </c>
      <c r="AB22" s="115"/>
      <c r="AC22" s="115">
        <v>0</v>
      </c>
      <c r="AD22" s="115"/>
      <c r="AE22" s="83">
        <f t="shared" ref="AE22:AE26" si="2">SUM(O22:AC22)</f>
        <v>-8216</v>
      </c>
      <c r="AF22" s="115"/>
      <c r="AG22" s="115">
        <v>0</v>
      </c>
      <c r="AH22" s="116"/>
      <c r="AI22" s="55">
        <f t="shared" ref="AI22:AI25" si="3">SUM(AG22,AE22,M22,K22,I22,G22,E22)</f>
        <v>-8216</v>
      </c>
      <c r="AJ22" s="115"/>
      <c r="AK22" s="115">
        <v>8146</v>
      </c>
      <c r="AL22" s="115"/>
      <c r="AM22" s="115">
        <f t="shared" ref="AM22:AM26" si="4">SUM(AI22:AK22)</f>
        <v>-70</v>
      </c>
    </row>
    <row r="23" spans="1:39" ht="21.75" customHeight="1">
      <c r="A23" s="69" t="s">
        <v>245</v>
      </c>
      <c r="C23" s="114"/>
      <c r="D23" s="115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549</v>
      </c>
      <c r="N23" s="115"/>
      <c r="O23" s="115">
        <v>0</v>
      </c>
      <c r="P23" s="115"/>
      <c r="Q23" s="115">
        <v>0</v>
      </c>
      <c r="R23" s="115"/>
      <c r="S23" s="115">
        <v>0</v>
      </c>
      <c r="T23" s="115"/>
      <c r="U23" s="115">
        <v>0</v>
      </c>
      <c r="V23" s="115"/>
      <c r="W23" s="115">
        <v>-447</v>
      </c>
      <c r="X23" s="115"/>
      <c r="Y23" s="115">
        <v>0</v>
      </c>
      <c r="Z23" s="115"/>
      <c r="AA23" s="115">
        <v>0</v>
      </c>
      <c r="AB23" s="115"/>
      <c r="AC23" s="115">
        <v>0</v>
      </c>
      <c r="AD23" s="115"/>
      <c r="AE23" s="83">
        <f t="shared" si="2"/>
        <v>-447</v>
      </c>
      <c r="AF23" s="115"/>
      <c r="AG23" s="115">
        <v>0</v>
      </c>
      <c r="AH23" s="116"/>
      <c r="AI23" s="55">
        <f t="shared" si="3"/>
        <v>102</v>
      </c>
      <c r="AJ23" s="115"/>
      <c r="AK23" s="115">
        <v>0</v>
      </c>
      <c r="AL23" s="115"/>
      <c r="AM23" s="115">
        <f t="shared" si="4"/>
        <v>102</v>
      </c>
    </row>
    <row r="24" spans="1:39" ht="21.75" customHeight="1">
      <c r="A24" s="69" t="s">
        <v>246</v>
      </c>
      <c r="C24" s="114">
        <v>19</v>
      </c>
      <c r="D24" s="11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-1814170</v>
      </c>
      <c r="N24" s="115"/>
      <c r="O24" s="115">
        <v>0</v>
      </c>
      <c r="P24" s="115"/>
      <c r="Q24" s="115">
        <v>0</v>
      </c>
      <c r="R24" s="115"/>
      <c r="S24" s="115">
        <v>0</v>
      </c>
      <c r="T24" s="115"/>
      <c r="U24" s="115">
        <v>0</v>
      </c>
      <c r="V24" s="115"/>
      <c r="W24" s="115">
        <v>0</v>
      </c>
      <c r="X24" s="115"/>
      <c r="Y24" s="115">
        <v>0</v>
      </c>
      <c r="Z24" s="115"/>
      <c r="AA24" s="115">
        <v>0</v>
      </c>
      <c r="AB24" s="115"/>
      <c r="AC24" s="115">
        <v>0</v>
      </c>
      <c r="AD24" s="115"/>
      <c r="AE24" s="83">
        <f t="shared" si="2"/>
        <v>0</v>
      </c>
      <c r="AF24" s="115"/>
      <c r="AG24" s="115">
        <v>0</v>
      </c>
      <c r="AH24" s="116"/>
      <c r="AI24" s="55">
        <f t="shared" si="3"/>
        <v>-1814170</v>
      </c>
      <c r="AJ24" s="115"/>
      <c r="AK24" s="115">
        <v>-24226</v>
      </c>
      <c r="AL24" s="115"/>
      <c r="AM24" s="115">
        <f t="shared" si="4"/>
        <v>-1838396</v>
      </c>
    </row>
    <row r="25" spans="1:39" ht="21.75" customHeight="1">
      <c r="A25" s="69" t="s">
        <v>113</v>
      </c>
      <c r="B25" s="118"/>
      <c r="C25" s="114"/>
      <c r="D25" s="55"/>
      <c r="E25" s="115">
        <v>0</v>
      </c>
      <c r="F25" s="115"/>
      <c r="G25" s="115">
        <v>0</v>
      </c>
      <c r="H25" s="115"/>
      <c r="I25" s="115">
        <v>0</v>
      </c>
      <c r="J25" s="115"/>
      <c r="K25" s="115">
        <v>0</v>
      </c>
      <c r="L25" s="115"/>
      <c r="M25" s="115">
        <v>-831111</v>
      </c>
      <c r="N25" s="115"/>
      <c r="O25" s="115">
        <v>0</v>
      </c>
      <c r="P25" s="115"/>
      <c r="Q25" s="115">
        <v>0</v>
      </c>
      <c r="R25" s="115"/>
      <c r="S25" s="115">
        <v>0</v>
      </c>
      <c r="T25" s="1"/>
      <c r="U25" s="115">
        <v>0</v>
      </c>
      <c r="V25" s="1"/>
      <c r="W25" s="115">
        <v>0</v>
      </c>
      <c r="X25" s="1"/>
      <c r="Y25" s="115">
        <v>0</v>
      </c>
      <c r="Z25" s="1"/>
      <c r="AA25" s="115">
        <v>0</v>
      </c>
      <c r="AB25" s="1"/>
      <c r="AC25" s="115">
        <v>0</v>
      </c>
      <c r="AD25" s="115"/>
      <c r="AE25" s="83">
        <f t="shared" si="2"/>
        <v>0</v>
      </c>
      <c r="AF25" s="115"/>
      <c r="AG25" s="115">
        <v>0</v>
      </c>
      <c r="AH25" s="116"/>
      <c r="AI25" s="55">
        <f t="shared" si="3"/>
        <v>-831111</v>
      </c>
      <c r="AJ25" s="115"/>
      <c r="AK25" s="115">
        <v>0</v>
      </c>
      <c r="AL25" s="115"/>
      <c r="AM25" s="115">
        <f t="shared" si="4"/>
        <v>-831111</v>
      </c>
    </row>
    <row r="26" spans="1:39" ht="21.75" customHeight="1">
      <c r="A26" s="69" t="s">
        <v>227</v>
      </c>
      <c r="B26" s="118"/>
      <c r="C26" s="114"/>
      <c r="D26" s="88"/>
      <c r="E26" s="119">
        <v>0</v>
      </c>
      <c r="F26" s="88"/>
      <c r="G26" s="119">
        <v>0</v>
      </c>
      <c r="H26" s="88"/>
      <c r="I26" s="119">
        <v>0</v>
      </c>
      <c r="J26" s="88"/>
      <c r="K26" s="119">
        <v>0</v>
      </c>
      <c r="L26" s="88"/>
      <c r="M26" s="119">
        <v>3969296</v>
      </c>
      <c r="N26" s="88"/>
      <c r="O26" s="119">
        <v>0</v>
      </c>
      <c r="P26" s="88"/>
      <c r="Q26" s="119">
        <v>0</v>
      </c>
      <c r="R26" s="88"/>
      <c r="S26" s="119">
        <v>0</v>
      </c>
      <c r="T26" s="88"/>
      <c r="U26" s="119">
        <v>-2598</v>
      </c>
      <c r="V26" s="83"/>
      <c r="W26" s="119">
        <v>1782997</v>
      </c>
      <c r="X26" s="83"/>
      <c r="Y26" s="119">
        <v>135666</v>
      </c>
      <c r="Z26" s="83"/>
      <c r="AA26" s="119">
        <v>-115042</v>
      </c>
      <c r="AB26" s="83"/>
      <c r="AC26" s="119">
        <v>1170813</v>
      </c>
      <c r="AD26" s="83"/>
      <c r="AE26" s="119">
        <f t="shared" si="2"/>
        <v>2971836</v>
      </c>
      <c r="AG26" s="119">
        <v>0</v>
      </c>
      <c r="AI26" s="62">
        <f t="shared" si="0"/>
        <v>6941132</v>
      </c>
      <c r="AK26" s="119">
        <v>907820</v>
      </c>
      <c r="AM26" s="120">
        <f t="shared" si="4"/>
        <v>7848952</v>
      </c>
    </row>
    <row r="27" spans="1:39" ht="6" customHeight="1">
      <c r="A27" s="69"/>
      <c r="B27" s="118"/>
      <c r="C27" s="113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</row>
    <row r="28" spans="1:39" ht="21.75" customHeight="1" thickBot="1">
      <c r="A28" s="65" t="s">
        <v>265</v>
      </c>
      <c r="B28" s="112"/>
      <c r="C28" s="113"/>
      <c r="D28" s="79"/>
      <c r="E28" s="121">
        <f>SUM(E16:E26)</f>
        <v>5669977</v>
      </c>
      <c r="F28" s="79"/>
      <c r="G28" s="121">
        <f>SUM(G16:G26)</f>
        <v>36104971</v>
      </c>
      <c r="H28" s="79"/>
      <c r="I28" s="121">
        <f>SUM(I16:I26)</f>
        <v>104789</v>
      </c>
      <c r="J28" s="79"/>
      <c r="K28" s="121">
        <f>SUM(K16:K26)</f>
        <v>599793</v>
      </c>
      <c r="L28" s="79"/>
      <c r="M28" s="121">
        <f>SUM(M16:M26)</f>
        <v>2728232</v>
      </c>
      <c r="N28" s="79"/>
      <c r="O28" s="121">
        <f>SUM(O16:O26)</f>
        <v>-755413</v>
      </c>
      <c r="P28" s="79"/>
      <c r="Q28" s="121">
        <f>SUM(Q16:Q26)</f>
        <v>-2190148</v>
      </c>
      <c r="R28" s="79"/>
      <c r="S28" s="121">
        <f>SUM(S16:S26)</f>
        <v>267927</v>
      </c>
      <c r="T28" s="79"/>
      <c r="U28" s="121">
        <f>SUM(U16:U26)</f>
        <v>-694</v>
      </c>
      <c r="V28" s="79"/>
      <c r="W28" s="121">
        <f>SUM(W16:W26)</f>
        <v>15024606</v>
      </c>
      <c r="X28" s="79"/>
      <c r="Y28" s="121">
        <f>SUM(Y16:Y26)</f>
        <v>187910</v>
      </c>
      <c r="Z28" s="79"/>
      <c r="AA28" s="121">
        <f>SUM(AA16:AA26)</f>
        <v>-395236</v>
      </c>
      <c r="AB28" s="79"/>
      <c r="AC28" s="121">
        <f>SUM(AC16:AC26)</f>
        <v>-5169342</v>
      </c>
      <c r="AD28" s="79"/>
      <c r="AE28" s="121">
        <f>SUM(AE16:AE26)</f>
        <v>6969610</v>
      </c>
      <c r="AF28" s="79"/>
      <c r="AG28" s="121">
        <f>SUM(AG16:AG26)</f>
        <v>31047126</v>
      </c>
      <c r="AH28" s="79"/>
      <c r="AI28" s="121">
        <f>SUM(AI16:AI26)</f>
        <v>83224498</v>
      </c>
      <c r="AJ28" s="79"/>
      <c r="AK28" s="121">
        <f>SUM(AK16:AK26)</f>
        <v>11549081</v>
      </c>
      <c r="AL28" s="79"/>
      <c r="AM28" s="121">
        <f>SUM(AM16:AM26)</f>
        <v>94773579</v>
      </c>
    </row>
    <row r="29" spans="1:39" ht="18.75" customHeight="1" thickTop="1">
      <c r="A29" s="65"/>
      <c r="B29" s="112"/>
      <c r="C29" s="113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</row>
    <row r="30" spans="1:39" ht="21.75" customHeight="1">
      <c r="A30" s="69"/>
      <c r="B30" s="118"/>
      <c r="C30" s="114"/>
      <c r="D30" s="115"/>
      <c r="E30" s="115"/>
      <c r="F30" s="115"/>
      <c r="G30" s="115"/>
      <c r="H30" s="115"/>
      <c r="I30" s="115"/>
      <c r="J30" s="115"/>
      <c r="K30" s="115"/>
      <c r="L30" s="115"/>
      <c r="N30" s="115"/>
      <c r="O30" s="115"/>
      <c r="P30" s="115"/>
      <c r="Q30" s="115"/>
      <c r="R30" s="115"/>
      <c r="S30" s="115"/>
      <c r="T30" s="1"/>
      <c r="U30" s="115"/>
      <c r="V30" s="1"/>
      <c r="W30" s="115"/>
      <c r="X30" s="1"/>
      <c r="Y30" s="115"/>
      <c r="Z30" s="1"/>
      <c r="AA30" s="115"/>
      <c r="AB30" s="1"/>
      <c r="AC30" s="115"/>
      <c r="AD30" s="115"/>
      <c r="AE30" s="115"/>
      <c r="AF30" s="115"/>
      <c r="AG30" s="115"/>
      <c r="AH30" s="116"/>
      <c r="AJ30" s="115"/>
      <c r="AK30" s="115"/>
      <c r="AL30" s="115"/>
      <c r="AM30" s="115"/>
    </row>
    <row r="31" spans="1:39" ht="21.75" customHeight="1">
      <c r="A31" s="65"/>
      <c r="B31" s="112"/>
      <c r="C31" s="113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</row>
    <row r="32" spans="1:39" ht="21.75" customHeight="1">
      <c r="A32" s="65"/>
      <c r="B32" s="112"/>
      <c r="C32" s="113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</row>
    <row r="33" spans="1:39" ht="21.75" customHeight="1">
      <c r="A33" s="65"/>
      <c r="B33" s="112"/>
      <c r="C33" s="113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</row>
    <row r="34" spans="1:39" ht="21.75" customHeight="1">
      <c r="A34" s="65"/>
      <c r="B34" s="112"/>
      <c r="C34" s="11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</row>
    <row r="35" spans="1:39" ht="21.75" customHeight="1">
      <c r="A35" s="65"/>
      <c r="B35" s="112"/>
      <c r="C35" s="113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</row>
    <row r="36" spans="1:39" ht="21.75" customHeight="1">
      <c r="A36" s="65"/>
      <c r="B36" s="112"/>
      <c r="C36" s="11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39" ht="21.75" customHeight="1">
      <c r="A37" s="65"/>
      <c r="B37" s="112"/>
      <c r="C37" s="113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</row>
    <row r="38" spans="1:39" ht="21.75" customHeight="1">
      <c r="A38" s="65"/>
      <c r="B38" s="112"/>
      <c r="C38" s="113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</row>
    <row r="39" spans="1:39" ht="21.75" customHeight="1">
      <c r="A39" s="65"/>
      <c r="B39" s="112"/>
      <c r="C39" s="113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</row>
    <row r="40" spans="1:39" ht="21.75" customHeight="1">
      <c r="A40" s="65"/>
      <c r="B40" s="112"/>
      <c r="C40" s="11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</row>
    <row r="41" spans="1:39" ht="21.75" customHeight="1">
      <c r="A41" s="65"/>
      <c r="B41" s="112"/>
      <c r="C41" s="113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</row>
    <row r="42" spans="1:39" ht="21.75" customHeight="1">
      <c r="A42" s="65"/>
      <c r="B42" s="112"/>
      <c r="C42" s="113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</row>
    <row r="43" spans="1:39" ht="21.75" customHeight="1">
      <c r="A43" s="65"/>
      <c r="B43" s="112"/>
      <c r="C43" s="113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</row>
    <row r="44" spans="1:39" ht="22.5" customHeight="1">
      <c r="A44" s="65"/>
      <c r="B44" s="112"/>
      <c r="C44" s="113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</row>
    <row r="45" spans="1:39" ht="22" customHeight="1">
      <c r="A45" s="122" t="s">
        <v>139</v>
      </c>
      <c r="B45" s="122"/>
      <c r="C45" s="123"/>
      <c r="D45" s="80"/>
      <c r="E45" s="80"/>
      <c r="F45" s="80"/>
      <c r="G45" s="80"/>
      <c r="H45" s="80"/>
      <c r="I45" s="80"/>
      <c r="J45" s="80"/>
      <c r="K45" s="80"/>
      <c r="L45" s="80"/>
      <c r="M45" s="119"/>
      <c r="N45" s="80"/>
      <c r="O45" s="80"/>
      <c r="P45" s="80"/>
      <c r="Q45" s="80"/>
      <c r="R45" s="80"/>
      <c r="S45" s="80"/>
      <c r="T45" s="80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</row>
    <row r="47" spans="1:39" ht="21.75" customHeight="1">
      <c r="M47" s="83"/>
      <c r="U47" s="83"/>
      <c r="W47" s="83"/>
      <c r="Y47" s="83"/>
      <c r="AA47" s="83"/>
      <c r="AC47" s="83"/>
      <c r="AE47" s="83"/>
    </row>
    <row r="48" spans="1:39" ht="21.75" customHeight="1">
      <c r="M48" s="83"/>
      <c r="U48" s="83"/>
      <c r="W48" s="83"/>
      <c r="Y48" s="83"/>
      <c r="AA48" s="83"/>
      <c r="AC48" s="83"/>
      <c r="AE48" s="83"/>
    </row>
  </sheetData>
  <mergeCells count="4">
    <mergeCell ref="E5:AM5"/>
    <mergeCell ref="E6:AI6"/>
    <mergeCell ref="O7:AE7"/>
    <mergeCell ref="U8:AC8"/>
  </mergeCells>
  <pageMargins left="0.4" right="0.4" top="0.5" bottom="0.6" header="0.49" footer="0.4"/>
  <pageSetup paperSize="9" scale="58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7F0B-DC07-46EA-A922-6DF1E51FBE14}">
  <dimension ref="A1:Z32"/>
  <sheetViews>
    <sheetView topLeftCell="A4" zoomScale="85" zoomScaleNormal="85" zoomScaleSheetLayoutView="85" zoomScalePageLayoutView="70" workbookViewId="0">
      <selection activeCell="J14" sqref="J14"/>
    </sheetView>
  </sheetViews>
  <sheetFormatPr defaultColWidth="12.59765625" defaultRowHeight="21.75" customHeight="1"/>
  <cols>
    <col min="1" max="1" width="33.09765625" style="88" customWidth="1"/>
    <col min="2" max="2" width="1.09765625" style="124" customWidth="1"/>
    <col min="3" max="3" width="0.69921875" style="124" customWidth="1"/>
    <col min="4" max="4" width="10.69921875" style="124" customWidth="1"/>
    <col min="5" max="5" width="0.69921875" style="124" customWidth="1"/>
    <col min="6" max="6" width="9.59765625" style="78" customWidth="1"/>
    <col min="7" max="7" width="0.69921875" style="78" customWidth="1"/>
    <col min="8" max="8" width="10.296875" style="78" customWidth="1"/>
    <col min="9" max="9" width="0.69921875" style="78" customWidth="1"/>
    <col min="10" max="10" width="12" style="124" customWidth="1"/>
    <col min="11" max="11" width="0.69921875" style="124" customWidth="1"/>
    <col min="12" max="12" width="14.09765625" style="83" customWidth="1"/>
    <col min="13" max="13" width="0.69921875" style="83" customWidth="1"/>
    <col min="14" max="14" width="14.3984375" style="83" customWidth="1"/>
    <col min="15" max="15" width="0.69921875" style="83" customWidth="1"/>
    <col min="16" max="16" width="11.69921875" style="83" customWidth="1"/>
    <col min="17" max="17" width="0.69921875" style="83" customWidth="1"/>
    <col min="18" max="18" width="10.59765625" style="83" customWidth="1"/>
    <col min="19" max="19" width="0.69921875" style="83" customWidth="1"/>
    <col min="20" max="20" width="11.8984375" style="83" customWidth="1"/>
    <col min="21" max="21" width="0.69921875" style="83" customWidth="1"/>
    <col min="22" max="22" width="12.59765625" style="83" customWidth="1"/>
    <col min="23" max="23" width="0.69921875" style="83" customWidth="1"/>
    <col min="24" max="24" width="9.69921875" style="83" customWidth="1"/>
    <col min="25" max="25" width="0.69921875" style="83" customWidth="1"/>
    <col min="26" max="26" width="10.09765625" style="83" customWidth="1"/>
    <col min="27" max="16384" width="12.59765625" style="88"/>
  </cols>
  <sheetData>
    <row r="1" spans="1:26" ht="21.75" customHeight="1">
      <c r="A1" s="87" t="s">
        <v>36</v>
      </c>
    </row>
    <row r="2" spans="1:26" ht="21.75" customHeight="1">
      <c r="A2" s="90" t="str">
        <f>'10'!A2</f>
        <v>งบแสดงการเปลี่ยนแปลงส่วนของเจ้าของ (ยังไม่ได้ตรวจสอบ)</v>
      </c>
      <c r="B2" s="93"/>
      <c r="C2" s="93"/>
      <c r="D2" s="93"/>
      <c r="E2" s="93"/>
      <c r="F2" s="79"/>
      <c r="G2" s="79"/>
      <c r="H2" s="79"/>
      <c r="I2" s="79"/>
      <c r="J2" s="94"/>
      <c r="K2" s="94"/>
    </row>
    <row r="3" spans="1:26" ht="21.75" customHeight="1">
      <c r="A3" s="95" t="str">
        <f>'10'!A3</f>
        <v>สำหรับรอบระยะเวลาหกเดือนสิ้นสุดวันที่ 30 มิถุนายน พ.ศ. 2567</v>
      </c>
      <c r="B3" s="98"/>
      <c r="C3" s="98"/>
      <c r="D3" s="98"/>
      <c r="E3" s="98"/>
      <c r="F3" s="80"/>
      <c r="G3" s="80"/>
      <c r="H3" s="80"/>
      <c r="I3" s="80"/>
      <c r="J3" s="98"/>
      <c r="K3" s="98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ht="21.75" customHeight="1">
      <c r="A4" s="126"/>
      <c r="B4" s="127"/>
      <c r="C4" s="127"/>
      <c r="D4" s="127"/>
      <c r="E4" s="127"/>
      <c r="F4" s="128"/>
      <c r="G4" s="128"/>
      <c r="H4" s="128"/>
      <c r="I4" s="128"/>
      <c r="J4" s="127"/>
      <c r="K4" s="93"/>
    </row>
    <row r="5" spans="1:26" ht="21.75" customHeight="1">
      <c r="A5" s="87"/>
      <c r="B5" s="87"/>
      <c r="C5" s="87"/>
      <c r="D5" s="155" t="s">
        <v>173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21.75" customHeight="1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55" t="s">
        <v>95</v>
      </c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00"/>
      <c r="X6" s="100"/>
      <c r="Y6" s="100"/>
      <c r="Z6" s="100"/>
    </row>
    <row r="7" spans="1:26" ht="21.75" customHeight="1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56" t="s">
        <v>127</v>
      </c>
      <c r="O7" s="156"/>
      <c r="P7" s="156"/>
      <c r="Q7" s="156"/>
      <c r="R7" s="156"/>
      <c r="S7" s="156"/>
      <c r="T7" s="156"/>
      <c r="U7" s="66"/>
      <c r="V7" s="66"/>
      <c r="W7" s="100"/>
      <c r="X7" s="100"/>
      <c r="Y7" s="100"/>
      <c r="Z7" s="100"/>
    </row>
    <row r="8" spans="1:26" ht="21.75" customHeight="1">
      <c r="A8" s="90"/>
      <c r="B8" s="83"/>
      <c r="C8" s="79"/>
      <c r="D8" s="83"/>
      <c r="E8" s="79"/>
      <c r="F8" s="83"/>
      <c r="G8" s="83"/>
      <c r="H8" s="83"/>
      <c r="I8" s="83"/>
      <c r="J8" s="83"/>
      <c r="K8" s="83"/>
      <c r="N8" s="101" t="s">
        <v>129</v>
      </c>
    </row>
    <row r="9" spans="1:26" ht="21.75" customHeight="1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 t="s">
        <v>41</v>
      </c>
      <c r="O9" s="66"/>
      <c r="P9" s="66"/>
      <c r="Q9" s="66"/>
      <c r="R9" s="66"/>
      <c r="S9" s="66"/>
      <c r="T9" s="101"/>
      <c r="U9" s="66"/>
      <c r="V9" s="66"/>
      <c r="W9" s="100"/>
      <c r="X9" s="100"/>
      <c r="Y9" s="100"/>
      <c r="Z9" s="100"/>
    </row>
    <row r="10" spans="1:26" ht="21.75" customHeight="1">
      <c r="A10" s="87"/>
      <c r="B10" s="100"/>
      <c r="C10" s="100"/>
      <c r="D10" s="100"/>
      <c r="E10" s="100"/>
      <c r="F10" s="100"/>
      <c r="G10" s="100"/>
      <c r="I10" s="100"/>
      <c r="K10" s="100"/>
      <c r="L10" s="101" t="s">
        <v>75</v>
      </c>
      <c r="M10" s="100"/>
      <c r="N10" s="101" t="s">
        <v>142</v>
      </c>
      <c r="O10" s="101"/>
      <c r="P10" s="101"/>
      <c r="Q10" s="101"/>
      <c r="R10" s="101"/>
      <c r="S10" s="101"/>
      <c r="T10" s="88"/>
      <c r="U10" s="101"/>
      <c r="V10" s="105" t="s">
        <v>108</v>
      </c>
      <c r="W10" s="88"/>
      <c r="X10" s="100"/>
      <c r="Y10" s="88"/>
      <c r="Z10" s="100"/>
    </row>
    <row r="11" spans="1:26" s="99" customFormat="1" ht="21.75" customHeight="1">
      <c r="B11" s="103"/>
      <c r="C11" s="106"/>
      <c r="D11" s="103"/>
      <c r="E11" s="106"/>
      <c r="F11" s="100"/>
      <c r="G11" s="106"/>
      <c r="I11" s="101"/>
      <c r="J11" s="101"/>
      <c r="K11" s="101"/>
      <c r="L11" s="101" t="s">
        <v>132</v>
      </c>
      <c r="M11" s="103"/>
      <c r="N11" s="101" t="s">
        <v>143</v>
      </c>
      <c r="O11" s="101"/>
      <c r="P11" s="101" t="s">
        <v>194</v>
      </c>
      <c r="Q11" s="101"/>
      <c r="R11" s="101" t="s">
        <v>135</v>
      </c>
      <c r="S11" s="101"/>
      <c r="T11" s="101" t="s">
        <v>153</v>
      </c>
      <c r="U11" s="101"/>
      <c r="V11" s="107" t="s">
        <v>125</v>
      </c>
      <c r="X11" s="101" t="s">
        <v>121</v>
      </c>
      <c r="Z11" s="101"/>
    </row>
    <row r="12" spans="1:26" s="99" customFormat="1" ht="21.75" customHeight="1">
      <c r="B12" s="103"/>
      <c r="C12" s="106"/>
      <c r="D12" s="103" t="s">
        <v>53</v>
      </c>
      <c r="E12" s="106"/>
      <c r="F12" s="103" t="s">
        <v>21</v>
      </c>
      <c r="G12" s="106"/>
      <c r="H12" s="101" t="s">
        <v>110</v>
      </c>
      <c r="I12" s="101"/>
      <c r="J12" s="101" t="s">
        <v>5</v>
      </c>
      <c r="K12" s="101"/>
      <c r="L12" s="101" t="s">
        <v>134</v>
      </c>
      <c r="M12" s="103"/>
      <c r="N12" s="101" t="s">
        <v>130</v>
      </c>
      <c r="O12" s="101"/>
      <c r="P12" s="101" t="s">
        <v>195</v>
      </c>
      <c r="Q12" s="101"/>
      <c r="R12" s="107" t="s">
        <v>147</v>
      </c>
      <c r="S12" s="101"/>
      <c r="T12" s="101" t="s">
        <v>154</v>
      </c>
      <c r="U12" s="101"/>
      <c r="V12" s="107" t="s">
        <v>126</v>
      </c>
      <c r="X12" s="101" t="s">
        <v>120</v>
      </c>
      <c r="Z12" s="101" t="s">
        <v>60</v>
      </c>
    </row>
    <row r="13" spans="1:26" s="99" customFormat="1" ht="21.75" customHeight="1">
      <c r="B13" s="103"/>
      <c r="C13" s="106"/>
      <c r="D13" s="108" t="s">
        <v>54</v>
      </c>
      <c r="E13" s="106"/>
      <c r="F13" s="108" t="s">
        <v>22</v>
      </c>
      <c r="G13" s="106"/>
      <c r="H13" s="109" t="s">
        <v>111</v>
      </c>
      <c r="I13" s="101"/>
      <c r="J13" s="109" t="s">
        <v>38</v>
      </c>
      <c r="K13" s="101"/>
      <c r="L13" s="108" t="s">
        <v>133</v>
      </c>
      <c r="M13" s="103"/>
      <c r="N13" s="109" t="s">
        <v>128</v>
      </c>
      <c r="O13" s="101"/>
      <c r="P13" s="109" t="s">
        <v>196</v>
      </c>
      <c r="Q13" s="101"/>
      <c r="R13" s="111" t="s">
        <v>146</v>
      </c>
      <c r="S13" s="101"/>
      <c r="T13" s="110" t="s">
        <v>136</v>
      </c>
      <c r="U13" s="101"/>
      <c r="V13" s="110" t="s">
        <v>101</v>
      </c>
      <c r="X13" s="109" t="s">
        <v>112</v>
      </c>
      <c r="Z13" s="109" t="s">
        <v>101</v>
      </c>
    </row>
    <row r="14" spans="1:26" s="99" customFormat="1" ht="21.75" customHeight="1">
      <c r="B14" s="103"/>
      <c r="C14" s="106"/>
      <c r="D14" s="103"/>
      <c r="E14" s="106"/>
      <c r="F14" s="103"/>
      <c r="G14" s="106"/>
      <c r="H14" s="106"/>
      <c r="I14" s="106"/>
      <c r="J14" s="101"/>
      <c r="K14" s="101"/>
      <c r="L14" s="101"/>
      <c r="M14" s="103"/>
      <c r="N14" s="101"/>
      <c r="O14" s="101"/>
      <c r="P14" s="101"/>
      <c r="Q14" s="101"/>
      <c r="R14" s="101"/>
      <c r="S14" s="101"/>
      <c r="T14" s="101"/>
      <c r="U14" s="101"/>
      <c r="X14" s="101"/>
      <c r="Z14" s="101"/>
    </row>
    <row r="15" spans="1:26" s="87" customFormat="1" ht="21.75" customHeight="1">
      <c r="A15" s="58" t="s">
        <v>198</v>
      </c>
      <c r="B15" s="103"/>
      <c r="C15" s="115"/>
      <c r="D15" s="79">
        <v>5275015</v>
      </c>
      <c r="E15" s="79"/>
      <c r="F15" s="79">
        <v>26281117</v>
      </c>
      <c r="G15" s="79"/>
      <c r="H15" s="79">
        <v>599793</v>
      </c>
      <c r="I15" s="79"/>
      <c r="J15" s="79">
        <v>10354359</v>
      </c>
      <c r="K15" s="83"/>
      <c r="L15" s="79">
        <v>-587398</v>
      </c>
      <c r="M15" s="79"/>
      <c r="N15" s="79">
        <v>2570</v>
      </c>
      <c r="O15" s="83"/>
      <c r="P15" s="79">
        <v>30068</v>
      </c>
      <c r="Q15" s="83"/>
      <c r="R15" s="79">
        <v>-1771972</v>
      </c>
      <c r="S15" s="83"/>
      <c r="T15" s="79">
        <v>-14873</v>
      </c>
      <c r="U15" s="83"/>
      <c r="V15" s="115">
        <f t="shared" ref="V15" si="0">SUM(L15:T15)</f>
        <v>-2341605</v>
      </c>
      <c r="W15" s="88"/>
      <c r="X15" s="79">
        <v>28899052</v>
      </c>
      <c r="Y15" s="88"/>
      <c r="Z15" s="115">
        <f>SUM(D15:J15,V15,X15)</f>
        <v>69067731</v>
      </c>
    </row>
    <row r="16" spans="1:26" s="87" customFormat="1" ht="6" customHeight="1">
      <c r="A16" s="58"/>
      <c r="B16" s="10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spans="1:26" ht="21.75" customHeight="1">
      <c r="A17" s="58" t="s">
        <v>234</v>
      </c>
      <c r="B17" s="103"/>
      <c r="C17" s="79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21.75" customHeight="1">
      <c r="A18" s="58" t="s">
        <v>236</v>
      </c>
      <c r="B18" s="103"/>
      <c r="C18" s="79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21.75" customHeight="1">
      <c r="A19" s="118" t="s">
        <v>170</v>
      </c>
      <c r="B19" s="103"/>
      <c r="C19" s="79"/>
      <c r="D19" s="88">
        <v>194643</v>
      </c>
      <c r="E19" s="88"/>
      <c r="F19" s="115">
        <v>4972535</v>
      </c>
      <c r="G19" s="88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15">
        <v>0</v>
      </c>
      <c r="S19" s="115"/>
      <c r="T19" s="115">
        <v>0</v>
      </c>
      <c r="U19" s="115"/>
      <c r="V19" s="115">
        <f>SUM(L19:T19)</f>
        <v>0</v>
      </c>
      <c r="W19" s="115"/>
      <c r="X19" s="115">
        <v>0</v>
      </c>
      <c r="Y19" s="115"/>
      <c r="Z19" s="115">
        <f>SUM(D19:J19,V19,X19)</f>
        <v>5167178</v>
      </c>
    </row>
    <row r="20" spans="1:26" ht="21.75" customHeight="1">
      <c r="A20" s="118" t="s">
        <v>246</v>
      </c>
      <c r="B20" s="103"/>
      <c r="C20" s="79"/>
      <c r="D20" s="115">
        <v>0</v>
      </c>
      <c r="E20" s="88"/>
      <c r="F20" s="115">
        <v>0</v>
      </c>
      <c r="G20" s="88"/>
      <c r="H20" s="115">
        <v>0</v>
      </c>
      <c r="I20" s="115"/>
      <c r="J20" s="115">
        <v>-1330119</v>
      </c>
      <c r="K20" s="115"/>
      <c r="L20" s="115">
        <v>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15"/>
      <c r="T20" s="115">
        <v>0</v>
      </c>
      <c r="U20" s="115"/>
      <c r="V20" s="115">
        <f>SUM(L20:T20)</f>
        <v>0</v>
      </c>
      <c r="W20" s="115"/>
      <c r="X20" s="115">
        <v>0</v>
      </c>
      <c r="Y20" s="115"/>
      <c r="Z20" s="115">
        <f>SUM(D20:J20,V20,X20)</f>
        <v>-1330119</v>
      </c>
    </row>
    <row r="21" spans="1:26" ht="21.75" customHeight="1">
      <c r="A21" s="118" t="s">
        <v>109</v>
      </c>
      <c r="B21" s="103"/>
      <c r="C21" s="79"/>
      <c r="D21" s="115">
        <v>0</v>
      </c>
      <c r="E21" s="88"/>
      <c r="F21" s="115">
        <v>0</v>
      </c>
      <c r="G21" s="88"/>
      <c r="H21" s="115">
        <v>0</v>
      </c>
      <c r="I21" s="115"/>
      <c r="J21" s="115">
        <v>0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15"/>
      <c r="T21" s="115">
        <v>0</v>
      </c>
      <c r="U21" s="115"/>
      <c r="V21" s="115">
        <f t="shared" ref="V21" si="1">SUM(L21:T21)</f>
        <v>0</v>
      </c>
      <c r="W21" s="115"/>
      <c r="X21" s="115">
        <v>10429492</v>
      </c>
      <c r="Y21" s="115"/>
      <c r="Z21" s="115">
        <f t="shared" ref="Z21:Z22" si="2">SUM(D21:J21,V21,X21)</f>
        <v>10429492</v>
      </c>
    </row>
    <row r="22" spans="1:26" ht="21.75" customHeight="1">
      <c r="A22" s="118" t="s">
        <v>247</v>
      </c>
      <c r="B22" s="103"/>
      <c r="C22" s="79"/>
      <c r="D22" s="115">
        <v>0</v>
      </c>
      <c r="E22" s="88"/>
      <c r="F22" s="115">
        <v>0</v>
      </c>
      <c r="G22" s="88"/>
      <c r="H22" s="115">
        <v>0</v>
      </c>
      <c r="I22" s="115"/>
      <c r="J22" s="115">
        <v>-2146252</v>
      </c>
      <c r="K22" s="115"/>
      <c r="L22" s="115">
        <v>0</v>
      </c>
      <c r="M22" s="115"/>
      <c r="N22" s="115">
        <v>0</v>
      </c>
      <c r="O22" s="115"/>
      <c r="P22" s="115">
        <v>0</v>
      </c>
      <c r="Q22" s="115"/>
      <c r="R22" s="115">
        <v>0</v>
      </c>
      <c r="S22" s="115"/>
      <c r="T22" s="115">
        <v>0</v>
      </c>
      <c r="U22" s="115"/>
      <c r="V22" s="115">
        <v>0</v>
      </c>
      <c r="W22" s="115"/>
      <c r="X22" s="115">
        <v>-8281418</v>
      </c>
      <c r="Y22" s="115"/>
      <c r="Z22" s="115">
        <f t="shared" si="2"/>
        <v>-10427670</v>
      </c>
    </row>
    <row r="23" spans="1:26" ht="21.75" customHeight="1">
      <c r="A23" s="118" t="s">
        <v>113</v>
      </c>
      <c r="B23" s="103"/>
      <c r="C23" s="79"/>
      <c r="D23" s="115">
        <v>0</v>
      </c>
      <c r="E23" s="88"/>
      <c r="F23" s="115">
        <v>0</v>
      </c>
      <c r="G23" s="88"/>
      <c r="H23" s="115">
        <v>0</v>
      </c>
      <c r="I23" s="115"/>
      <c r="J23" s="115">
        <v>-662370</v>
      </c>
      <c r="K23" s="115"/>
      <c r="L23" s="115">
        <v>0</v>
      </c>
      <c r="M23" s="115"/>
      <c r="N23" s="115">
        <v>0</v>
      </c>
      <c r="O23" s="115"/>
      <c r="P23" s="115">
        <v>0</v>
      </c>
      <c r="Q23" s="115"/>
      <c r="R23" s="115">
        <v>0</v>
      </c>
      <c r="S23" s="115"/>
      <c r="T23" s="115">
        <v>0</v>
      </c>
      <c r="U23" s="115"/>
      <c r="V23" s="115">
        <f>SUM(L23:T23)</f>
        <v>0</v>
      </c>
      <c r="W23" s="115"/>
      <c r="X23" s="115">
        <v>0</v>
      </c>
      <c r="Y23" s="115"/>
      <c r="Z23" s="115">
        <f>SUM(D23:J23,V23,X23)</f>
        <v>-662370</v>
      </c>
    </row>
    <row r="24" spans="1:26" ht="21.75" customHeight="1">
      <c r="A24" s="69" t="s">
        <v>227</v>
      </c>
      <c r="B24" s="130"/>
      <c r="C24" s="115"/>
      <c r="D24" s="120">
        <v>0</v>
      </c>
      <c r="E24" s="115"/>
      <c r="F24" s="120">
        <v>0</v>
      </c>
      <c r="G24" s="115"/>
      <c r="H24" s="120">
        <v>0</v>
      </c>
      <c r="I24" s="115"/>
      <c r="J24" s="120">
        <v>1346602</v>
      </c>
      <c r="K24" s="115"/>
      <c r="L24" s="120">
        <v>0</v>
      </c>
      <c r="M24" s="115"/>
      <c r="N24" s="120">
        <v>-2022</v>
      </c>
      <c r="O24" s="115"/>
      <c r="P24" s="120">
        <v>0</v>
      </c>
      <c r="Q24" s="115"/>
      <c r="R24" s="120">
        <v>-374434</v>
      </c>
      <c r="S24" s="115"/>
      <c r="T24" s="120">
        <v>-289120</v>
      </c>
      <c r="U24" s="115"/>
      <c r="V24" s="120">
        <f>SUM(L24:T24)</f>
        <v>-665576</v>
      </c>
      <c r="W24" s="115"/>
      <c r="X24" s="120">
        <v>0</v>
      </c>
      <c r="Y24" s="115"/>
      <c r="Z24" s="120">
        <f>SUM(D24:J24,V24,X24)</f>
        <v>681026</v>
      </c>
    </row>
    <row r="25" spans="1:26" s="99" customFormat="1" ht="6" customHeight="1">
      <c r="B25" s="102"/>
      <c r="C25" s="106"/>
      <c r="D25" s="103"/>
      <c r="E25" s="106"/>
      <c r="F25" s="103"/>
      <c r="G25" s="106"/>
      <c r="H25" s="103"/>
      <c r="I25" s="106"/>
      <c r="J25" s="103"/>
      <c r="K25" s="101"/>
      <c r="L25" s="103"/>
      <c r="M25" s="103"/>
      <c r="N25" s="103"/>
      <c r="O25" s="101"/>
      <c r="P25" s="103"/>
      <c r="Q25" s="101"/>
      <c r="R25" s="103"/>
      <c r="S25" s="101"/>
      <c r="T25" s="101"/>
      <c r="U25" s="101"/>
      <c r="X25" s="101"/>
      <c r="Z25" s="101"/>
    </row>
    <row r="26" spans="1:26" ht="21.75" customHeight="1" thickBot="1">
      <c r="A26" s="65" t="s">
        <v>248</v>
      </c>
      <c r="B26" s="131"/>
      <c r="C26" s="83"/>
      <c r="D26" s="132">
        <f>SUM(D15:D24)</f>
        <v>5469658</v>
      </c>
      <c r="E26" s="83"/>
      <c r="F26" s="132">
        <f>SUM(F15:F24)</f>
        <v>31253652</v>
      </c>
      <c r="G26" s="83"/>
      <c r="H26" s="132">
        <f>SUM(H15:H24)</f>
        <v>599793</v>
      </c>
      <c r="I26" s="83"/>
      <c r="J26" s="132">
        <f>SUM(J15:J24)</f>
        <v>7562220</v>
      </c>
      <c r="K26" s="83"/>
      <c r="L26" s="132">
        <f>SUM(L15:L24)</f>
        <v>-587398</v>
      </c>
      <c r="N26" s="132">
        <f>SUM(N15:N24)</f>
        <v>548</v>
      </c>
      <c r="P26" s="132">
        <f>SUM(P15:P24)</f>
        <v>30068</v>
      </c>
      <c r="R26" s="132">
        <f>SUM(R15:R24)</f>
        <v>-2146406</v>
      </c>
      <c r="T26" s="132">
        <f>SUM(T15:T24)</f>
        <v>-303993</v>
      </c>
      <c r="V26" s="132">
        <f>SUM(V15:V24)</f>
        <v>-3007181</v>
      </c>
      <c r="X26" s="132">
        <f>SUM(X15:X24)</f>
        <v>31047126</v>
      </c>
      <c r="Z26" s="132">
        <f>SUM(Z15:Z24)</f>
        <v>72925268</v>
      </c>
    </row>
    <row r="27" spans="1:26" ht="20.25" customHeight="1" thickTop="1">
      <c r="A27" s="90"/>
      <c r="B27" s="83"/>
      <c r="C27" s="79"/>
      <c r="D27" s="83"/>
      <c r="E27" s="79"/>
      <c r="F27" s="83"/>
      <c r="G27" s="79"/>
      <c r="H27" s="83"/>
      <c r="I27" s="79"/>
      <c r="J27" s="83"/>
      <c r="K27" s="79"/>
      <c r="M27" s="79"/>
      <c r="W27" s="88"/>
      <c r="X27" s="88"/>
      <c r="Y27" s="88"/>
      <c r="Z27" s="88"/>
    </row>
    <row r="28" spans="1:26" ht="21.75" customHeight="1">
      <c r="A28" s="90"/>
      <c r="B28" s="83"/>
      <c r="C28" s="79"/>
      <c r="D28" s="83"/>
      <c r="E28" s="79"/>
      <c r="F28" s="83"/>
      <c r="G28" s="79"/>
      <c r="H28" s="83"/>
      <c r="I28" s="79"/>
      <c r="J28" s="83"/>
      <c r="K28" s="79"/>
      <c r="M28" s="79"/>
      <c r="W28" s="88"/>
      <c r="X28" s="88"/>
      <c r="Y28" s="88"/>
      <c r="Z28" s="115"/>
    </row>
    <row r="29" spans="1:26" ht="21.75" customHeight="1">
      <c r="A29" s="90"/>
      <c r="B29" s="83"/>
      <c r="C29" s="79"/>
      <c r="D29" s="83"/>
      <c r="E29" s="79"/>
      <c r="F29" s="83"/>
      <c r="G29" s="79"/>
      <c r="H29" s="83"/>
      <c r="I29" s="79"/>
      <c r="J29" s="83"/>
      <c r="K29" s="79"/>
      <c r="M29" s="79"/>
      <c r="W29" s="88"/>
      <c r="X29" s="88"/>
      <c r="Y29" s="88"/>
      <c r="Z29" s="88"/>
    </row>
    <row r="30" spans="1:26" ht="21.75" customHeight="1">
      <c r="A30" s="90"/>
      <c r="B30" s="83"/>
      <c r="C30" s="79"/>
      <c r="D30" s="83"/>
      <c r="E30" s="79"/>
      <c r="F30" s="83"/>
      <c r="G30" s="79"/>
      <c r="H30" s="83"/>
      <c r="I30" s="79"/>
      <c r="J30" s="83"/>
      <c r="K30" s="79"/>
      <c r="M30" s="79"/>
      <c r="W30" s="88"/>
      <c r="X30" s="88"/>
      <c r="Y30" s="88"/>
      <c r="Z30" s="88"/>
    </row>
    <row r="31" spans="1:26" ht="3.75" customHeight="1">
      <c r="A31" s="90"/>
      <c r="B31" s="83"/>
      <c r="C31" s="79"/>
      <c r="D31" s="83"/>
      <c r="E31" s="79"/>
      <c r="F31" s="83"/>
      <c r="G31" s="79"/>
      <c r="H31" s="83"/>
      <c r="I31" s="79"/>
      <c r="J31" s="83"/>
      <c r="K31" s="79"/>
      <c r="M31" s="79"/>
      <c r="W31" s="88"/>
      <c r="X31" s="88"/>
      <c r="Y31" s="88"/>
      <c r="Z31" s="88"/>
    </row>
    <row r="32" spans="1:26" ht="22" customHeight="1">
      <c r="A32" s="122" t="s">
        <v>139</v>
      </c>
      <c r="B32" s="119"/>
      <c r="C32" s="80"/>
      <c r="D32" s="119"/>
      <c r="E32" s="80"/>
      <c r="F32" s="119"/>
      <c r="G32" s="80"/>
      <c r="H32" s="119"/>
      <c r="I32" s="80"/>
      <c r="J32" s="119"/>
      <c r="K32" s="80"/>
      <c r="L32" s="119"/>
      <c r="M32" s="80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</row>
  </sheetData>
  <mergeCells count="3">
    <mergeCell ref="D5:Z5"/>
    <mergeCell ref="L6:V6"/>
    <mergeCell ref="N7:T7"/>
  </mergeCells>
  <pageMargins left="0.4" right="0.4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D25-3DBC-4752-8032-58AC55F037D2}">
  <dimension ref="A1:Z36"/>
  <sheetViews>
    <sheetView topLeftCell="A4" zoomScale="80" zoomScaleNormal="80" zoomScaleSheetLayoutView="85" zoomScalePageLayoutView="70" workbookViewId="0">
      <selection activeCell="J8" sqref="J8"/>
    </sheetView>
  </sheetViews>
  <sheetFormatPr defaultColWidth="12.59765625" defaultRowHeight="21.75" customHeight="1"/>
  <cols>
    <col min="1" max="1" width="36" style="88" customWidth="1"/>
    <col min="2" max="2" width="8" style="124" customWidth="1"/>
    <col min="3" max="3" width="0.69921875" style="124" customWidth="1"/>
    <col min="4" max="4" width="10.69921875" style="124" customWidth="1"/>
    <col min="5" max="5" width="0.69921875" style="124" customWidth="1"/>
    <col min="6" max="6" width="10" style="78" customWidth="1"/>
    <col min="7" max="7" width="0.69921875" style="78" customWidth="1"/>
    <col min="8" max="8" width="11.296875" style="78" customWidth="1"/>
    <col min="9" max="9" width="0.69921875" style="78" customWidth="1"/>
    <col min="10" max="10" width="12.59765625" style="124" customWidth="1"/>
    <col min="11" max="11" width="0.69921875" style="124" customWidth="1"/>
    <col min="12" max="12" width="14" style="83" customWidth="1"/>
    <col min="13" max="13" width="0.69921875" style="83" customWidth="1"/>
    <col min="14" max="14" width="15" style="83" customWidth="1"/>
    <col min="15" max="15" width="0.69921875" style="83" customWidth="1"/>
    <col min="16" max="16" width="12.8984375" style="83" customWidth="1"/>
    <col min="17" max="17" width="0.69921875" style="83" customWidth="1"/>
    <col min="18" max="18" width="10.69921875" style="83" customWidth="1"/>
    <col min="19" max="19" width="0.69921875" style="83" customWidth="1"/>
    <col min="20" max="20" width="11.59765625" style="83" customWidth="1"/>
    <col min="21" max="21" width="0.69921875" style="83" customWidth="1"/>
    <col min="22" max="22" width="12.09765625" style="83" customWidth="1"/>
    <col min="23" max="23" width="0.69921875" style="83" customWidth="1"/>
    <col min="24" max="24" width="9.8984375" style="83" customWidth="1"/>
    <col min="25" max="25" width="0.69921875" style="83" customWidth="1"/>
    <col min="26" max="26" width="10.296875" style="83" customWidth="1"/>
    <col min="27" max="16384" width="12.59765625" style="88"/>
  </cols>
  <sheetData>
    <row r="1" spans="1:26" ht="21.75" customHeight="1">
      <c r="A1" s="87" t="s">
        <v>36</v>
      </c>
    </row>
    <row r="2" spans="1:26" ht="21.75" customHeight="1">
      <c r="A2" s="90" t="str">
        <f>'11'!A2</f>
        <v>งบแสดงการเปลี่ยนแปลงส่วนของเจ้าของ (ยังไม่ได้ตรวจสอบ)</v>
      </c>
      <c r="B2" s="93"/>
      <c r="C2" s="93"/>
      <c r="D2" s="93"/>
      <c r="E2" s="93"/>
      <c r="F2" s="79"/>
      <c r="G2" s="79"/>
      <c r="H2" s="79"/>
      <c r="I2" s="79"/>
      <c r="J2" s="94"/>
      <c r="K2" s="94"/>
    </row>
    <row r="3" spans="1:26" ht="21.75" customHeight="1">
      <c r="A3" s="95" t="str">
        <f>'11'!A3</f>
        <v>สำหรับรอบระยะเวลาหกเดือนสิ้นสุดวันที่ 30 มิถุนายน พ.ศ. 2567</v>
      </c>
      <c r="B3" s="98"/>
      <c r="C3" s="98"/>
      <c r="D3" s="98"/>
      <c r="E3" s="98"/>
      <c r="F3" s="80"/>
      <c r="G3" s="80"/>
      <c r="H3" s="80"/>
      <c r="I3" s="80"/>
      <c r="J3" s="98"/>
      <c r="K3" s="98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6" ht="21.75" customHeight="1">
      <c r="A4" s="126"/>
      <c r="B4" s="127"/>
      <c r="C4" s="127"/>
      <c r="D4" s="127"/>
      <c r="E4" s="127"/>
      <c r="F4" s="128"/>
      <c r="G4" s="128"/>
      <c r="H4" s="128"/>
      <c r="I4" s="128"/>
      <c r="J4" s="127"/>
      <c r="K4" s="93"/>
    </row>
    <row r="5" spans="1:26" ht="21.75" customHeight="1">
      <c r="A5" s="87"/>
      <c r="B5" s="87"/>
      <c r="C5" s="87"/>
      <c r="D5" s="155" t="s">
        <v>173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21.75" customHeight="1">
      <c r="A6" s="8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55" t="s">
        <v>95</v>
      </c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00"/>
      <c r="X6" s="100"/>
      <c r="Y6" s="100"/>
      <c r="Z6" s="100"/>
    </row>
    <row r="7" spans="1:26" ht="21.75" customHeight="1">
      <c r="A7" s="87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56" t="s">
        <v>127</v>
      </c>
      <c r="O7" s="156"/>
      <c r="P7" s="156"/>
      <c r="Q7" s="156"/>
      <c r="R7" s="156"/>
      <c r="S7" s="156"/>
      <c r="T7" s="156"/>
      <c r="U7" s="66"/>
      <c r="V7" s="66"/>
      <c r="W7" s="100"/>
      <c r="X7" s="100"/>
      <c r="Y7" s="100"/>
      <c r="Z7" s="100"/>
    </row>
    <row r="8" spans="1:26" ht="21.75" customHeight="1">
      <c r="A8" s="90"/>
      <c r="B8" s="83"/>
      <c r="C8" s="79"/>
      <c r="D8" s="83"/>
      <c r="E8" s="79"/>
      <c r="F8" s="83"/>
      <c r="G8" s="83"/>
      <c r="H8" s="83"/>
      <c r="I8" s="83"/>
      <c r="J8" s="83"/>
      <c r="K8" s="83"/>
      <c r="N8" s="101" t="s">
        <v>129</v>
      </c>
    </row>
    <row r="9" spans="1:26" ht="21.75" customHeight="1">
      <c r="A9" s="87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 t="s">
        <v>41</v>
      </c>
      <c r="O9" s="66"/>
      <c r="P9" s="66"/>
      <c r="Q9" s="66"/>
      <c r="R9" s="66"/>
      <c r="S9" s="66"/>
      <c r="T9" s="101"/>
      <c r="U9" s="66"/>
      <c r="V9" s="66"/>
      <c r="W9" s="100"/>
      <c r="X9" s="100"/>
      <c r="Y9" s="100"/>
      <c r="Z9" s="100"/>
    </row>
    <row r="10" spans="1:26" ht="21.75" customHeight="1">
      <c r="A10" s="87"/>
      <c r="B10" s="100"/>
      <c r="C10" s="100"/>
      <c r="D10" s="100"/>
      <c r="E10" s="100"/>
      <c r="F10" s="100"/>
      <c r="G10" s="100"/>
      <c r="I10" s="100"/>
      <c r="K10" s="100"/>
      <c r="L10" s="101" t="s">
        <v>75</v>
      </c>
      <c r="M10" s="100"/>
      <c r="N10" s="101" t="s">
        <v>142</v>
      </c>
      <c r="O10" s="101"/>
      <c r="P10" s="101"/>
      <c r="Q10" s="101"/>
      <c r="R10" s="101"/>
      <c r="S10" s="101"/>
      <c r="T10" s="88"/>
      <c r="U10" s="101"/>
      <c r="V10" s="105" t="s">
        <v>108</v>
      </c>
      <c r="W10" s="88"/>
      <c r="X10" s="100"/>
      <c r="Y10" s="88"/>
      <c r="Z10" s="100"/>
    </row>
    <row r="11" spans="1:26" s="99" customFormat="1" ht="21.75" customHeight="1">
      <c r="B11" s="103"/>
      <c r="C11" s="106"/>
      <c r="D11" s="103"/>
      <c r="E11" s="106"/>
      <c r="F11" s="100"/>
      <c r="G11" s="106"/>
      <c r="I11" s="101"/>
      <c r="J11" s="101"/>
      <c r="K11" s="101"/>
      <c r="L11" s="101" t="s">
        <v>132</v>
      </c>
      <c r="M11" s="103"/>
      <c r="N11" s="101" t="s">
        <v>143</v>
      </c>
      <c r="O11" s="101"/>
      <c r="P11" s="101" t="s">
        <v>194</v>
      </c>
      <c r="Q11" s="101"/>
      <c r="R11" s="101" t="s">
        <v>135</v>
      </c>
      <c r="S11" s="101"/>
      <c r="T11" s="101" t="s">
        <v>153</v>
      </c>
      <c r="U11" s="101"/>
      <c r="V11" s="107" t="s">
        <v>125</v>
      </c>
      <c r="X11" s="101" t="s">
        <v>121</v>
      </c>
      <c r="Z11" s="101"/>
    </row>
    <row r="12" spans="1:26" s="99" customFormat="1" ht="21.75" customHeight="1">
      <c r="B12" s="103"/>
      <c r="C12" s="106"/>
      <c r="D12" s="103" t="s">
        <v>53</v>
      </c>
      <c r="E12" s="106"/>
      <c r="F12" s="103" t="s">
        <v>21</v>
      </c>
      <c r="G12" s="106"/>
      <c r="H12" s="101" t="s">
        <v>110</v>
      </c>
      <c r="I12" s="101"/>
      <c r="J12" s="101" t="s">
        <v>5</v>
      </c>
      <c r="K12" s="101"/>
      <c r="L12" s="101" t="s">
        <v>134</v>
      </c>
      <c r="M12" s="103"/>
      <c r="N12" s="101" t="s">
        <v>130</v>
      </c>
      <c r="O12" s="101"/>
      <c r="P12" s="101" t="s">
        <v>195</v>
      </c>
      <c r="Q12" s="101"/>
      <c r="R12" s="107" t="s">
        <v>147</v>
      </c>
      <c r="S12" s="101"/>
      <c r="T12" s="101" t="s">
        <v>154</v>
      </c>
      <c r="U12" s="101"/>
      <c r="V12" s="107" t="s">
        <v>126</v>
      </c>
      <c r="X12" s="101" t="s">
        <v>120</v>
      </c>
      <c r="Z12" s="101" t="s">
        <v>60</v>
      </c>
    </row>
    <row r="13" spans="1:26" s="99" customFormat="1" ht="21.75" customHeight="1">
      <c r="B13" s="125" t="s">
        <v>0</v>
      </c>
      <c r="C13" s="106"/>
      <c r="D13" s="108" t="s">
        <v>54</v>
      </c>
      <c r="E13" s="106"/>
      <c r="F13" s="108" t="s">
        <v>22</v>
      </c>
      <c r="G13" s="106"/>
      <c r="H13" s="109" t="s">
        <v>111</v>
      </c>
      <c r="I13" s="101"/>
      <c r="J13" s="109" t="s">
        <v>38</v>
      </c>
      <c r="K13" s="101"/>
      <c r="L13" s="108" t="s">
        <v>133</v>
      </c>
      <c r="M13" s="103"/>
      <c r="N13" s="109" t="s">
        <v>128</v>
      </c>
      <c r="O13" s="101"/>
      <c r="P13" s="109" t="s">
        <v>196</v>
      </c>
      <c r="Q13" s="101"/>
      <c r="R13" s="111" t="s">
        <v>146</v>
      </c>
      <c r="S13" s="101"/>
      <c r="T13" s="110" t="s">
        <v>136</v>
      </c>
      <c r="U13" s="101"/>
      <c r="V13" s="110" t="s">
        <v>101</v>
      </c>
      <c r="X13" s="109" t="s">
        <v>112</v>
      </c>
      <c r="Z13" s="109" t="s">
        <v>101</v>
      </c>
    </row>
    <row r="14" spans="1:26" s="99" customFormat="1" ht="21.75" customHeight="1">
      <c r="B14" s="103"/>
      <c r="C14" s="106"/>
      <c r="D14" s="103"/>
      <c r="E14" s="106"/>
      <c r="F14" s="103"/>
      <c r="G14" s="106"/>
      <c r="H14" s="106"/>
      <c r="I14" s="106"/>
      <c r="J14" s="101"/>
      <c r="K14" s="101"/>
      <c r="L14" s="101"/>
      <c r="M14" s="103"/>
      <c r="N14" s="101"/>
      <c r="O14" s="101"/>
      <c r="P14" s="101"/>
      <c r="Q14" s="101"/>
      <c r="R14" s="101"/>
      <c r="S14" s="101"/>
      <c r="T14" s="101"/>
      <c r="U14" s="101"/>
      <c r="X14" s="101"/>
      <c r="Z14" s="101"/>
    </row>
    <row r="15" spans="1:26" s="87" customFormat="1" ht="21.75" customHeight="1">
      <c r="A15" s="58" t="s">
        <v>202</v>
      </c>
      <c r="B15" s="130"/>
      <c r="C15" s="115"/>
      <c r="D15" s="79">
        <v>5595798</v>
      </c>
      <c r="E15" s="79"/>
      <c r="F15" s="79">
        <v>33853952</v>
      </c>
      <c r="G15" s="79"/>
      <c r="H15" s="79">
        <v>599793</v>
      </c>
      <c r="I15" s="79"/>
      <c r="J15" s="79">
        <v>6911620</v>
      </c>
      <c r="K15" s="83"/>
      <c r="L15" s="79">
        <v>-587398</v>
      </c>
      <c r="M15" s="79"/>
      <c r="N15" s="79">
        <v>-121</v>
      </c>
      <c r="O15" s="83"/>
      <c r="P15" s="79">
        <v>30068</v>
      </c>
      <c r="Q15" s="83"/>
      <c r="R15" s="79">
        <v>-2187781</v>
      </c>
      <c r="S15" s="83"/>
      <c r="T15" s="79">
        <v>-319164</v>
      </c>
      <c r="U15" s="83"/>
      <c r="V15" s="115">
        <f t="shared" ref="V15" si="0">SUM(L15:T15)</f>
        <v>-3064396</v>
      </c>
      <c r="W15" s="88"/>
      <c r="X15" s="79">
        <v>31047126</v>
      </c>
      <c r="Y15" s="88"/>
      <c r="Z15" s="115">
        <f>SUM(D15:J15,V15,X15)</f>
        <v>74943893</v>
      </c>
    </row>
    <row r="16" spans="1:26" s="87" customFormat="1" ht="6" customHeight="1">
      <c r="A16" s="58"/>
      <c r="B16" s="130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spans="1:26" ht="21.75" customHeight="1">
      <c r="A17" s="58" t="s">
        <v>234</v>
      </c>
      <c r="B17" s="129"/>
      <c r="C17" s="79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21.75" customHeight="1">
      <c r="A18" s="58" t="s">
        <v>236</v>
      </c>
      <c r="B18" s="129"/>
      <c r="C18" s="79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21.75" customHeight="1">
      <c r="A19" s="118" t="s">
        <v>170</v>
      </c>
      <c r="B19" s="129">
        <v>15</v>
      </c>
      <c r="C19" s="79"/>
      <c r="D19" s="115">
        <v>74179</v>
      </c>
      <c r="E19" s="88"/>
      <c r="F19" s="115">
        <v>2225367</v>
      </c>
      <c r="G19" s="88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15">
        <v>0</v>
      </c>
      <c r="S19" s="115"/>
      <c r="T19" s="115">
        <v>0</v>
      </c>
      <c r="U19" s="115"/>
      <c r="V19" s="115">
        <f>SUM(L19:T19)</f>
        <v>0</v>
      </c>
      <c r="W19" s="115"/>
      <c r="X19" s="115">
        <v>0</v>
      </c>
      <c r="Y19" s="115"/>
      <c r="Z19" s="115">
        <f>SUM(D19:J19,V19,X19)</f>
        <v>2299546</v>
      </c>
    </row>
    <row r="20" spans="1:26" ht="21.75" customHeight="1">
      <c r="A20" s="118" t="s">
        <v>246</v>
      </c>
      <c r="B20" s="129">
        <v>19</v>
      </c>
      <c r="C20" s="79"/>
      <c r="D20" s="115">
        <v>0</v>
      </c>
      <c r="E20" s="88"/>
      <c r="F20" s="115">
        <v>0</v>
      </c>
      <c r="G20" s="88"/>
      <c r="H20" s="115">
        <v>0</v>
      </c>
      <c r="I20" s="115"/>
      <c r="J20" s="115">
        <v>-1814170</v>
      </c>
      <c r="K20" s="115"/>
      <c r="L20" s="115">
        <v>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15"/>
      <c r="T20" s="115">
        <v>0</v>
      </c>
      <c r="U20" s="115"/>
      <c r="V20" s="115">
        <f>SUM(L20:T20)</f>
        <v>0</v>
      </c>
      <c r="W20" s="115"/>
      <c r="X20" s="115">
        <v>0</v>
      </c>
      <c r="Y20" s="115"/>
      <c r="Z20" s="115">
        <f>SUM(D20:J20,V20,X20)</f>
        <v>-1814170</v>
      </c>
    </row>
    <row r="21" spans="1:26" ht="21.75" customHeight="1">
      <c r="A21" s="118" t="s">
        <v>113</v>
      </c>
      <c r="B21" s="129"/>
      <c r="C21" s="79"/>
      <c r="D21" s="115">
        <v>0</v>
      </c>
      <c r="E21" s="88"/>
      <c r="F21" s="115">
        <v>0</v>
      </c>
      <c r="G21" s="88"/>
      <c r="H21" s="115">
        <v>0</v>
      </c>
      <c r="I21" s="115"/>
      <c r="J21" s="115">
        <v>-831111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15"/>
      <c r="T21" s="115">
        <v>0</v>
      </c>
      <c r="U21" s="115"/>
      <c r="V21" s="115">
        <f>SUM(L21:T21)</f>
        <v>0</v>
      </c>
      <c r="W21" s="115"/>
      <c r="X21" s="115">
        <v>0</v>
      </c>
      <c r="Y21" s="115"/>
      <c r="Z21" s="115">
        <f>SUM(D21:J21,V21,X21)</f>
        <v>-831111</v>
      </c>
    </row>
    <row r="22" spans="1:26" ht="21.75" customHeight="1">
      <c r="A22" s="118" t="s">
        <v>227</v>
      </c>
      <c r="B22" s="130"/>
      <c r="C22" s="115"/>
      <c r="D22" s="120">
        <v>0</v>
      </c>
      <c r="E22" s="115"/>
      <c r="F22" s="120">
        <v>0</v>
      </c>
      <c r="G22" s="115"/>
      <c r="H22" s="120">
        <v>0</v>
      </c>
      <c r="I22" s="115"/>
      <c r="J22" s="120">
        <v>2432713</v>
      </c>
      <c r="K22" s="115"/>
      <c r="L22" s="120">
        <v>0</v>
      </c>
      <c r="M22" s="115"/>
      <c r="N22" s="120">
        <v>-1988</v>
      </c>
      <c r="O22" s="115"/>
      <c r="P22" s="120">
        <v>0</v>
      </c>
      <c r="Q22" s="115"/>
      <c r="R22" s="120">
        <v>378301</v>
      </c>
      <c r="S22" s="115"/>
      <c r="T22" s="120">
        <v>-111143</v>
      </c>
      <c r="U22" s="115"/>
      <c r="V22" s="120">
        <f>SUM(L22:T22)</f>
        <v>265170</v>
      </c>
      <c r="W22" s="115"/>
      <c r="X22" s="120">
        <v>0</v>
      </c>
      <c r="Y22" s="115"/>
      <c r="Z22" s="120">
        <f>SUM(D22:J22,V22,X22)</f>
        <v>2697883</v>
      </c>
    </row>
    <row r="23" spans="1:26" s="99" customFormat="1" ht="6" customHeight="1">
      <c r="B23" s="102"/>
      <c r="C23" s="106"/>
      <c r="D23" s="103"/>
      <c r="E23" s="106"/>
      <c r="F23" s="103"/>
      <c r="G23" s="106"/>
      <c r="H23" s="103"/>
      <c r="I23" s="106"/>
      <c r="J23" s="103"/>
      <c r="K23" s="101"/>
      <c r="L23" s="103"/>
      <c r="M23" s="103"/>
      <c r="N23" s="103"/>
      <c r="O23" s="101"/>
      <c r="P23" s="103"/>
      <c r="Q23" s="101"/>
      <c r="R23" s="103"/>
      <c r="S23" s="101"/>
      <c r="T23" s="101"/>
      <c r="U23" s="101"/>
      <c r="X23" s="101"/>
      <c r="Z23" s="101"/>
    </row>
    <row r="24" spans="1:26" ht="21.75" customHeight="1" thickBot="1">
      <c r="A24" s="65" t="s">
        <v>265</v>
      </c>
      <c r="B24" s="131"/>
      <c r="C24" s="83"/>
      <c r="D24" s="132">
        <f>SUM(D15:D22)</f>
        <v>5669977</v>
      </c>
      <c r="E24" s="83"/>
      <c r="F24" s="132">
        <f>SUM(F15:F22)</f>
        <v>36079319</v>
      </c>
      <c r="G24" s="83"/>
      <c r="H24" s="132">
        <f>SUM(H15:H22)</f>
        <v>599793</v>
      </c>
      <c r="I24" s="83"/>
      <c r="J24" s="132">
        <f>SUM(J15:J22)</f>
        <v>6699052</v>
      </c>
      <c r="K24" s="83"/>
      <c r="L24" s="132">
        <f>SUM(L15:L22)</f>
        <v>-587398</v>
      </c>
      <c r="N24" s="132">
        <f>SUM(N15:N22)</f>
        <v>-2109</v>
      </c>
      <c r="P24" s="132">
        <f>SUM(P15:P22)</f>
        <v>30068</v>
      </c>
      <c r="R24" s="132">
        <f>SUM(R15:R22)</f>
        <v>-1809480</v>
      </c>
      <c r="T24" s="132">
        <f>SUM(T15:T22)</f>
        <v>-430307</v>
      </c>
      <c r="V24" s="132">
        <f>SUM(V15:V22)</f>
        <v>-2799226</v>
      </c>
      <c r="X24" s="132">
        <f>SUM(X15:X22)</f>
        <v>31047126</v>
      </c>
      <c r="Z24" s="132">
        <f>SUM(Z15:Z22)</f>
        <v>77296041</v>
      </c>
    </row>
    <row r="25" spans="1:26" ht="20.25" customHeight="1" thickTop="1">
      <c r="A25" s="90"/>
      <c r="B25" s="83"/>
      <c r="C25" s="79"/>
      <c r="D25" s="83"/>
      <c r="E25" s="79"/>
      <c r="F25" s="83"/>
      <c r="G25" s="79"/>
      <c r="H25" s="83"/>
      <c r="I25" s="79"/>
      <c r="J25" s="83"/>
      <c r="K25" s="79"/>
      <c r="M25" s="79"/>
      <c r="W25" s="88"/>
      <c r="X25" s="88"/>
      <c r="Y25" s="88"/>
      <c r="Z25" s="88"/>
    </row>
    <row r="26" spans="1:26" ht="21.75" customHeight="1">
      <c r="A26" s="90"/>
      <c r="B26" s="83"/>
      <c r="C26" s="79"/>
      <c r="D26" s="83"/>
      <c r="E26" s="79"/>
      <c r="F26" s="83"/>
      <c r="G26" s="79"/>
      <c r="H26" s="83"/>
      <c r="I26" s="79"/>
      <c r="J26" s="83"/>
      <c r="K26" s="79"/>
      <c r="M26" s="79"/>
      <c r="W26" s="88"/>
      <c r="X26" s="88"/>
      <c r="Y26" s="88"/>
      <c r="Z26" s="115"/>
    </row>
    <row r="27" spans="1:26" ht="21.75" customHeight="1">
      <c r="A27" s="90"/>
      <c r="B27" s="83"/>
      <c r="C27" s="79"/>
      <c r="D27" s="83"/>
      <c r="E27" s="79"/>
      <c r="F27" s="83"/>
      <c r="G27" s="79"/>
      <c r="H27" s="83"/>
      <c r="I27" s="79"/>
      <c r="J27" s="83"/>
      <c r="K27" s="79"/>
      <c r="M27" s="79"/>
      <c r="W27" s="88"/>
      <c r="X27" s="88"/>
      <c r="Y27" s="88"/>
      <c r="Z27" s="88"/>
    </row>
    <row r="28" spans="1:26" ht="21.75" customHeight="1">
      <c r="A28" s="90"/>
      <c r="B28" s="83"/>
      <c r="C28" s="79"/>
      <c r="D28" s="83"/>
      <c r="E28" s="79"/>
      <c r="F28" s="83"/>
      <c r="G28" s="79"/>
      <c r="H28" s="83"/>
      <c r="I28" s="79"/>
      <c r="J28" s="83"/>
      <c r="K28" s="79"/>
      <c r="M28" s="79"/>
      <c r="W28" s="88"/>
      <c r="X28" s="88"/>
      <c r="Y28" s="88"/>
      <c r="Z28" s="88"/>
    </row>
    <row r="29" spans="1:26" ht="21.75" customHeight="1">
      <c r="A29" s="90"/>
      <c r="B29" s="83"/>
      <c r="C29" s="79"/>
      <c r="D29" s="83"/>
      <c r="E29" s="79"/>
      <c r="F29" s="83"/>
      <c r="G29" s="79"/>
      <c r="H29" s="83"/>
      <c r="I29" s="79"/>
      <c r="J29" s="83"/>
      <c r="K29" s="79"/>
      <c r="M29" s="79"/>
      <c r="W29" s="88"/>
      <c r="X29" s="88"/>
      <c r="Y29" s="88"/>
      <c r="Z29" s="88"/>
    </row>
    <row r="30" spans="1:26" ht="21.75" customHeight="1">
      <c r="A30" s="90"/>
      <c r="B30" s="83"/>
      <c r="C30" s="79"/>
      <c r="D30" s="83"/>
      <c r="E30" s="79"/>
      <c r="F30" s="83"/>
      <c r="G30" s="79"/>
      <c r="H30" s="83"/>
      <c r="I30" s="79"/>
      <c r="J30" s="83"/>
      <c r="K30" s="79"/>
      <c r="M30" s="79"/>
      <c r="W30" s="88"/>
      <c r="X30" s="88"/>
      <c r="Y30" s="88"/>
      <c r="Z30" s="88"/>
    </row>
    <row r="31" spans="1:26" ht="21.75" customHeight="1">
      <c r="A31" s="90"/>
      <c r="B31" s="83"/>
      <c r="C31" s="79"/>
      <c r="D31" s="83"/>
      <c r="E31" s="79"/>
      <c r="F31" s="83"/>
      <c r="G31" s="79"/>
      <c r="H31" s="83"/>
      <c r="I31" s="79"/>
      <c r="J31" s="83"/>
      <c r="K31" s="79"/>
      <c r="M31" s="79"/>
      <c r="W31" s="88"/>
      <c r="X31" s="88"/>
      <c r="Y31" s="88"/>
      <c r="Z31" s="88"/>
    </row>
    <row r="32" spans="1:26" ht="21.75" customHeight="1">
      <c r="A32" s="90"/>
      <c r="B32" s="83"/>
      <c r="C32" s="79"/>
      <c r="D32" s="83"/>
      <c r="E32" s="79"/>
      <c r="F32" s="83"/>
      <c r="G32" s="79"/>
      <c r="H32" s="83"/>
      <c r="I32" s="79"/>
      <c r="J32" s="83"/>
      <c r="K32" s="79"/>
      <c r="M32" s="79"/>
      <c r="W32" s="88"/>
      <c r="X32" s="88"/>
      <c r="Y32" s="88"/>
      <c r="Z32" s="88"/>
    </row>
    <row r="33" spans="1:26" ht="22" customHeight="1">
      <c r="A33" s="122" t="s">
        <v>139</v>
      </c>
      <c r="B33" s="119"/>
      <c r="C33" s="80"/>
      <c r="D33" s="119"/>
      <c r="E33" s="80"/>
      <c r="F33" s="119"/>
      <c r="G33" s="80"/>
      <c r="H33" s="119"/>
      <c r="I33" s="80"/>
      <c r="J33" s="119"/>
      <c r="K33" s="80"/>
      <c r="L33" s="119"/>
      <c r="M33" s="80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</row>
    <row r="35" spans="1:26" ht="21.75" customHeight="1">
      <c r="F35" s="124"/>
      <c r="H35" s="124"/>
      <c r="L35" s="124"/>
      <c r="N35" s="124"/>
      <c r="P35" s="124"/>
      <c r="R35" s="124"/>
      <c r="T35" s="124"/>
      <c r="V35" s="124"/>
      <c r="X35" s="124"/>
      <c r="Z35" s="124"/>
    </row>
    <row r="36" spans="1:26" ht="21.75" customHeight="1">
      <c r="F36" s="124"/>
      <c r="H36" s="124"/>
      <c r="L36" s="124"/>
      <c r="N36" s="124"/>
      <c r="P36" s="124"/>
      <c r="R36" s="124"/>
      <c r="T36" s="124"/>
      <c r="V36" s="124"/>
      <c r="X36" s="124"/>
      <c r="Z36" s="124"/>
    </row>
  </sheetData>
  <mergeCells count="3">
    <mergeCell ref="D5:Z5"/>
    <mergeCell ref="L6:V6"/>
    <mergeCell ref="N7:T7"/>
  </mergeCells>
  <pageMargins left="0.35" right="0.35" top="0.5" bottom="0.6" header="0.49" footer="0.4"/>
  <pageSetup paperSize="9" scale="80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46D-C85B-4D7D-89A2-6BEEFFA3FBAC}">
  <dimension ref="A1:N143"/>
  <sheetViews>
    <sheetView topLeftCell="A114" zoomScale="85" zoomScaleNormal="85" zoomScaleSheetLayoutView="85" zoomScalePageLayoutView="60" workbookViewId="0">
      <selection activeCell="A125" sqref="A125"/>
    </sheetView>
  </sheetViews>
  <sheetFormatPr defaultColWidth="9.09765625" defaultRowHeight="21.75" customHeight="1"/>
  <cols>
    <col min="1" max="1" width="49" style="69" customWidth="1"/>
    <col min="2" max="2" width="8.69921875" style="69" customWidth="1"/>
    <col min="3" max="3" width="0.59765625" style="69" customWidth="1"/>
    <col min="4" max="4" width="12.69921875" style="124" customWidth="1"/>
    <col min="5" max="5" width="0.69921875" style="124" customWidth="1"/>
    <col min="6" max="6" width="12.69921875" style="124" customWidth="1"/>
    <col min="7" max="7" width="0.69921875" style="78" customWidth="1"/>
    <col min="8" max="8" width="12.69921875" style="124" customWidth="1"/>
    <col min="9" max="9" width="0.69921875" style="124" customWidth="1"/>
    <col min="10" max="10" width="12.69921875" style="124" customWidth="1"/>
    <col min="11" max="16384" width="9.09765625" style="69"/>
  </cols>
  <sheetData>
    <row r="1" spans="1:10" ht="21.75" customHeight="1">
      <c r="A1" s="65" t="s">
        <v>36</v>
      </c>
      <c r="B1" s="53"/>
      <c r="C1" s="53"/>
      <c r="D1" s="94"/>
      <c r="E1" s="94"/>
      <c r="F1" s="94"/>
      <c r="H1" s="94"/>
      <c r="I1" s="94"/>
      <c r="J1" s="94"/>
    </row>
    <row r="2" spans="1:10" ht="21.75" customHeight="1">
      <c r="A2" s="133" t="s">
        <v>74</v>
      </c>
      <c r="B2" s="53"/>
      <c r="C2" s="53"/>
      <c r="D2" s="94"/>
      <c r="E2" s="94"/>
      <c r="F2" s="94"/>
      <c r="H2" s="94"/>
      <c r="I2" s="94"/>
      <c r="J2" s="94"/>
    </row>
    <row r="3" spans="1:10" ht="21.75" customHeight="1">
      <c r="A3" s="134" t="str">
        <f>'12'!A3</f>
        <v>สำหรับรอบระยะเวลาหกเดือนสิ้นสุดวันที่ 30 มิถุนายน พ.ศ. 2567</v>
      </c>
      <c r="B3" s="60"/>
      <c r="C3" s="60"/>
      <c r="D3" s="98"/>
      <c r="E3" s="98"/>
      <c r="F3" s="98"/>
      <c r="G3" s="80"/>
      <c r="H3" s="98"/>
      <c r="I3" s="98"/>
      <c r="J3" s="98"/>
    </row>
    <row r="4" spans="1:10" ht="20.25" customHeight="1">
      <c r="A4" s="65"/>
      <c r="B4" s="53"/>
      <c r="C4" s="53"/>
      <c r="D4" s="127"/>
      <c r="E4" s="127"/>
      <c r="F4" s="127"/>
      <c r="G4" s="128"/>
      <c r="H4" s="127"/>
      <c r="I4" s="127"/>
      <c r="J4" s="127"/>
    </row>
    <row r="5" spans="1:10" ht="20.25" customHeight="1">
      <c r="A5" s="65"/>
      <c r="B5" s="66"/>
      <c r="C5" s="66"/>
      <c r="D5" s="157" t="s">
        <v>77</v>
      </c>
      <c r="E5" s="157"/>
      <c r="F5" s="157"/>
      <c r="G5" s="135"/>
      <c r="H5" s="157" t="s">
        <v>99</v>
      </c>
      <c r="I5" s="157"/>
      <c r="J5" s="157"/>
    </row>
    <row r="6" spans="1:10" ht="20.25" customHeight="1">
      <c r="B6" s="70"/>
      <c r="C6" s="70"/>
      <c r="D6" s="136" t="s">
        <v>201</v>
      </c>
      <c r="E6" s="136"/>
      <c r="F6" s="136" t="s">
        <v>197</v>
      </c>
      <c r="G6" s="137"/>
      <c r="H6" s="136" t="s">
        <v>201</v>
      </c>
      <c r="I6" s="136"/>
      <c r="J6" s="136" t="s">
        <v>197</v>
      </c>
    </row>
    <row r="7" spans="1:10" ht="20.25" customHeight="1">
      <c r="B7" s="72" t="s">
        <v>0</v>
      </c>
      <c r="C7" s="58"/>
      <c r="D7" s="138" t="s">
        <v>72</v>
      </c>
      <c r="E7" s="139"/>
      <c r="F7" s="138" t="s">
        <v>72</v>
      </c>
      <c r="G7" s="139"/>
      <c r="H7" s="138" t="s">
        <v>72</v>
      </c>
      <c r="I7" s="139"/>
      <c r="J7" s="138" t="s">
        <v>72</v>
      </c>
    </row>
    <row r="8" spans="1:10" ht="20.25" customHeight="1">
      <c r="A8" s="65" t="s">
        <v>16</v>
      </c>
      <c r="B8" s="75"/>
      <c r="C8" s="75"/>
      <c r="D8" s="140"/>
      <c r="E8" s="140"/>
      <c r="F8" s="140"/>
      <c r="G8" s="141"/>
      <c r="H8" s="141"/>
      <c r="I8" s="141"/>
      <c r="J8" s="141"/>
    </row>
    <row r="9" spans="1:10" ht="20.25" customHeight="1">
      <c r="A9" s="69" t="s">
        <v>283</v>
      </c>
      <c r="B9" s="75"/>
      <c r="C9" s="75"/>
      <c r="D9" s="76">
        <f>'7-8 (6m)'!E35</f>
        <v>6034095</v>
      </c>
      <c r="E9" s="78"/>
      <c r="F9" s="76">
        <v>4129674</v>
      </c>
      <c r="H9" s="76">
        <f>'7-8 (6m)'!I35</f>
        <v>2437613</v>
      </c>
      <c r="I9" s="78"/>
      <c r="J9" s="76">
        <v>1312425</v>
      </c>
    </row>
    <row r="10" spans="1:10" ht="20.25" customHeight="1">
      <c r="A10" s="69" t="s">
        <v>49</v>
      </c>
      <c r="B10" s="75"/>
      <c r="C10" s="75"/>
      <c r="D10" s="78"/>
      <c r="E10" s="78"/>
      <c r="F10" s="78"/>
      <c r="H10" s="78"/>
      <c r="I10" s="78"/>
      <c r="J10" s="78"/>
    </row>
    <row r="11" spans="1:10" ht="20.25" customHeight="1">
      <c r="A11" s="69" t="s">
        <v>17</v>
      </c>
      <c r="B11" s="142"/>
      <c r="C11" s="75"/>
      <c r="D11" s="76">
        <v>10886733</v>
      </c>
      <c r="E11" s="78"/>
      <c r="F11" s="76">
        <v>9736319</v>
      </c>
      <c r="H11" s="76">
        <v>54862</v>
      </c>
      <c r="I11" s="78"/>
      <c r="J11" s="76">
        <v>52275</v>
      </c>
    </row>
    <row r="12" spans="1:10" ht="20.25" customHeight="1">
      <c r="A12" s="69" t="s">
        <v>185</v>
      </c>
      <c r="B12" s="75">
        <v>14</v>
      </c>
      <c r="C12" s="75"/>
      <c r="D12" s="76">
        <v>153173</v>
      </c>
      <c r="E12" s="78"/>
      <c r="F12" s="76">
        <v>207076</v>
      </c>
      <c r="H12" s="76">
        <v>69199</v>
      </c>
      <c r="I12" s="78"/>
      <c r="J12" s="76">
        <v>85447</v>
      </c>
    </row>
    <row r="13" spans="1:10" ht="20.25" customHeight="1">
      <c r="A13" s="69" t="s">
        <v>187</v>
      </c>
      <c r="B13" s="75"/>
      <c r="C13" s="75"/>
      <c r="D13" s="76">
        <v>30276</v>
      </c>
      <c r="E13" s="78"/>
      <c r="F13" s="76">
        <v>408939</v>
      </c>
      <c r="H13" s="76">
        <v>-89</v>
      </c>
      <c r="I13" s="78"/>
      <c r="J13" s="76">
        <v>-34</v>
      </c>
    </row>
    <row r="14" spans="1:10" ht="20.25" customHeight="1">
      <c r="A14" s="69" t="s">
        <v>178</v>
      </c>
      <c r="B14" s="75"/>
      <c r="C14" s="75"/>
      <c r="D14" s="76">
        <v>-191</v>
      </c>
      <c r="E14" s="78"/>
      <c r="F14" s="76">
        <v>-34694</v>
      </c>
      <c r="H14" s="76">
        <v>0</v>
      </c>
      <c r="I14" s="78"/>
      <c r="J14" s="76">
        <v>0</v>
      </c>
    </row>
    <row r="15" spans="1:10" ht="20.25" customHeight="1">
      <c r="A15" s="69" t="s">
        <v>155</v>
      </c>
      <c r="B15" s="75"/>
      <c r="C15" s="75"/>
      <c r="D15" s="76"/>
      <c r="E15" s="78"/>
      <c r="F15" s="76"/>
      <c r="H15" s="76"/>
      <c r="I15" s="78"/>
      <c r="J15" s="76"/>
    </row>
    <row r="16" spans="1:10" ht="20.25" customHeight="1">
      <c r="A16" s="69" t="s">
        <v>157</v>
      </c>
      <c r="B16" s="75">
        <v>11</v>
      </c>
      <c r="C16" s="75"/>
      <c r="D16" s="76">
        <v>-351154</v>
      </c>
      <c r="E16" s="78"/>
      <c r="F16" s="76">
        <v>-279795</v>
      </c>
      <c r="H16" s="76">
        <v>0</v>
      </c>
      <c r="I16" s="78"/>
      <c r="J16" s="76">
        <v>0</v>
      </c>
    </row>
    <row r="17" spans="1:10" ht="20.25" customHeight="1">
      <c r="A17" s="69" t="s">
        <v>145</v>
      </c>
      <c r="B17" s="75"/>
      <c r="C17" s="75"/>
      <c r="D17" s="76">
        <v>5762160</v>
      </c>
      <c r="E17" s="78"/>
      <c r="F17" s="76">
        <v>5115406</v>
      </c>
      <c r="H17" s="76">
        <v>2287048</v>
      </c>
      <c r="I17" s="78"/>
      <c r="J17" s="76">
        <v>1479886</v>
      </c>
    </row>
    <row r="18" spans="1:10" ht="20.25" customHeight="1">
      <c r="A18" s="69" t="s">
        <v>217</v>
      </c>
      <c r="B18" s="75"/>
      <c r="C18" s="75"/>
      <c r="D18" s="76">
        <v>-675683</v>
      </c>
      <c r="E18" s="76"/>
      <c r="F18" s="76">
        <v>-639459</v>
      </c>
      <c r="G18" s="76"/>
      <c r="H18" s="76">
        <v>-3744449</v>
      </c>
      <c r="I18" s="78"/>
      <c r="J18" s="76">
        <v>-2681816</v>
      </c>
    </row>
    <row r="19" spans="1:10" ht="20.25" customHeight="1">
      <c r="A19" s="69" t="s">
        <v>231</v>
      </c>
      <c r="B19" s="75"/>
      <c r="C19" s="75"/>
      <c r="D19" s="76">
        <v>-9871</v>
      </c>
      <c r="E19" s="78"/>
      <c r="F19" s="76">
        <v>-704</v>
      </c>
      <c r="H19" s="76">
        <v>-139174</v>
      </c>
      <c r="I19" s="78"/>
      <c r="J19" s="76">
        <v>-130222</v>
      </c>
    </row>
    <row r="20" spans="1:10" ht="20.25" customHeight="1">
      <c r="A20" s="69" t="s">
        <v>186</v>
      </c>
      <c r="B20" s="75"/>
      <c r="C20" s="75"/>
      <c r="D20" s="76">
        <v>-4010304</v>
      </c>
      <c r="E20" s="78"/>
      <c r="F20" s="76">
        <v>-3152952</v>
      </c>
      <c r="H20" s="76">
        <v>-2645929</v>
      </c>
      <c r="I20" s="78"/>
      <c r="J20" s="76">
        <v>-2236609</v>
      </c>
    </row>
    <row r="21" spans="1:10" ht="20.25" customHeight="1">
      <c r="A21" s="45" t="s">
        <v>277</v>
      </c>
      <c r="B21" s="75"/>
      <c r="C21" s="75"/>
      <c r="D21" s="76">
        <v>1742</v>
      </c>
      <c r="E21" s="78"/>
      <c r="F21" s="76">
        <v>0</v>
      </c>
      <c r="H21" s="76">
        <v>0</v>
      </c>
      <c r="I21" s="78"/>
      <c r="J21" s="76">
        <v>0</v>
      </c>
    </row>
    <row r="22" spans="1:10" ht="20.25" customHeight="1">
      <c r="A22" s="45" t="s">
        <v>276</v>
      </c>
      <c r="B22" s="75">
        <v>10</v>
      </c>
      <c r="C22" s="75"/>
      <c r="D22" s="76">
        <v>61894</v>
      </c>
      <c r="E22" s="78"/>
      <c r="F22" s="76">
        <v>-38746</v>
      </c>
      <c r="H22" s="76">
        <v>0</v>
      </c>
      <c r="I22" s="78"/>
      <c r="J22" s="76">
        <v>0</v>
      </c>
    </row>
    <row r="23" spans="1:10" ht="20.25" customHeight="1">
      <c r="A23" s="69" t="s">
        <v>249</v>
      </c>
      <c r="B23" s="75"/>
      <c r="C23" s="75"/>
      <c r="D23" s="78"/>
      <c r="E23" s="78"/>
      <c r="H23" s="78"/>
      <c r="I23" s="78"/>
      <c r="J23" s="78"/>
    </row>
    <row r="24" spans="1:10" ht="20.25" customHeight="1">
      <c r="A24" s="69" t="s">
        <v>250</v>
      </c>
      <c r="B24" s="75"/>
      <c r="C24" s="75"/>
      <c r="D24" s="78"/>
      <c r="E24" s="69"/>
      <c r="F24" s="78"/>
      <c r="H24" s="78"/>
      <c r="I24" s="78"/>
      <c r="J24" s="78"/>
    </row>
    <row r="25" spans="1:10" ht="20.25" customHeight="1">
      <c r="A25" s="143" t="s">
        <v>184</v>
      </c>
      <c r="B25" s="75"/>
      <c r="C25" s="75"/>
      <c r="D25" s="76">
        <v>352734</v>
      </c>
      <c r="E25" s="78"/>
      <c r="F25" s="76">
        <v>119384</v>
      </c>
      <c r="H25" s="76">
        <v>13</v>
      </c>
      <c r="I25" s="78"/>
      <c r="J25" s="76">
        <v>3647</v>
      </c>
    </row>
    <row r="26" spans="1:10" ht="20.25" customHeight="1">
      <c r="A26" s="143" t="s">
        <v>144</v>
      </c>
      <c r="B26" s="75"/>
      <c r="C26" s="75"/>
      <c r="D26" s="78"/>
      <c r="E26" s="78"/>
      <c r="F26" s="78"/>
      <c r="H26" s="78"/>
      <c r="I26" s="78"/>
      <c r="J26" s="78"/>
    </row>
    <row r="27" spans="1:10" ht="20.25" customHeight="1">
      <c r="A27" s="69" t="s">
        <v>200</v>
      </c>
      <c r="B27" s="75"/>
      <c r="C27" s="75"/>
      <c r="D27" s="76">
        <v>616177</v>
      </c>
      <c r="E27" s="83"/>
      <c r="F27" s="76">
        <v>3134067</v>
      </c>
      <c r="G27" s="83"/>
      <c r="H27" s="76">
        <v>676803</v>
      </c>
      <c r="I27" s="78"/>
      <c r="J27" s="76">
        <v>2893845</v>
      </c>
    </row>
    <row r="28" spans="1:10" ht="5.15" customHeight="1">
      <c r="A28" s="65"/>
      <c r="B28" s="75"/>
      <c r="D28" s="76"/>
      <c r="F28" s="76"/>
      <c r="G28" s="124"/>
      <c r="H28" s="76"/>
      <c r="J28" s="78"/>
    </row>
    <row r="29" spans="1:10" ht="20.25" customHeight="1">
      <c r="A29" s="65" t="s">
        <v>81</v>
      </c>
      <c r="B29" s="75"/>
      <c r="C29" s="75"/>
      <c r="D29" s="83"/>
      <c r="E29" s="78"/>
      <c r="F29" s="83"/>
      <c r="H29" s="83"/>
      <c r="I29" s="78"/>
      <c r="J29" s="83"/>
    </row>
    <row r="30" spans="1:10" ht="20.25" customHeight="1">
      <c r="A30" s="69" t="s">
        <v>66</v>
      </c>
      <c r="B30" s="75"/>
      <c r="C30" s="75"/>
      <c r="D30" s="76">
        <v>-2050875</v>
      </c>
      <c r="E30" s="78"/>
      <c r="F30" s="76">
        <v>-2563377</v>
      </c>
      <c r="H30" s="76">
        <v>-2355892</v>
      </c>
      <c r="I30" s="78"/>
      <c r="J30" s="76">
        <v>-331523</v>
      </c>
    </row>
    <row r="31" spans="1:10" ht="20.25" customHeight="1">
      <c r="A31" s="69" t="s">
        <v>24</v>
      </c>
      <c r="B31" s="75"/>
      <c r="C31" s="75"/>
      <c r="D31" s="76">
        <v>-86251</v>
      </c>
      <c r="E31" s="78"/>
      <c r="F31" s="76">
        <v>-37645</v>
      </c>
      <c r="H31" s="76">
        <v>427</v>
      </c>
      <c r="I31" s="78"/>
      <c r="J31" s="76">
        <v>3451</v>
      </c>
    </row>
    <row r="32" spans="1:10" ht="20.25" customHeight="1">
      <c r="A32" s="69" t="s">
        <v>39</v>
      </c>
      <c r="B32" s="75"/>
      <c r="C32" s="75"/>
      <c r="D32" s="76">
        <v>-372316</v>
      </c>
      <c r="E32" s="78"/>
      <c r="F32" s="76">
        <v>396802</v>
      </c>
      <c r="H32" s="76">
        <v>0</v>
      </c>
      <c r="I32" s="78"/>
      <c r="J32" s="76">
        <v>0</v>
      </c>
    </row>
    <row r="33" spans="1:10" ht="20.25" customHeight="1">
      <c r="A33" s="69" t="s">
        <v>25</v>
      </c>
      <c r="B33" s="75"/>
      <c r="C33" s="75"/>
      <c r="D33" s="76">
        <v>-239368</v>
      </c>
      <c r="E33" s="78"/>
      <c r="F33" s="76">
        <v>-3198</v>
      </c>
      <c r="H33" s="76">
        <v>168</v>
      </c>
      <c r="I33" s="78"/>
      <c r="J33" s="76">
        <v>34704</v>
      </c>
    </row>
    <row r="34" spans="1:10" ht="20.25" customHeight="1">
      <c r="A34" s="69" t="s">
        <v>82</v>
      </c>
      <c r="B34" s="75"/>
      <c r="C34" s="75"/>
      <c r="D34" s="76">
        <v>-33872</v>
      </c>
      <c r="E34" s="78"/>
      <c r="F34" s="76">
        <v>-584996</v>
      </c>
      <c r="H34" s="76">
        <v>374</v>
      </c>
      <c r="I34" s="78"/>
      <c r="J34" s="76">
        <v>2674</v>
      </c>
    </row>
    <row r="35" spans="1:10" ht="20.25" customHeight="1">
      <c r="A35" s="69" t="s">
        <v>278</v>
      </c>
      <c r="B35" s="75"/>
      <c r="C35" s="75"/>
      <c r="D35" s="76">
        <v>-1365054</v>
      </c>
      <c r="E35" s="78"/>
      <c r="F35" s="76">
        <v>1687507</v>
      </c>
      <c r="H35" s="76">
        <v>-52484</v>
      </c>
      <c r="I35" s="78"/>
      <c r="J35" s="76">
        <v>-39639</v>
      </c>
    </row>
    <row r="36" spans="1:10" ht="20.25" customHeight="1">
      <c r="A36" s="69" t="s">
        <v>26</v>
      </c>
      <c r="B36" s="75"/>
      <c r="C36" s="75"/>
      <c r="D36" s="76">
        <v>1537297</v>
      </c>
      <c r="E36" s="78"/>
      <c r="F36" s="76">
        <v>600479</v>
      </c>
      <c r="H36" s="76">
        <v>34283</v>
      </c>
      <c r="I36" s="78"/>
      <c r="J36" s="76">
        <v>-32738</v>
      </c>
    </row>
    <row r="37" spans="1:10" ht="20.25" customHeight="1">
      <c r="A37" s="69" t="s">
        <v>171</v>
      </c>
      <c r="B37" s="75"/>
      <c r="C37" s="75"/>
      <c r="D37" s="76">
        <v>68573</v>
      </c>
      <c r="E37" s="78"/>
      <c r="F37" s="76">
        <v>55567</v>
      </c>
      <c r="H37" s="76">
        <v>2586</v>
      </c>
      <c r="I37" s="78"/>
      <c r="J37" s="76">
        <v>2695</v>
      </c>
    </row>
    <row r="38" spans="1:10" ht="20.25" customHeight="1">
      <c r="A38" s="69" t="s">
        <v>27</v>
      </c>
      <c r="B38" s="75"/>
      <c r="C38" s="75"/>
      <c r="D38" s="62">
        <v>-298542</v>
      </c>
      <c r="E38" s="78"/>
      <c r="F38" s="62">
        <v>197001</v>
      </c>
      <c r="H38" s="62">
        <v>12414</v>
      </c>
      <c r="I38" s="78"/>
      <c r="J38" s="62">
        <v>199</v>
      </c>
    </row>
    <row r="39" spans="1:10" ht="5.15" customHeight="1">
      <c r="A39" s="65"/>
      <c r="B39" s="66"/>
      <c r="C39" s="58"/>
      <c r="D39" s="141"/>
      <c r="E39" s="141"/>
      <c r="F39" s="141"/>
      <c r="G39" s="141"/>
      <c r="H39" s="141"/>
      <c r="I39" s="141"/>
      <c r="J39" s="141"/>
    </row>
    <row r="40" spans="1:10" ht="20.25" customHeight="1">
      <c r="A40" s="65" t="s">
        <v>218</v>
      </c>
      <c r="B40" s="75"/>
      <c r="C40" s="75"/>
      <c r="D40" s="78">
        <f>SUM(D9:D38)</f>
        <v>16011373</v>
      </c>
      <c r="E40" s="78"/>
      <c r="F40" s="78">
        <f>SUM(F9:F38)</f>
        <v>18452655</v>
      </c>
      <c r="H40" s="78">
        <f>SUM(H9:H38)</f>
        <v>-3362227</v>
      </c>
      <c r="I40" s="78"/>
      <c r="J40" s="78">
        <f>SUM(J7:J38)</f>
        <v>418667</v>
      </c>
    </row>
    <row r="41" spans="1:10" ht="20.25" customHeight="1">
      <c r="A41" s="69" t="s">
        <v>251</v>
      </c>
      <c r="B41" s="75"/>
      <c r="C41" s="75"/>
      <c r="D41" s="62">
        <v>-1797164</v>
      </c>
      <c r="E41" s="78"/>
      <c r="F41" s="62">
        <v>-819770</v>
      </c>
      <c r="H41" s="62">
        <v>-14148</v>
      </c>
      <c r="I41" s="78"/>
      <c r="J41" s="62">
        <v>-13798</v>
      </c>
    </row>
    <row r="42" spans="1:10" ht="5.15" customHeight="1">
      <c r="B42" s="66"/>
      <c r="C42" s="58"/>
      <c r="D42" s="141"/>
      <c r="E42" s="141"/>
      <c r="F42" s="141"/>
      <c r="G42" s="141"/>
      <c r="H42" s="141"/>
      <c r="I42" s="141"/>
      <c r="J42" s="141"/>
    </row>
    <row r="43" spans="1:10" ht="20.25" customHeight="1">
      <c r="A43" s="65" t="s">
        <v>219</v>
      </c>
      <c r="B43" s="75"/>
      <c r="C43" s="75"/>
      <c r="D43" s="80">
        <f>SUM(D40:D41)</f>
        <v>14214209</v>
      </c>
      <c r="E43" s="78"/>
      <c r="F43" s="80">
        <f>SUM(F40:F41)</f>
        <v>17632885</v>
      </c>
      <c r="H43" s="80">
        <f>SUM(H40:H41)</f>
        <v>-3376375</v>
      </c>
      <c r="I43" s="78"/>
      <c r="J43" s="80">
        <f>SUM(J40:J41)</f>
        <v>404869</v>
      </c>
    </row>
    <row r="44" spans="1:10" ht="20.25" customHeight="1">
      <c r="A44" s="65"/>
      <c r="B44" s="75"/>
      <c r="C44" s="75"/>
      <c r="D44" s="79"/>
      <c r="E44" s="78"/>
      <c r="F44" s="79"/>
      <c r="H44" s="79"/>
      <c r="I44" s="78"/>
      <c r="J44" s="79"/>
    </row>
    <row r="45" spans="1:10" ht="20.25" customHeight="1">
      <c r="A45" s="65"/>
      <c r="B45" s="75"/>
      <c r="C45" s="75"/>
      <c r="D45" s="79"/>
      <c r="E45" s="78"/>
      <c r="F45" s="79"/>
      <c r="H45" s="79"/>
      <c r="I45" s="78"/>
      <c r="J45" s="79"/>
    </row>
    <row r="46" spans="1:10" ht="20.25" customHeight="1">
      <c r="A46" s="65"/>
      <c r="B46" s="75"/>
      <c r="C46" s="75"/>
      <c r="D46" s="79"/>
      <c r="E46" s="78"/>
      <c r="F46" s="79"/>
      <c r="H46" s="79"/>
      <c r="I46" s="78"/>
      <c r="J46" s="79"/>
    </row>
    <row r="47" spans="1:10" ht="11.25" customHeight="1">
      <c r="A47" s="65"/>
      <c r="B47" s="75"/>
      <c r="C47" s="75"/>
      <c r="D47" s="79"/>
      <c r="E47" s="78"/>
      <c r="F47" s="79"/>
      <c r="H47" s="79"/>
      <c r="I47" s="78"/>
      <c r="J47" s="79"/>
    </row>
    <row r="48" spans="1:10" ht="22" customHeight="1">
      <c r="A48" s="144" t="s">
        <v>139</v>
      </c>
      <c r="B48" s="145"/>
      <c r="C48" s="145"/>
      <c r="D48" s="119"/>
      <c r="E48" s="119"/>
      <c r="F48" s="119"/>
      <c r="G48" s="119"/>
      <c r="H48" s="119"/>
      <c r="I48" s="119"/>
      <c r="J48" s="119"/>
    </row>
    <row r="49" spans="1:10" ht="21.75" customHeight="1">
      <c r="A49" s="65" t="s">
        <v>36</v>
      </c>
      <c r="B49" s="75"/>
      <c r="C49" s="75"/>
      <c r="D49" s="83"/>
      <c r="E49" s="83"/>
      <c r="F49" s="83"/>
      <c r="G49" s="83"/>
      <c r="H49" s="83"/>
      <c r="I49" s="83"/>
      <c r="J49" s="83"/>
    </row>
    <row r="50" spans="1:10" ht="21.75" customHeight="1">
      <c r="A50" s="133" t="s">
        <v>74</v>
      </c>
      <c r="B50" s="75"/>
      <c r="C50" s="75"/>
      <c r="D50" s="83"/>
      <c r="E50" s="83"/>
      <c r="F50" s="83"/>
      <c r="G50" s="83"/>
      <c r="H50" s="83"/>
      <c r="I50" s="83"/>
      <c r="J50" s="83"/>
    </row>
    <row r="51" spans="1:10" ht="21.75" customHeight="1">
      <c r="A51" s="134" t="str">
        <f>A3</f>
        <v>สำหรับรอบระยะเวลาหกเดือนสิ้นสุดวันที่ 30 มิถุนายน พ.ศ. 2567</v>
      </c>
      <c r="B51" s="145"/>
      <c r="C51" s="145"/>
      <c r="D51" s="119"/>
      <c r="E51" s="119"/>
      <c r="F51" s="119"/>
      <c r="G51" s="119"/>
      <c r="H51" s="119"/>
      <c r="I51" s="119"/>
      <c r="J51" s="119"/>
    </row>
    <row r="52" spans="1:10" ht="15" customHeight="1">
      <c r="A52" s="65"/>
      <c r="B52" s="75"/>
      <c r="C52" s="75"/>
      <c r="D52" s="146"/>
      <c r="E52" s="146"/>
      <c r="F52" s="146"/>
      <c r="G52" s="146"/>
      <c r="H52" s="146"/>
      <c r="I52" s="146"/>
      <c r="J52" s="146"/>
    </row>
    <row r="53" spans="1:10" ht="19.5" customHeight="1">
      <c r="B53" s="75"/>
      <c r="C53" s="75"/>
      <c r="D53" s="157" t="s">
        <v>77</v>
      </c>
      <c r="E53" s="157"/>
      <c r="F53" s="157"/>
      <c r="G53" s="135"/>
      <c r="H53" s="157" t="s">
        <v>99</v>
      </c>
      <c r="I53" s="157"/>
      <c r="J53" s="157"/>
    </row>
    <row r="54" spans="1:10" ht="19.5" customHeight="1">
      <c r="A54" s="65"/>
      <c r="B54" s="75"/>
      <c r="C54" s="75"/>
      <c r="D54" s="136" t="s">
        <v>201</v>
      </c>
      <c r="E54" s="136"/>
      <c r="F54" s="136" t="s">
        <v>197</v>
      </c>
      <c r="G54" s="137"/>
      <c r="H54" s="136" t="s">
        <v>201</v>
      </c>
      <c r="I54" s="136"/>
      <c r="J54" s="136" t="s">
        <v>197</v>
      </c>
    </row>
    <row r="55" spans="1:10" ht="19.5" customHeight="1">
      <c r="A55" s="65"/>
      <c r="B55" s="72" t="s">
        <v>0</v>
      </c>
      <c r="C55" s="53"/>
      <c r="D55" s="138" t="s">
        <v>72</v>
      </c>
      <c r="E55" s="139"/>
      <c r="F55" s="138" t="s">
        <v>72</v>
      </c>
      <c r="G55" s="139"/>
      <c r="H55" s="138" t="s">
        <v>72</v>
      </c>
      <c r="I55" s="139"/>
      <c r="J55" s="138" t="s">
        <v>72</v>
      </c>
    </row>
    <row r="56" spans="1:10" ht="19.5" customHeight="1">
      <c r="A56" s="65" t="s">
        <v>18</v>
      </c>
      <c r="B56" s="75"/>
      <c r="C56" s="75"/>
    </row>
    <row r="57" spans="1:10" ht="19.5" customHeight="1">
      <c r="A57" s="69" t="s">
        <v>106</v>
      </c>
      <c r="B57" s="75">
        <v>8</v>
      </c>
      <c r="C57" s="75"/>
      <c r="D57" s="76">
        <v>-222319</v>
      </c>
      <c r="E57" s="78"/>
      <c r="F57" s="76">
        <v>-622672</v>
      </c>
      <c r="H57" s="76">
        <v>-4558861</v>
      </c>
      <c r="I57" s="78"/>
      <c r="J57" s="76">
        <v>-6118311</v>
      </c>
    </row>
    <row r="58" spans="1:10" ht="19.5" customHeight="1">
      <c r="A58" s="69" t="s">
        <v>122</v>
      </c>
      <c r="B58" s="75">
        <v>8</v>
      </c>
      <c r="C58" s="75"/>
      <c r="D58" s="76">
        <v>153381</v>
      </c>
      <c r="E58" s="78"/>
      <c r="F58" s="76">
        <v>78384</v>
      </c>
      <c r="H58" s="76">
        <v>5997436</v>
      </c>
      <c r="I58" s="78"/>
      <c r="J58" s="76">
        <v>1793113</v>
      </c>
    </row>
    <row r="59" spans="1:10" ht="19.5" customHeight="1">
      <c r="A59" s="69" t="s">
        <v>107</v>
      </c>
      <c r="B59" s="75"/>
      <c r="C59" s="75"/>
      <c r="D59" s="76">
        <v>-66598</v>
      </c>
      <c r="E59" s="78"/>
      <c r="F59" s="76">
        <v>-109328</v>
      </c>
      <c r="H59" s="76">
        <v>-20</v>
      </c>
      <c r="I59" s="78"/>
      <c r="J59" s="76">
        <v>0</v>
      </c>
    </row>
    <row r="60" spans="1:10" ht="19.5" customHeight="1">
      <c r="A60" s="69" t="s">
        <v>252</v>
      </c>
      <c r="B60" s="75"/>
      <c r="C60" s="75"/>
      <c r="D60" s="76">
        <v>0</v>
      </c>
      <c r="E60" s="78"/>
      <c r="F60" s="76">
        <v>-904</v>
      </c>
      <c r="H60" s="76">
        <v>0</v>
      </c>
      <c r="I60" s="78"/>
      <c r="J60" s="76">
        <v>0</v>
      </c>
    </row>
    <row r="61" spans="1:10" ht="19.5" customHeight="1">
      <c r="A61" s="69" t="s">
        <v>253</v>
      </c>
      <c r="B61" s="75"/>
      <c r="C61" s="75"/>
      <c r="D61" s="76">
        <v>0</v>
      </c>
      <c r="E61" s="78"/>
      <c r="F61" s="76">
        <v>-69495</v>
      </c>
      <c r="H61" s="76">
        <v>0</v>
      </c>
      <c r="I61" s="78"/>
      <c r="J61" s="76">
        <v>0</v>
      </c>
    </row>
    <row r="62" spans="1:10" ht="19.5" customHeight="1">
      <c r="A62" s="69" t="s">
        <v>254</v>
      </c>
      <c r="B62" s="75"/>
      <c r="C62" s="75"/>
      <c r="D62" s="76">
        <v>0</v>
      </c>
      <c r="E62" s="78"/>
      <c r="F62" s="76">
        <v>-50000</v>
      </c>
      <c r="H62" s="76">
        <v>0</v>
      </c>
      <c r="I62" s="78"/>
      <c r="J62" s="76">
        <v>0</v>
      </c>
    </row>
    <row r="63" spans="1:10" ht="19.5" customHeight="1">
      <c r="A63" s="69" t="s">
        <v>48</v>
      </c>
      <c r="B63" s="75"/>
      <c r="C63" s="75"/>
      <c r="D63" s="76">
        <v>702891</v>
      </c>
      <c r="E63" s="78"/>
      <c r="F63" s="76">
        <v>666333</v>
      </c>
      <c r="H63" s="76">
        <v>3905500</v>
      </c>
      <c r="I63" s="78"/>
      <c r="J63" s="78">
        <v>2676957</v>
      </c>
    </row>
    <row r="64" spans="1:10" ht="19.5" customHeight="1">
      <c r="A64" s="69" t="s">
        <v>114</v>
      </c>
      <c r="B64" s="75"/>
      <c r="C64" s="75"/>
      <c r="D64" s="76">
        <v>211129</v>
      </c>
      <c r="E64" s="78"/>
      <c r="F64" s="76">
        <v>283326</v>
      </c>
      <c r="H64" s="76">
        <v>139174</v>
      </c>
      <c r="I64" s="78"/>
      <c r="J64" s="78">
        <v>130222</v>
      </c>
    </row>
    <row r="65" spans="1:10" ht="19.5" customHeight="1">
      <c r="A65" s="69" t="s">
        <v>64</v>
      </c>
      <c r="B65" s="75"/>
      <c r="C65" s="75"/>
      <c r="D65" s="76">
        <v>-4683</v>
      </c>
      <c r="E65" s="78"/>
      <c r="F65" s="76">
        <v>-2411</v>
      </c>
      <c r="H65" s="76">
        <v>0</v>
      </c>
      <c r="I65" s="78"/>
      <c r="J65" s="78">
        <v>0</v>
      </c>
    </row>
    <row r="66" spans="1:10" ht="19.5" customHeight="1">
      <c r="A66" s="69" t="s">
        <v>28</v>
      </c>
      <c r="B66" s="75"/>
      <c r="C66" s="75"/>
      <c r="D66" s="76">
        <v>-4102693</v>
      </c>
      <c r="E66" s="78"/>
      <c r="F66" s="76">
        <v>-3689545</v>
      </c>
      <c r="H66" s="76">
        <v>-7369</v>
      </c>
      <c r="I66" s="78"/>
      <c r="J66" s="78">
        <v>-11066</v>
      </c>
    </row>
    <row r="67" spans="1:10" ht="19.5" customHeight="1">
      <c r="A67" s="69" t="s">
        <v>131</v>
      </c>
      <c r="B67" s="75"/>
      <c r="C67" s="75"/>
      <c r="D67" s="76">
        <v>-406856</v>
      </c>
      <c r="E67" s="78"/>
      <c r="F67" s="76">
        <v>-434396</v>
      </c>
      <c r="H67" s="76">
        <v>-1005</v>
      </c>
      <c r="I67" s="78"/>
      <c r="J67" s="78">
        <v>-292</v>
      </c>
    </row>
    <row r="68" spans="1:10" ht="19.5" customHeight="1">
      <c r="A68" s="69" t="s">
        <v>272</v>
      </c>
      <c r="B68" s="75"/>
      <c r="C68" s="75"/>
      <c r="D68" s="76">
        <v>18016</v>
      </c>
      <c r="E68" s="78"/>
      <c r="F68" s="76">
        <v>0</v>
      </c>
      <c r="H68" s="76">
        <v>0</v>
      </c>
      <c r="I68" s="78"/>
      <c r="J68" s="78">
        <v>0</v>
      </c>
    </row>
    <row r="69" spans="1:10" ht="19.5" customHeight="1">
      <c r="A69" s="69" t="s">
        <v>255</v>
      </c>
      <c r="B69" s="75"/>
      <c r="C69" s="75"/>
      <c r="D69" s="76">
        <v>317396</v>
      </c>
      <c r="E69" s="78"/>
      <c r="F69" s="76">
        <v>228957</v>
      </c>
      <c r="H69" s="76">
        <v>0</v>
      </c>
      <c r="I69" s="78"/>
      <c r="J69" s="78">
        <v>0</v>
      </c>
    </row>
    <row r="70" spans="1:10" ht="19.5" customHeight="1">
      <c r="A70" s="69" t="s">
        <v>199</v>
      </c>
      <c r="B70" s="75"/>
      <c r="C70" s="75"/>
      <c r="D70" s="76"/>
      <c r="E70" s="78"/>
      <c r="F70" s="76"/>
      <c r="H70" s="76"/>
      <c r="I70" s="78"/>
      <c r="J70" s="78"/>
    </row>
    <row r="71" spans="1:10" ht="19.5" customHeight="1">
      <c r="A71" s="69" t="s">
        <v>256</v>
      </c>
      <c r="B71" s="75"/>
      <c r="C71" s="75"/>
      <c r="D71" s="62">
        <v>86966</v>
      </c>
      <c r="E71" s="78"/>
      <c r="F71" s="62">
        <v>229408</v>
      </c>
      <c r="H71" s="62">
        <v>69</v>
      </c>
      <c r="I71" s="78"/>
      <c r="J71" s="62">
        <v>93</v>
      </c>
    </row>
    <row r="72" spans="1:10" ht="5.15" customHeight="1">
      <c r="A72" s="65"/>
      <c r="B72" s="66"/>
      <c r="C72" s="58"/>
      <c r="D72" s="141"/>
      <c r="E72" s="141"/>
      <c r="F72" s="141"/>
      <c r="G72" s="141"/>
      <c r="H72" s="141"/>
      <c r="I72" s="141"/>
      <c r="J72" s="141"/>
    </row>
    <row r="73" spans="1:10" ht="19.5" customHeight="1">
      <c r="A73" s="65" t="s">
        <v>220</v>
      </c>
      <c r="B73" s="75"/>
      <c r="C73" s="75"/>
      <c r="D73" s="80">
        <f>SUM(D57:D72)</f>
        <v>-3313370</v>
      </c>
      <c r="E73" s="78"/>
      <c r="F73" s="80">
        <f>SUM(F57:F72)</f>
        <v>-3492343</v>
      </c>
      <c r="H73" s="80">
        <f>SUM(H57:H72)</f>
        <v>5474924</v>
      </c>
      <c r="I73" s="78"/>
      <c r="J73" s="80">
        <f>SUM(J57:J71)</f>
        <v>-1529284</v>
      </c>
    </row>
    <row r="74" spans="1:10" ht="8.15" customHeight="1">
      <c r="B74" s="75"/>
      <c r="C74" s="75"/>
      <c r="D74" s="78"/>
      <c r="E74" s="78"/>
      <c r="F74" s="78"/>
      <c r="H74" s="78"/>
      <c r="I74" s="78"/>
      <c r="J74" s="78"/>
    </row>
    <row r="75" spans="1:10" ht="19.5" customHeight="1">
      <c r="A75" s="65" t="s">
        <v>19</v>
      </c>
      <c r="B75" s="75"/>
      <c r="C75" s="75"/>
      <c r="D75" s="131"/>
      <c r="E75" s="131"/>
      <c r="F75" s="131"/>
      <c r="G75" s="131"/>
      <c r="H75" s="131"/>
      <c r="I75" s="131"/>
      <c r="J75" s="131"/>
    </row>
    <row r="76" spans="1:10" ht="19.5" customHeight="1">
      <c r="A76" s="69" t="s">
        <v>175</v>
      </c>
      <c r="B76" s="75">
        <v>8</v>
      </c>
      <c r="C76" s="75"/>
      <c r="D76" s="76">
        <v>0</v>
      </c>
      <c r="E76" s="78"/>
      <c r="F76" s="76">
        <v>0</v>
      </c>
      <c r="H76" s="76">
        <v>544610</v>
      </c>
      <c r="I76" s="78"/>
      <c r="J76" s="76">
        <v>948610</v>
      </c>
    </row>
    <row r="77" spans="1:10" ht="19.5" customHeight="1">
      <c r="A77" s="69" t="s">
        <v>179</v>
      </c>
      <c r="B77" s="75">
        <v>8</v>
      </c>
      <c r="C77" s="75"/>
      <c r="D77" s="76">
        <v>0</v>
      </c>
      <c r="E77" s="78"/>
      <c r="F77" s="76">
        <v>0</v>
      </c>
      <c r="H77" s="76">
        <v>-593078</v>
      </c>
      <c r="I77" s="78"/>
      <c r="J77" s="76">
        <v>-266076</v>
      </c>
    </row>
    <row r="78" spans="1:10" ht="19.5" customHeight="1">
      <c r="A78" s="69" t="s">
        <v>222</v>
      </c>
      <c r="B78" s="75"/>
      <c r="C78" s="75"/>
      <c r="D78" s="76">
        <v>31200000</v>
      </c>
      <c r="E78" s="78"/>
      <c r="F78" s="76">
        <v>10000000</v>
      </c>
      <c r="H78" s="76">
        <v>31200000</v>
      </c>
      <c r="I78" s="78"/>
      <c r="J78" s="76">
        <v>10000000</v>
      </c>
    </row>
    <row r="79" spans="1:10" ht="19.5" customHeight="1">
      <c r="A79" s="69" t="s">
        <v>223</v>
      </c>
      <c r="B79" s="75"/>
      <c r="C79" s="75"/>
      <c r="D79" s="76">
        <v>-28600000</v>
      </c>
      <c r="E79" s="78"/>
      <c r="F79" s="76">
        <v>-7500000</v>
      </c>
      <c r="H79" s="76">
        <v>-28600000</v>
      </c>
      <c r="I79" s="78"/>
      <c r="J79" s="76">
        <v>-7500000</v>
      </c>
    </row>
    <row r="80" spans="1:10" ht="19.5" customHeight="1">
      <c r="A80" s="69" t="s">
        <v>85</v>
      </c>
      <c r="B80" s="75">
        <v>14</v>
      </c>
      <c r="C80" s="75"/>
      <c r="D80" s="76">
        <v>7770384</v>
      </c>
      <c r="E80" s="78"/>
      <c r="F80" s="76">
        <v>302323</v>
      </c>
      <c r="H80" s="76">
        <v>5329094</v>
      </c>
      <c r="I80" s="78"/>
      <c r="J80" s="76">
        <v>0</v>
      </c>
    </row>
    <row r="81" spans="1:10" ht="19.5" customHeight="1">
      <c r="A81" s="69" t="s">
        <v>174</v>
      </c>
      <c r="B81" s="75">
        <v>14</v>
      </c>
      <c r="C81" s="75"/>
      <c r="D81" s="76">
        <v>-2576797</v>
      </c>
      <c r="E81" s="78"/>
      <c r="F81" s="76">
        <v>-13010506</v>
      </c>
      <c r="H81" s="76">
        <v>-696661</v>
      </c>
      <c r="I81" s="78"/>
      <c r="J81" s="76">
        <v>-7631572</v>
      </c>
    </row>
    <row r="82" spans="1:10" ht="19.5" customHeight="1">
      <c r="A82" s="69" t="s">
        <v>257</v>
      </c>
      <c r="B82" s="75"/>
      <c r="C82" s="75"/>
      <c r="D82" s="76">
        <v>0</v>
      </c>
      <c r="E82" s="78"/>
      <c r="F82" s="76">
        <v>3990284</v>
      </c>
      <c r="H82" s="76">
        <v>0</v>
      </c>
      <c r="I82" s="78"/>
      <c r="J82" s="76">
        <v>3990284</v>
      </c>
    </row>
    <row r="83" spans="1:10" ht="19.5" customHeight="1">
      <c r="A83" s="45" t="s">
        <v>105</v>
      </c>
      <c r="B83" s="75">
        <v>14</v>
      </c>
      <c r="C83" s="75"/>
      <c r="D83" s="76">
        <v>-6800000</v>
      </c>
      <c r="E83" s="78"/>
      <c r="F83" s="76">
        <v>-350000</v>
      </c>
      <c r="H83" s="76">
        <v>-6800000</v>
      </c>
      <c r="I83" s="78"/>
      <c r="J83" s="76">
        <v>-350000</v>
      </c>
    </row>
    <row r="84" spans="1:10" ht="19.5" customHeight="1">
      <c r="A84" s="69" t="s">
        <v>180</v>
      </c>
      <c r="B84" s="75"/>
      <c r="C84" s="75"/>
      <c r="D84" s="76">
        <v>-5725580</v>
      </c>
      <c r="E84" s="78"/>
      <c r="F84" s="76">
        <v>-5345338</v>
      </c>
      <c r="H84" s="76">
        <v>-87846</v>
      </c>
      <c r="I84" s="78"/>
      <c r="J84" s="76">
        <v>-65132</v>
      </c>
    </row>
    <row r="85" spans="1:10" ht="19.5" customHeight="1">
      <c r="A85" s="69" t="s">
        <v>183</v>
      </c>
      <c r="B85" s="75"/>
      <c r="C85" s="75"/>
      <c r="D85" s="76">
        <v>-5710680</v>
      </c>
      <c r="E85" s="78"/>
      <c r="F85" s="76">
        <v>-4871920</v>
      </c>
      <c r="H85" s="76">
        <v>-2325855</v>
      </c>
      <c r="I85" s="78"/>
      <c r="J85" s="76">
        <v>-1489009</v>
      </c>
    </row>
    <row r="86" spans="1:10" ht="19.5" customHeight="1">
      <c r="A86" s="69" t="s">
        <v>182</v>
      </c>
      <c r="B86" s="75">
        <v>15</v>
      </c>
      <c r="C86" s="75"/>
      <c r="D86" s="76">
        <v>2299546</v>
      </c>
      <c r="E86" s="78"/>
      <c r="F86" s="76">
        <v>5167178</v>
      </c>
      <c r="H86" s="76">
        <v>2299546</v>
      </c>
      <c r="I86" s="78"/>
      <c r="J86" s="76">
        <v>5167178</v>
      </c>
    </row>
    <row r="87" spans="1:10" ht="19.5" customHeight="1">
      <c r="A87" s="77" t="s">
        <v>113</v>
      </c>
      <c r="B87" s="75"/>
      <c r="C87" s="75"/>
      <c r="D87" s="76">
        <v>-857025</v>
      </c>
      <c r="E87" s="78"/>
      <c r="F87" s="76">
        <v>-690684</v>
      </c>
      <c r="H87" s="76">
        <v>-857025</v>
      </c>
      <c r="I87" s="78"/>
      <c r="J87" s="76">
        <v>-690684</v>
      </c>
    </row>
    <row r="88" spans="1:10" ht="19.5" customHeight="1">
      <c r="A88" s="69" t="s">
        <v>193</v>
      </c>
      <c r="B88" s="75"/>
      <c r="C88" s="75"/>
      <c r="D88" s="76">
        <v>0</v>
      </c>
      <c r="E88" s="78"/>
      <c r="F88" s="76">
        <v>10429492</v>
      </c>
      <c r="H88" s="76">
        <v>0</v>
      </c>
      <c r="I88" s="78"/>
      <c r="J88" s="76">
        <v>10429492</v>
      </c>
    </row>
    <row r="89" spans="1:10" ht="19.5" customHeight="1">
      <c r="A89" s="77" t="s">
        <v>280</v>
      </c>
      <c r="B89" s="75"/>
      <c r="C89" s="75"/>
      <c r="D89" s="76">
        <v>0</v>
      </c>
      <c r="E89" s="78"/>
      <c r="F89" s="76">
        <v>-10427670</v>
      </c>
      <c r="H89" s="76">
        <v>0</v>
      </c>
      <c r="I89" s="78"/>
      <c r="J89" s="76">
        <v>-10427670</v>
      </c>
    </row>
    <row r="90" spans="1:10" ht="19.5" customHeight="1">
      <c r="A90" s="77" t="s">
        <v>258</v>
      </c>
      <c r="B90" s="75"/>
      <c r="C90" s="75"/>
      <c r="D90" s="76"/>
      <c r="E90" s="78"/>
      <c r="F90" s="76"/>
      <c r="H90" s="76"/>
      <c r="I90" s="78"/>
      <c r="J90" s="76"/>
    </row>
    <row r="91" spans="1:10" ht="19.5" customHeight="1">
      <c r="A91" s="77" t="s">
        <v>259</v>
      </c>
      <c r="B91" s="75"/>
      <c r="C91" s="75"/>
      <c r="D91" s="76">
        <v>0</v>
      </c>
      <c r="E91" s="78"/>
      <c r="F91" s="76">
        <v>-2555905</v>
      </c>
      <c r="H91" s="76">
        <v>0</v>
      </c>
      <c r="I91" s="78"/>
      <c r="J91" s="76">
        <v>0</v>
      </c>
    </row>
    <row r="92" spans="1:10" ht="19.5" customHeight="1">
      <c r="A92" s="77" t="s">
        <v>260</v>
      </c>
      <c r="B92" s="75">
        <v>19</v>
      </c>
      <c r="C92" s="75"/>
      <c r="D92" s="76">
        <v>-1814170</v>
      </c>
      <c r="E92" s="78"/>
      <c r="F92" s="76">
        <v>-1330119</v>
      </c>
      <c r="H92" s="76">
        <v>-1814170</v>
      </c>
      <c r="I92" s="78"/>
      <c r="J92" s="76">
        <v>-1330119</v>
      </c>
    </row>
    <row r="93" spans="1:10" ht="19.5" customHeight="1">
      <c r="A93" s="69" t="s">
        <v>261</v>
      </c>
      <c r="B93" s="75"/>
      <c r="C93" s="75"/>
      <c r="D93" s="80">
        <v>-24226</v>
      </c>
      <c r="E93" s="78"/>
      <c r="F93" s="80">
        <v>-47657</v>
      </c>
      <c r="H93" s="80">
        <v>0</v>
      </c>
      <c r="I93" s="78"/>
      <c r="J93" s="80">
        <v>0</v>
      </c>
    </row>
    <row r="94" spans="1:10" ht="5.15" customHeight="1">
      <c r="B94" s="75"/>
      <c r="C94" s="58"/>
      <c r="D94" s="147"/>
      <c r="E94" s="139"/>
      <c r="F94" s="147"/>
      <c r="G94" s="139"/>
      <c r="H94" s="147"/>
      <c r="I94" s="139"/>
      <c r="J94" s="147"/>
    </row>
    <row r="95" spans="1:10" ht="19.5" customHeight="1">
      <c r="A95" s="65" t="s">
        <v>221</v>
      </c>
      <c r="B95" s="75"/>
      <c r="C95" s="75"/>
      <c r="D95" s="80">
        <f>SUM(D76:D93)</f>
        <v>-10838548</v>
      </c>
      <c r="E95" s="78"/>
      <c r="F95" s="80">
        <f>SUM(F76:F93)</f>
        <v>-16240522</v>
      </c>
      <c r="H95" s="80">
        <f>SUM(H76:H93)</f>
        <v>-2401385</v>
      </c>
      <c r="I95" s="78"/>
      <c r="J95" s="80">
        <f>SUM(J76:J93)</f>
        <v>785302</v>
      </c>
    </row>
    <row r="96" spans="1:10" ht="19.5" customHeight="1">
      <c r="A96" s="65"/>
      <c r="B96" s="75"/>
      <c r="C96" s="75"/>
      <c r="D96" s="79"/>
      <c r="E96" s="78"/>
      <c r="F96" s="79"/>
      <c r="H96" s="79"/>
      <c r="I96" s="78"/>
      <c r="J96" s="79"/>
    </row>
    <row r="97" spans="1:14" ht="22" customHeight="1">
      <c r="A97" s="144" t="s">
        <v>139</v>
      </c>
      <c r="B97" s="145"/>
      <c r="C97" s="145"/>
      <c r="D97" s="80"/>
      <c r="E97" s="80"/>
      <c r="F97" s="80"/>
      <c r="G97" s="80"/>
      <c r="H97" s="80"/>
      <c r="I97" s="80"/>
      <c r="J97" s="80"/>
    </row>
    <row r="98" spans="1:14" ht="21.75" customHeight="1">
      <c r="A98" s="65" t="s">
        <v>36</v>
      </c>
      <c r="B98" s="53"/>
      <c r="C98" s="53"/>
      <c r="D98" s="94"/>
      <c r="E98" s="94"/>
      <c r="F98" s="94"/>
      <c r="H98" s="94"/>
      <c r="I98" s="94"/>
      <c r="J98" s="94"/>
    </row>
    <row r="99" spans="1:14" ht="21.75" customHeight="1">
      <c r="A99" s="133" t="s">
        <v>74</v>
      </c>
      <c r="B99" s="53"/>
      <c r="C99" s="53"/>
      <c r="D99" s="78"/>
      <c r="E99" s="78"/>
      <c r="F99" s="78"/>
      <c r="H99" s="78"/>
      <c r="I99" s="78"/>
      <c r="J99" s="78"/>
    </row>
    <row r="100" spans="1:14" ht="21.75" customHeight="1">
      <c r="A100" s="134" t="str">
        <f>A3</f>
        <v>สำหรับรอบระยะเวลาหกเดือนสิ้นสุดวันที่ 30 มิถุนายน พ.ศ. 2567</v>
      </c>
      <c r="B100" s="60"/>
      <c r="C100" s="60"/>
      <c r="D100" s="98"/>
      <c r="E100" s="98"/>
      <c r="F100" s="98"/>
      <c r="G100" s="80"/>
      <c r="H100" s="98"/>
      <c r="I100" s="98"/>
      <c r="J100" s="98"/>
    </row>
    <row r="101" spans="1:14" ht="21.75" customHeight="1">
      <c r="A101" s="65"/>
      <c r="B101" s="53"/>
      <c r="C101" s="53"/>
      <c r="D101" s="94"/>
      <c r="E101" s="94"/>
      <c r="F101" s="94"/>
      <c r="H101" s="94"/>
      <c r="I101" s="94"/>
      <c r="J101" s="94"/>
    </row>
    <row r="102" spans="1:14" ht="21.75" customHeight="1">
      <c r="D102" s="157" t="s">
        <v>77</v>
      </c>
      <c r="E102" s="157"/>
      <c r="F102" s="157"/>
      <c r="G102" s="135"/>
      <c r="H102" s="157" t="s">
        <v>99</v>
      </c>
      <c r="I102" s="157"/>
      <c r="J102" s="157"/>
    </row>
    <row r="103" spans="1:14" ht="21.75" customHeight="1">
      <c r="D103" s="136" t="s">
        <v>201</v>
      </c>
      <c r="E103" s="136"/>
      <c r="F103" s="136" t="s">
        <v>197</v>
      </c>
      <c r="G103" s="137"/>
      <c r="H103" s="136" t="s">
        <v>201</v>
      </c>
      <c r="I103" s="136"/>
      <c r="J103" s="136" t="s">
        <v>197</v>
      </c>
    </row>
    <row r="104" spans="1:14" ht="21.75" customHeight="1">
      <c r="D104" s="138" t="s">
        <v>72</v>
      </c>
      <c r="E104" s="141"/>
      <c r="F104" s="138" t="s">
        <v>72</v>
      </c>
      <c r="G104" s="141"/>
      <c r="H104" s="138" t="s">
        <v>72</v>
      </c>
      <c r="I104" s="141"/>
      <c r="J104" s="138" t="s">
        <v>72</v>
      </c>
    </row>
    <row r="105" spans="1:14" ht="21.75" customHeight="1">
      <c r="D105" s="139"/>
      <c r="E105" s="141"/>
      <c r="F105" s="139"/>
      <c r="G105" s="141"/>
      <c r="H105" s="139"/>
      <c r="I105" s="141"/>
      <c r="J105" s="139"/>
    </row>
    <row r="106" spans="1:14" ht="21.75" customHeight="1">
      <c r="A106" s="133" t="s">
        <v>115</v>
      </c>
      <c r="C106" s="75"/>
      <c r="D106" s="78">
        <f>SUM(D43,D73,D95)</f>
        <v>62291</v>
      </c>
      <c r="E106" s="78"/>
      <c r="F106" s="78">
        <f>SUM(F43,F73,F95)</f>
        <v>-2099980</v>
      </c>
      <c r="H106" s="78">
        <f>SUM(H43,H73,H95)</f>
        <v>-302836</v>
      </c>
      <c r="I106" s="78"/>
      <c r="J106" s="78">
        <f>SUM(J43,J73,J95)</f>
        <v>-339113</v>
      </c>
    </row>
    <row r="107" spans="1:14" ht="21.75" customHeight="1">
      <c r="A107" s="148" t="s">
        <v>228</v>
      </c>
      <c r="B107" s="75"/>
      <c r="C107" s="75"/>
      <c r="D107" s="76">
        <f>'2-4'!G14</f>
        <v>14259801</v>
      </c>
      <c r="E107" s="78"/>
      <c r="F107" s="76">
        <v>22966140</v>
      </c>
      <c r="H107" s="76">
        <f>'2-4'!K14</f>
        <v>654419</v>
      </c>
      <c r="I107" s="78"/>
      <c r="J107" s="76">
        <v>3414284</v>
      </c>
    </row>
    <row r="108" spans="1:14" ht="21.75" customHeight="1">
      <c r="A108" s="69" t="s">
        <v>140</v>
      </c>
      <c r="B108" s="75"/>
      <c r="C108" s="75"/>
      <c r="D108" s="62">
        <v>465683</v>
      </c>
      <c r="E108" s="78"/>
      <c r="F108" s="62">
        <v>719119</v>
      </c>
      <c r="H108" s="62">
        <v>0</v>
      </c>
      <c r="I108" s="78"/>
      <c r="J108" s="62">
        <v>0</v>
      </c>
    </row>
    <row r="109" spans="1:14" ht="6" customHeight="1">
      <c r="B109" s="66"/>
      <c r="C109" s="58"/>
      <c r="D109" s="141"/>
      <c r="E109" s="141"/>
      <c r="F109" s="141"/>
      <c r="G109" s="141"/>
      <c r="H109" s="141"/>
      <c r="I109" s="141"/>
      <c r="J109" s="141"/>
    </row>
    <row r="110" spans="1:14" ht="21.75" customHeight="1" thickBot="1">
      <c r="A110" s="133" t="s">
        <v>266</v>
      </c>
      <c r="B110" s="75"/>
      <c r="C110" s="75"/>
      <c r="D110" s="121">
        <f>SUM(D106:D108)</f>
        <v>14787775</v>
      </c>
      <c r="E110" s="78"/>
      <c r="F110" s="121">
        <f>SUM(F106:F108)</f>
        <v>21585279</v>
      </c>
      <c r="H110" s="121">
        <f>SUM(H106:H108)</f>
        <v>351583</v>
      </c>
      <c r="I110" s="78"/>
      <c r="J110" s="121">
        <f>SUM(J106:J108)</f>
        <v>3075171</v>
      </c>
      <c r="L110" s="83"/>
      <c r="N110" s="83"/>
    </row>
    <row r="111" spans="1:14" ht="21.75" customHeight="1" thickTop="1">
      <c r="G111" s="124"/>
      <c r="I111" s="78"/>
    </row>
    <row r="112" spans="1:14" ht="21.75" customHeight="1">
      <c r="A112" s="65" t="s">
        <v>262</v>
      </c>
      <c r="B112" s="75"/>
      <c r="C112" s="75"/>
      <c r="D112" s="78"/>
      <c r="E112" s="78"/>
      <c r="F112" s="78"/>
      <c r="H112" s="78"/>
      <c r="I112" s="78"/>
      <c r="J112" s="78"/>
    </row>
    <row r="113" spans="1:10" ht="21.75" customHeight="1">
      <c r="A113" s="69" t="s">
        <v>78</v>
      </c>
      <c r="B113" s="75"/>
      <c r="C113" s="75"/>
      <c r="D113" s="78">
        <f>'2-4'!E14</f>
        <v>14834331</v>
      </c>
      <c r="E113" s="78"/>
      <c r="F113" s="78">
        <v>21585279</v>
      </c>
      <c r="H113" s="78">
        <f>'2-4'!I14</f>
        <v>351583</v>
      </c>
      <c r="I113" s="78"/>
      <c r="J113" s="78">
        <v>3075171</v>
      </c>
    </row>
    <row r="114" spans="1:10" ht="21.75" customHeight="1">
      <c r="A114" s="69" t="s">
        <v>271</v>
      </c>
      <c r="B114" s="75"/>
      <c r="C114" s="75"/>
      <c r="D114" s="62">
        <v>-46556</v>
      </c>
      <c r="E114" s="78"/>
      <c r="F114" s="62">
        <v>0</v>
      </c>
      <c r="H114" s="62">
        <v>0</v>
      </c>
      <c r="I114" s="78"/>
      <c r="J114" s="62">
        <v>0</v>
      </c>
    </row>
    <row r="115" spans="1:10" ht="6" customHeight="1">
      <c r="B115" s="66"/>
      <c r="C115" s="58"/>
      <c r="D115" s="141"/>
      <c r="E115" s="141"/>
      <c r="F115" s="141"/>
      <c r="G115" s="141"/>
      <c r="H115" s="141"/>
      <c r="I115" s="141"/>
      <c r="J115" s="141"/>
    </row>
    <row r="116" spans="1:10" ht="21.75" customHeight="1" thickBot="1">
      <c r="B116" s="75"/>
      <c r="C116" s="75"/>
      <c r="D116" s="121">
        <f>SUM(D113:D114)</f>
        <v>14787775</v>
      </c>
      <c r="E116" s="78"/>
      <c r="F116" s="121">
        <f>SUM(F113:F114)</f>
        <v>21585279</v>
      </c>
      <c r="H116" s="121">
        <f>SUM(H113:H114)</f>
        <v>351583</v>
      </c>
      <c r="I116" s="78"/>
      <c r="J116" s="121">
        <f>SUM(J113:J114)</f>
        <v>3075171</v>
      </c>
    </row>
    <row r="117" spans="1:10" ht="21.75" customHeight="1" thickTop="1">
      <c r="B117" s="75"/>
      <c r="C117" s="75"/>
      <c r="D117" s="83"/>
      <c r="E117" s="78"/>
      <c r="F117" s="83"/>
      <c r="H117" s="83"/>
      <c r="I117" s="78"/>
      <c r="J117" s="83"/>
    </row>
    <row r="118" spans="1:10" ht="21.75" customHeight="1">
      <c r="A118" s="58" t="s">
        <v>20</v>
      </c>
      <c r="B118" s="53"/>
      <c r="C118" s="53"/>
      <c r="D118" s="149"/>
      <c r="E118" s="94"/>
      <c r="F118" s="149"/>
      <c r="G118" s="94"/>
      <c r="H118" s="149"/>
      <c r="I118" s="94"/>
      <c r="J118" s="149"/>
    </row>
    <row r="119" spans="1:10" ht="6" customHeight="1">
      <c r="A119" s="65"/>
      <c r="B119" s="53"/>
      <c r="C119" s="53"/>
      <c r="D119" s="94"/>
      <c r="E119" s="94"/>
      <c r="F119" s="94"/>
      <c r="H119" s="94"/>
      <c r="I119" s="94"/>
      <c r="J119" s="94"/>
    </row>
    <row r="120" spans="1:10" ht="21.75" customHeight="1">
      <c r="A120" s="65" t="s">
        <v>33</v>
      </c>
      <c r="B120" s="53"/>
      <c r="C120" s="53"/>
      <c r="D120" s="94"/>
      <c r="E120" s="94"/>
      <c r="F120" s="94"/>
      <c r="H120" s="94"/>
      <c r="I120" s="94"/>
      <c r="J120" s="94"/>
    </row>
    <row r="121" spans="1:10" ht="6" customHeight="1">
      <c r="B121" s="53"/>
      <c r="C121" s="53"/>
      <c r="D121" s="141"/>
      <c r="E121" s="141"/>
      <c r="F121" s="141"/>
      <c r="H121" s="141"/>
      <c r="I121" s="141"/>
      <c r="J121" s="141"/>
    </row>
    <row r="122" spans="1:10" ht="21.75" customHeight="1">
      <c r="A122" s="69" t="s">
        <v>267</v>
      </c>
      <c r="B122" s="53"/>
      <c r="C122" s="53"/>
      <c r="D122" s="94"/>
      <c r="E122" s="94"/>
      <c r="F122" s="94"/>
      <c r="H122" s="94"/>
      <c r="I122" s="94"/>
      <c r="J122" s="94"/>
    </row>
    <row r="123" spans="1:10" ht="21.75" customHeight="1">
      <c r="B123" s="53"/>
      <c r="C123" s="53"/>
      <c r="D123" s="94"/>
      <c r="E123" s="94"/>
      <c r="F123" s="94"/>
      <c r="H123" s="94"/>
      <c r="I123" s="94"/>
      <c r="J123" s="94"/>
    </row>
    <row r="124" spans="1:10" ht="21.75" customHeight="1">
      <c r="B124" s="53"/>
      <c r="C124" s="53"/>
      <c r="D124" s="157" t="s">
        <v>77</v>
      </c>
      <c r="E124" s="157"/>
      <c r="F124" s="157"/>
      <c r="G124" s="135"/>
      <c r="H124" s="157" t="s">
        <v>99</v>
      </c>
      <c r="I124" s="157"/>
      <c r="J124" s="157"/>
    </row>
    <row r="125" spans="1:10" ht="21.75" customHeight="1">
      <c r="B125" s="53"/>
      <c r="C125" s="53"/>
      <c r="D125" s="136" t="s">
        <v>201</v>
      </c>
      <c r="E125" s="136"/>
      <c r="F125" s="136" t="s">
        <v>197</v>
      </c>
      <c r="G125" s="137"/>
      <c r="H125" s="136" t="s">
        <v>201</v>
      </c>
      <c r="I125" s="136"/>
      <c r="J125" s="136" t="s">
        <v>197</v>
      </c>
    </row>
    <row r="126" spans="1:10" ht="21.75" customHeight="1">
      <c r="B126" s="53"/>
      <c r="C126" s="53"/>
      <c r="D126" s="108" t="s">
        <v>72</v>
      </c>
      <c r="E126" s="141"/>
      <c r="F126" s="108" t="s">
        <v>72</v>
      </c>
      <c r="H126" s="108" t="s">
        <v>72</v>
      </c>
      <c r="I126" s="141"/>
      <c r="J126" s="108" t="s">
        <v>72</v>
      </c>
    </row>
    <row r="127" spans="1:10" ht="6" customHeight="1">
      <c r="B127" s="53"/>
      <c r="C127" s="53"/>
      <c r="D127" s="141"/>
      <c r="E127" s="141"/>
      <c r="F127" s="141"/>
      <c r="H127" s="141"/>
      <c r="I127" s="141"/>
      <c r="J127" s="141"/>
    </row>
    <row r="128" spans="1:10" ht="21.75" customHeight="1">
      <c r="A128" s="69" t="s">
        <v>181</v>
      </c>
      <c r="B128" s="53"/>
      <c r="C128" s="53"/>
      <c r="D128" s="76">
        <v>1588373</v>
      </c>
      <c r="E128" s="94"/>
      <c r="F128" s="76">
        <v>1490965</v>
      </c>
      <c r="G128" s="94"/>
      <c r="H128" s="76">
        <v>1203</v>
      </c>
      <c r="I128" s="94"/>
      <c r="J128" s="76">
        <v>1903</v>
      </c>
    </row>
    <row r="129" spans="1:10" ht="21.75" customHeight="1">
      <c r="B129" s="53"/>
      <c r="C129" s="53"/>
      <c r="D129" s="78"/>
      <c r="E129" s="78"/>
      <c r="F129" s="78"/>
      <c r="H129" s="78"/>
      <c r="I129" s="78"/>
      <c r="J129" s="78"/>
    </row>
    <row r="130" spans="1:10" ht="21.75" customHeight="1">
      <c r="B130" s="53"/>
      <c r="C130" s="53"/>
      <c r="D130" s="78"/>
      <c r="E130" s="78"/>
      <c r="F130" s="78"/>
      <c r="H130" s="78"/>
      <c r="I130" s="78"/>
      <c r="J130" s="78"/>
    </row>
    <row r="131" spans="1:10" ht="23.25" customHeight="1">
      <c r="B131" s="53"/>
      <c r="C131" s="53"/>
      <c r="D131" s="78"/>
      <c r="E131" s="78"/>
      <c r="F131" s="78"/>
      <c r="H131" s="78"/>
      <c r="I131" s="78"/>
      <c r="J131" s="78"/>
    </row>
    <row r="132" spans="1:10" ht="21.75" customHeight="1">
      <c r="B132" s="53"/>
      <c r="C132" s="53"/>
      <c r="D132" s="78"/>
      <c r="E132" s="78"/>
      <c r="F132" s="78"/>
      <c r="H132" s="78"/>
      <c r="I132" s="78"/>
      <c r="J132" s="78"/>
    </row>
    <row r="133" spans="1:10" ht="21.75" customHeight="1">
      <c r="B133" s="53"/>
      <c r="C133" s="53"/>
      <c r="D133" s="78"/>
      <c r="E133" s="78"/>
      <c r="F133" s="78"/>
      <c r="H133" s="78"/>
      <c r="I133" s="78"/>
      <c r="J133" s="78"/>
    </row>
    <row r="134" spans="1:10" ht="21.75" customHeight="1">
      <c r="B134" s="53"/>
      <c r="C134" s="53"/>
      <c r="D134" s="78"/>
      <c r="E134" s="78"/>
      <c r="F134" s="78"/>
      <c r="H134" s="78"/>
      <c r="I134" s="78"/>
      <c r="J134" s="78"/>
    </row>
    <row r="135" spans="1:10" ht="21.75" customHeight="1">
      <c r="B135" s="53"/>
      <c r="C135" s="53"/>
      <c r="D135" s="78"/>
      <c r="E135" s="78"/>
      <c r="F135" s="78"/>
      <c r="H135" s="78"/>
      <c r="I135" s="78"/>
      <c r="J135" s="78"/>
    </row>
    <row r="136" spans="1:10" ht="21.75" customHeight="1">
      <c r="B136" s="53"/>
      <c r="C136" s="53"/>
      <c r="D136" s="78"/>
      <c r="E136" s="78"/>
      <c r="F136" s="78"/>
      <c r="H136" s="78"/>
      <c r="I136" s="78"/>
      <c r="J136" s="78"/>
    </row>
    <row r="137" spans="1:10" ht="21.75" customHeight="1">
      <c r="B137" s="53"/>
      <c r="C137" s="53"/>
      <c r="D137" s="78"/>
      <c r="E137" s="78"/>
      <c r="F137" s="78"/>
      <c r="H137" s="78"/>
      <c r="I137" s="78"/>
      <c r="J137" s="78"/>
    </row>
    <row r="138" spans="1:10" ht="21.75" customHeight="1">
      <c r="B138" s="53"/>
      <c r="C138" s="53"/>
      <c r="D138" s="78"/>
      <c r="E138" s="78"/>
      <c r="F138" s="78"/>
      <c r="H138" s="78"/>
      <c r="I138" s="78"/>
      <c r="J138" s="78"/>
    </row>
    <row r="139" spans="1:10" ht="21.75" customHeight="1">
      <c r="B139" s="53"/>
      <c r="C139" s="53"/>
      <c r="D139" s="78"/>
      <c r="E139" s="78"/>
      <c r="F139" s="78"/>
      <c r="H139" s="78"/>
      <c r="I139" s="78"/>
      <c r="J139" s="78"/>
    </row>
    <row r="140" spans="1:10" ht="21.75" customHeight="1">
      <c r="B140" s="53"/>
      <c r="C140" s="53"/>
      <c r="D140" s="78"/>
      <c r="E140" s="78"/>
      <c r="F140" s="78"/>
      <c r="H140" s="78"/>
      <c r="I140" s="78"/>
      <c r="J140" s="78"/>
    </row>
    <row r="141" spans="1:10" ht="21.75" customHeight="1">
      <c r="B141" s="53"/>
      <c r="C141" s="53"/>
      <c r="D141" s="78"/>
      <c r="E141" s="78"/>
      <c r="F141" s="78"/>
      <c r="H141" s="78"/>
      <c r="I141" s="78"/>
      <c r="J141" s="78"/>
    </row>
    <row r="142" spans="1:10" ht="21" customHeight="1">
      <c r="B142" s="53"/>
      <c r="C142" s="53"/>
      <c r="D142" s="78"/>
      <c r="E142" s="78"/>
      <c r="F142" s="78"/>
      <c r="H142" s="78"/>
      <c r="I142" s="78"/>
      <c r="J142" s="78"/>
    </row>
    <row r="143" spans="1:10" ht="22" customHeight="1">
      <c r="A143" s="14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3" s="144"/>
      <c r="C143" s="144"/>
      <c r="D143" s="150"/>
      <c r="E143" s="150"/>
      <c r="F143" s="150"/>
      <c r="G143" s="80"/>
      <c r="H143" s="150"/>
      <c r="I143" s="150"/>
      <c r="J143" s="150"/>
    </row>
  </sheetData>
  <mergeCells count="8">
    <mergeCell ref="D124:F124"/>
    <mergeCell ref="H124:J124"/>
    <mergeCell ref="D5:F5"/>
    <mergeCell ref="H5:J5"/>
    <mergeCell ref="D53:F53"/>
    <mergeCell ref="H53:J53"/>
    <mergeCell ref="D102:F102"/>
    <mergeCell ref="H102:J102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4BF5C-31E5-44AB-A4D6-0960269393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  <ds:schemaRef ds:uri="e2b31520-c3e7-42d0-bf07-110cdbe5b5f8"/>
    <ds:schemaRef ds:uri="e9ff2aa0-ac65-4789-9546-1cd3bf6095f9"/>
  </ds:schemaRefs>
</ds:datastoreItem>
</file>

<file path=customXml/itemProps3.xml><?xml version="1.0" encoding="utf-8"?>
<ds:datastoreItem xmlns:ds="http://schemas.openxmlformats.org/officeDocument/2006/customXml" ds:itemID="{E4032D49-20D1-4024-9CEA-7D9A69A498E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Napapatch Kitpitak</cp:lastModifiedBy>
  <cp:lastPrinted>2024-08-05T07:57:29Z</cp:lastPrinted>
  <dcterms:created xsi:type="dcterms:W3CDTF">2001-04-26T01:24:58Z</dcterms:created>
  <dcterms:modified xsi:type="dcterms:W3CDTF">2024-08-05T07:58:46Z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