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March Q1'24 (CLK)\"/>
    </mc:Choice>
  </mc:AlternateContent>
  <xr:revisionPtr revIDLastSave="0" documentId="13_ncr:1_{AA262604-1585-431E-ADE7-CAEC3E039AFF}" xr6:coauthVersionLast="47" xr6:coauthVersionMax="47" xr10:uidLastSave="{00000000-0000-0000-0000-000000000000}"/>
  <bookViews>
    <workbookView xWindow="-120" yWindow="-120" windowWidth="21840" windowHeight="13020" activeTab="4" xr2:uid="{EA6D9F2B-0437-4466-B53E-9639171713F5}"/>
  </bookViews>
  <sheets>
    <sheet name="2-4" sheetId="2" r:id="rId1"/>
    <sheet name="5-6 (3m)" sheetId="11" r:id="rId2"/>
    <sheet name="7" sheetId="18" r:id="rId3"/>
    <sheet name="8" sheetId="19" r:id="rId4"/>
    <sheet name="9" sheetId="17" r:id="rId5"/>
    <sheet name="10" sheetId="15" r:id="rId6"/>
    <sheet name="11-13" sheetId="1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2" i="19" l="1"/>
  <c r="AK22" i="19" s="1"/>
  <c r="AO22" i="19" s="1"/>
  <c r="AG21" i="19" l="1"/>
  <c r="AK21" i="19" s="1"/>
  <c r="AO21" i="19" s="1"/>
  <c r="A3" i="17" l="1"/>
  <c r="A2" i="17"/>
  <c r="A3" i="15"/>
  <c r="A2" i="15"/>
  <c r="A57" i="19"/>
  <c r="AM27" i="19"/>
  <c r="AI27" i="19"/>
  <c r="AE27" i="19"/>
  <c r="AC27" i="19"/>
  <c r="AA27" i="19"/>
  <c r="Y27" i="19"/>
  <c r="W27" i="19"/>
  <c r="U27" i="19"/>
  <c r="S27" i="19"/>
  <c r="Q27" i="19"/>
  <c r="M27" i="19"/>
  <c r="K27" i="19"/>
  <c r="I27" i="19"/>
  <c r="G27" i="19"/>
  <c r="AG25" i="19"/>
  <c r="AG23" i="19"/>
  <c r="AK23" i="19" s="1"/>
  <c r="AO23" i="19" s="1"/>
  <c r="AG19" i="19"/>
  <c r="AK19" i="19" s="1"/>
  <c r="AO19" i="19" s="1"/>
  <c r="AG16" i="19"/>
  <c r="AK16" i="19" s="1"/>
  <c r="AO16" i="19" l="1"/>
  <c r="AG27" i="19"/>
  <c r="J86" i="11"/>
  <c r="J32" i="11"/>
  <c r="J20" i="11"/>
  <c r="F86" i="11"/>
  <c r="F32" i="11"/>
  <c r="F20" i="11"/>
  <c r="AM26" i="18"/>
  <c r="AI26" i="18"/>
  <c r="AE26" i="18"/>
  <c r="AC26" i="18"/>
  <c r="AA26" i="18"/>
  <c r="Y26" i="18"/>
  <c r="W26" i="18"/>
  <c r="U26" i="18"/>
  <c r="S26" i="18"/>
  <c r="Q26" i="18"/>
  <c r="O26" i="18"/>
  <c r="M26" i="18"/>
  <c r="K26" i="18"/>
  <c r="I26" i="18"/>
  <c r="G26" i="18"/>
  <c r="AG24" i="18"/>
  <c r="AK24" i="18" s="1"/>
  <c r="AO24" i="18" s="1"/>
  <c r="AG22" i="18"/>
  <c r="AK22" i="18" s="1"/>
  <c r="AO22" i="18" s="1"/>
  <c r="AG21" i="18"/>
  <c r="AK21" i="18" s="1"/>
  <c r="AO21" i="18" s="1"/>
  <c r="AG20" i="18"/>
  <c r="AK20" i="18" s="1"/>
  <c r="AO20" i="18" s="1"/>
  <c r="AG19" i="18"/>
  <c r="AK19" i="18" s="1"/>
  <c r="AO19" i="18" s="1"/>
  <c r="AG16" i="18"/>
  <c r="AK16" i="18" s="1"/>
  <c r="Y24" i="17"/>
  <c r="U24" i="17"/>
  <c r="S24" i="17"/>
  <c r="Q24" i="17"/>
  <c r="O24" i="17"/>
  <c r="M24" i="17"/>
  <c r="K24" i="17"/>
  <c r="I24" i="17"/>
  <c r="G24" i="17"/>
  <c r="E24" i="17"/>
  <c r="W22" i="17"/>
  <c r="AA22" i="17" s="1"/>
  <c r="W20" i="17"/>
  <c r="AA20" i="17" s="1"/>
  <c r="W19" i="17"/>
  <c r="AA19" i="17" s="1"/>
  <c r="W18" i="17"/>
  <c r="AA18" i="17" s="1"/>
  <c r="W15" i="17"/>
  <c r="J127" i="16"/>
  <c r="J93" i="16"/>
  <c r="J76" i="16"/>
  <c r="J41" i="16"/>
  <c r="J44" i="16" s="1"/>
  <c r="F127" i="16"/>
  <c r="F93" i="16"/>
  <c r="F76" i="16"/>
  <c r="F41" i="16"/>
  <c r="F44" i="16" s="1"/>
  <c r="D127" i="16"/>
  <c r="H127" i="16"/>
  <c r="A106" i="16"/>
  <c r="A159" i="16" s="1"/>
  <c r="H93" i="16"/>
  <c r="D93" i="16"/>
  <c r="H76" i="16"/>
  <c r="D76" i="16"/>
  <c r="Y23" i="15"/>
  <c r="U23" i="15"/>
  <c r="S23" i="15"/>
  <c r="Q23" i="15"/>
  <c r="O23" i="15"/>
  <c r="M23" i="15"/>
  <c r="I23" i="15"/>
  <c r="G23" i="15"/>
  <c r="E23" i="15"/>
  <c r="W21" i="15"/>
  <c r="W19" i="15"/>
  <c r="AA19" i="15" s="1"/>
  <c r="W18" i="15"/>
  <c r="AA18" i="15" s="1"/>
  <c r="W15" i="15"/>
  <c r="H86" i="11"/>
  <c r="A61" i="11"/>
  <c r="A108" i="11"/>
  <c r="H32" i="11"/>
  <c r="D32" i="11"/>
  <c r="H20" i="11"/>
  <c r="D20" i="11"/>
  <c r="A146" i="2"/>
  <c r="M134" i="2"/>
  <c r="M137" i="2" s="1"/>
  <c r="M140" i="2" s="1"/>
  <c r="I134" i="2"/>
  <c r="I137" i="2" s="1"/>
  <c r="I140" i="2" s="1"/>
  <c r="K134" i="2"/>
  <c r="A98" i="2"/>
  <c r="M92" i="2"/>
  <c r="I92" i="2"/>
  <c r="K92" i="2"/>
  <c r="G92" i="2"/>
  <c r="M80" i="2"/>
  <c r="I80" i="2"/>
  <c r="K80" i="2"/>
  <c r="G80" i="2"/>
  <c r="A53" i="2"/>
  <c r="A101" i="2" s="1"/>
  <c r="M42" i="2"/>
  <c r="I42" i="2"/>
  <c r="G42" i="2"/>
  <c r="M25" i="2"/>
  <c r="I25" i="2"/>
  <c r="K25" i="2"/>
  <c r="G25" i="2"/>
  <c r="J117" i="16" l="1"/>
  <c r="J121" i="16" s="1"/>
  <c r="F117" i="16"/>
  <c r="F121" i="16" s="1"/>
  <c r="K137" i="2"/>
  <c r="W23" i="15"/>
  <c r="W24" i="17"/>
  <c r="F34" i="11"/>
  <c r="F39" i="11" s="1"/>
  <c r="F42" i="11" s="1"/>
  <c r="F70" i="11" s="1"/>
  <c r="A39" i="17"/>
  <c r="A56" i="18"/>
  <c r="H34" i="11"/>
  <c r="J34" i="11"/>
  <c r="J39" i="11" s="1"/>
  <c r="J42" i="11" s="1"/>
  <c r="J70" i="11" s="1"/>
  <c r="D34" i="11"/>
  <c r="AO16" i="18"/>
  <c r="AO26" i="18" s="1"/>
  <c r="AK26" i="18"/>
  <c r="AG26" i="18"/>
  <c r="AA15" i="15"/>
  <c r="AA15" i="17"/>
  <c r="AA24" i="17" s="1"/>
  <c r="A56" i="16"/>
  <c r="A109" i="16"/>
  <c r="A39" i="15"/>
  <c r="M94" i="2"/>
  <c r="M142" i="2" s="1"/>
  <c r="K94" i="2"/>
  <c r="I44" i="2"/>
  <c r="M44" i="2"/>
  <c r="I94" i="2"/>
  <c r="I142" i="2" s="1"/>
  <c r="G44" i="2"/>
  <c r="G94" i="2"/>
  <c r="K42" i="2"/>
  <c r="G134" i="2"/>
  <c r="H39" i="11" l="1"/>
  <c r="D39" i="11"/>
  <c r="K44" i="2"/>
  <c r="K140" i="2"/>
  <c r="G137" i="2"/>
  <c r="F48" i="11"/>
  <c r="F88" i="11"/>
  <c r="F94" i="11" s="1"/>
  <c r="J48" i="11"/>
  <c r="J88" i="11"/>
  <c r="J94" i="11" s="1"/>
  <c r="H41" i="16" l="1"/>
  <c r="H44" i="16" s="1"/>
  <c r="D41" i="16"/>
  <c r="D44" i="16" s="1"/>
  <c r="D117" i="16" s="1"/>
  <c r="D121" i="16" s="1"/>
  <c r="K142" i="2"/>
  <c r="D42" i="11"/>
  <c r="H42" i="11"/>
  <c r="G140" i="2"/>
  <c r="H117" i="16" l="1"/>
  <c r="H121" i="16" s="1"/>
  <c r="H70" i="11"/>
  <c r="D70" i="11"/>
  <c r="H48" i="11"/>
  <c r="G142" i="2"/>
  <c r="D48" i="11"/>
  <c r="H88" i="11" l="1"/>
  <c r="K23" i="15" l="1"/>
  <c r="H94" i="11"/>
  <c r="AA21" i="15" l="1"/>
  <c r="AA23" i="15" s="1"/>
  <c r="O27" i="19"/>
  <c r="AK25" i="19"/>
  <c r="AO25" i="19" s="1"/>
  <c r="AK27" i="19" l="1"/>
  <c r="AO27" i="19"/>
  <c r="D86" i="11" l="1"/>
  <c r="D88" i="11" s="1"/>
  <c r="D94" i="11" s="1"/>
</calcChain>
</file>

<file path=xl/sharedStrings.xml><?xml version="1.0" encoding="utf-8"?>
<sst xmlns="http://schemas.openxmlformats.org/spreadsheetml/2006/main" count="590" uniqueCount="284">
  <si>
    <t>Minor International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</si>
  <si>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</si>
  <si>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</si>
  <si>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</si>
  <si>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</si>
  <si>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</si>
  <si>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</si>
  <si>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</si>
  <si>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2023</t>
  </si>
  <si>
    <t>Notes</t>
  </si>
  <si>
    <t>Baht’000</t>
  </si>
  <si>
    <t>Assets</t>
  </si>
  <si>
    <t>Current assets</t>
  </si>
  <si>
    <t>Cash and cash equivalents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</si>
  <si>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</si>
  <si>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</si>
  <si>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</si>
  <si>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</si>
  <si>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</si>
  <si>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</si>
  <si>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</si>
  <si>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</si>
  <si>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</si>
  <si>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</si>
  <si>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</si>
  <si>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</si>
  <si>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</si>
  <si>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</si>
  <si>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</si>
  <si>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</si>
  <si>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</si>
  <si>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</si>
  <si>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</si>
  <si>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information.</t>
  </si>
  <si>
    <t>Liabilities and equity</t>
  </si>
  <si>
    <t>Current liabilities</t>
  </si>
  <si>
    <t>Bank overdrafts and short-term borrowings</t>
  </si>
  <si>
    <t>from financial institutions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</si>
  <si>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</si>
  <si>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</si>
  <si>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</si>
  <si>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</si>
  <si>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</si>
  <si>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</si>
  <si>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</si>
  <si>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</si>
  <si>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</si>
  <si>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</si>
  <si>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</si>
  <si>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</si>
  <si>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</si>
  <si>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</si>
  <si>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</si>
  <si>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</si>
  <si>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</si>
  <si>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</si>
  <si>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</si>
  <si>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</si>
  <si>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</si>
  <si>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</si>
  <si>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5,997,928,025 ordinary shares,  </t>
  </si>
  <si>
    <t>at par value of  Baht 1 each</t>
  </si>
  <si>
    <t xml:space="preserve">     </t>
  </si>
  <si>
    <t>at par value of Baht 1 each)</t>
  </si>
  <si>
    <t>Issued and paid-up share capital</t>
  </si>
  <si>
    <t xml:space="preserve">         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</si>
  <si>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</si>
  <si>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</si>
  <si>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</si>
  <si>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</si>
  <si>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</si>
  <si>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</si>
  <si>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</si>
  <si>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</si>
  <si>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</si>
  <si>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</si>
  <si>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</si>
  <si>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</si>
  <si>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</si>
  <si>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</si>
  <si>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>Revenues from hotel and related services operations</t>
  </si>
  <si>
    <t>Revenues from mixed use operations</t>
  </si>
  <si>
    <t>Sales of food and beverage and manufacturing</t>
  </si>
  <si>
    <t>Interest income</t>
  </si>
  <si>
    <t>Other income</t>
  </si>
  <si>
    <t>Total revenues</t>
  </si>
  <si>
    <t>Expenses</t>
  </si>
  <si>
    <t>Direct cost of hotel and related services operations</t>
  </si>
  <si>
    <t>Direct cost of mixed use operations</t>
  </si>
  <si>
    <t>Cost of sales of food and beverage and manufacturing</t>
  </si>
  <si>
    <t>Selling expenses</t>
  </si>
  <si>
    <t>Administrative expenses</t>
  </si>
  <si>
    <t>Other (gains) losses, net</t>
  </si>
  <si>
    <t>Finance costs</t>
  </si>
  <si>
    <t>Total expenses</t>
  </si>
  <si>
    <t>Operating profit (loss)</t>
  </si>
  <si>
    <t xml:space="preserve">Share of profit (loss) of investments in </t>
  </si>
  <si>
    <t xml:space="preserve">Profit (loss) before income tax </t>
  </si>
  <si>
    <t>Profit (loss) for the period</t>
  </si>
  <si>
    <t>Profit (loss) attributable to:</t>
  </si>
  <si>
    <t>Owners of the parent</t>
  </si>
  <si>
    <t>Earnings (loss) per share (Baht)</t>
  </si>
  <si>
    <t xml:space="preserve">  Basic earnings (loss) per share</t>
  </si>
  <si>
    <t xml:space="preserve">  Diluted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</si>
  <si>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</si>
  <si>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</si>
  <si>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</si>
  <si>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</si>
  <si>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</si>
  <si>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</si>
  <si>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</si>
  <si>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</si>
  <si>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</si>
  <si>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</si>
  <si>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</si>
  <si>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</si>
  <si>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</si>
  <si>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</si>
  <si>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</si>
  <si>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</si>
  <si>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</si>
  <si>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</si>
  <si>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</si>
  <si>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</si>
  <si>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</si>
  <si>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</si>
  <si>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</si>
  <si>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</si>
  <si>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</si>
  <si>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</si>
  <si>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</si>
  <si>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</si>
  <si>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</si>
  <si>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</si>
  <si>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</si>
  <si>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</si>
  <si>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</si>
  <si>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</si>
  <si>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</si>
  <si>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</si>
  <si>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</si>
  <si>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</si>
  <si>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</si>
  <si>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</si>
  <si>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</si>
  <si>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</si>
  <si>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</si>
  <si>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</si>
  <si>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</si>
  <si>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</si>
  <si>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</si>
  <si>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</si>
  <si>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</si>
  <si>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</si>
  <si>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</si>
  <si>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</si>
  <si>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</si>
  <si>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</si>
  <si>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</si>
  <si>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</si>
  <si>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</si>
  <si>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</si>
  <si>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</si>
  <si>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</si>
  <si>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</si>
  <si>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</si>
  <si>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</si>
  <si>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</si>
  <si>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</si>
  <si>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</si>
  <si>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</si>
  <si>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</si>
  <si>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</si>
  <si>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</si>
  <si>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</si>
  <si>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Changes in equity for the period</t>
  </si>
  <si>
    <t>Issuance of ordinary shares</t>
  </si>
  <si>
    <t>Dividend paid - subsidiary</t>
  </si>
  <si>
    <t>Issuance of perpetual debentures</t>
  </si>
  <si>
    <t>Interest paid on perpetual debentures</t>
  </si>
  <si>
    <t xml:space="preserve">Total comprehensive income (expense) </t>
  </si>
  <si>
    <t>for the period</t>
  </si>
  <si>
    <t>Opening balance as at 1 January 2023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</si>
  <si>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</si>
  <si>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</si>
  <si>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</si>
  <si>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</si>
  <si>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</si>
  <si>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</si>
  <si>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</si>
  <si>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Statements of Cash Flows (Unaudited)</t>
  </si>
  <si>
    <t>Cash flows from operating activities</t>
  </si>
  <si>
    <t>Profit (loss) before income tax</t>
  </si>
  <si>
    <t>Adjustments for:</t>
  </si>
  <si>
    <t xml:space="preserve">   Depreciation and amortisation</t>
  </si>
  <si>
    <t xml:space="preserve">   Amortisation of financial fees</t>
  </si>
  <si>
    <t xml:space="preserve">   Expected credit loss (reversal)</t>
  </si>
  <si>
    <t xml:space="preserve">   Inventory obsolescence (reversal)</t>
  </si>
  <si>
    <t xml:space="preserve">   Share of (profit) loss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</si>
  <si>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</si>
  <si>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</si>
  <si>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</si>
  <si>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</si>
  <si>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 xml:space="preserve">   (Gain) loss on exchange rate</t>
  </si>
  <si>
    <t xml:space="preserve">   Unrealised (gain) loss from fair value adjustment 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</si>
  <si>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</si>
  <si>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</si>
  <si>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</si>
  <si>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</si>
  <si>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</si>
  <si>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</si>
  <si>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</si>
  <si>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</si>
  <si>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</si>
  <si>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</si>
  <si>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paid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</si>
  <si>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</si>
  <si>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</si>
  <si>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</si>
  <si>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</si>
  <si>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</si>
  <si>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</si>
  <si>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</si>
  <si>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</si>
  <si>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</si>
  <si>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</si>
  <si>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 xml:space="preserve">Proceeds from disposals of property, plant and equipment, </t>
  </si>
  <si>
    <t>Cash flows from financing activities</t>
  </si>
  <si>
    <t>Receipts from short-term borrowings from related parties</t>
  </si>
  <si>
    <t>Repayments of short-term borrowings from related parties</t>
  </si>
  <si>
    <t>Receipts from long-term borrowings from financial institutions</t>
  </si>
  <si>
    <t>Repayments of long-term borrowings from financial institutions</t>
  </si>
  <si>
    <t>Repayments of debentures</t>
  </si>
  <si>
    <t>Repayments of lease liabilities</t>
  </si>
  <si>
    <t>Cash paid for interest</t>
  </si>
  <si>
    <t>Receipts from issuance of perpetual debentures</t>
  </si>
  <si>
    <t xml:space="preserve">Statements of Cash Flows (Unaudited) </t>
  </si>
  <si>
    <t xml:space="preserve">Net increase (decrease) in cash and cash equivalents  </t>
  </si>
  <si>
    <t>Gain (loss) on exchange rate</t>
  </si>
  <si>
    <t>Cash and cash equivalents, closing balance</t>
  </si>
  <si>
    <t>Cash and deposits with banks</t>
  </si>
  <si>
    <t xml:space="preserve">Supplementary information for cash flows </t>
  </si>
  <si>
    <t>Non-cash transactions</t>
  </si>
  <si>
    <t xml:space="preserve">Acquisition of property, plant and equipment and </t>
  </si>
  <si>
    <t>Net cash received from (used in) investing activities</t>
  </si>
  <si>
    <t xml:space="preserve">Net cash received from (used in) financing activities </t>
  </si>
  <si>
    <t>associates and joint ventures</t>
  </si>
  <si>
    <t>Closing balance as at 31 March 2023</t>
  </si>
  <si>
    <t xml:space="preserve">   (Gain) loss on disposals, write-off and impairment of property,</t>
  </si>
  <si>
    <t xml:space="preserve">       plant and equipment, investment properties,</t>
  </si>
  <si>
    <t xml:space="preserve">      intangible assets and right-of-use assets</t>
  </si>
  <si>
    <t xml:space="preserve">       to derivatives and financial liabilities</t>
  </si>
  <si>
    <t>Cash and cash equivalents as at 31 March</t>
  </si>
  <si>
    <t xml:space="preserve">    intangible assets by payable</t>
  </si>
  <si>
    <t>For the three-month period ended 31 March 2024</t>
  </si>
  <si>
    <t>2024</t>
  </si>
  <si>
    <t>Significant non-cash transactions for the periods ended 31 March 2024 and 2023 are as follows:</t>
  </si>
  <si>
    <t>Opening balance as at 1 January 2024</t>
  </si>
  <si>
    <t>Closing balance as at 31 March 2024</t>
  </si>
  <si>
    <t>31 March</t>
  </si>
  <si>
    <t>As at 31 March 2024</t>
  </si>
  <si>
    <t>Corporate income tax payable</t>
  </si>
  <si>
    <t>Trade and other current receivables, net</t>
  </si>
  <si>
    <t>Trade and other non-current receivables, net</t>
  </si>
  <si>
    <t>Trade and other current payables</t>
  </si>
  <si>
    <t>(2023: 5,997,928,025 ordinary shares,</t>
  </si>
  <si>
    <t>(2023: 5,595,798,073 ordinary shares,</t>
  </si>
  <si>
    <t>5,669,976,977 ordinary shares,</t>
  </si>
  <si>
    <t>Adjustments of change interest of</t>
  </si>
  <si>
    <t>investments in subsidiaries</t>
  </si>
  <si>
    <t>(Restated)</t>
  </si>
  <si>
    <t>Receipts from short-term borrowings from  financial institutions</t>
  </si>
  <si>
    <t>Repayments of short-term borrowings from financial institutions</t>
  </si>
  <si>
    <t>Note</t>
  </si>
  <si>
    <t>Bank overdrafts</t>
  </si>
  <si>
    <r>
      <t>Director   ______________________________________</t>
    </r>
    <r>
      <rPr>
        <u/>
        <sz val="13"/>
        <color theme="1"/>
        <rFont val="Cordia New"/>
        <family val="2"/>
      </rPr>
      <t xml:space="preserve">     </t>
    </r>
  </si>
  <si>
    <r>
      <t>Statement of Financial Position</t>
    </r>
    <r>
      <rPr>
        <sz val="13"/>
        <color theme="1"/>
        <rFont val="Cordia New"/>
        <family val="2"/>
      </rPr>
      <t xml:space="preserve"> </t>
    </r>
  </si>
  <si>
    <r>
      <t>Liabilities and equity</t>
    </r>
    <r>
      <rPr>
        <sz val="13"/>
        <color theme="1"/>
        <rFont val="Cordia New"/>
        <family val="2"/>
      </rPr>
      <t xml:space="preserve"> (Cont’d)</t>
    </r>
  </si>
  <si>
    <t>Receipts from issuance of ordinary shares by exercise of warrant</t>
  </si>
  <si>
    <t>Dividends of subsidiaries paid to non-controlling interests</t>
  </si>
  <si>
    <t xml:space="preserve">   Trade and other current payables</t>
  </si>
  <si>
    <t>Cash and cash equivalents, at the beginning</t>
  </si>
  <si>
    <t xml:space="preserve">    investment properties and intangible assets</t>
  </si>
  <si>
    <t>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</si>
</sst>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u/>
      <sz val="13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" fillId="0" borderId="0"/>
  </cellStyleXfs>
  <cellXfs count="249">
    <xf numFmtId="0" fontId="0" fillId="0" borderId="0" xfId="0"/>
    <xf numFmtId="0" fontId="5" fillId="0" borderId="0" xfId="8" applyFont="1"/>
    <xf numFmtId="0" fontId="3" fillId="0" borderId="1" xfId="11" applyFont="1" applyBorder="1" applyAlignment="1">
      <alignment horizontal="left" vertical="center"/>
    </xf>
    <xf numFmtId="0" fontId="3" fillId="0" borderId="0" xfId="11" applyFont="1" applyAlignment="1">
      <alignment horizontal="left" vertical="center"/>
    </xf>
    <xf numFmtId="165" fontId="5" fillId="0" borderId="0" xfId="12" applyNumberFormat="1" applyFont="1" applyFill="1" applyBorder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left" vertical="center"/>
    </xf>
    <xf numFmtId="0" fontId="3" fillId="0" borderId="0" xfId="11" applyFont="1" applyAlignment="1">
      <alignment horizontal="centerContinuous" vertical="center"/>
    </xf>
    <xf numFmtId="165" fontId="5" fillId="0" borderId="0" xfId="12" applyNumberFormat="1" applyFont="1" applyFill="1" applyAlignment="1">
      <alignment horizontal="right" vertical="center"/>
    </xf>
    <xf numFmtId="165" fontId="5" fillId="0" borderId="0" xfId="11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165" fontId="3" fillId="0" borderId="0" xfId="11" applyNumberFormat="1" applyFont="1" applyAlignment="1">
      <alignment horizontal="center"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5" fillId="0" borderId="1" xfId="12" applyNumberFormat="1" applyFont="1" applyFill="1" applyBorder="1" applyAlignment="1">
      <alignment horizontal="right" vertical="center"/>
    </xf>
    <xf numFmtId="165" fontId="5" fillId="0" borderId="3" xfId="12" applyNumberFormat="1" applyFont="1" applyFill="1" applyBorder="1" applyAlignment="1">
      <alignment horizontal="right" vertical="center"/>
    </xf>
    <xf numFmtId="0" fontId="5" fillId="0" borderId="0" xfId="11" applyFont="1" applyAlignment="1">
      <alignment horizontal="center" vertical="center"/>
    </xf>
    <xf numFmtId="0" fontId="8" fillId="0" borderId="0" xfId="11" applyFont="1" applyAlignment="1">
      <alignment horizontal="left" vertical="center"/>
    </xf>
    <xf numFmtId="168" fontId="7" fillId="0" borderId="0" xfId="11" applyNumberFormat="1" applyFont="1" applyAlignment="1">
      <alignment vertical="center"/>
    </xf>
    <xf numFmtId="165" fontId="7" fillId="0" borderId="0" xfId="13" applyNumberFormat="1" applyFont="1" applyFill="1" applyAlignment="1">
      <alignment horizontal="right" vertical="center"/>
    </xf>
    <xf numFmtId="165" fontId="7" fillId="0" borderId="0" xfId="11" applyNumberFormat="1" applyFont="1" applyAlignment="1">
      <alignment horizontal="right" vertical="center"/>
    </xf>
    <xf numFmtId="165" fontId="5" fillId="0" borderId="0" xfId="13" applyNumberFormat="1" applyFont="1" applyFill="1" applyAlignment="1">
      <alignment horizontal="right" vertical="center"/>
    </xf>
    <xf numFmtId="168" fontId="8" fillId="0" borderId="0" xfId="11" applyNumberFormat="1" applyFont="1" applyAlignment="1">
      <alignment horizontal="left" vertical="center"/>
    </xf>
    <xf numFmtId="168" fontId="8" fillId="0" borderId="0" xfId="11" applyNumberFormat="1" applyFont="1" applyAlignment="1">
      <alignment horizontal="centerContinuous" vertical="center"/>
    </xf>
    <xf numFmtId="165" fontId="8" fillId="0" borderId="0" xfId="13" applyNumberFormat="1" applyFont="1" applyFill="1" applyBorder="1" applyAlignment="1">
      <alignment horizontal="right" vertical="center"/>
    </xf>
    <xf numFmtId="165" fontId="8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Alignment="1">
      <alignment horizontal="right" vertical="center"/>
    </xf>
    <xf numFmtId="168" fontId="8" fillId="0" borderId="1" xfId="11" applyNumberFormat="1" applyFont="1" applyBorder="1" applyAlignment="1">
      <alignment horizontal="left" vertical="center"/>
    </xf>
    <xf numFmtId="168" fontId="8" fillId="0" borderId="1" xfId="11" applyNumberFormat="1" applyFont="1" applyBorder="1" applyAlignment="1">
      <alignment horizontal="centerContinuous" vertical="center"/>
    </xf>
    <xf numFmtId="165" fontId="8" fillId="0" borderId="1" xfId="13" applyNumberFormat="1" applyFont="1" applyFill="1" applyBorder="1" applyAlignment="1">
      <alignment horizontal="right" vertical="center"/>
    </xf>
    <xf numFmtId="165" fontId="7" fillId="0" borderId="1" xfId="11" applyNumberFormat="1" applyFont="1" applyBorder="1" applyAlignment="1">
      <alignment horizontal="right" vertical="center"/>
    </xf>
    <xf numFmtId="165" fontId="3" fillId="0" borderId="1" xfId="13" applyNumberFormat="1" applyFont="1" applyFill="1" applyBorder="1" applyAlignment="1">
      <alignment horizontal="right" vertical="center"/>
    </xf>
    <xf numFmtId="168" fontId="8" fillId="0" borderId="2" xfId="11" applyNumberFormat="1" applyFont="1" applyBorder="1" applyAlignment="1">
      <alignment horizontal="left" vertical="center"/>
    </xf>
    <xf numFmtId="168" fontId="8" fillId="0" borderId="2" xfId="11" applyNumberFormat="1" applyFont="1" applyBorder="1" applyAlignment="1">
      <alignment horizontal="centerContinuous" vertical="center"/>
    </xf>
    <xf numFmtId="165" fontId="8" fillId="0" borderId="2" xfId="13" applyNumberFormat="1" applyFont="1" applyFill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165" fontId="3" fillId="0" borderId="2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8" fontId="8" fillId="0" borderId="0" xfId="11" applyNumberFormat="1" applyFont="1" applyAlignment="1">
      <alignment vertical="center"/>
    </xf>
    <xf numFmtId="168" fontId="8" fillId="0" borderId="0" xfId="11" applyNumberFormat="1" applyFont="1" applyAlignment="1">
      <alignment horizontal="center" vertical="center"/>
    </xf>
    <xf numFmtId="165" fontId="8" fillId="0" borderId="0" xfId="11" applyNumberFormat="1" applyFont="1" applyAlignment="1">
      <alignment horizontal="center" vertical="center"/>
    </xf>
    <xf numFmtId="165" fontId="8" fillId="0" borderId="0" xfId="11" applyNumberFormat="1" applyFont="1" applyAlignment="1">
      <alignment vertical="center"/>
    </xf>
    <xf numFmtId="168" fontId="9" fillId="0" borderId="0" xfId="11" applyNumberFormat="1" applyFont="1" applyAlignment="1">
      <alignment horizontal="center" vertical="center"/>
    </xf>
    <xf numFmtId="165" fontId="8" fillId="0" borderId="0" xfId="11" applyNumberFormat="1" applyFont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165" fontId="8" fillId="0" borderId="0" xfId="12" applyNumberFormat="1" applyFont="1" applyFill="1" applyBorder="1" applyAlignment="1">
      <alignment horizontal="right" vertical="center"/>
    </xf>
    <xf numFmtId="165" fontId="8" fillId="0" borderId="0" xfId="13" quotePrefix="1" applyNumberFormat="1" applyFont="1" applyFill="1" applyBorder="1" applyAlignment="1">
      <alignment horizontal="right" vertical="center"/>
    </xf>
    <xf numFmtId="168" fontId="8" fillId="0" borderId="0" xfId="11" applyNumberFormat="1" applyFont="1" applyAlignment="1">
      <alignment horizontal="right" vertical="center"/>
    </xf>
    <xf numFmtId="165" fontId="8" fillId="0" borderId="1" xfId="12" applyNumberFormat="1" applyFont="1" applyFill="1" applyBorder="1" applyAlignment="1">
      <alignment horizontal="right" vertical="center"/>
    </xf>
    <xf numFmtId="165" fontId="8" fillId="0" borderId="1" xfId="11" applyNumberFormat="1" applyFont="1" applyBorder="1" applyAlignment="1">
      <alignment horizontal="right" vertical="center"/>
    </xf>
    <xf numFmtId="165" fontId="3" fillId="0" borderId="1" xfId="12" applyNumberFormat="1" applyFont="1" applyFill="1" applyBorder="1" applyAlignment="1">
      <alignment horizontal="right" vertical="center"/>
    </xf>
    <xf numFmtId="168" fontId="3" fillId="0" borderId="0" xfId="11" applyNumberFormat="1" applyFont="1" applyAlignment="1">
      <alignment horizontal="left" vertical="center"/>
    </xf>
    <xf numFmtId="168" fontId="5" fillId="0" borderId="0" xfId="11" applyNumberFormat="1" applyFont="1" applyAlignment="1">
      <alignment horizontal="center" vertical="center"/>
    </xf>
    <xf numFmtId="165" fontId="5" fillId="0" borderId="0" xfId="13" applyNumberFormat="1" applyFont="1" applyFill="1" applyBorder="1" applyAlignment="1">
      <alignment horizontal="right" vertical="center"/>
    </xf>
    <xf numFmtId="168" fontId="5" fillId="0" borderId="0" xfId="11" applyNumberFormat="1" applyFont="1" applyAlignment="1">
      <alignment vertical="center"/>
    </xf>
    <xf numFmtId="168" fontId="8" fillId="0" borderId="0" xfId="11" quotePrefix="1" applyNumberFormat="1" applyFont="1" applyAlignment="1">
      <alignment horizontal="left" vertical="center"/>
    </xf>
    <xf numFmtId="166" fontId="7" fillId="0" borderId="0" xfId="12" applyNumberFormat="1" applyFont="1" applyFill="1" applyAlignment="1">
      <alignment horizontal="center" vertical="center"/>
    </xf>
    <xf numFmtId="166" fontId="5" fillId="0" borderId="0" xfId="12" applyNumberFormat="1" applyFont="1" applyFill="1" applyAlignment="1">
      <alignment horizontal="center" vertical="center"/>
    </xf>
    <xf numFmtId="166" fontId="8" fillId="0" borderId="0" xfId="12" applyNumberFormat="1" applyFont="1" applyFill="1" applyAlignment="1">
      <alignment horizontal="center" vertical="center"/>
    </xf>
    <xf numFmtId="168" fontId="7" fillId="0" borderId="0" xfId="11" applyNumberFormat="1" applyFont="1" applyAlignment="1">
      <alignment horizontal="left" vertical="center"/>
    </xf>
    <xf numFmtId="168" fontId="7" fillId="0" borderId="0" xfId="11" applyNumberFormat="1" applyFont="1" applyAlignment="1">
      <alignment horizontal="center" vertical="center"/>
    </xf>
    <xf numFmtId="165" fontId="5" fillId="0" borderId="1" xfId="13" applyNumberFormat="1" applyFont="1" applyFill="1" applyBorder="1" applyAlignment="1">
      <alignment horizontal="right" vertical="center"/>
    </xf>
    <xf numFmtId="166" fontId="7" fillId="0" borderId="1" xfId="12" applyNumberFormat="1" applyFont="1" applyFill="1" applyBorder="1" applyAlignment="1">
      <alignment horizontal="center" vertical="center"/>
    </xf>
    <xf numFmtId="165" fontId="3" fillId="0" borderId="0" xfId="11" applyNumberFormat="1" applyFont="1" applyAlignment="1">
      <alignment vertical="center"/>
    </xf>
    <xf numFmtId="165" fontId="5" fillId="0" borderId="1" xfId="11" applyNumberFormat="1" applyFont="1" applyBorder="1" applyAlignment="1">
      <alignment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5" fillId="0" borderId="3" xfId="13" applyNumberFormat="1" applyFont="1" applyFill="1" applyBorder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68" fontId="8" fillId="0" borderId="1" xfId="11" applyNumberFormat="1" applyFont="1" applyBorder="1" applyAlignment="1">
      <alignment horizontal="center" vertical="center"/>
    </xf>
    <xf numFmtId="0" fontId="8" fillId="0" borderId="0" xfId="9" applyFont="1" applyAlignment="1">
      <alignment horizontal="left" vertical="center"/>
    </xf>
    <xf numFmtId="168" fontId="7" fillId="0" borderId="0" xfId="9" applyNumberFormat="1" applyFont="1" applyAlignment="1">
      <alignment vertical="center"/>
    </xf>
    <xf numFmtId="168" fontId="8" fillId="0" borderId="0" xfId="9" applyNumberFormat="1" applyFont="1" applyAlignment="1">
      <alignment horizontal="left" vertical="center"/>
    </xf>
    <xf numFmtId="168" fontId="8" fillId="0" borderId="0" xfId="9" applyNumberFormat="1" applyFont="1" applyAlignment="1">
      <alignment horizontal="centerContinuous" vertical="center"/>
    </xf>
    <xf numFmtId="168" fontId="8" fillId="0" borderId="1" xfId="9" applyNumberFormat="1" applyFont="1" applyBorder="1" applyAlignment="1">
      <alignment horizontal="left" vertical="center"/>
    </xf>
    <xf numFmtId="168" fontId="7" fillId="0" borderId="1" xfId="9" applyNumberFormat="1" applyFont="1" applyBorder="1" applyAlignment="1">
      <alignment vertical="center"/>
    </xf>
    <xf numFmtId="168" fontId="8" fillId="0" borderId="0" xfId="9" applyNumberFormat="1" applyFont="1" applyAlignment="1">
      <alignment vertical="center"/>
    </xf>
    <xf numFmtId="168" fontId="8" fillId="0" borderId="2" xfId="9" applyNumberFormat="1" applyFont="1" applyBorder="1" applyAlignment="1">
      <alignment horizontal="center" vertical="center"/>
    </xf>
    <xf numFmtId="168" fontId="7" fillId="0" borderId="2" xfId="9" applyNumberFormat="1" applyFont="1" applyBorder="1" applyAlignment="1">
      <alignment horizontal="right" vertical="center"/>
    </xf>
    <xf numFmtId="168" fontId="8" fillId="0" borderId="0" xfId="9" applyNumberFormat="1" applyFont="1" applyAlignment="1">
      <alignment horizontal="center" vertical="center"/>
    </xf>
    <xf numFmtId="168" fontId="7" fillId="0" borderId="0" xfId="9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65" fontId="8" fillId="0" borderId="2" xfId="11" applyNumberFormat="1" applyFont="1" applyBorder="1" applyAlignment="1">
      <alignment vertical="center"/>
    </xf>
    <xf numFmtId="168" fontId="8" fillId="0" borderId="0" xfId="9" applyNumberFormat="1" applyFont="1" applyAlignment="1">
      <alignment horizontal="right" vertical="center"/>
    </xf>
    <xf numFmtId="0" fontId="8" fillId="0" borderId="0" xfId="11" applyFont="1" applyAlignment="1">
      <alignment horizontal="center" vertical="center"/>
    </xf>
    <xf numFmtId="168" fontId="9" fillId="0" borderId="0" xfId="9" applyNumberFormat="1" applyFont="1" applyAlignment="1">
      <alignment horizontal="center" vertical="center"/>
    </xf>
    <xf numFmtId="165" fontId="8" fillId="0" borderId="0" xfId="9" applyNumberFormat="1" applyFont="1" applyAlignment="1">
      <alignment horizontal="right" vertical="center"/>
    </xf>
    <xf numFmtId="168" fontId="8" fillId="0" borderId="1" xfId="9" applyNumberFormat="1" applyFont="1" applyBorder="1" applyAlignment="1">
      <alignment horizontal="right" vertical="center"/>
    </xf>
    <xf numFmtId="168" fontId="8" fillId="0" borderId="1" xfId="11" applyNumberFormat="1" applyFont="1" applyBorder="1" applyAlignment="1">
      <alignment horizontal="right" vertical="center"/>
    </xf>
    <xf numFmtId="165" fontId="8" fillId="0" borderId="1" xfId="9" applyNumberFormat="1" applyFont="1" applyBorder="1" applyAlignment="1">
      <alignment horizontal="right" vertical="center"/>
    </xf>
    <xf numFmtId="165" fontId="8" fillId="0" borderId="1" xfId="14" applyNumberFormat="1" applyFont="1" applyFill="1" applyBorder="1" applyAlignment="1">
      <alignment horizontal="right" vertical="center"/>
    </xf>
    <xf numFmtId="168" fontId="7" fillId="0" borderId="0" xfId="9" applyNumberFormat="1" applyFont="1" applyAlignment="1">
      <alignment horizontal="left" vertical="center"/>
    </xf>
    <xf numFmtId="168" fontId="7" fillId="0" borderId="0" xfId="9" applyNumberFormat="1" applyFont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165" fontId="5" fillId="0" borderId="0" xfId="9" applyNumberFormat="1" applyFont="1" applyAlignment="1">
      <alignment horizontal="right" vertical="center"/>
    </xf>
    <xf numFmtId="165" fontId="7" fillId="0" borderId="0" xfId="15" applyNumberFormat="1" applyFont="1" applyFill="1" applyBorder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68" fontId="10" fillId="0" borderId="0" xfId="9" applyNumberFormat="1" applyFont="1" applyAlignment="1">
      <alignment horizontal="left" vertical="center"/>
    </xf>
    <xf numFmtId="168" fontId="11" fillId="0" borderId="0" xfId="9" applyNumberFormat="1" applyFont="1" applyAlignment="1">
      <alignment vertical="center"/>
    </xf>
    <xf numFmtId="168" fontId="11" fillId="0" borderId="0" xfId="9" applyNumberFormat="1" applyFont="1" applyAlignment="1">
      <alignment horizontal="center" vertical="center"/>
    </xf>
    <xf numFmtId="165" fontId="7" fillId="0" borderId="0" xfId="9" applyNumberFormat="1" applyFont="1" applyAlignment="1">
      <alignment horizontal="right" vertical="center"/>
    </xf>
    <xf numFmtId="168" fontId="7" fillId="0" borderId="0" xfId="15" applyNumberFormat="1" applyFont="1" applyFill="1" applyAlignment="1">
      <alignment horizontal="right" vertical="center"/>
    </xf>
    <xf numFmtId="168" fontId="8" fillId="0" borderId="0" xfId="15" applyNumberFormat="1" applyFont="1" applyFill="1" applyBorder="1" applyAlignment="1">
      <alignment horizontal="right" vertical="center"/>
    </xf>
    <xf numFmtId="168" fontId="8" fillId="0" borderId="0" xfId="15" applyNumberFormat="1" applyFont="1" applyFill="1" applyAlignment="1">
      <alignment horizontal="right" vertical="center"/>
    </xf>
    <xf numFmtId="168" fontId="8" fillId="0" borderId="1" xfId="15" applyNumberFormat="1" applyFont="1" applyFill="1" applyBorder="1" applyAlignment="1">
      <alignment horizontal="right" vertical="center"/>
    </xf>
    <xf numFmtId="168" fontId="8" fillId="0" borderId="0" xfId="15" quotePrefix="1" applyNumberFormat="1" applyFont="1" applyFill="1" applyBorder="1" applyAlignment="1">
      <alignment horizontal="right" vertical="center"/>
    </xf>
    <xf numFmtId="168" fontId="8" fillId="0" borderId="1" xfId="9" applyNumberFormat="1" applyFont="1" applyBorder="1" applyAlignment="1">
      <alignment horizontal="center" vertical="center"/>
    </xf>
    <xf numFmtId="168" fontId="7" fillId="0" borderId="0" xfId="15" applyNumberFormat="1" applyFont="1" applyFill="1" applyBorder="1" applyAlignment="1">
      <alignment horizontal="right" vertical="center"/>
    </xf>
    <xf numFmtId="165" fontId="5" fillId="0" borderId="0" xfId="15" applyNumberFormat="1" applyFont="1" applyFill="1" applyBorder="1" applyAlignment="1">
      <alignment horizontal="right" vertical="center"/>
    </xf>
    <xf numFmtId="165" fontId="5" fillId="0" borderId="1" xfId="15" applyNumberFormat="1" applyFont="1" applyFill="1" applyBorder="1" applyAlignment="1">
      <alignment horizontal="right" vertical="center"/>
    </xf>
    <xf numFmtId="165" fontId="7" fillId="0" borderId="1" xfId="15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horizontal="right" vertical="center"/>
    </xf>
    <xf numFmtId="168" fontId="5" fillId="0" borderId="0" xfId="15" quotePrefix="1" applyNumberFormat="1" applyFont="1" applyFill="1" applyBorder="1" applyAlignment="1">
      <alignment horizontal="right" vertical="center"/>
    </xf>
    <xf numFmtId="165" fontId="5" fillId="0" borderId="3" xfId="15" applyNumberFormat="1" applyFont="1" applyFill="1" applyBorder="1" applyAlignment="1">
      <alignment horizontal="right" vertical="center"/>
    </xf>
    <xf numFmtId="165" fontId="11" fillId="0" borderId="0" xfId="15" applyNumberFormat="1" applyFont="1" applyFill="1" applyBorder="1" applyAlignment="1">
      <alignment horizontal="right" vertical="center"/>
    </xf>
    <xf numFmtId="168" fontId="11" fillId="0" borderId="0" xfId="15" applyNumberFormat="1" applyFont="1" applyFill="1" applyBorder="1" applyAlignment="1">
      <alignment horizontal="right" vertical="center"/>
    </xf>
    <xf numFmtId="168" fontId="7" fillId="0" borderId="1" xfId="15" applyNumberFormat="1" applyFont="1" applyFill="1" applyBorder="1" applyAlignment="1">
      <alignment horizontal="right" vertical="center"/>
    </xf>
    <xf numFmtId="165" fontId="3" fillId="0" borderId="0" xfId="12" applyNumberFormat="1" applyFont="1" applyFill="1" applyAlignment="1">
      <alignment horizontal="right" vertical="center"/>
    </xf>
    <xf numFmtId="165" fontId="3" fillId="0" borderId="0" xfId="12" quotePrefix="1" applyNumberFormat="1" applyFont="1" applyFill="1" applyAlignment="1">
      <alignment horizontal="left" vertical="center"/>
    </xf>
    <xf numFmtId="0" fontId="3" fillId="0" borderId="1" xfId="11" applyFont="1" applyBorder="1" applyAlignment="1">
      <alignment horizontal="center" vertical="center"/>
    </xf>
    <xf numFmtId="0" fontId="3" fillId="0" borderId="1" xfId="11" applyFont="1" applyBorder="1" applyAlignment="1">
      <alignment horizontal="centerContinuous" vertical="center"/>
    </xf>
    <xf numFmtId="165" fontId="3" fillId="0" borderId="2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Alignment="1">
      <alignment horizontal="center" vertical="center"/>
    </xf>
    <xf numFmtId="0" fontId="6" fillId="0" borderId="0" xfId="11" applyFont="1" applyAlignment="1">
      <alignment horizontal="center" vertical="center"/>
    </xf>
    <xf numFmtId="165" fontId="3" fillId="0" borderId="0" xfId="12" quotePrefix="1" applyNumberFormat="1" applyFont="1" applyFill="1" applyAlignment="1">
      <alignment horizontal="right" vertical="center"/>
    </xf>
    <xf numFmtId="168" fontId="3" fillId="0" borderId="1" xfId="12" applyNumberFormat="1" applyFont="1" applyFill="1" applyBorder="1" applyAlignment="1">
      <alignment horizontal="center" vertical="center"/>
    </xf>
    <xf numFmtId="168" fontId="3" fillId="0" borderId="0" xfId="12" applyNumberFormat="1" applyFont="1" applyFill="1" applyBorder="1" applyAlignment="1">
      <alignment horizontal="center" vertical="center"/>
    </xf>
    <xf numFmtId="165" fontId="5" fillId="0" borderId="0" xfId="16" applyNumberFormat="1" applyFont="1" applyFill="1" applyAlignment="1">
      <alignment horizontal="right" vertical="center"/>
    </xf>
    <xf numFmtId="17" fontId="5" fillId="0" borderId="0" xfId="11" quotePrefix="1" applyNumberFormat="1" applyFont="1" applyAlignment="1">
      <alignment horizontal="center" vertical="center"/>
    </xf>
    <xf numFmtId="165" fontId="5" fillId="0" borderId="0" xfId="14" applyNumberFormat="1" applyFont="1" applyFill="1" applyAlignment="1">
      <alignment horizontal="right" vertical="center"/>
    </xf>
    <xf numFmtId="0" fontId="5" fillId="0" borderId="1" xfId="11" applyFont="1" applyBorder="1" applyAlignment="1">
      <alignment horizontal="left" vertical="center"/>
    </xf>
    <xf numFmtId="0" fontId="5" fillId="0" borderId="1" xfId="11" applyFont="1" applyBorder="1" applyAlignment="1">
      <alignment horizontal="center" vertical="center"/>
    </xf>
    <xf numFmtId="1" fontId="3" fillId="0" borderId="0" xfId="12" quotePrefix="1" applyNumberFormat="1" applyFont="1" applyFill="1" applyAlignment="1">
      <alignment horizontal="right" vertical="center"/>
    </xf>
    <xf numFmtId="0" fontId="5" fillId="0" borderId="0" xfId="11" quotePrefix="1" applyFont="1" applyAlignment="1">
      <alignment horizontal="left" vertical="center"/>
    </xf>
    <xf numFmtId="0" fontId="3" fillId="0" borderId="0" xfId="11" quotePrefix="1" applyFont="1" applyAlignment="1">
      <alignment horizontal="left" vertical="center"/>
    </xf>
    <xf numFmtId="165" fontId="3" fillId="0" borderId="0" xfId="11" applyNumberFormat="1" applyFont="1" applyAlignment="1">
      <alignment horizontal="centerContinuous" vertical="center"/>
    </xf>
    <xf numFmtId="165" fontId="5" fillId="0" borderId="0" xfId="12" applyNumberFormat="1" applyFont="1" applyFill="1" applyAlignment="1">
      <alignment horizontal="centerContinuous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Continuous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0" borderId="0" xfId="2" quotePrefix="1" applyNumberFormat="1" applyFont="1" applyFill="1" applyAlignment="1">
      <alignment horizontal="lef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1" xfId="3" applyFont="1" applyBorder="1" applyAlignment="1">
      <alignment horizontal="left" vertical="center"/>
    </xf>
    <xf numFmtId="0" fontId="8" fillId="0" borderId="1" xfId="1" applyFont="1" applyBorder="1" applyAlignment="1">
      <alignment horizontal="centerContinuous"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8" fillId="0" borderId="0" xfId="2" quotePrefix="1" applyNumberFormat="1" applyFont="1" applyFill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7" fillId="0" borderId="0" xfId="1" quotePrefix="1" applyFont="1" applyAlignment="1">
      <alignment horizontal="lef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1" xfId="4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horizontal="right" vertical="center"/>
    </xf>
    <xf numFmtId="165" fontId="7" fillId="0" borderId="3" xfId="5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0" fontId="7" fillId="0" borderId="1" xfId="1" quotePrefix="1" applyFont="1" applyBorder="1" applyAlignment="1">
      <alignment vertical="center"/>
    </xf>
    <xf numFmtId="0" fontId="7" fillId="0" borderId="1" xfId="1" quotePrefix="1" applyFont="1" applyBorder="1" applyAlignment="1">
      <alignment vertical="center" wrapText="1"/>
    </xf>
    <xf numFmtId="165" fontId="7" fillId="0" borderId="1" xfId="1" quotePrefix="1" applyNumberFormat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/>
    </xf>
    <xf numFmtId="165" fontId="7" fillId="0" borderId="0" xfId="2" applyNumberFormat="1" applyFont="1" applyFill="1" applyBorder="1" applyAlignment="1">
      <alignment horizontal="center" vertical="center"/>
    </xf>
    <xf numFmtId="0" fontId="7" fillId="0" borderId="0" xfId="1" quotePrefix="1" applyFont="1" applyAlignment="1">
      <alignment vertical="center"/>
    </xf>
    <xf numFmtId="165" fontId="7" fillId="0" borderId="3" xfId="2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165" fontId="8" fillId="0" borderId="0" xfId="9" applyNumberFormat="1" applyFont="1" applyAlignment="1">
      <alignment horizontal="left" vertical="center"/>
    </xf>
    <xf numFmtId="165" fontId="8" fillId="0" borderId="0" xfId="9" applyNumberFormat="1" applyFont="1" applyAlignment="1">
      <alignment horizontal="centerContinuous" vertical="center"/>
    </xf>
    <xf numFmtId="165" fontId="8" fillId="0" borderId="0" xfId="10" applyNumberFormat="1" applyFont="1" applyFill="1" applyBorder="1" applyAlignment="1">
      <alignment horizontal="right" vertical="center"/>
    </xf>
    <xf numFmtId="165" fontId="8" fillId="0" borderId="0" xfId="10" quotePrefix="1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0" fontId="8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8" fillId="0" borderId="1" xfId="11" applyFont="1" applyBorder="1" applyAlignment="1">
      <alignment horizontal="left" vertical="center"/>
    </xf>
    <xf numFmtId="165" fontId="8" fillId="0" borderId="1" xfId="9" applyNumberFormat="1" applyFont="1" applyBorder="1" applyAlignment="1">
      <alignment horizontal="centerContinuous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horizontal="center" vertical="center"/>
    </xf>
    <xf numFmtId="165" fontId="8" fillId="0" borderId="0" xfId="9" applyNumberFormat="1" applyFont="1" applyAlignment="1">
      <alignment vertical="center"/>
    </xf>
    <xf numFmtId="165" fontId="8" fillId="0" borderId="0" xfId="9" applyNumberFormat="1" applyFont="1" applyAlignment="1">
      <alignment horizontal="center" vertical="center"/>
    </xf>
    <xf numFmtId="165" fontId="7" fillId="0" borderId="0" xfId="9" applyNumberFormat="1" applyFont="1" applyAlignment="1">
      <alignment vertical="center"/>
    </xf>
    <xf numFmtId="165" fontId="9" fillId="0" borderId="0" xfId="9" applyNumberFormat="1" applyFont="1" applyAlignment="1">
      <alignment horizontal="center" vertical="center"/>
    </xf>
    <xf numFmtId="165" fontId="8" fillId="0" borderId="0" xfId="12" quotePrefix="1" applyNumberFormat="1" applyFont="1" applyFill="1" applyBorder="1" applyAlignment="1">
      <alignment horizontal="right" vertical="center"/>
    </xf>
    <xf numFmtId="165" fontId="8" fillId="0" borderId="1" xfId="9" applyNumberFormat="1" applyFont="1" applyBorder="1" applyAlignment="1">
      <alignment horizontal="center" vertical="center"/>
    </xf>
    <xf numFmtId="165" fontId="8" fillId="0" borderId="0" xfId="9" quotePrefix="1" applyNumberFormat="1" applyFont="1" applyAlignment="1">
      <alignment horizontal="left" vertical="center"/>
    </xf>
    <xf numFmtId="165" fontId="7" fillId="0" borderId="0" xfId="9" applyNumberFormat="1" applyFont="1" applyAlignment="1">
      <alignment horizontal="center" vertical="center"/>
    </xf>
    <xf numFmtId="165" fontId="7" fillId="0" borderId="0" xfId="10" applyNumberFormat="1" applyFont="1" applyFill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9" applyNumberFormat="1" applyFont="1" applyAlignment="1">
      <alignment horizontal="left" vertical="center"/>
    </xf>
    <xf numFmtId="165" fontId="7" fillId="0" borderId="1" xfId="10" applyNumberFormat="1" applyFont="1" applyFill="1" applyBorder="1" applyAlignment="1">
      <alignment horizontal="right" vertical="center"/>
    </xf>
    <xf numFmtId="165" fontId="7" fillId="0" borderId="0" xfId="10" quotePrefix="1" applyNumberFormat="1" applyFont="1" applyFill="1" applyBorder="1" applyAlignment="1">
      <alignment horizontal="right" vertical="center"/>
    </xf>
    <xf numFmtId="165" fontId="7" fillId="0" borderId="0" xfId="9" applyNumberFormat="1" applyFont="1" applyAlignment="1">
      <alignment horizontal="left" vertical="center" indent="1"/>
    </xf>
    <xf numFmtId="165" fontId="7" fillId="0" borderId="3" xfId="10" applyNumberFormat="1" applyFont="1" applyFill="1" applyBorder="1" applyAlignment="1">
      <alignment horizontal="right" vertical="center"/>
    </xf>
    <xf numFmtId="167" fontId="7" fillId="0" borderId="0" xfId="12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5" fontId="8" fillId="0" borderId="1" xfId="9" applyNumberFormat="1" applyFont="1" applyBorder="1" applyAlignment="1">
      <alignment horizontal="left" vertical="center"/>
    </xf>
    <xf numFmtId="165" fontId="7" fillId="0" borderId="0" xfId="12" applyNumberFormat="1" applyFont="1" applyFill="1" applyBorder="1" applyAlignment="1">
      <alignment horizontal="right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left" vertical="center"/>
    </xf>
    <xf numFmtId="0" fontId="8" fillId="0" borderId="0" xfId="11" applyFont="1" applyAlignment="1">
      <alignment horizontal="centerContinuous" vertical="center"/>
    </xf>
    <xf numFmtId="165" fontId="7" fillId="0" borderId="0" xfId="12" applyNumberFormat="1" applyFont="1" applyFill="1" applyAlignment="1">
      <alignment horizontal="right" vertical="center"/>
    </xf>
    <xf numFmtId="165" fontId="7" fillId="0" borderId="0" xfId="11" applyNumberFormat="1" applyFont="1" applyAlignment="1">
      <alignment vertical="center"/>
    </xf>
    <xf numFmtId="0" fontId="8" fillId="0" borderId="0" xfId="11" applyFont="1" applyAlignment="1">
      <alignment vertical="center"/>
    </xf>
    <xf numFmtId="165" fontId="7" fillId="0" borderId="0" xfId="11" applyNumberFormat="1" applyFont="1" applyAlignment="1">
      <alignment horizontal="center" vertical="center"/>
    </xf>
    <xf numFmtId="0" fontId="7" fillId="0" borderId="0" xfId="9" applyFont="1" applyAlignment="1">
      <alignment horizontal="left" vertical="center" indent="1"/>
    </xf>
    <xf numFmtId="0" fontId="7" fillId="0" borderId="0" xfId="9" applyFont="1" applyAlignment="1">
      <alignment horizontal="left" vertical="center" indent="2"/>
    </xf>
    <xf numFmtId="165" fontId="7" fillId="0" borderId="1" xfId="12" applyNumberFormat="1" applyFont="1" applyFill="1" applyBorder="1" applyAlignment="1">
      <alignment horizontal="right" vertical="center"/>
    </xf>
    <xf numFmtId="165" fontId="7" fillId="0" borderId="3" xfId="12" applyNumberFormat="1" applyFont="1" applyFill="1" applyBorder="1" applyAlignment="1">
      <alignment horizontal="right" vertical="center"/>
    </xf>
    <xf numFmtId="0" fontId="7" fillId="0" borderId="0" xfId="11" applyFont="1" applyAlignment="1">
      <alignment horizontal="center" vertical="center"/>
    </xf>
    <xf numFmtId="165" fontId="7" fillId="0" borderId="0" xfId="10" applyNumberFormat="1" applyFont="1" applyFill="1" applyAlignment="1">
      <alignment horizontal="center" vertical="center"/>
    </xf>
    <xf numFmtId="168" fontId="7" fillId="0" borderId="0" xfId="11" applyNumberFormat="1" applyFont="1" applyFill="1" applyAlignment="1">
      <alignment horizontal="left" vertical="center"/>
    </xf>
    <xf numFmtId="168" fontId="5" fillId="0" borderId="0" xfId="11" applyNumberFormat="1" applyFont="1" applyFill="1" applyAlignment="1">
      <alignment horizontal="center" vertical="center"/>
    </xf>
    <xf numFmtId="168" fontId="7" fillId="0" borderId="0" xfId="11" applyNumberFormat="1" applyFont="1" applyFill="1" applyAlignment="1">
      <alignment horizontal="center" vertical="center"/>
    </xf>
    <xf numFmtId="168" fontId="8" fillId="0" borderId="0" xfId="11" applyNumberFormat="1" applyFont="1" applyFill="1" applyAlignment="1">
      <alignment horizontal="center" vertical="center"/>
    </xf>
    <xf numFmtId="168" fontId="7" fillId="0" borderId="0" xfId="11" applyNumberFormat="1" applyFont="1" applyFill="1" applyAlignment="1">
      <alignment vertical="center"/>
    </xf>
    <xf numFmtId="165" fontId="3" fillId="0" borderId="0" xfId="11" applyNumberFormat="1" applyFont="1" applyFill="1" applyAlignment="1">
      <alignment horizontal="center" vertical="center"/>
    </xf>
    <xf numFmtId="165" fontId="3" fillId="0" borderId="0" xfId="11" applyNumberFormat="1" applyFont="1" applyFill="1" applyAlignment="1">
      <alignment vertical="center"/>
    </xf>
    <xf numFmtId="165" fontId="5" fillId="0" borderId="1" xfId="11" applyNumberFormat="1" applyFont="1" applyFill="1" applyBorder="1" applyAlignment="1">
      <alignment vertical="center"/>
    </xf>
    <xf numFmtId="168" fontId="8" fillId="0" borderId="0" xfId="11" applyNumberFormat="1" applyFont="1" applyFill="1" applyAlignment="1">
      <alignment horizontal="left" vertical="center"/>
    </xf>
    <xf numFmtId="165" fontId="7" fillId="0" borderId="0" xfId="11" applyNumberFormat="1" applyFont="1" applyFill="1" applyAlignment="1">
      <alignment horizontal="right" vertical="center"/>
    </xf>
    <xf numFmtId="165" fontId="5" fillId="0" borderId="0" xfId="11" applyNumberFormat="1" applyFont="1" applyFill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left" vertical="center"/>
    </xf>
    <xf numFmtId="0" fontId="7" fillId="0" borderId="1" xfId="1" quotePrefix="1" applyFont="1" applyBorder="1" applyAlignment="1">
      <alignment horizontal="justify" vertical="center" wrapText="1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1" xfId="10" applyNumberFormat="1" applyFont="1" applyFill="1" applyBorder="1" applyAlignment="1">
      <alignment horizontal="center" vertical="center"/>
    </xf>
    <xf numFmtId="165" fontId="7" fillId="0" borderId="1" xfId="9" quotePrefix="1" applyNumberFormat="1" applyFont="1" applyBorder="1" applyAlignment="1">
      <alignment horizontal="justify" vertical="center"/>
    </xf>
    <xf numFmtId="165" fontId="8" fillId="0" borderId="0" xfId="10" applyNumberFormat="1" applyFont="1" applyFill="1" applyBorder="1" applyAlignment="1">
      <alignment horizontal="center" vertical="center"/>
    </xf>
    <xf numFmtId="165" fontId="7" fillId="0" borderId="1" xfId="9" quotePrefix="1" applyNumberFormat="1" applyFont="1" applyBorder="1" applyAlignment="1">
      <alignment horizontal="left" vertical="center"/>
    </xf>
    <xf numFmtId="165" fontId="8" fillId="0" borderId="1" xfId="11" applyNumberFormat="1" applyFont="1" applyBorder="1" applyAlignment="1">
      <alignment horizontal="center" vertical="center"/>
    </xf>
    <xf numFmtId="165" fontId="8" fillId="0" borderId="4" xfId="11" applyNumberFormat="1" applyFont="1" applyBorder="1" applyAlignment="1">
      <alignment horizontal="center" vertical="center"/>
    </xf>
    <xf numFmtId="0" fontId="7" fillId="0" borderId="1" xfId="11" applyFont="1" applyBorder="1" applyAlignment="1">
      <alignment horizontal="justify" vertical="center"/>
    </xf>
    <xf numFmtId="0" fontId="7" fillId="0" borderId="1" xfId="11" applyFont="1" applyFill="1" applyBorder="1" applyAlignment="1">
      <alignment horizontal="justify" vertical="center"/>
    </xf>
    <xf numFmtId="0" fontId="8" fillId="0" borderId="1" xfId="9" applyFont="1" applyBorder="1" applyAlignment="1">
      <alignment horizontal="center" vertical="center"/>
    </xf>
    <xf numFmtId="165" fontId="3" fillId="0" borderId="0" xfId="12" applyNumberFormat="1" applyFont="1" applyFill="1" applyAlignment="1">
      <alignment horizontal="center" vertical="center"/>
    </xf>
    <xf numFmtId="165" fontId="3" fillId="0" borderId="1" xfId="12" applyNumberFormat="1" applyFont="1" applyFill="1" applyBorder="1" applyAlignment="1">
      <alignment horizontal="center" vertical="center"/>
    </xf>
    <xf numFmtId="0" fontId="5" fillId="0" borderId="1" xfId="11" applyFont="1" applyBorder="1" applyAlignment="1">
      <alignment horizontal="justify" vertical="center" wrapText="1"/>
    </xf>
  </cellXfs>
  <cellStyles count="19">
    <cellStyle name="Comma 2" xfId="2" xr:uid="{EC5037AF-5028-432C-9C25-F7D61B6EC290}"/>
    <cellStyle name="Comma 2 15 2 5 3" xfId="5" xr:uid="{292BB34A-89AB-4AF3-BE94-223D69BC0424}"/>
    <cellStyle name="Comma 2 15 2 5 3 2" xfId="16" xr:uid="{0E0076FA-9B74-4842-B6CC-931EA82DE183}"/>
    <cellStyle name="Comma 2 2 2" xfId="4" xr:uid="{3FBA0544-56BF-4DE4-9FF8-639F31FA25A2}"/>
    <cellStyle name="Comma 2 2 2 2" xfId="7" xr:uid="{0DD99C64-2C4A-4264-974D-B10D57DF7CA7}"/>
    <cellStyle name="Comma 2 2 2 2 2" xfId="14" xr:uid="{30A0A27E-96F9-46F0-AFB2-FB9A79A81C18}"/>
    <cellStyle name="Comma 2 2 2 3" xfId="12" xr:uid="{9E4723FE-6DCF-4F3B-B6BD-51F6A1F38FA0}"/>
    <cellStyle name="Comma 3" xfId="10" xr:uid="{26DE30DF-8C32-46AB-9973-6694E013CCED}"/>
    <cellStyle name="Comma_RGR Q2'03 - Eng 2 2" xfId="15" xr:uid="{3F74F37F-A59A-459A-A9F4-71C269A996E4}"/>
    <cellStyle name="Comma_RGR Q2'03 - Eng 3" xfId="13" xr:uid="{E13A732C-ACBF-4C24-8DE7-6080447C3A85}"/>
    <cellStyle name="Normal" xfId="0" builtinId="0"/>
    <cellStyle name="Normal 2" xfId="1" xr:uid="{3C7F8098-78D1-4C1C-BDD8-504F0CD1B1D4}"/>
    <cellStyle name="Normal 2 2 2" xfId="3" xr:uid="{9C061D79-4B27-492B-B9D9-3DDC46CC5690}"/>
    <cellStyle name="Normal 2 2 2 2" xfId="11" xr:uid="{DF4B0697-B854-4BD8-8B3B-1BB01C812564}"/>
    <cellStyle name="Normal 2 2 3 7 2 2 2" xfId="18" xr:uid="{AD0074C7-02EA-4BBE-96BA-716C672AFEB5}"/>
    <cellStyle name="Normal 3" xfId="9" xr:uid="{B447579C-DB41-4DBF-9C50-4E3E380A43DB}"/>
    <cellStyle name="Normal 3 2" xfId="8" xr:uid="{1482F739-EA26-41FC-A31A-EDCC4D4DD8D9}"/>
    <cellStyle name="Normal 4" xfId="6" xr:uid="{E5BA7729-E8BA-46C1-ADCD-EBD40E478FF7}"/>
    <cellStyle name="Normal 5" xfId="17" xr:uid="{C8FC9DBE-4080-4643-824A-5A742010D4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7756-42E3-401F-9793-A44042E7E3C4}">
  <dimension ref="A1:M146"/>
  <sheetViews>
    <sheetView zoomScale="110" zoomScaleNormal="110" zoomScaleSheetLayoutView="100" workbookViewId="0"/>
  </sheetViews>
  <sheetFormatPr defaultColWidth="8.140625" defaultRowHeight="16.5" customHeight="1" x14ac:dyDescent="0.25"/>
  <cols>
    <col min="1" max="3" width="1.5703125" style="136" customWidth="1"/>
    <col min="4" max="4" width="32.5703125" style="136" customWidth="1"/>
    <col min="5" max="5" width="4.42578125" style="136" customWidth="1"/>
    <col min="6" max="6" width="0.7109375" style="136" customWidth="1"/>
    <col min="7" max="7" width="11.28515625" style="154" customWidth="1"/>
    <col min="8" max="8" width="0.7109375" style="154" customWidth="1"/>
    <col min="9" max="9" width="11.28515625" style="154" customWidth="1"/>
    <col min="10" max="10" width="0.7109375" style="154" customWidth="1"/>
    <col min="11" max="11" width="11.28515625" style="154" customWidth="1"/>
    <col min="12" max="12" width="0.7109375" style="154" customWidth="1"/>
    <col min="13" max="13" width="11.28515625" style="154" customWidth="1"/>
    <col min="14" max="16384" width="8.140625" style="136"/>
  </cols>
  <sheetData>
    <row r="1" spans="1:13" s="142" customFormat="1" ht="16.5" customHeight="1" x14ac:dyDescent="0.25">
      <c r="A1" s="137" t="s">
        <v>0</v>
      </c>
      <c r="B1" s="137"/>
      <c r="C1" s="137"/>
      <c r="D1" s="137"/>
      <c r="E1" s="138"/>
      <c r="F1" s="138"/>
      <c r="G1" s="139"/>
      <c r="H1" s="139"/>
      <c r="I1" s="139"/>
      <c r="J1" s="139"/>
      <c r="K1" s="140"/>
      <c r="L1" s="141"/>
      <c r="M1" s="140"/>
    </row>
    <row r="2" spans="1:13" s="142" customFormat="1" ht="16.5" customHeight="1" x14ac:dyDescent="0.25">
      <c r="A2" s="137" t="s">
        <v>1</v>
      </c>
      <c r="B2" s="137"/>
      <c r="C2" s="137"/>
      <c r="D2" s="137"/>
      <c r="E2" s="138"/>
      <c r="F2" s="138"/>
      <c r="G2" s="139"/>
      <c r="H2" s="139"/>
      <c r="I2" s="139"/>
      <c r="J2" s="139"/>
      <c r="K2" s="141"/>
      <c r="L2" s="141"/>
      <c r="M2" s="141"/>
    </row>
    <row r="3" spans="1:13" s="142" customFormat="1" ht="16.5" customHeight="1" x14ac:dyDescent="0.25">
      <c r="A3" s="143" t="s">
        <v>260</v>
      </c>
      <c r="B3" s="143"/>
      <c r="C3" s="143"/>
      <c r="D3" s="143"/>
      <c r="E3" s="144"/>
      <c r="F3" s="144"/>
      <c r="G3" s="145"/>
      <c r="H3" s="145"/>
      <c r="I3" s="145"/>
      <c r="J3" s="145"/>
      <c r="K3" s="145"/>
      <c r="L3" s="145"/>
      <c r="M3" s="145"/>
    </row>
    <row r="4" spans="1:13" s="142" customFormat="1" ht="16.149999999999999" customHeight="1" x14ac:dyDescent="0.25">
      <c r="A4" s="137"/>
      <c r="B4" s="137"/>
      <c r="C4" s="137"/>
      <c r="D4" s="137"/>
      <c r="E4" s="138"/>
      <c r="F4" s="138"/>
      <c r="G4" s="146"/>
      <c r="H4" s="146"/>
      <c r="I4" s="146"/>
      <c r="J4" s="146"/>
      <c r="K4" s="146"/>
      <c r="L4" s="146"/>
      <c r="M4" s="139"/>
    </row>
    <row r="5" spans="1:13" s="142" customFormat="1" ht="16.149999999999999" customHeight="1" x14ac:dyDescent="0.25">
      <c r="A5" s="137"/>
      <c r="B5" s="137"/>
      <c r="C5" s="137"/>
      <c r="D5" s="137"/>
      <c r="E5" s="138"/>
      <c r="F5" s="138"/>
      <c r="G5" s="139"/>
      <c r="H5" s="139"/>
      <c r="I5" s="139"/>
      <c r="J5" s="139"/>
      <c r="K5" s="139"/>
      <c r="L5" s="139"/>
      <c r="M5" s="139"/>
    </row>
    <row r="6" spans="1:13" s="142" customFormat="1" ht="16.149999999999999" customHeight="1" x14ac:dyDescent="0.25">
      <c r="A6" s="137"/>
      <c r="B6" s="137"/>
      <c r="C6" s="137"/>
      <c r="D6" s="137"/>
      <c r="E6" s="138"/>
      <c r="F6" s="138"/>
      <c r="G6" s="236" t="s">
        <v>2</v>
      </c>
      <c r="H6" s="236"/>
      <c r="I6" s="236"/>
      <c r="J6" s="139"/>
      <c r="K6" s="236" t="s">
        <v>3</v>
      </c>
      <c r="L6" s="236"/>
      <c r="M6" s="236"/>
    </row>
    <row r="7" spans="1:13" s="142" customFormat="1" ht="16.149999999999999" customHeight="1" x14ac:dyDescent="0.25">
      <c r="E7" s="148"/>
      <c r="F7" s="148"/>
      <c r="G7" s="235" t="s">
        <v>4</v>
      </c>
      <c r="H7" s="235"/>
      <c r="I7" s="235"/>
      <c r="J7" s="147"/>
      <c r="K7" s="235" t="s">
        <v>4</v>
      </c>
      <c r="L7" s="235"/>
      <c r="M7" s="235"/>
    </row>
    <row r="8" spans="1:13" ht="16.149999999999999" customHeight="1" x14ac:dyDescent="0.25">
      <c r="E8" s="149"/>
      <c r="F8" s="149"/>
      <c r="G8" s="139" t="s">
        <v>5</v>
      </c>
      <c r="H8" s="139"/>
      <c r="I8" s="139" t="s">
        <v>6</v>
      </c>
      <c r="J8" s="150"/>
      <c r="K8" s="139" t="s">
        <v>5</v>
      </c>
      <c r="L8" s="139"/>
      <c r="M8" s="139" t="s">
        <v>6</v>
      </c>
    </row>
    <row r="9" spans="1:13" ht="16.149999999999999" customHeight="1" x14ac:dyDescent="0.25">
      <c r="E9" s="149"/>
      <c r="F9" s="149"/>
      <c r="G9" s="150" t="s">
        <v>259</v>
      </c>
      <c r="H9" s="139"/>
      <c r="I9" s="150" t="s">
        <v>7</v>
      </c>
      <c r="J9" s="150"/>
      <c r="K9" s="150" t="s">
        <v>259</v>
      </c>
      <c r="L9" s="139"/>
      <c r="M9" s="150" t="s">
        <v>7</v>
      </c>
    </row>
    <row r="10" spans="1:13" ht="16.149999999999999" customHeight="1" x14ac:dyDescent="0.25">
      <c r="E10" s="149"/>
      <c r="F10" s="149"/>
      <c r="G10" s="150" t="s">
        <v>255</v>
      </c>
      <c r="H10" s="150"/>
      <c r="I10" s="150" t="s">
        <v>8</v>
      </c>
      <c r="J10" s="150"/>
      <c r="K10" s="150" t="s">
        <v>255</v>
      </c>
      <c r="L10" s="150"/>
      <c r="M10" s="150" t="s">
        <v>8</v>
      </c>
    </row>
    <row r="11" spans="1:13" s="142" customFormat="1" ht="16.149999999999999" customHeight="1" x14ac:dyDescent="0.25">
      <c r="E11" s="151" t="s">
        <v>9</v>
      </c>
      <c r="F11" s="148"/>
      <c r="G11" s="145" t="s">
        <v>10</v>
      </c>
      <c r="H11" s="139"/>
      <c r="I11" s="145" t="s">
        <v>10</v>
      </c>
      <c r="J11" s="139"/>
      <c r="K11" s="145" t="s">
        <v>10</v>
      </c>
      <c r="L11" s="139"/>
      <c r="M11" s="145" t="s">
        <v>10</v>
      </c>
    </row>
    <row r="12" spans="1:13" ht="15" customHeight="1" x14ac:dyDescent="0.25">
      <c r="A12" s="142"/>
      <c r="B12" s="142"/>
      <c r="C12" s="142"/>
      <c r="D12" s="142"/>
      <c r="E12" s="152"/>
      <c r="F12" s="152"/>
      <c r="G12" s="153"/>
      <c r="H12" s="153"/>
      <c r="I12" s="153"/>
      <c r="J12" s="153"/>
      <c r="K12" s="153"/>
      <c r="L12" s="153"/>
      <c r="M12" s="153"/>
    </row>
    <row r="13" spans="1:13" ht="16.149999999999999" customHeight="1" x14ac:dyDescent="0.25">
      <c r="A13" s="142" t="s">
        <v>11</v>
      </c>
      <c r="B13" s="142"/>
      <c r="C13" s="142"/>
      <c r="D13" s="142"/>
      <c r="E13" s="152"/>
      <c r="F13" s="152"/>
      <c r="H13" s="153"/>
      <c r="J13" s="153"/>
      <c r="L13" s="153"/>
    </row>
    <row r="14" spans="1:13" ht="15" customHeight="1" x14ac:dyDescent="0.25">
      <c r="A14" s="142"/>
      <c r="B14" s="142"/>
      <c r="C14" s="142"/>
      <c r="D14" s="142"/>
      <c r="E14" s="152"/>
      <c r="F14" s="152"/>
      <c r="H14" s="153"/>
      <c r="J14" s="153"/>
      <c r="L14" s="153"/>
    </row>
    <row r="15" spans="1:13" ht="16.149999999999999" customHeight="1" x14ac:dyDescent="0.25">
      <c r="A15" s="142" t="s">
        <v>12</v>
      </c>
      <c r="B15" s="142"/>
      <c r="C15" s="142"/>
      <c r="D15" s="142"/>
      <c r="E15" s="152"/>
      <c r="F15" s="152"/>
      <c r="H15" s="153"/>
      <c r="J15" s="153"/>
      <c r="L15" s="153"/>
    </row>
    <row r="16" spans="1:13" ht="15" customHeight="1" x14ac:dyDescent="0.25">
      <c r="A16" s="142"/>
      <c r="B16" s="142"/>
      <c r="C16" s="142"/>
      <c r="D16" s="142"/>
      <c r="E16" s="152"/>
      <c r="F16" s="152"/>
      <c r="H16" s="153"/>
      <c r="J16" s="153"/>
      <c r="L16" s="153"/>
    </row>
    <row r="17" spans="1:13" ht="16.149999999999999" customHeight="1" x14ac:dyDescent="0.25">
      <c r="A17" s="155" t="s">
        <v>13</v>
      </c>
      <c r="B17" s="155"/>
      <c r="C17" s="155"/>
      <c r="D17" s="155"/>
      <c r="E17" s="152"/>
      <c r="G17" s="153">
        <v>13702744</v>
      </c>
      <c r="H17" s="156"/>
      <c r="I17" s="157">
        <v>14259801</v>
      </c>
      <c r="J17" s="156"/>
      <c r="K17" s="153">
        <v>482494</v>
      </c>
      <c r="L17" s="156"/>
      <c r="M17" s="158">
        <v>654419</v>
      </c>
    </row>
    <row r="18" spans="1:13" ht="16.149999999999999" customHeight="1" x14ac:dyDescent="0.25">
      <c r="A18" s="136" t="s">
        <v>262</v>
      </c>
      <c r="E18" s="152">
        <v>10</v>
      </c>
      <c r="F18" s="152"/>
      <c r="G18" s="153">
        <v>19703261</v>
      </c>
      <c r="H18" s="156"/>
      <c r="I18" s="157">
        <v>18487349</v>
      </c>
      <c r="J18" s="156"/>
      <c r="K18" s="153">
        <v>9640470</v>
      </c>
      <c r="L18" s="156"/>
      <c r="M18" s="158">
        <v>8494059</v>
      </c>
    </row>
    <row r="19" spans="1:13" ht="16.149999999999999" customHeight="1" x14ac:dyDescent="0.25">
      <c r="A19" s="136" t="s">
        <v>14</v>
      </c>
      <c r="E19" s="152"/>
      <c r="F19" s="152"/>
      <c r="G19" s="153">
        <v>3756272</v>
      </c>
      <c r="H19" s="156"/>
      <c r="I19" s="157">
        <v>3820416</v>
      </c>
      <c r="J19" s="156"/>
      <c r="K19" s="153">
        <v>3095</v>
      </c>
      <c r="L19" s="156"/>
      <c r="M19" s="158">
        <v>3540</v>
      </c>
    </row>
    <row r="20" spans="1:13" ht="16.149999999999999" customHeight="1" x14ac:dyDescent="0.25">
      <c r="A20" s="136" t="s">
        <v>15</v>
      </c>
      <c r="E20" s="152"/>
      <c r="F20" s="152"/>
      <c r="G20" s="153">
        <v>2072842</v>
      </c>
      <c r="H20" s="156"/>
      <c r="I20" s="157">
        <v>1818646</v>
      </c>
      <c r="J20" s="156"/>
      <c r="K20" s="153">
        <v>0</v>
      </c>
      <c r="L20" s="156"/>
      <c r="M20" s="158">
        <v>0</v>
      </c>
    </row>
    <row r="21" spans="1:13" ht="16.149999999999999" customHeight="1" x14ac:dyDescent="0.25">
      <c r="A21" s="160" t="s">
        <v>16</v>
      </c>
      <c r="E21" s="152">
        <v>7</v>
      </c>
      <c r="F21" s="152"/>
      <c r="G21" s="153">
        <v>20835</v>
      </c>
      <c r="H21" s="156"/>
      <c r="I21" s="157">
        <v>8456</v>
      </c>
      <c r="J21" s="156"/>
      <c r="K21" s="153">
        <v>20377</v>
      </c>
      <c r="L21" s="156"/>
      <c r="M21" s="158">
        <v>7929</v>
      </c>
    </row>
    <row r="22" spans="1:13" ht="16.149999999999999" customHeight="1" x14ac:dyDescent="0.25">
      <c r="A22" s="136" t="s">
        <v>17</v>
      </c>
      <c r="E22" s="152"/>
      <c r="F22" s="152"/>
      <c r="G22" s="153">
        <v>4805559</v>
      </c>
      <c r="H22" s="156"/>
      <c r="I22" s="157">
        <v>4158066</v>
      </c>
      <c r="J22" s="156"/>
      <c r="K22" s="153">
        <v>80744</v>
      </c>
      <c r="L22" s="156"/>
      <c r="M22" s="158">
        <v>91621</v>
      </c>
    </row>
    <row r="23" spans="1:13" ht="16.149999999999999" customHeight="1" x14ac:dyDescent="0.25">
      <c r="A23" s="136" t="s">
        <v>18</v>
      </c>
      <c r="E23" s="152">
        <v>11</v>
      </c>
      <c r="F23" s="152"/>
      <c r="G23" s="161">
        <v>375861</v>
      </c>
      <c r="H23" s="156"/>
      <c r="I23" s="162">
        <v>22974</v>
      </c>
      <c r="J23" s="156"/>
      <c r="K23" s="161">
        <v>0</v>
      </c>
      <c r="L23" s="156"/>
      <c r="M23" s="163">
        <v>0</v>
      </c>
    </row>
    <row r="24" spans="1:13" ht="15" customHeight="1" x14ac:dyDescent="0.25">
      <c r="E24" s="152"/>
      <c r="F24" s="152"/>
      <c r="G24" s="156"/>
      <c r="H24" s="156"/>
      <c r="I24" s="156"/>
      <c r="J24" s="156"/>
      <c r="K24" s="156"/>
      <c r="L24" s="156"/>
      <c r="M24" s="156"/>
    </row>
    <row r="25" spans="1:13" ht="16.149999999999999" customHeight="1" x14ac:dyDescent="0.25">
      <c r="A25" s="137" t="s">
        <v>19</v>
      </c>
      <c r="B25" s="137"/>
      <c r="C25" s="137"/>
      <c r="D25" s="137"/>
      <c r="E25" s="152"/>
      <c r="F25" s="152"/>
      <c r="G25" s="162">
        <f>SUM(G17:G23)</f>
        <v>44437374</v>
      </c>
      <c r="H25" s="156"/>
      <c r="I25" s="162">
        <f>SUM(I17:I23)</f>
        <v>42575708</v>
      </c>
      <c r="J25" s="156"/>
      <c r="K25" s="162">
        <f>SUM(K17:K23)</f>
        <v>10227180</v>
      </c>
      <c r="L25" s="156"/>
      <c r="M25" s="163">
        <f>SUM(M17:M23)</f>
        <v>9251568</v>
      </c>
    </row>
    <row r="26" spans="1:13" ht="15" customHeight="1" x14ac:dyDescent="0.25">
      <c r="A26" s="160"/>
      <c r="B26" s="160"/>
      <c r="C26" s="160"/>
      <c r="D26" s="160"/>
      <c r="E26" s="152"/>
      <c r="F26" s="152"/>
      <c r="G26" s="156"/>
      <c r="H26" s="156"/>
      <c r="I26" s="156"/>
      <c r="J26" s="156"/>
      <c r="K26" s="156"/>
      <c r="L26" s="156"/>
      <c r="M26" s="156"/>
    </row>
    <row r="27" spans="1:13" ht="16.149999999999999" customHeight="1" x14ac:dyDescent="0.25">
      <c r="A27" s="137" t="s">
        <v>20</v>
      </c>
      <c r="B27" s="137"/>
      <c r="C27" s="137"/>
      <c r="D27" s="137"/>
      <c r="E27" s="152"/>
      <c r="F27" s="152"/>
      <c r="G27" s="156"/>
      <c r="H27" s="156"/>
      <c r="I27" s="156"/>
      <c r="J27" s="156"/>
      <c r="K27" s="156"/>
      <c r="L27" s="156"/>
      <c r="M27" s="156"/>
    </row>
    <row r="28" spans="1:13" ht="15" customHeight="1" x14ac:dyDescent="0.25">
      <c r="A28" s="137"/>
      <c r="B28" s="137"/>
      <c r="C28" s="137"/>
      <c r="D28" s="137"/>
      <c r="E28" s="152"/>
      <c r="F28" s="152"/>
      <c r="G28" s="156"/>
      <c r="H28" s="156"/>
      <c r="I28" s="156"/>
      <c r="J28" s="156"/>
      <c r="K28" s="156"/>
      <c r="L28" s="156"/>
      <c r="M28" s="156"/>
    </row>
    <row r="29" spans="1:13" ht="16.149999999999999" customHeight="1" x14ac:dyDescent="0.25">
      <c r="A29" s="160" t="s">
        <v>263</v>
      </c>
      <c r="B29" s="160"/>
      <c r="C29" s="160"/>
      <c r="D29" s="160"/>
      <c r="E29" s="152">
        <v>10</v>
      </c>
      <c r="F29" s="152"/>
      <c r="G29" s="153">
        <v>2235333</v>
      </c>
      <c r="H29" s="156"/>
      <c r="I29" s="157">
        <v>2076978</v>
      </c>
      <c r="J29" s="156"/>
      <c r="K29" s="153">
        <v>355389</v>
      </c>
      <c r="L29" s="156"/>
      <c r="M29" s="158">
        <v>395324</v>
      </c>
    </row>
    <row r="30" spans="1:13" ht="16.149999999999999" customHeight="1" x14ac:dyDescent="0.25">
      <c r="A30" s="136" t="s">
        <v>21</v>
      </c>
      <c r="E30" s="152">
        <v>12</v>
      </c>
      <c r="F30" s="152"/>
      <c r="G30" s="153">
        <v>0</v>
      </c>
      <c r="H30" s="156"/>
      <c r="I30" s="157">
        <v>0</v>
      </c>
      <c r="J30" s="156"/>
      <c r="K30" s="153">
        <v>8106268</v>
      </c>
      <c r="L30" s="156"/>
      <c r="M30" s="158">
        <v>8106268</v>
      </c>
    </row>
    <row r="31" spans="1:13" ht="16.149999999999999" customHeight="1" x14ac:dyDescent="0.25">
      <c r="A31" s="136" t="s">
        <v>22</v>
      </c>
      <c r="E31" s="152">
        <v>12</v>
      </c>
      <c r="F31" s="152"/>
      <c r="G31" s="153">
        <v>7998649</v>
      </c>
      <c r="H31" s="156"/>
      <c r="I31" s="157">
        <v>7694254</v>
      </c>
      <c r="J31" s="156"/>
      <c r="K31" s="153">
        <v>2796270</v>
      </c>
      <c r="L31" s="156"/>
      <c r="M31" s="158">
        <v>2796270</v>
      </c>
    </row>
    <row r="32" spans="1:13" ht="16.149999999999999" customHeight="1" x14ac:dyDescent="0.25">
      <c r="A32" s="136" t="s">
        <v>23</v>
      </c>
      <c r="E32" s="152">
        <v>12</v>
      </c>
      <c r="F32" s="152"/>
      <c r="G32" s="153">
        <v>2600924</v>
      </c>
      <c r="H32" s="156"/>
      <c r="I32" s="157">
        <v>2605735</v>
      </c>
      <c r="J32" s="156"/>
      <c r="K32" s="153">
        <v>0</v>
      </c>
      <c r="L32" s="156"/>
      <c r="M32" s="158">
        <v>0</v>
      </c>
    </row>
    <row r="33" spans="1:13" ht="16.149999999999999" customHeight="1" x14ac:dyDescent="0.25">
      <c r="A33" s="136" t="s">
        <v>24</v>
      </c>
      <c r="E33" s="152">
        <v>9</v>
      </c>
      <c r="F33" s="152"/>
      <c r="G33" s="153">
        <v>6948999</v>
      </c>
      <c r="H33" s="156"/>
      <c r="I33" s="157">
        <v>6546154</v>
      </c>
      <c r="J33" s="156"/>
      <c r="K33" s="153">
        <v>151256796</v>
      </c>
      <c r="L33" s="156"/>
      <c r="M33" s="158">
        <v>146991361</v>
      </c>
    </row>
    <row r="34" spans="1:13" ht="16.149999999999999" customHeight="1" x14ac:dyDescent="0.25">
      <c r="A34" s="136" t="s">
        <v>25</v>
      </c>
      <c r="E34" s="152"/>
      <c r="F34" s="152"/>
      <c r="G34" s="153">
        <v>1066872</v>
      </c>
      <c r="H34" s="156"/>
      <c r="I34" s="157">
        <v>1079713</v>
      </c>
      <c r="J34" s="156"/>
      <c r="K34" s="153">
        <v>0</v>
      </c>
      <c r="L34" s="156"/>
      <c r="M34" s="158">
        <v>0</v>
      </c>
    </row>
    <row r="35" spans="1:13" ht="16.149999999999999" customHeight="1" x14ac:dyDescent="0.25">
      <c r="A35" s="160" t="s">
        <v>26</v>
      </c>
      <c r="B35" s="160"/>
      <c r="C35" s="160"/>
      <c r="D35" s="160"/>
      <c r="E35" s="152">
        <v>13</v>
      </c>
      <c r="F35" s="152"/>
      <c r="G35" s="153">
        <v>130765687</v>
      </c>
      <c r="H35" s="156"/>
      <c r="I35" s="157">
        <v>125996496</v>
      </c>
      <c r="J35" s="156"/>
      <c r="K35" s="153">
        <v>145020</v>
      </c>
      <c r="L35" s="156"/>
      <c r="M35" s="158">
        <v>145945</v>
      </c>
    </row>
    <row r="36" spans="1:13" ht="16.149999999999999" customHeight="1" x14ac:dyDescent="0.25">
      <c r="A36" s="160" t="s">
        <v>27</v>
      </c>
      <c r="B36" s="160"/>
      <c r="C36" s="160"/>
      <c r="D36" s="160"/>
      <c r="E36" s="152"/>
      <c r="F36" s="152"/>
      <c r="G36" s="153">
        <v>87175582</v>
      </c>
      <c r="H36" s="156"/>
      <c r="I36" s="157">
        <v>87430157</v>
      </c>
      <c r="J36" s="156"/>
      <c r="K36" s="153">
        <v>465564</v>
      </c>
      <c r="L36" s="156"/>
      <c r="M36" s="158">
        <v>485997</v>
      </c>
    </row>
    <row r="37" spans="1:13" ht="16.149999999999999" customHeight="1" x14ac:dyDescent="0.25">
      <c r="A37" s="160" t="s">
        <v>28</v>
      </c>
      <c r="B37" s="160"/>
      <c r="C37" s="160"/>
      <c r="D37" s="160"/>
      <c r="E37" s="152">
        <v>14</v>
      </c>
      <c r="F37" s="152"/>
      <c r="G37" s="153">
        <v>72926179</v>
      </c>
      <c r="H37" s="156"/>
      <c r="I37" s="157">
        <v>70844379</v>
      </c>
      <c r="J37" s="156"/>
      <c r="K37" s="153">
        <v>20137</v>
      </c>
      <c r="L37" s="156"/>
      <c r="M37" s="158">
        <v>22063</v>
      </c>
    </row>
    <row r="38" spans="1:13" ht="16.149999999999999" customHeight="1" x14ac:dyDescent="0.25">
      <c r="A38" s="160" t="s">
        <v>16</v>
      </c>
      <c r="B38" s="160"/>
      <c r="C38" s="160"/>
      <c r="D38" s="160"/>
      <c r="E38" s="152">
        <v>7</v>
      </c>
      <c r="F38" s="152"/>
      <c r="G38" s="153">
        <v>102025</v>
      </c>
      <c r="H38" s="156"/>
      <c r="I38" s="157">
        <v>109659</v>
      </c>
      <c r="J38" s="156"/>
      <c r="K38" s="153">
        <v>102025</v>
      </c>
      <c r="L38" s="156"/>
      <c r="M38" s="158">
        <v>109659</v>
      </c>
    </row>
    <row r="39" spans="1:13" ht="16.149999999999999" customHeight="1" x14ac:dyDescent="0.25">
      <c r="A39" s="160" t="s">
        <v>29</v>
      </c>
      <c r="B39" s="160"/>
      <c r="C39" s="160"/>
      <c r="D39" s="160"/>
      <c r="E39" s="152"/>
      <c r="F39" s="152"/>
      <c r="G39" s="153">
        <v>9581372</v>
      </c>
      <c r="H39" s="156"/>
      <c r="I39" s="157">
        <v>9238007</v>
      </c>
      <c r="J39" s="156"/>
      <c r="K39" s="153">
        <v>0</v>
      </c>
      <c r="L39" s="156"/>
      <c r="M39" s="158">
        <v>0</v>
      </c>
    </row>
    <row r="40" spans="1:13" ht="16.149999999999999" customHeight="1" x14ac:dyDescent="0.25">
      <c r="A40" s="136" t="s">
        <v>30</v>
      </c>
      <c r="E40" s="152"/>
      <c r="F40" s="152"/>
      <c r="G40" s="163">
        <v>2974480</v>
      </c>
      <c r="H40" s="156"/>
      <c r="I40" s="162">
        <v>2998684</v>
      </c>
      <c r="J40" s="156"/>
      <c r="K40" s="163">
        <v>26386</v>
      </c>
      <c r="L40" s="156"/>
      <c r="M40" s="163">
        <v>28152</v>
      </c>
    </row>
    <row r="41" spans="1:13" ht="15" customHeight="1" x14ac:dyDescent="0.25">
      <c r="E41" s="152"/>
      <c r="F41" s="152"/>
      <c r="G41" s="156"/>
      <c r="H41" s="156"/>
      <c r="I41" s="156"/>
      <c r="J41" s="156"/>
      <c r="K41" s="156"/>
      <c r="L41" s="156"/>
      <c r="M41" s="156"/>
    </row>
    <row r="42" spans="1:13" ht="16.149999999999999" customHeight="1" x14ac:dyDescent="0.25">
      <c r="A42" s="142" t="s">
        <v>31</v>
      </c>
      <c r="B42" s="142"/>
      <c r="C42" s="142"/>
      <c r="D42" s="142"/>
      <c r="E42" s="152"/>
      <c r="F42" s="152"/>
      <c r="G42" s="162">
        <f>SUM(G29:G40)</f>
        <v>324376102</v>
      </c>
      <c r="H42" s="156"/>
      <c r="I42" s="162">
        <f>SUM(I29:I40)</f>
        <v>316620216</v>
      </c>
      <c r="J42" s="156"/>
      <c r="K42" s="162">
        <f>SUM(K29:K40)</f>
        <v>163273855</v>
      </c>
      <c r="L42" s="156"/>
      <c r="M42" s="163">
        <f>SUM(M29:M40)</f>
        <v>159081039</v>
      </c>
    </row>
    <row r="43" spans="1:13" ht="15" customHeight="1" x14ac:dyDescent="0.25">
      <c r="E43" s="152"/>
      <c r="F43" s="152"/>
      <c r="G43" s="156"/>
      <c r="H43" s="156"/>
      <c r="I43" s="156"/>
      <c r="J43" s="156"/>
      <c r="K43" s="156"/>
      <c r="L43" s="156"/>
      <c r="M43" s="156"/>
    </row>
    <row r="44" spans="1:13" ht="16.149999999999999" customHeight="1" thickBot="1" x14ac:dyDescent="0.3">
      <c r="A44" s="142" t="s">
        <v>32</v>
      </c>
      <c r="B44" s="142"/>
      <c r="C44" s="142"/>
      <c r="D44" s="142"/>
      <c r="E44" s="152"/>
      <c r="F44" s="152"/>
      <c r="G44" s="164">
        <f>+G42+G25</f>
        <v>368813476</v>
      </c>
      <c r="H44" s="156"/>
      <c r="I44" s="164">
        <f>+I42+I25</f>
        <v>359195924</v>
      </c>
      <c r="J44" s="156"/>
      <c r="K44" s="164">
        <f>+K42+K25</f>
        <v>173501035</v>
      </c>
      <c r="L44" s="156"/>
      <c r="M44" s="165">
        <f>+M42+M25</f>
        <v>168332607</v>
      </c>
    </row>
    <row r="45" spans="1:13" ht="16.149999999999999" customHeight="1" thickTop="1" x14ac:dyDescent="0.25">
      <c r="A45" s="142"/>
      <c r="B45" s="142"/>
      <c r="C45" s="142"/>
      <c r="D45" s="142"/>
      <c r="E45" s="152"/>
      <c r="F45" s="152"/>
      <c r="G45" s="156"/>
      <c r="H45" s="156"/>
      <c r="I45" s="156"/>
      <c r="J45" s="156"/>
      <c r="K45" s="156"/>
      <c r="L45" s="156"/>
      <c r="M45" s="156"/>
    </row>
    <row r="46" spans="1:13" ht="13.5" customHeight="1" x14ac:dyDescent="0.25">
      <c r="A46" s="142"/>
      <c r="B46" s="142"/>
      <c r="C46" s="142"/>
      <c r="D46" s="142"/>
      <c r="E46" s="152"/>
      <c r="F46" s="152"/>
      <c r="G46" s="156"/>
      <c r="H46" s="156"/>
      <c r="I46" s="156"/>
      <c r="J46" s="156"/>
      <c r="K46" s="156"/>
      <c r="L46" s="156"/>
      <c r="M46" s="156"/>
    </row>
    <row r="47" spans="1:13" ht="9.75" customHeight="1" x14ac:dyDescent="0.25">
      <c r="A47" s="142"/>
      <c r="B47" s="142"/>
      <c r="C47" s="142"/>
      <c r="D47" s="142"/>
      <c r="E47" s="152"/>
      <c r="F47" s="152"/>
      <c r="G47" s="156"/>
      <c r="H47" s="156"/>
      <c r="I47" s="156"/>
      <c r="J47" s="156"/>
      <c r="K47" s="156"/>
      <c r="L47" s="156"/>
      <c r="M47" s="156"/>
    </row>
    <row r="48" spans="1:13" ht="16.149999999999999" customHeight="1" x14ac:dyDescent="0.25">
      <c r="A48" s="136" t="s">
        <v>275</v>
      </c>
      <c r="G48" s="159"/>
      <c r="H48" s="159"/>
      <c r="I48" s="159"/>
      <c r="J48" s="166"/>
      <c r="K48" s="166"/>
      <c r="L48" s="166"/>
      <c r="M48" s="166"/>
    </row>
    <row r="49" spans="1:13" ht="12" customHeight="1" x14ac:dyDescent="0.25">
      <c r="G49" s="159"/>
      <c r="H49" s="159"/>
      <c r="I49" s="159"/>
      <c r="J49" s="166"/>
      <c r="K49" s="166"/>
      <c r="L49" s="166"/>
      <c r="M49" s="166"/>
    </row>
    <row r="50" spans="1:13" ht="21.95" customHeight="1" x14ac:dyDescent="0.25">
      <c r="A50" s="167" t="s">
        <v>33</v>
      </c>
      <c r="B50" s="167"/>
      <c r="C50" s="167"/>
      <c r="D50" s="167"/>
      <c r="E50" s="168"/>
      <c r="F50" s="168"/>
      <c r="G50" s="169"/>
      <c r="H50" s="169"/>
      <c r="I50" s="169"/>
      <c r="J50" s="169"/>
      <c r="K50" s="169"/>
      <c r="L50" s="169"/>
      <c r="M50" s="169"/>
    </row>
    <row r="51" spans="1:13" s="142" customFormat="1" ht="16.5" customHeight="1" x14ac:dyDescent="0.25">
      <c r="A51" s="137" t="s">
        <v>0</v>
      </c>
      <c r="B51" s="137"/>
      <c r="C51" s="137"/>
      <c r="D51" s="137"/>
      <c r="E51" s="138"/>
      <c r="F51" s="138"/>
      <c r="G51" s="139"/>
      <c r="H51" s="139"/>
      <c r="I51" s="139"/>
      <c r="J51" s="139"/>
      <c r="K51" s="140"/>
      <c r="L51" s="141"/>
      <c r="M51" s="140"/>
    </row>
    <row r="52" spans="1:13" s="142" customFormat="1" ht="16.5" customHeight="1" x14ac:dyDescent="0.25">
      <c r="A52" s="137" t="s">
        <v>276</v>
      </c>
      <c r="B52" s="137"/>
      <c r="C52" s="137"/>
      <c r="D52" s="137"/>
      <c r="E52" s="138"/>
      <c r="F52" s="138"/>
      <c r="G52" s="139"/>
      <c r="H52" s="139"/>
      <c r="I52" s="139"/>
      <c r="J52" s="139"/>
      <c r="K52" s="141"/>
      <c r="L52" s="141"/>
      <c r="M52" s="141"/>
    </row>
    <row r="53" spans="1:13" s="142" customFormat="1" ht="16.5" customHeight="1" x14ac:dyDescent="0.25">
      <c r="A53" s="170" t="str">
        <f>A3</f>
        <v>As at 31 March 2024</v>
      </c>
      <c r="B53" s="170"/>
      <c r="C53" s="170"/>
      <c r="D53" s="170"/>
      <c r="E53" s="144"/>
      <c r="F53" s="144"/>
      <c r="G53" s="145"/>
      <c r="H53" s="145"/>
      <c r="I53" s="145"/>
      <c r="J53" s="145"/>
      <c r="K53" s="145"/>
      <c r="L53" s="145"/>
      <c r="M53" s="145"/>
    </row>
    <row r="54" spans="1:13" s="142" customFormat="1" ht="16.5" customHeight="1" x14ac:dyDescent="0.25">
      <c r="A54" s="137"/>
      <c r="B54" s="137"/>
      <c r="C54" s="137"/>
      <c r="D54" s="137"/>
      <c r="E54" s="138"/>
      <c r="F54" s="138"/>
      <c r="G54" s="146"/>
      <c r="H54" s="146"/>
      <c r="I54" s="146"/>
      <c r="J54" s="146"/>
      <c r="K54" s="146"/>
      <c r="L54" s="146"/>
      <c r="M54" s="139"/>
    </row>
    <row r="55" spans="1:13" s="142" customFormat="1" ht="16.5" customHeight="1" x14ac:dyDescent="0.25">
      <c r="A55" s="137"/>
      <c r="B55" s="137"/>
      <c r="C55" s="137"/>
      <c r="D55" s="137"/>
      <c r="E55" s="138"/>
      <c r="F55" s="138"/>
      <c r="G55" s="139"/>
      <c r="H55" s="139"/>
      <c r="I55" s="139"/>
      <c r="J55" s="139"/>
      <c r="K55" s="139"/>
      <c r="L55" s="139"/>
      <c r="M55" s="139"/>
    </row>
    <row r="56" spans="1:13" s="142" customFormat="1" ht="16.5" customHeight="1" x14ac:dyDescent="0.25">
      <c r="A56" s="137"/>
      <c r="B56" s="137"/>
      <c r="C56" s="137"/>
      <c r="D56" s="137"/>
      <c r="E56" s="138"/>
      <c r="F56" s="138"/>
      <c r="G56" s="236" t="s">
        <v>2</v>
      </c>
      <c r="H56" s="236"/>
      <c r="I56" s="236"/>
      <c r="J56" s="139"/>
      <c r="K56" s="236" t="s">
        <v>3</v>
      </c>
      <c r="L56" s="236"/>
      <c r="M56" s="236"/>
    </row>
    <row r="57" spans="1:13" s="142" customFormat="1" ht="16.5" customHeight="1" x14ac:dyDescent="0.25">
      <c r="E57" s="148"/>
      <c r="F57" s="148"/>
      <c r="G57" s="235" t="s">
        <v>4</v>
      </c>
      <c r="H57" s="235"/>
      <c r="I57" s="235"/>
      <c r="J57" s="147"/>
      <c r="K57" s="235" t="s">
        <v>4</v>
      </c>
      <c r="L57" s="235"/>
      <c r="M57" s="235"/>
    </row>
    <row r="58" spans="1:13" ht="16.5" customHeight="1" x14ac:dyDescent="0.25">
      <c r="E58" s="149"/>
      <c r="F58" s="149"/>
      <c r="G58" s="139" t="s">
        <v>5</v>
      </c>
      <c r="H58" s="139"/>
      <c r="I58" s="139" t="s">
        <v>6</v>
      </c>
      <c r="J58" s="150"/>
      <c r="K58" s="139" t="s">
        <v>5</v>
      </c>
      <c r="L58" s="139"/>
      <c r="M58" s="139" t="s">
        <v>6</v>
      </c>
    </row>
    <row r="59" spans="1:13" ht="16.5" customHeight="1" x14ac:dyDescent="0.25">
      <c r="E59" s="149"/>
      <c r="F59" s="149"/>
      <c r="G59" s="150" t="s">
        <v>259</v>
      </c>
      <c r="H59" s="139"/>
      <c r="I59" s="150" t="s">
        <v>7</v>
      </c>
      <c r="J59" s="150"/>
      <c r="K59" s="150" t="s">
        <v>259</v>
      </c>
      <c r="L59" s="139"/>
      <c r="M59" s="150" t="s">
        <v>7</v>
      </c>
    </row>
    <row r="60" spans="1:13" ht="16.5" customHeight="1" x14ac:dyDescent="0.25">
      <c r="E60" s="149"/>
      <c r="F60" s="149"/>
      <c r="G60" s="150" t="s">
        <v>255</v>
      </c>
      <c r="H60" s="150"/>
      <c r="I60" s="150" t="s">
        <v>8</v>
      </c>
      <c r="J60" s="150"/>
      <c r="K60" s="150" t="s">
        <v>255</v>
      </c>
      <c r="L60" s="150"/>
      <c r="M60" s="150" t="s">
        <v>8</v>
      </c>
    </row>
    <row r="61" spans="1:13" s="142" customFormat="1" ht="16.5" customHeight="1" x14ac:dyDescent="0.25">
      <c r="E61" s="151" t="s">
        <v>9</v>
      </c>
      <c r="F61" s="148"/>
      <c r="G61" s="145" t="s">
        <v>10</v>
      </c>
      <c r="H61" s="139"/>
      <c r="I61" s="145" t="s">
        <v>10</v>
      </c>
      <c r="J61" s="139"/>
      <c r="K61" s="145" t="s">
        <v>10</v>
      </c>
      <c r="L61" s="139"/>
      <c r="M61" s="145" t="s">
        <v>10</v>
      </c>
    </row>
    <row r="62" spans="1:13" s="142" customFormat="1" ht="16.5" customHeight="1" x14ac:dyDescent="0.25">
      <c r="E62" s="148"/>
      <c r="F62" s="148"/>
      <c r="G62" s="139"/>
      <c r="H62" s="139"/>
      <c r="I62" s="139"/>
      <c r="J62" s="139"/>
      <c r="K62" s="139"/>
      <c r="L62" s="139"/>
      <c r="M62" s="139"/>
    </row>
    <row r="63" spans="1:13" ht="16.5" customHeight="1" x14ac:dyDescent="0.25">
      <c r="A63" s="142" t="s">
        <v>34</v>
      </c>
      <c r="B63" s="142"/>
      <c r="C63" s="142"/>
      <c r="D63" s="142"/>
      <c r="E63" s="148"/>
      <c r="F63" s="148"/>
      <c r="G63" s="139"/>
      <c r="H63" s="139"/>
      <c r="I63" s="139"/>
      <c r="J63" s="139"/>
      <c r="K63" s="139"/>
      <c r="L63" s="139"/>
      <c r="M63" s="139"/>
    </row>
    <row r="64" spans="1:13" ht="16.5" customHeight="1" x14ac:dyDescent="0.25">
      <c r="A64" s="142"/>
      <c r="B64" s="142"/>
      <c r="C64" s="142"/>
      <c r="D64" s="142"/>
      <c r="E64" s="152"/>
      <c r="F64" s="152"/>
      <c r="G64" s="153"/>
      <c r="H64" s="153"/>
      <c r="I64" s="153"/>
      <c r="J64" s="153"/>
      <c r="K64" s="153"/>
      <c r="L64" s="153"/>
      <c r="M64" s="153"/>
    </row>
    <row r="65" spans="1:13" ht="16.5" customHeight="1" x14ac:dyDescent="0.25">
      <c r="A65" s="142" t="s">
        <v>35</v>
      </c>
      <c r="B65" s="142"/>
      <c r="C65" s="142"/>
      <c r="D65" s="142"/>
      <c r="E65" s="152"/>
      <c r="F65" s="152"/>
      <c r="H65" s="153"/>
      <c r="J65" s="153"/>
      <c r="L65" s="153"/>
    </row>
    <row r="66" spans="1:13" ht="16.5" customHeight="1" x14ac:dyDescent="0.25">
      <c r="A66" s="142"/>
      <c r="B66" s="142"/>
      <c r="C66" s="142"/>
      <c r="D66" s="142"/>
      <c r="E66" s="152"/>
      <c r="F66" s="152"/>
      <c r="H66" s="153"/>
      <c r="J66" s="153"/>
      <c r="L66" s="153"/>
    </row>
    <row r="67" spans="1:13" ht="16.5" customHeight="1" x14ac:dyDescent="0.25">
      <c r="A67" s="136" t="s">
        <v>36</v>
      </c>
      <c r="E67" s="152"/>
      <c r="F67" s="152"/>
      <c r="H67" s="153"/>
      <c r="J67" s="153"/>
      <c r="L67" s="153"/>
    </row>
    <row r="68" spans="1:13" ht="16.5" customHeight="1" x14ac:dyDescent="0.25">
      <c r="B68" s="136" t="s">
        <v>37</v>
      </c>
      <c r="E68" s="152">
        <v>15</v>
      </c>
      <c r="F68" s="152"/>
      <c r="G68" s="153">
        <v>3546025</v>
      </c>
      <c r="H68" s="153"/>
      <c r="I68" s="153">
        <v>2100000</v>
      </c>
      <c r="J68" s="153"/>
      <c r="K68" s="153">
        <v>3500000</v>
      </c>
      <c r="L68" s="153"/>
      <c r="M68" s="153">
        <v>2100000</v>
      </c>
    </row>
    <row r="69" spans="1:13" ht="16.5" customHeight="1" x14ac:dyDescent="0.25">
      <c r="A69" s="136" t="s">
        <v>264</v>
      </c>
      <c r="E69" s="152"/>
      <c r="F69" s="152"/>
      <c r="G69" s="153">
        <v>24726240</v>
      </c>
      <c r="H69" s="153"/>
      <c r="I69" s="153">
        <v>24953308</v>
      </c>
      <c r="J69" s="153"/>
      <c r="K69" s="153">
        <v>934230</v>
      </c>
      <c r="L69" s="153"/>
      <c r="M69" s="153">
        <v>1277110</v>
      </c>
    </row>
    <row r="70" spans="1:13" ht="16.5" customHeight="1" x14ac:dyDescent="0.25">
      <c r="A70" s="136" t="s">
        <v>38</v>
      </c>
      <c r="E70" s="152">
        <v>15</v>
      </c>
      <c r="F70" s="152"/>
      <c r="G70" s="153">
        <v>0</v>
      </c>
      <c r="H70" s="153"/>
      <c r="I70" s="153">
        <v>0</v>
      </c>
      <c r="J70" s="153"/>
      <c r="K70" s="153">
        <v>5921488</v>
      </c>
      <c r="L70" s="153"/>
      <c r="M70" s="153">
        <v>5530039</v>
      </c>
    </row>
    <row r="71" spans="1:13" ht="16.5" customHeight="1" x14ac:dyDescent="0.25">
      <c r="A71" s="136" t="s">
        <v>39</v>
      </c>
      <c r="E71" s="152"/>
      <c r="F71" s="152"/>
      <c r="G71" s="153"/>
      <c r="H71" s="153"/>
      <c r="I71" s="153"/>
      <c r="J71" s="153"/>
      <c r="K71" s="153"/>
      <c r="L71" s="153"/>
      <c r="M71" s="153"/>
    </row>
    <row r="72" spans="1:13" ht="16.5" customHeight="1" x14ac:dyDescent="0.25">
      <c r="B72" s="136" t="s">
        <v>37</v>
      </c>
      <c r="E72" s="152">
        <v>15</v>
      </c>
      <c r="F72" s="152"/>
      <c r="G72" s="153">
        <v>3001020</v>
      </c>
      <c r="H72" s="153"/>
      <c r="I72" s="153">
        <v>3282389</v>
      </c>
      <c r="J72" s="153"/>
      <c r="K72" s="153">
        <v>999736</v>
      </c>
      <c r="L72" s="153"/>
      <c r="M72" s="153">
        <v>999582</v>
      </c>
    </row>
    <row r="73" spans="1:13" ht="16.5" customHeight="1" x14ac:dyDescent="0.25">
      <c r="A73" s="136" t="s">
        <v>40</v>
      </c>
      <c r="E73" s="152">
        <v>15</v>
      </c>
      <c r="F73" s="152"/>
      <c r="G73" s="153">
        <v>4499929</v>
      </c>
      <c r="H73" s="153"/>
      <c r="I73" s="153">
        <v>11295952</v>
      </c>
      <c r="J73" s="153"/>
      <c r="K73" s="153">
        <v>4499929</v>
      </c>
      <c r="L73" s="153"/>
      <c r="M73" s="153">
        <v>11295952</v>
      </c>
    </row>
    <row r="74" spans="1:13" ht="16.5" customHeight="1" x14ac:dyDescent="0.25">
      <c r="A74" s="136" t="s">
        <v>41</v>
      </c>
      <c r="E74" s="152"/>
      <c r="F74" s="152"/>
      <c r="G74" s="153">
        <v>463807</v>
      </c>
      <c r="H74" s="153"/>
      <c r="I74" s="153">
        <v>358001</v>
      </c>
      <c r="J74" s="153"/>
      <c r="K74" s="153">
        <v>90</v>
      </c>
      <c r="L74" s="153"/>
      <c r="M74" s="153">
        <v>3</v>
      </c>
    </row>
    <row r="75" spans="1:13" ht="16.5" customHeight="1" x14ac:dyDescent="0.25">
      <c r="A75" s="160" t="s">
        <v>261</v>
      </c>
      <c r="B75" s="160"/>
      <c r="C75" s="160"/>
      <c r="D75" s="160"/>
      <c r="E75" s="152"/>
      <c r="F75" s="152"/>
      <c r="G75" s="153">
        <v>2407311</v>
      </c>
      <c r="H75" s="153"/>
      <c r="I75" s="153">
        <v>1919640</v>
      </c>
      <c r="J75" s="153"/>
      <c r="K75" s="153">
        <v>0</v>
      </c>
      <c r="L75" s="153"/>
      <c r="M75" s="153">
        <v>0</v>
      </c>
    </row>
    <row r="76" spans="1:13" ht="16.5" customHeight="1" x14ac:dyDescent="0.25">
      <c r="A76" s="136" t="s">
        <v>42</v>
      </c>
      <c r="E76" s="152"/>
      <c r="F76" s="152"/>
      <c r="G76" s="153">
        <v>14258272</v>
      </c>
      <c r="H76" s="153"/>
      <c r="I76" s="153">
        <v>14145191</v>
      </c>
      <c r="J76" s="153"/>
      <c r="K76" s="153">
        <v>184980</v>
      </c>
      <c r="L76" s="153"/>
      <c r="M76" s="153">
        <v>184958</v>
      </c>
    </row>
    <row r="77" spans="1:13" ht="16.5" customHeight="1" x14ac:dyDescent="0.25">
      <c r="A77" s="136" t="s">
        <v>43</v>
      </c>
      <c r="E77" s="152">
        <v>7</v>
      </c>
      <c r="F77" s="152"/>
      <c r="G77" s="153">
        <v>129291</v>
      </c>
      <c r="H77" s="153"/>
      <c r="I77" s="153">
        <v>586312</v>
      </c>
      <c r="J77" s="153"/>
      <c r="K77" s="153">
        <v>129291</v>
      </c>
      <c r="L77" s="153"/>
      <c r="M77" s="153">
        <v>586312</v>
      </c>
    </row>
    <row r="78" spans="1:13" ht="16.5" customHeight="1" x14ac:dyDescent="0.25">
      <c r="A78" s="136" t="s">
        <v>44</v>
      </c>
      <c r="E78" s="152"/>
      <c r="F78" s="152"/>
      <c r="G78" s="163">
        <v>9893760</v>
      </c>
      <c r="H78" s="153"/>
      <c r="I78" s="163">
        <v>7754491</v>
      </c>
      <c r="J78" s="153"/>
      <c r="K78" s="163">
        <v>122386</v>
      </c>
      <c r="L78" s="153"/>
      <c r="M78" s="163">
        <v>59109</v>
      </c>
    </row>
    <row r="79" spans="1:13" ht="16.5" customHeight="1" x14ac:dyDescent="0.25">
      <c r="E79" s="152"/>
      <c r="F79" s="152"/>
      <c r="G79" s="153"/>
      <c r="H79" s="153"/>
      <c r="I79" s="153"/>
      <c r="J79" s="153"/>
      <c r="K79" s="153"/>
      <c r="L79" s="153"/>
      <c r="M79" s="153"/>
    </row>
    <row r="80" spans="1:13" ht="16.5" customHeight="1" x14ac:dyDescent="0.25">
      <c r="A80" s="142" t="s">
        <v>45</v>
      </c>
      <c r="B80" s="142"/>
      <c r="C80" s="142"/>
      <c r="D80" s="142"/>
      <c r="E80" s="152"/>
      <c r="F80" s="152"/>
      <c r="G80" s="161">
        <f>SUM(G68:G78)</f>
        <v>62925655</v>
      </c>
      <c r="H80" s="153"/>
      <c r="I80" s="161">
        <f>SUM(I68:I78)</f>
        <v>66395284</v>
      </c>
      <c r="J80" s="153"/>
      <c r="K80" s="161">
        <f>SUM(K68:K78)</f>
        <v>16292130</v>
      </c>
      <c r="L80" s="153"/>
      <c r="M80" s="161">
        <f>SUM(M68:M78)</f>
        <v>22033065</v>
      </c>
    </row>
    <row r="81" spans="1:13" ht="16.5" customHeight="1" x14ac:dyDescent="0.25">
      <c r="E81" s="152"/>
      <c r="F81" s="152"/>
      <c r="H81" s="153"/>
      <c r="J81" s="153"/>
      <c r="L81" s="153"/>
    </row>
    <row r="82" spans="1:13" ht="16.5" customHeight="1" x14ac:dyDescent="0.25">
      <c r="A82" s="142" t="s">
        <v>46</v>
      </c>
      <c r="B82" s="142"/>
      <c r="C82" s="142"/>
      <c r="D82" s="142"/>
      <c r="E82" s="152"/>
      <c r="F82" s="152"/>
      <c r="G82" s="153"/>
      <c r="H82" s="153"/>
      <c r="I82" s="153"/>
      <c r="J82" s="153"/>
      <c r="K82" s="153"/>
      <c r="L82" s="153"/>
      <c r="M82" s="153"/>
    </row>
    <row r="83" spans="1:13" ht="16.5" customHeight="1" x14ac:dyDescent="0.25">
      <c r="A83" s="142"/>
      <c r="B83" s="142"/>
      <c r="C83" s="142"/>
      <c r="D83" s="142"/>
      <c r="E83" s="152"/>
      <c r="F83" s="152"/>
      <c r="G83" s="153"/>
      <c r="H83" s="153"/>
      <c r="I83" s="153"/>
      <c r="J83" s="153"/>
      <c r="K83" s="153"/>
      <c r="L83" s="153"/>
      <c r="M83" s="153"/>
    </row>
    <row r="84" spans="1:13" ht="16.5" customHeight="1" x14ac:dyDescent="0.25">
      <c r="A84" s="160" t="s">
        <v>47</v>
      </c>
      <c r="C84" s="160"/>
      <c r="D84" s="160"/>
      <c r="E84" s="152">
        <v>15</v>
      </c>
      <c r="F84" s="152"/>
      <c r="G84" s="153">
        <v>34875404</v>
      </c>
      <c r="H84" s="153"/>
      <c r="I84" s="153">
        <v>28824317</v>
      </c>
      <c r="J84" s="153"/>
      <c r="K84" s="153">
        <v>28391912</v>
      </c>
      <c r="L84" s="153"/>
      <c r="M84" s="153">
        <v>22380749</v>
      </c>
    </row>
    <row r="85" spans="1:13" ht="16.5" customHeight="1" x14ac:dyDescent="0.25">
      <c r="A85" s="160" t="s">
        <v>48</v>
      </c>
      <c r="B85" s="160"/>
      <c r="C85" s="160"/>
      <c r="D85" s="160"/>
      <c r="E85" s="152">
        <v>15</v>
      </c>
      <c r="F85" s="152"/>
      <c r="G85" s="153">
        <v>57998373</v>
      </c>
      <c r="H85" s="153"/>
      <c r="I85" s="153">
        <v>57055090</v>
      </c>
      <c r="J85" s="153"/>
      <c r="K85" s="153">
        <v>43473135</v>
      </c>
      <c r="L85" s="153"/>
      <c r="M85" s="153">
        <v>43269698</v>
      </c>
    </row>
    <row r="86" spans="1:13" ht="16.5" customHeight="1" x14ac:dyDescent="0.25">
      <c r="A86" s="136" t="s">
        <v>49</v>
      </c>
      <c r="E86" s="152"/>
      <c r="F86" s="152"/>
      <c r="G86" s="153">
        <v>79424193</v>
      </c>
      <c r="H86" s="153"/>
      <c r="I86" s="153">
        <v>79638685</v>
      </c>
      <c r="J86" s="153"/>
      <c r="K86" s="153">
        <v>747076</v>
      </c>
      <c r="L86" s="153"/>
      <c r="M86" s="153">
        <v>828916</v>
      </c>
    </row>
    <row r="87" spans="1:13" ht="16.5" customHeight="1" x14ac:dyDescent="0.25">
      <c r="A87" s="160" t="s">
        <v>50</v>
      </c>
      <c r="B87" s="160"/>
      <c r="C87" s="160"/>
      <c r="D87" s="160"/>
      <c r="E87" s="152"/>
      <c r="F87" s="152"/>
      <c r="G87" s="153">
        <v>1474776</v>
      </c>
      <c r="H87" s="171"/>
      <c r="I87" s="153">
        <v>1422934</v>
      </c>
      <c r="J87" s="171"/>
      <c r="K87" s="153">
        <v>39737</v>
      </c>
      <c r="L87" s="171"/>
      <c r="M87" s="153">
        <v>38439</v>
      </c>
    </row>
    <row r="88" spans="1:13" ht="16.5" customHeight="1" x14ac:dyDescent="0.25">
      <c r="A88" s="136" t="s">
        <v>43</v>
      </c>
      <c r="E88" s="152">
        <v>7</v>
      </c>
      <c r="F88" s="152"/>
      <c r="G88" s="153">
        <v>5507653</v>
      </c>
      <c r="H88" s="153"/>
      <c r="I88" s="153">
        <v>4546355</v>
      </c>
      <c r="J88" s="153"/>
      <c r="K88" s="153">
        <v>5507653</v>
      </c>
      <c r="L88" s="153"/>
      <c r="M88" s="153">
        <v>4546355</v>
      </c>
    </row>
    <row r="89" spans="1:13" ht="16.5" customHeight="1" x14ac:dyDescent="0.25">
      <c r="A89" s="160" t="s">
        <v>51</v>
      </c>
      <c r="B89" s="160"/>
      <c r="C89" s="160"/>
      <c r="D89" s="160"/>
      <c r="E89" s="152"/>
      <c r="F89" s="152"/>
      <c r="G89" s="153">
        <v>31115493</v>
      </c>
      <c r="H89" s="171"/>
      <c r="I89" s="153">
        <v>30281339</v>
      </c>
      <c r="J89" s="171"/>
      <c r="K89" s="153">
        <v>253312</v>
      </c>
      <c r="L89" s="171"/>
      <c r="M89" s="153">
        <v>273587</v>
      </c>
    </row>
    <row r="90" spans="1:13" ht="16.5" customHeight="1" x14ac:dyDescent="0.25">
      <c r="A90" s="136" t="s">
        <v>52</v>
      </c>
      <c r="E90" s="152"/>
      <c r="F90" s="152"/>
      <c r="G90" s="161">
        <v>3630342</v>
      </c>
      <c r="H90" s="153"/>
      <c r="I90" s="161">
        <v>3737364</v>
      </c>
      <c r="J90" s="153"/>
      <c r="K90" s="161">
        <v>23896</v>
      </c>
      <c r="L90" s="153"/>
      <c r="M90" s="161">
        <v>17905</v>
      </c>
    </row>
    <row r="91" spans="1:13" ht="16.5" customHeight="1" x14ac:dyDescent="0.25">
      <c r="E91" s="152"/>
      <c r="F91" s="152"/>
      <c r="G91" s="153"/>
      <c r="H91" s="153"/>
      <c r="I91" s="153"/>
      <c r="J91" s="153"/>
      <c r="K91" s="153"/>
      <c r="L91" s="153"/>
      <c r="M91" s="153"/>
    </row>
    <row r="92" spans="1:13" ht="16.5" customHeight="1" x14ac:dyDescent="0.25">
      <c r="A92" s="142" t="s">
        <v>53</v>
      </c>
      <c r="B92" s="142"/>
      <c r="C92" s="142"/>
      <c r="D92" s="142"/>
      <c r="E92" s="152"/>
      <c r="F92" s="152"/>
      <c r="G92" s="161">
        <f>SUM(G84:G91)</f>
        <v>214026234</v>
      </c>
      <c r="H92" s="153"/>
      <c r="I92" s="161">
        <f>SUM(I84:I91)</f>
        <v>205506084</v>
      </c>
      <c r="J92" s="153"/>
      <c r="K92" s="161">
        <f>SUM(K84:K91)</f>
        <v>78436721</v>
      </c>
      <c r="L92" s="153"/>
      <c r="M92" s="161">
        <f>SUM(M84:M91)</f>
        <v>71355649</v>
      </c>
    </row>
    <row r="93" spans="1:13" ht="16.5" customHeight="1" x14ac:dyDescent="0.25">
      <c r="A93" s="142"/>
      <c r="B93" s="142"/>
      <c r="C93" s="142"/>
      <c r="D93" s="142"/>
      <c r="E93" s="152"/>
      <c r="F93" s="152"/>
      <c r="G93" s="153"/>
      <c r="H93" s="153"/>
      <c r="I93" s="153"/>
      <c r="J93" s="153"/>
      <c r="K93" s="153"/>
      <c r="L93" s="153"/>
      <c r="M93" s="153"/>
    </row>
    <row r="94" spans="1:13" ht="16.5" customHeight="1" x14ac:dyDescent="0.25">
      <c r="A94" s="142" t="s">
        <v>54</v>
      </c>
      <c r="B94" s="142"/>
      <c r="C94" s="142"/>
      <c r="D94" s="142"/>
      <c r="E94" s="152"/>
      <c r="F94" s="152"/>
      <c r="G94" s="161">
        <f>+G92+G80</f>
        <v>276951889</v>
      </c>
      <c r="H94" s="153"/>
      <c r="I94" s="161">
        <f>+I92+I80</f>
        <v>271901368</v>
      </c>
      <c r="J94" s="153"/>
      <c r="K94" s="161">
        <f>+K92+K80</f>
        <v>94728851</v>
      </c>
      <c r="L94" s="153"/>
      <c r="M94" s="161">
        <f>+M92+M80</f>
        <v>93388714</v>
      </c>
    </row>
    <row r="95" spans="1:13" ht="16.5" customHeight="1" x14ac:dyDescent="0.25">
      <c r="A95" s="142"/>
      <c r="B95" s="142"/>
      <c r="C95" s="142"/>
      <c r="D95" s="142"/>
      <c r="E95" s="152"/>
      <c r="F95" s="152"/>
      <c r="G95" s="153"/>
      <c r="H95" s="153"/>
      <c r="I95" s="153"/>
      <c r="J95" s="153"/>
      <c r="K95" s="153"/>
      <c r="L95" s="153"/>
      <c r="M95" s="153"/>
    </row>
    <row r="96" spans="1:13" ht="15" customHeight="1" x14ac:dyDescent="0.25">
      <c r="A96" s="142"/>
      <c r="B96" s="142"/>
      <c r="C96" s="142"/>
      <c r="D96" s="142"/>
      <c r="E96" s="152"/>
      <c r="F96" s="152"/>
      <c r="G96" s="153"/>
      <c r="H96" s="153"/>
      <c r="I96" s="153"/>
      <c r="J96" s="153"/>
      <c r="K96" s="153"/>
      <c r="L96" s="153"/>
      <c r="M96" s="153"/>
    </row>
    <row r="97" spans="1:13" ht="11.25" customHeight="1" x14ac:dyDescent="0.25">
      <c r="A97" s="142"/>
      <c r="B97" s="142"/>
      <c r="C97" s="142"/>
      <c r="D97" s="142"/>
      <c r="E97" s="152"/>
      <c r="F97" s="152"/>
      <c r="G97" s="153"/>
      <c r="H97" s="153"/>
      <c r="I97" s="153"/>
      <c r="J97" s="153"/>
      <c r="K97" s="153"/>
      <c r="L97" s="153"/>
      <c r="M97" s="153"/>
    </row>
    <row r="98" spans="1:13" ht="21.95" customHeight="1" x14ac:dyDescent="0.25">
      <c r="A98" s="234" t="str">
        <f>A50</f>
        <v>The accompanying notes are an integral part of these interim financial information.</v>
      </c>
      <c r="B98" s="234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</row>
    <row r="99" spans="1:13" ht="16.5" customHeight="1" x14ac:dyDescent="0.25">
      <c r="A99" s="137" t="s">
        <v>0</v>
      </c>
      <c r="B99" s="137"/>
      <c r="C99" s="137"/>
      <c r="D99" s="137"/>
      <c r="E99" s="138"/>
      <c r="F99" s="138"/>
      <c r="G99" s="139"/>
      <c r="H99" s="139"/>
      <c r="I99" s="139"/>
      <c r="J99" s="139"/>
      <c r="K99" s="140"/>
      <c r="L99" s="141"/>
      <c r="M99" s="140"/>
    </row>
    <row r="100" spans="1:13" ht="16.5" customHeight="1" x14ac:dyDescent="0.25">
      <c r="A100" s="137" t="s">
        <v>55</v>
      </c>
      <c r="B100" s="137"/>
      <c r="C100" s="137"/>
      <c r="D100" s="137"/>
      <c r="E100" s="138"/>
      <c r="F100" s="138"/>
      <c r="G100" s="139"/>
      <c r="H100" s="139"/>
      <c r="I100" s="139"/>
      <c r="J100" s="139"/>
      <c r="K100" s="141"/>
      <c r="L100" s="141"/>
      <c r="M100" s="141"/>
    </row>
    <row r="101" spans="1:13" ht="16.5" customHeight="1" x14ac:dyDescent="0.25">
      <c r="A101" s="170" t="str">
        <f>A53</f>
        <v>As at 31 March 2024</v>
      </c>
      <c r="B101" s="170"/>
      <c r="C101" s="170"/>
      <c r="D101" s="170"/>
      <c r="E101" s="144"/>
      <c r="F101" s="144"/>
      <c r="G101" s="145"/>
      <c r="H101" s="145"/>
      <c r="I101" s="145"/>
      <c r="J101" s="145"/>
      <c r="K101" s="145"/>
      <c r="L101" s="145"/>
      <c r="M101" s="145"/>
    </row>
    <row r="102" spans="1:13" ht="16.5" customHeight="1" x14ac:dyDescent="0.25">
      <c r="A102" s="137"/>
      <c r="B102" s="137"/>
      <c r="C102" s="137"/>
      <c r="D102" s="137"/>
      <c r="E102" s="138"/>
      <c r="F102" s="138"/>
      <c r="G102" s="146"/>
      <c r="H102" s="146"/>
      <c r="I102" s="146"/>
      <c r="J102" s="146"/>
      <c r="K102" s="146"/>
      <c r="L102" s="146"/>
      <c r="M102" s="139"/>
    </row>
    <row r="103" spans="1:13" ht="16.5" customHeight="1" x14ac:dyDescent="0.25">
      <c r="A103" s="137"/>
      <c r="B103" s="137"/>
      <c r="C103" s="137"/>
      <c r="D103" s="137"/>
      <c r="E103" s="138"/>
      <c r="F103" s="138"/>
      <c r="G103" s="139"/>
      <c r="H103" s="139"/>
      <c r="I103" s="139"/>
      <c r="J103" s="139"/>
      <c r="K103" s="139"/>
      <c r="L103" s="139"/>
      <c r="M103" s="139"/>
    </row>
    <row r="104" spans="1:13" ht="16.5" customHeight="1" x14ac:dyDescent="0.25">
      <c r="A104" s="137"/>
      <c r="B104" s="137"/>
      <c r="C104" s="137"/>
      <c r="D104" s="137"/>
      <c r="E104" s="138"/>
      <c r="F104" s="138"/>
      <c r="G104" s="236" t="s">
        <v>2</v>
      </c>
      <c r="H104" s="236"/>
      <c r="I104" s="236"/>
      <c r="J104" s="139"/>
      <c r="K104" s="236" t="s">
        <v>3</v>
      </c>
      <c r="L104" s="236"/>
      <c r="M104" s="236"/>
    </row>
    <row r="105" spans="1:13" s="142" customFormat="1" ht="16.5" customHeight="1" x14ac:dyDescent="0.25">
      <c r="E105" s="148"/>
      <c r="F105" s="148"/>
      <c r="G105" s="235" t="s">
        <v>4</v>
      </c>
      <c r="H105" s="235"/>
      <c r="I105" s="235"/>
      <c r="J105" s="147"/>
      <c r="K105" s="235" t="s">
        <v>4</v>
      </c>
      <c r="L105" s="235"/>
      <c r="M105" s="235"/>
    </row>
    <row r="106" spans="1:13" ht="16.5" customHeight="1" x14ac:dyDescent="0.25">
      <c r="E106" s="149"/>
      <c r="F106" s="149"/>
      <c r="G106" s="139" t="s">
        <v>5</v>
      </c>
      <c r="H106" s="139"/>
      <c r="I106" s="139" t="s">
        <v>6</v>
      </c>
      <c r="J106" s="150"/>
      <c r="K106" s="139" t="s">
        <v>5</v>
      </c>
      <c r="L106" s="139"/>
      <c r="M106" s="139" t="s">
        <v>6</v>
      </c>
    </row>
    <row r="107" spans="1:13" ht="16.5" customHeight="1" x14ac:dyDescent="0.25">
      <c r="E107" s="149"/>
      <c r="F107" s="149"/>
      <c r="G107" s="150" t="s">
        <v>259</v>
      </c>
      <c r="H107" s="139"/>
      <c r="I107" s="150" t="s">
        <v>7</v>
      </c>
      <c r="J107" s="150"/>
      <c r="K107" s="150" t="s">
        <v>259</v>
      </c>
      <c r="L107" s="139"/>
      <c r="M107" s="150" t="s">
        <v>7</v>
      </c>
    </row>
    <row r="108" spans="1:13" ht="16.5" customHeight="1" x14ac:dyDescent="0.25">
      <c r="E108" s="149"/>
      <c r="F108" s="149"/>
      <c r="G108" s="150" t="s">
        <v>255</v>
      </c>
      <c r="H108" s="150"/>
      <c r="I108" s="150" t="s">
        <v>8</v>
      </c>
      <c r="J108" s="150"/>
      <c r="K108" s="150" t="s">
        <v>255</v>
      </c>
      <c r="L108" s="150"/>
      <c r="M108" s="150" t="s">
        <v>8</v>
      </c>
    </row>
    <row r="109" spans="1:13" s="142" customFormat="1" ht="16.5" customHeight="1" x14ac:dyDescent="0.25">
      <c r="E109" s="151" t="s">
        <v>273</v>
      </c>
      <c r="F109" s="148"/>
      <c r="G109" s="145" t="s">
        <v>10</v>
      </c>
      <c r="H109" s="139"/>
      <c r="I109" s="145" t="s">
        <v>10</v>
      </c>
      <c r="J109" s="139"/>
      <c r="K109" s="145" t="s">
        <v>10</v>
      </c>
      <c r="L109" s="139"/>
      <c r="M109" s="145" t="s">
        <v>10</v>
      </c>
    </row>
    <row r="110" spans="1:13" s="142" customFormat="1" ht="16.5" customHeight="1" x14ac:dyDescent="0.25">
      <c r="E110" s="148"/>
      <c r="F110" s="148"/>
      <c r="G110" s="139"/>
      <c r="H110" s="139"/>
      <c r="I110" s="139"/>
      <c r="J110" s="139"/>
      <c r="K110" s="139"/>
      <c r="L110" s="139"/>
      <c r="M110" s="139"/>
    </row>
    <row r="111" spans="1:13" ht="16.5" customHeight="1" x14ac:dyDescent="0.25">
      <c r="A111" s="142" t="s">
        <v>277</v>
      </c>
      <c r="B111" s="142"/>
      <c r="C111" s="142"/>
      <c r="D111" s="142"/>
      <c r="E111" s="148"/>
      <c r="F111" s="148"/>
      <c r="G111" s="139"/>
      <c r="H111" s="139"/>
      <c r="I111" s="139"/>
      <c r="J111" s="139"/>
      <c r="K111" s="139"/>
      <c r="L111" s="139"/>
      <c r="M111" s="139"/>
    </row>
    <row r="112" spans="1:13" ht="16.5" customHeight="1" x14ac:dyDescent="0.25">
      <c r="A112" s="142"/>
      <c r="B112" s="142"/>
      <c r="C112" s="142"/>
      <c r="D112" s="142"/>
      <c r="E112" s="148"/>
      <c r="F112" s="148"/>
      <c r="G112" s="139"/>
      <c r="H112" s="139"/>
      <c r="I112" s="139"/>
      <c r="J112" s="139"/>
      <c r="K112" s="139"/>
      <c r="L112" s="139"/>
      <c r="M112" s="139"/>
    </row>
    <row r="113" spans="1:13" ht="16.5" customHeight="1" x14ac:dyDescent="0.25">
      <c r="A113" s="142" t="s">
        <v>56</v>
      </c>
      <c r="B113" s="142"/>
      <c r="C113" s="142"/>
      <c r="D113" s="142"/>
      <c r="E113" s="152"/>
      <c r="F113" s="152"/>
      <c r="G113" s="153"/>
      <c r="H113" s="153"/>
      <c r="I113" s="153"/>
      <c r="J113" s="153"/>
      <c r="K113" s="153"/>
      <c r="L113" s="153"/>
      <c r="M113" s="153"/>
    </row>
    <row r="114" spans="1:13" ht="16.5" customHeight="1" x14ac:dyDescent="0.25">
      <c r="A114" s="142"/>
      <c r="B114" s="142"/>
      <c r="C114" s="142"/>
      <c r="D114" s="142"/>
      <c r="E114" s="152"/>
      <c r="F114" s="152"/>
      <c r="G114" s="153"/>
      <c r="H114" s="153"/>
      <c r="I114" s="153"/>
      <c r="J114" s="153"/>
      <c r="K114" s="153"/>
      <c r="L114" s="153"/>
      <c r="M114" s="153"/>
    </row>
    <row r="115" spans="1:13" ht="16.5" customHeight="1" x14ac:dyDescent="0.25">
      <c r="A115" s="136" t="s">
        <v>57</v>
      </c>
      <c r="E115" s="152"/>
      <c r="F115" s="152"/>
      <c r="G115" s="153"/>
      <c r="H115" s="153"/>
      <c r="I115" s="153"/>
      <c r="J115" s="153"/>
      <c r="K115" s="153"/>
      <c r="L115" s="153"/>
      <c r="M115" s="153"/>
    </row>
    <row r="116" spans="1:13" ht="16.5" customHeight="1" x14ac:dyDescent="0.25">
      <c r="A116" s="136" t="s">
        <v>58</v>
      </c>
      <c r="B116" s="136" t="s">
        <v>59</v>
      </c>
      <c r="E116" s="152"/>
      <c r="F116" s="152"/>
      <c r="G116" s="153"/>
      <c r="H116" s="153"/>
      <c r="I116" s="153"/>
      <c r="J116" s="153"/>
      <c r="K116" s="153"/>
      <c r="L116" s="153"/>
      <c r="M116" s="153"/>
    </row>
    <row r="117" spans="1:13" ht="16.5" customHeight="1" x14ac:dyDescent="0.25">
      <c r="C117" s="136" t="s">
        <v>60</v>
      </c>
      <c r="E117" s="152"/>
      <c r="F117" s="152"/>
      <c r="G117" s="153"/>
      <c r="H117" s="153"/>
      <c r="I117" s="153"/>
      <c r="J117" s="153"/>
      <c r="K117" s="153"/>
      <c r="L117" s="153"/>
      <c r="M117" s="153"/>
    </row>
    <row r="118" spans="1:13" ht="16.5" customHeight="1" x14ac:dyDescent="0.25">
      <c r="D118" s="136" t="s">
        <v>61</v>
      </c>
      <c r="E118" s="152"/>
      <c r="F118" s="152"/>
      <c r="G118" s="153"/>
      <c r="H118" s="153"/>
      <c r="I118" s="153"/>
      <c r="J118" s="153"/>
      <c r="K118" s="153"/>
      <c r="L118" s="153"/>
      <c r="M118" s="153"/>
    </row>
    <row r="119" spans="1:13" ht="16.5" customHeight="1" x14ac:dyDescent="0.25">
      <c r="D119" s="136" t="s">
        <v>265</v>
      </c>
      <c r="E119" s="152"/>
      <c r="F119" s="152"/>
      <c r="G119" s="153"/>
      <c r="H119" s="153"/>
      <c r="I119" s="153"/>
      <c r="J119" s="153"/>
      <c r="K119" s="153"/>
      <c r="L119" s="153"/>
      <c r="M119" s="153"/>
    </row>
    <row r="120" spans="1:13" ht="16.5" customHeight="1" thickBot="1" x14ac:dyDescent="0.3">
      <c r="A120" s="136" t="s">
        <v>62</v>
      </c>
      <c r="C120" s="172"/>
      <c r="D120" s="136" t="s">
        <v>63</v>
      </c>
      <c r="E120" s="152">
        <v>16</v>
      </c>
      <c r="F120" s="152"/>
      <c r="G120" s="173">
        <v>5997928</v>
      </c>
      <c r="H120" s="153"/>
      <c r="I120" s="173">
        <v>5997928</v>
      </c>
      <c r="J120" s="153"/>
      <c r="K120" s="173">
        <v>5997928</v>
      </c>
      <c r="L120" s="153"/>
      <c r="M120" s="173">
        <v>5997928</v>
      </c>
    </row>
    <row r="121" spans="1:13" ht="16.5" customHeight="1" thickTop="1" x14ac:dyDescent="0.25">
      <c r="E121" s="152"/>
      <c r="F121" s="152"/>
      <c r="G121" s="153"/>
      <c r="H121" s="153"/>
      <c r="I121" s="153"/>
      <c r="J121" s="153"/>
      <c r="K121" s="153"/>
      <c r="L121" s="153"/>
      <c r="M121" s="174"/>
    </row>
    <row r="122" spans="1:13" ht="16.5" customHeight="1" x14ac:dyDescent="0.25">
      <c r="A122" s="136" t="s">
        <v>58</v>
      </c>
      <c r="B122" s="136" t="s">
        <v>64</v>
      </c>
      <c r="E122" s="152"/>
      <c r="F122" s="152"/>
      <c r="G122" s="153"/>
      <c r="H122" s="153"/>
      <c r="I122" s="153"/>
      <c r="J122" s="153"/>
      <c r="K122" s="153"/>
      <c r="L122" s="153"/>
      <c r="M122" s="174"/>
    </row>
    <row r="123" spans="1:13" ht="16.5" customHeight="1" x14ac:dyDescent="0.25">
      <c r="C123" s="172" t="s">
        <v>267</v>
      </c>
      <c r="E123" s="152"/>
      <c r="F123" s="152"/>
      <c r="G123" s="153"/>
      <c r="H123" s="153"/>
      <c r="I123" s="153"/>
      <c r="J123" s="153"/>
      <c r="K123" s="153"/>
      <c r="L123" s="153"/>
      <c r="M123" s="174"/>
    </row>
    <row r="124" spans="1:13" ht="16.5" customHeight="1" x14ac:dyDescent="0.25">
      <c r="C124" s="172"/>
      <c r="D124" s="136" t="s">
        <v>61</v>
      </c>
      <c r="E124" s="152"/>
      <c r="F124" s="152"/>
      <c r="G124" s="153"/>
      <c r="H124" s="153"/>
      <c r="I124" s="153"/>
      <c r="J124" s="153"/>
      <c r="K124" s="153"/>
      <c r="L124" s="153"/>
      <c r="M124" s="174"/>
    </row>
    <row r="125" spans="1:13" ht="16.5" customHeight="1" x14ac:dyDescent="0.25">
      <c r="C125" s="172"/>
      <c r="D125" s="136" t="s">
        <v>266</v>
      </c>
      <c r="E125" s="152"/>
      <c r="F125" s="152"/>
      <c r="G125" s="153"/>
      <c r="H125" s="153"/>
      <c r="I125" s="153"/>
      <c r="J125" s="153"/>
      <c r="K125" s="153"/>
      <c r="L125" s="153"/>
      <c r="M125" s="174"/>
    </row>
    <row r="126" spans="1:13" ht="16.5" customHeight="1" x14ac:dyDescent="0.25">
      <c r="A126" s="136" t="s">
        <v>65</v>
      </c>
      <c r="D126" s="136" t="s">
        <v>63</v>
      </c>
      <c r="E126" s="152">
        <v>16</v>
      </c>
      <c r="F126" s="152"/>
      <c r="G126" s="153">
        <v>5669977</v>
      </c>
      <c r="H126" s="153"/>
      <c r="I126" s="153">
        <v>5595798</v>
      </c>
      <c r="J126" s="153"/>
      <c r="K126" s="153">
        <v>5669977</v>
      </c>
      <c r="L126" s="153"/>
      <c r="M126" s="174">
        <v>5595798</v>
      </c>
    </row>
    <row r="127" spans="1:13" ht="16.5" customHeight="1" x14ac:dyDescent="0.25">
      <c r="A127" s="160" t="s">
        <v>66</v>
      </c>
      <c r="B127" s="160"/>
      <c r="C127" s="160"/>
      <c r="D127" s="160"/>
      <c r="E127" s="152">
        <v>16</v>
      </c>
      <c r="F127" s="152"/>
      <c r="G127" s="153">
        <v>36104971</v>
      </c>
      <c r="H127" s="153"/>
      <c r="I127" s="153">
        <v>33879604</v>
      </c>
      <c r="J127" s="153"/>
      <c r="K127" s="153">
        <v>36079319</v>
      </c>
      <c r="L127" s="153"/>
      <c r="M127" s="174">
        <v>33853952</v>
      </c>
    </row>
    <row r="128" spans="1:13" ht="16.5" customHeight="1" x14ac:dyDescent="0.25">
      <c r="A128" s="160" t="s">
        <v>67</v>
      </c>
      <c r="B128" s="160"/>
      <c r="C128" s="160"/>
      <c r="D128" s="160"/>
      <c r="E128" s="152"/>
      <c r="F128" s="152"/>
      <c r="G128" s="153">
        <v>104789</v>
      </c>
      <c r="H128" s="153"/>
      <c r="I128" s="153">
        <v>104789</v>
      </c>
      <c r="J128" s="153"/>
      <c r="K128" s="153">
        <v>0</v>
      </c>
      <c r="L128" s="153"/>
      <c r="M128" s="174">
        <v>0</v>
      </c>
    </row>
    <row r="129" spans="1:13" ht="16.5" customHeight="1" x14ac:dyDescent="0.25">
      <c r="A129" s="160" t="s">
        <v>68</v>
      </c>
      <c r="B129" s="160"/>
      <c r="C129" s="160"/>
      <c r="D129" s="160"/>
      <c r="G129" s="153"/>
      <c r="H129" s="153"/>
      <c r="I129" s="153"/>
      <c r="J129" s="153"/>
      <c r="K129" s="153"/>
      <c r="L129" s="153"/>
      <c r="M129" s="174"/>
    </row>
    <row r="130" spans="1:13" ht="16.5" customHeight="1" x14ac:dyDescent="0.25">
      <c r="B130" s="136" t="s">
        <v>69</v>
      </c>
      <c r="E130" s="152"/>
      <c r="F130" s="152"/>
      <c r="G130" s="153">
        <v>599793</v>
      </c>
      <c r="H130" s="153"/>
      <c r="I130" s="153">
        <v>599793</v>
      </c>
      <c r="J130" s="153"/>
      <c r="K130" s="153">
        <v>599793</v>
      </c>
      <c r="L130" s="153"/>
      <c r="M130" s="174">
        <v>599793</v>
      </c>
    </row>
    <row r="131" spans="1:13" ht="16.5" customHeight="1" x14ac:dyDescent="0.25">
      <c r="B131" s="136" t="s">
        <v>70</v>
      </c>
      <c r="E131" s="152"/>
      <c r="F131" s="152"/>
      <c r="G131" s="153">
        <v>1704028</v>
      </c>
      <c r="H131" s="153"/>
      <c r="I131" s="153">
        <v>1403668</v>
      </c>
      <c r="J131" s="153"/>
      <c r="K131" s="153">
        <v>7912178</v>
      </c>
      <c r="L131" s="153"/>
      <c r="M131" s="174">
        <v>6911620</v>
      </c>
    </row>
    <row r="132" spans="1:13" ht="16.5" customHeight="1" x14ac:dyDescent="0.25">
      <c r="A132" s="136" t="s">
        <v>71</v>
      </c>
      <c r="E132" s="152"/>
      <c r="F132" s="152"/>
      <c r="G132" s="161">
        <v>5281534</v>
      </c>
      <c r="H132" s="153"/>
      <c r="I132" s="161">
        <v>4006437</v>
      </c>
      <c r="J132" s="153"/>
      <c r="K132" s="161">
        <v>-2536209</v>
      </c>
      <c r="L132" s="153"/>
      <c r="M132" s="163">
        <v>-3064396</v>
      </c>
    </row>
    <row r="133" spans="1:13" ht="16.5" customHeight="1" x14ac:dyDescent="0.25">
      <c r="E133" s="152"/>
      <c r="F133" s="152"/>
      <c r="G133" s="153"/>
      <c r="H133" s="153"/>
      <c r="I133" s="153"/>
      <c r="J133" s="153"/>
      <c r="K133" s="153"/>
      <c r="L133" s="153"/>
      <c r="M133" s="174"/>
    </row>
    <row r="134" spans="1:13" s="175" customFormat="1" ht="16.5" customHeight="1" x14ac:dyDescent="0.25">
      <c r="A134" s="175" t="s">
        <v>72</v>
      </c>
      <c r="E134" s="176"/>
      <c r="F134" s="176"/>
      <c r="G134" s="154">
        <f>SUM(G126:G132)</f>
        <v>49465092</v>
      </c>
      <c r="H134" s="154"/>
      <c r="I134" s="154">
        <f>SUM(I126:I132)</f>
        <v>45590089</v>
      </c>
      <c r="J134" s="154"/>
      <c r="K134" s="154">
        <f>SUM(K126:K132)</f>
        <v>47725058</v>
      </c>
      <c r="L134" s="154"/>
      <c r="M134" s="154">
        <f>SUM(M126:M132)</f>
        <v>43896767</v>
      </c>
    </row>
    <row r="135" spans="1:13" s="175" customFormat="1" ht="16.5" customHeight="1" x14ac:dyDescent="0.25">
      <c r="A135" s="175" t="s">
        <v>73</v>
      </c>
      <c r="E135" s="176"/>
      <c r="F135" s="176"/>
      <c r="G135" s="161">
        <v>31047126</v>
      </c>
      <c r="H135" s="153"/>
      <c r="I135" s="161">
        <v>31047126</v>
      </c>
      <c r="J135" s="153"/>
      <c r="K135" s="161">
        <v>31047126</v>
      </c>
      <c r="L135" s="153"/>
      <c r="M135" s="163">
        <v>31047126</v>
      </c>
    </row>
    <row r="136" spans="1:13" s="175" customFormat="1" ht="16.5" customHeight="1" x14ac:dyDescent="0.25">
      <c r="E136" s="176"/>
      <c r="F136" s="176"/>
      <c r="G136" s="153"/>
      <c r="H136" s="153"/>
      <c r="I136" s="153"/>
      <c r="J136" s="153"/>
      <c r="K136" s="153"/>
      <c r="L136" s="153"/>
      <c r="M136" s="174"/>
    </row>
    <row r="137" spans="1:13" ht="16.5" customHeight="1" x14ac:dyDescent="0.25">
      <c r="A137" s="136" t="s">
        <v>74</v>
      </c>
      <c r="E137" s="152"/>
      <c r="F137" s="152"/>
      <c r="G137" s="154">
        <f>SUM(G134:G135)</f>
        <v>80512218</v>
      </c>
      <c r="I137" s="154">
        <f>SUM(I134:I135)</f>
        <v>76637215</v>
      </c>
      <c r="K137" s="154">
        <f>SUM(K134:K135)</f>
        <v>78772184</v>
      </c>
      <c r="M137" s="154">
        <f>SUM(M134:M135)</f>
        <v>74943893</v>
      </c>
    </row>
    <row r="138" spans="1:13" ht="16.5" customHeight="1" x14ac:dyDescent="0.25">
      <c r="A138" s="160" t="s">
        <v>75</v>
      </c>
      <c r="B138" s="160"/>
      <c r="C138" s="160"/>
      <c r="D138" s="160"/>
      <c r="E138" s="152"/>
      <c r="F138" s="177"/>
      <c r="G138" s="161">
        <v>11349369</v>
      </c>
      <c r="H138" s="153"/>
      <c r="I138" s="161">
        <v>10657341</v>
      </c>
      <c r="J138" s="153"/>
      <c r="K138" s="161">
        <v>0</v>
      </c>
      <c r="L138" s="153"/>
      <c r="M138" s="163">
        <v>0</v>
      </c>
    </row>
    <row r="139" spans="1:13" ht="16.5" customHeight="1" x14ac:dyDescent="0.25">
      <c r="A139" s="160"/>
      <c r="B139" s="160"/>
      <c r="C139" s="160"/>
      <c r="D139" s="160"/>
      <c r="E139" s="152"/>
      <c r="F139" s="177"/>
      <c r="G139" s="153"/>
      <c r="H139" s="153"/>
      <c r="I139" s="153"/>
      <c r="J139" s="153"/>
      <c r="K139" s="153"/>
      <c r="L139" s="153"/>
      <c r="M139" s="153"/>
    </row>
    <row r="140" spans="1:13" ht="16.5" customHeight="1" x14ac:dyDescent="0.25">
      <c r="A140" s="137" t="s">
        <v>76</v>
      </c>
      <c r="B140" s="137"/>
      <c r="C140" s="137"/>
      <c r="D140" s="137"/>
      <c r="E140" s="152"/>
      <c r="F140" s="177"/>
      <c r="G140" s="161">
        <f>SUM(G137:G138)</f>
        <v>91861587</v>
      </c>
      <c r="I140" s="161">
        <f>SUM(I137:I138)</f>
        <v>87294556</v>
      </c>
      <c r="K140" s="161">
        <f>SUM(K137:K138)</f>
        <v>78772184</v>
      </c>
      <c r="M140" s="161">
        <f>SUM(M137:M138)</f>
        <v>74943893</v>
      </c>
    </row>
    <row r="141" spans="1:13" ht="16.5" customHeight="1" x14ac:dyDescent="0.25">
      <c r="A141" s="137"/>
      <c r="B141" s="137"/>
      <c r="C141" s="137"/>
      <c r="D141" s="137"/>
      <c r="E141" s="152"/>
      <c r="F141" s="152"/>
      <c r="G141" s="153"/>
      <c r="H141" s="153"/>
      <c r="I141" s="153"/>
      <c r="J141" s="153"/>
      <c r="K141" s="153"/>
      <c r="L141" s="153"/>
      <c r="M141" s="153"/>
    </row>
    <row r="142" spans="1:13" ht="16.5" customHeight="1" thickBot="1" x14ac:dyDescent="0.3">
      <c r="A142" s="137" t="s">
        <v>77</v>
      </c>
      <c r="B142" s="137"/>
      <c r="C142" s="137"/>
      <c r="D142" s="137"/>
      <c r="E142" s="152"/>
      <c r="F142" s="152"/>
      <c r="G142" s="173">
        <f>SUM(G94+G140)</f>
        <v>368813476</v>
      </c>
      <c r="I142" s="173">
        <f>SUM(I94+I140)</f>
        <v>359195924</v>
      </c>
      <c r="K142" s="173">
        <f>SUM(K94+K140)</f>
        <v>173501035</v>
      </c>
      <c r="M142" s="173">
        <f>SUM(M94+M140)</f>
        <v>168332607</v>
      </c>
    </row>
    <row r="143" spans="1:13" ht="16.5" customHeight="1" thickTop="1" x14ac:dyDescent="0.25">
      <c r="A143" s="137"/>
      <c r="B143" s="137"/>
      <c r="C143" s="137"/>
      <c r="D143" s="137"/>
      <c r="E143" s="152"/>
      <c r="F143" s="152"/>
      <c r="G143" s="153"/>
      <c r="H143" s="153"/>
      <c r="I143" s="153"/>
      <c r="J143" s="153"/>
      <c r="K143" s="153"/>
      <c r="L143" s="153"/>
      <c r="M143" s="153"/>
    </row>
    <row r="144" spans="1:13" ht="15" customHeight="1" x14ac:dyDescent="0.25">
      <c r="A144" s="137"/>
      <c r="B144" s="137"/>
      <c r="C144" s="137"/>
      <c r="D144" s="137"/>
      <c r="E144" s="152"/>
      <c r="F144" s="152"/>
      <c r="G144" s="153"/>
      <c r="H144" s="153"/>
      <c r="I144" s="153"/>
      <c r="J144" s="153"/>
      <c r="K144" s="153"/>
      <c r="L144" s="153"/>
      <c r="M144" s="153"/>
    </row>
    <row r="145" spans="1:13" ht="11.25" customHeight="1" x14ac:dyDescent="0.25">
      <c r="A145" s="137"/>
      <c r="B145" s="137"/>
      <c r="C145" s="137"/>
      <c r="D145" s="137"/>
      <c r="E145" s="152"/>
      <c r="F145" s="152"/>
    </row>
    <row r="146" spans="1:13" ht="21.95" customHeight="1" x14ac:dyDescent="0.25">
      <c r="A146" s="234" t="str">
        <f>A50</f>
        <v>The accompanying notes are an integral part of these interim financial information.</v>
      </c>
      <c r="B146" s="234"/>
      <c r="C146" s="234"/>
      <c r="D146" s="234"/>
      <c r="E146" s="234"/>
      <c r="F146" s="234"/>
      <c r="G146" s="234"/>
      <c r="H146" s="234"/>
      <c r="I146" s="234"/>
      <c r="J146" s="234"/>
      <c r="K146" s="234"/>
      <c r="L146" s="234"/>
      <c r="M146" s="234"/>
    </row>
  </sheetData>
  <mergeCells count="14">
    <mergeCell ref="G6:I6"/>
    <mergeCell ref="K6:M6"/>
    <mergeCell ref="G7:I7"/>
    <mergeCell ref="K7:M7"/>
    <mergeCell ref="G56:I56"/>
    <mergeCell ref="K56:M56"/>
    <mergeCell ref="A146:M146"/>
    <mergeCell ref="G57:I57"/>
    <mergeCell ref="K57:M57"/>
    <mergeCell ref="A98:M98"/>
    <mergeCell ref="G104:I104"/>
    <mergeCell ref="K104:M104"/>
    <mergeCell ref="G105:I105"/>
    <mergeCell ref="K105:M10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50" max="16383" man="1"/>
    <brk id="98" max="16383" man="1"/>
  </rowBreaks>
  <ignoredErrors>
    <ignoredError sqref="G10:M10 G60:M60 G108:M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8CBD-5388-434A-8D59-0413FB0E036B}">
  <dimension ref="A1:J108"/>
  <sheetViews>
    <sheetView showZeros="0" zoomScaleNormal="100" zoomScaleSheetLayoutView="100" workbookViewId="0"/>
  </sheetViews>
  <sheetFormatPr defaultColWidth="9.140625" defaultRowHeight="16.5" customHeight="1" x14ac:dyDescent="0.25"/>
  <cols>
    <col min="1" max="1" width="40.28515625" style="191" customWidth="1"/>
    <col min="2" max="2" width="5.42578125" style="191" customWidth="1"/>
    <col min="3" max="3" width="0.85546875" style="191" customWidth="1"/>
    <col min="4" max="4" width="11.28515625" style="197" customWidth="1"/>
    <col min="5" max="5" width="0.85546875" style="197" customWidth="1"/>
    <col min="6" max="6" width="11.28515625" style="197" customWidth="1"/>
    <col min="7" max="7" width="0.85546875" style="197" customWidth="1"/>
    <col min="8" max="8" width="11.28515625" style="197" customWidth="1"/>
    <col min="9" max="9" width="0.85546875" style="197" customWidth="1"/>
    <col min="10" max="10" width="11.28515625" style="197" customWidth="1"/>
    <col min="11" max="42" width="9.140625" style="184"/>
    <col min="43" max="43" width="37.28515625" style="184" customWidth="1"/>
    <col min="44" max="44" width="5.42578125" style="184" customWidth="1"/>
    <col min="45" max="45" width="0.5703125" style="184" customWidth="1"/>
    <col min="46" max="46" width="13.28515625" style="184" customWidth="1"/>
    <col min="47" max="47" width="0.5703125" style="184" customWidth="1"/>
    <col min="48" max="48" width="13.28515625" style="184" customWidth="1"/>
    <col min="49" max="49" width="0.5703125" style="184" customWidth="1"/>
    <col min="50" max="50" width="13.28515625" style="184" customWidth="1"/>
    <col min="51" max="51" width="0.5703125" style="184" customWidth="1"/>
    <col min="52" max="52" width="13.28515625" style="184" customWidth="1"/>
    <col min="53" max="54" width="9.140625" style="184"/>
    <col min="55" max="55" width="14.5703125" style="184" bestFit="1" customWidth="1"/>
    <col min="56" max="56" width="18" style="184" bestFit="1" customWidth="1"/>
    <col min="57" max="57" width="9.140625" style="184"/>
    <col min="58" max="58" width="13.5703125" style="184" bestFit="1" customWidth="1"/>
    <col min="59" max="59" width="16.5703125" style="184" bestFit="1" customWidth="1"/>
    <col min="60" max="298" width="9.140625" style="184"/>
    <col min="299" max="299" width="37.28515625" style="184" customWidth="1"/>
    <col min="300" max="300" width="5.42578125" style="184" customWidth="1"/>
    <col min="301" max="301" width="0.5703125" style="184" customWidth="1"/>
    <col min="302" max="302" width="13.28515625" style="184" customWidth="1"/>
    <col min="303" max="303" width="0.5703125" style="184" customWidth="1"/>
    <col min="304" max="304" width="13.28515625" style="184" customWidth="1"/>
    <col min="305" max="305" width="0.5703125" style="184" customWidth="1"/>
    <col min="306" max="306" width="13.28515625" style="184" customWidth="1"/>
    <col min="307" max="307" width="0.5703125" style="184" customWidth="1"/>
    <col min="308" max="308" width="13.28515625" style="184" customWidth="1"/>
    <col min="309" max="310" width="9.140625" style="184"/>
    <col min="311" max="311" width="14.5703125" style="184" bestFit="1" customWidth="1"/>
    <col min="312" max="312" width="18" style="184" bestFit="1" customWidth="1"/>
    <col min="313" max="313" width="9.140625" style="184"/>
    <col min="314" max="314" width="13.5703125" style="184" bestFit="1" customWidth="1"/>
    <col min="315" max="315" width="16.5703125" style="184" bestFit="1" customWidth="1"/>
    <col min="316" max="554" width="9.140625" style="184"/>
    <col min="555" max="555" width="37.28515625" style="184" customWidth="1"/>
    <col min="556" max="556" width="5.42578125" style="184" customWidth="1"/>
    <col min="557" max="557" width="0.5703125" style="184" customWidth="1"/>
    <col min="558" max="558" width="13.28515625" style="184" customWidth="1"/>
    <col min="559" max="559" width="0.5703125" style="184" customWidth="1"/>
    <col min="560" max="560" width="13.28515625" style="184" customWidth="1"/>
    <col min="561" max="561" width="0.5703125" style="184" customWidth="1"/>
    <col min="562" max="562" width="13.28515625" style="184" customWidth="1"/>
    <col min="563" max="563" width="0.5703125" style="184" customWidth="1"/>
    <col min="564" max="564" width="13.28515625" style="184" customWidth="1"/>
    <col min="565" max="566" width="9.140625" style="184"/>
    <col min="567" max="567" width="14.5703125" style="184" bestFit="1" customWidth="1"/>
    <col min="568" max="568" width="18" style="184" bestFit="1" customWidth="1"/>
    <col min="569" max="569" width="9.140625" style="184"/>
    <col min="570" max="570" width="13.5703125" style="184" bestFit="1" customWidth="1"/>
    <col min="571" max="571" width="16.5703125" style="184" bestFit="1" customWidth="1"/>
    <col min="572" max="810" width="9.140625" style="184"/>
    <col min="811" max="811" width="37.28515625" style="184" customWidth="1"/>
    <col min="812" max="812" width="5.42578125" style="184" customWidth="1"/>
    <col min="813" max="813" width="0.5703125" style="184" customWidth="1"/>
    <col min="814" max="814" width="13.28515625" style="184" customWidth="1"/>
    <col min="815" max="815" width="0.5703125" style="184" customWidth="1"/>
    <col min="816" max="816" width="13.28515625" style="184" customWidth="1"/>
    <col min="817" max="817" width="0.5703125" style="184" customWidth="1"/>
    <col min="818" max="818" width="13.28515625" style="184" customWidth="1"/>
    <col min="819" max="819" width="0.5703125" style="184" customWidth="1"/>
    <col min="820" max="820" width="13.28515625" style="184" customWidth="1"/>
    <col min="821" max="822" width="9.140625" style="184"/>
    <col min="823" max="823" width="14.5703125" style="184" bestFit="1" customWidth="1"/>
    <col min="824" max="824" width="18" style="184" bestFit="1" customWidth="1"/>
    <col min="825" max="825" width="9.140625" style="184"/>
    <col min="826" max="826" width="13.5703125" style="184" bestFit="1" customWidth="1"/>
    <col min="827" max="827" width="16.5703125" style="184" bestFit="1" customWidth="1"/>
    <col min="828" max="1066" width="9.140625" style="184"/>
    <col min="1067" max="1067" width="37.28515625" style="184" customWidth="1"/>
    <col min="1068" max="1068" width="5.42578125" style="184" customWidth="1"/>
    <col min="1069" max="1069" width="0.5703125" style="184" customWidth="1"/>
    <col min="1070" max="1070" width="13.28515625" style="184" customWidth="1"/>
    <col min="1071" max="1071" width="0.5703125" style="184" customWidth="1"/>
    <col min="1072" max="1072" width="13.28515625" style="184" customWidth="1"/>
    <col min="1073" max="1073" width="0.5703125" style="184" customWidth="1"/>
    <col min="1074" max="1074" width="13.28515625" style="184" customWidth="1"/>
    <col min="1075" max="1075" width="0.5703125" style="184" customWidth="1"/>
    <col min="1076" max="1076" width="13.28515625" style="184" customWidth="1"/>
    <col min="1077" max="1078" width="9.140625" style="184"/>
    <col min="1079" max="1079" width="14.5703125" style="184" bestFit="1" customWidth="1"/>
    <col min="1080" max="1080" width="18" style="184" bestFit="1" customWidth="1"/>
    <col min="1081" max="1081" width="9.140625" style="184"/>
    <col min="1082" max="1082" width="13.5703125" style="184" bestFit="1" customWidth="1"/>
    <col min="1083" max="1083" width="16.5703125" style="184" bestFit="1" customWidth="1"/>
    <col min="1084" max="1322" width="9.140625" style="184"/>
    <col min="1323" max="1323" width="37.28515625" style="184" customWidth="1"/>
    <col min="1324" max="1324" width="5.42578125" style="184" customWidth="1"/>
    <col min="1325" max="1325" width="0.5703125" style="184" customWidth="1"/>
    <col min="1326" max="1326" width="13.28515625" style="184" customWidth="1"/>
    <col min="1327" max="1327" width="0.5703125" style="184" customWidth="1"/>
    <col min="1328" max="1328" width="13.28515625" style="184" customWidth="1"/>
    <col min="1329" max="1329" width="0.5703125" style="184" customWidth="1"/>
    <col min="1330" max="1330" width="13.28515625" style="184" customWidth="1"/>
    <col min="1331" max="1331" width="0.5703125" style="184" customWidth="1"/>
    <col min="1332" max="1332" width="13.28515625" style="184" customWidth="1"/>
    <col min="1333" max="1334" width="9.140625" style="184"/>
    <col min="1335" max="1335" width="14.5703125" style="184" bestFit="1" customWidth="1"/>
    <col min="1336" max="1336" width="18" style="184" bestFit="1" customWidth="1"/>
    <col min="1337" max="1337" width="9.140625" style="184"/>
    <col min="1338" max="1338" width="13.5703125" style="184" bestFit="1" customWidth="1"/>
    <col min="1339" max="1339" width="16.5703125" style="184" bestFit="1" customWidth="1"/>
    <col min="1340" max="1578" width="9.140625" style="184"/>
    <col min="1579" max="1579" width="37.28515625" style="184" customWidth="1"/>
    <col min="1580" max="1580" width="5.42578125" style="184" customWidth="1"/>
    <col min="1581" max="1581" width="0.5703125" style="184" customWidth="1"/>
    <col min="1582" max="1582" width="13.28515625" style="184" customWidth="1"/>
    <col min="1583" max="1583" width="0.5703125" style="184" customWidth="1"/>
    <col min="1584" max="1584" width="13.28515625" style="184" customWidth="1"/>
    <col min="1585" max="1585" width="0.5703125" style="184" customWidth="1"/>
    <col min="1586" max="1586" width="13.28515625" style="184" customWidth="1"/>
    <col min="1587" max="1587" width="0.5703125" style="184" customWidth="1"/>
    <col min="1588" max="1588" width="13.28515625" style="184" customWidth="1"/>
    <col min="1589" max="1590" width="9.140625" style="184"/>
    <col min="1591" max="1591" width="14.5703125" style="184" bestFit="1" customWidth="1"/>
    <col min="1592" max="1592" width="18" style="184" bestFit="1" customWidth="1"/>
    <col min="1593" max="1593" width="9.140625" style="184"/>
    <col min="1594" max="1594" width="13.5703125" style="184" bestFit="1" customWidth="1"/>
    <col min="1595" max="1595" width="16.5703125" style="184" bestFit="1" customWidth="1"/>
    <col min="1596" max="1834" width="9.140625" style="184"/>
    <col min="1835" max="1835" width="37.28515625" style="184" customWidth="1"/>
    <col min="1836" max="1836" width="5.42578125" style="184" customWidth="1"/>
    <col min="1837" max="1837" width="0.5703125" style="184" customWidth="1"/>
    <col min="1838" max="1838" width="13.28515625" style="184" customWidth="1"/>
    <col min="1839" max="1839" width="0.5703125" style="184" customWidth="1"/>
    <col min="1840" max="1840" width="13.28515625" style="184" customWidth="1"/>
    <col min="1841" max="1841" width="0.5703125" style="184" customWidth="1"/>
    <col min="1842" max="1842" width="13.28515625" style="184" customWidth="1"/>
    <col min="1843" max="1843" width="0.5703125" style="184" customWidth="1"/>
    <col min="1844" max="1844" width="13.28515625" style="184" customWidth="1"/>
    <col min="1845" max="1846" width="9.140625" style="184"/>
    <col min="1847" max="1847" width="14.5703125" style="184" bestFit="1" customWidth="1"/>
    <col min="1848" max="1848" width="18" style="184" bestFit="1" customWidth="1"/>
    <col min="1849" max="1849" width="9.140625" style="184"/>
    <col min="1850" max="1850" width="13.5703125" style="184" bestFit="1" customWidth="1"/>
    <col min="1851" max="1851" width="16.5703125" style="184" bestFit="1" customWidth="1"/>
    <col min="1852" max="2090" width="9.140625" style="184"/>
    <col min="2091" max="2091" width="37.28515625" style="184" customWidth="1"/>
    <col min="2092" max="2092" width="5.42578125" style="184" customWidth="1"/>
    <col min="2093" max="2093" width="0.5703125" style="184" customWidth="1"/>
    <col min="2094" max="2094" width="13.28515625" style="184" customWidth="1"/>
    <col min="2095" max="2095" width="0.5703125" style="184" customWidth="1"/>
    <col min="2096" max="2096" width="13.28515625" style="184" customWidth="1"/>
    <col min="2097" max="2097" width="0.5703125" style="184" customWidth="1"/>
    <col min="2098" max="2098" width="13.28515625" style="184" customWidth="1"/>
    <col min="2099" max="2099" width="0.5703125" style="184" customWidth="1"/>
    <col min="2100" max="2100" width="13.28515625" style="184" customWidth="1"/>
    <col min="2101" max="2102" width="9.140625" style="184"/>
    <col min="2103" max="2103" width="14.5703125" style="184" bestFit="1" customWidth="1"/>
    <col min="2104" max="2104" width="18" style="184" bestFit="1" customWidth="1"/>
    <col min="2105" max="2105" width="9.140625" style="184"/>
    <col min="2106" max="2106" width="13.5703125" style="184" bestFit="1" customWidth="1"/>
    <col min="2107" max="2107" width="16.5703125" style="184" bestFit="1" customWidth="1"/>
    <col min="2108" max="2346" width="9.140625" style="184"/>
    <col min="2347" max="2347" width="37.28515625" style="184" customWidth="1"/>
    <col min="2348" max="2348" width="5.42578125" style="184" customWidth="1"/>
    <col min="2349" max="2349" width="0.5703125" style="184" customWidth="1"/>
    <col min="2350" max="2350" width="13.28515625" style="184" customWidth="1"/>
    <col min="2351" max="2351" width="0.5703125" style="184" customWidth="1"/>
    <col min="2352" max="2352" width="13.28515625" style="184" customWidth="1"/>
    <col min="2353" max="2353" width="0.5703125" style="184" customWidth="1"/>
    <col min="2354" max="2354" width="13.28515625" style="184" customWidth="1"/>
    <col min="2355" max="2355" width="0.5703125" style="184" customWidth="1"/>
    <col min="2356" max="2356" width="13.28515625" style="184" customWidth="1"/>
    <col min="2357" max="2358" width="9.140625" style="184"/>
    <col min="2359" max="2359" width="14.5703125" style="184" bestFit="1" customWidth="1"/>
    <col min="2360" max="2360" width="18" style="184" bestFit="1" customWidth="1"/>
    <col min="2361" max="2361" width="9.140625" style="184"/>
    <col min="2362" max="2362" width="13.5703125" style="184" bestFit="1" customWidth="1"/>
    <col min="2363" max="2363" width="16.5703125" style="184" bestFit="1" customWidth="1"/>
    <col min="2364" max="2602" width="9.140625" style="184"/>
    <col min="2603" max="2603" width="37.28515625" style="184" customWidth="1"/>
    <col min="2604" max="2604" width="5.42578125" style="184" customWidth="1"/>
    <col min="2605" max="2605" width="0.5703125" style="184" customWidth="1"/>
    <col min="2606" max="2606" width="13.28515625" style="184" customWidth="1"/>
    <col min="2607" max="2607" width="0.5703125" style="184" customWidth="1"/>
    <col min="2608" max="2608" width="13.28515625" style="184" customWidth="1"/>
    <col min="2609" max="2609" width="0.5703125" style="184" customWidth="1"/>
    <col min="2610" max="2610" width="13.28515625" style="184" customWidth="1"/>
    <col min="2611" max="2611" width="0.5703125" style="184" customWidth="1"/>
    <col min="2612" max="2612" width="13.28515625" style="184" customWidth="1"/>
    <col min="2613" max="2614" width="9.140625" style="184"/>
    <col min="2615" max="2615" width="14.5703125" style="184" bestFit="1" customWidth="1"/>
    <col min="2616" max="2616" width="18" style="184" bestFit="1" customWidth="1"/>
    <col min="2617" max="2617" width="9.140625" style="184"/>
    <col min="2618" max="2618" width="13.5703125" style="184" bestFit="1" customWidth="1"/>
    <col min="2619" max="2619" width="16.5703125" style="184" bestFit="1" customWidth="1"/>
    <col min="2620" max="2858" width="9.140625" style="184"/>
    <col min="2859" max="2859" width="37.28515625" style="184" customWidth="1"/>
    <col min="2860" max="2860" width="5.42578125" style="184" customWidth="1"/>
    <col min="2861" max="2861" width="0.5703125" style="184" customWidth="1"/>
    <col min="2862" max="2862" width="13.28515625" style="184" customWidth="1"/>
    <col min="2863" max="2863" width="0.5703125" style="184" customWidth="1"/>
    <col min="2864" max="2864" width="13.28515625" style="184" customWidth="1"/>
    <col min="2865" max="2865" width="0.5703125" style="184" customWidth="1"/>
    <col min="2866" max="2866" width="13.28515625" style="184" customWidth="1"/>
    <col min="2867" max="2867" width="0.5703125" style="184" customWidth="1"/>
    <col min="2868" max="2868" width="13.28515625" style="184" customWidth="1"/>
    <col min="2869" max="2870" width="9.140625" style="184"/>
    <col min="2871" max="2871" width="14.5703125" style="184" bestFit="1" customWidth="1"/>
    <col min="2872" max="2872" width="18" style="184" bestFit="1" customWidth="1"/>
    <col min="2873" max="2873" width="9.140625" style="184"/>
    <col min="2874" max="2874" width="13.5703125" style="184" bestFit="1" customWidth="1"/>
    <col min="2875" max="2875" width="16.5703125" style="184" bestFit="1" customWidth="1"/>
    <col min="2876" max="3114" width="9.140625" style="184"/>
    <col min="3115" max="3115" width="37.28515625" style="184" customWidth="1"/>
    <col min="3116" max="3116" width="5.42578125" style="184" customWidth="1"/>
    <col min="3117" max="3117" width="0.5703125" style="184" customWidth="1"/>
    <col min="3118" max="3118" width="13.28515625" style="184" customWidth="1"/>
    <col min="3119" max="3119" width="0.5703125" style="184" customWidth="1"/>
    <col min="3120" max="3120" width="13.28515625" style="184" customWidth="1"/>
    <col min="3121" max="3121" width="0.5703125" style="184" customWidth="1"/>
    <col min="3122" max="3122" width="13.28515625" style="184" customWidth="1"/>
    <col min="3123" max="3123" width="0.5703125" style="184" customWidth="1"/>
    <col min="3124" max="3124" width="13.28515625" style="184" customWidth="1"/>
    <col min="3125" max="3126" width="9.140625" style="184"/>
    <col min="3127" max="3127" width="14.5703125" style="184" bestFit="1" customWidth="1"/>
    <col min="3128" max="3128" width="18" style="184" bestFit="1" customWidth="1"/>
    <col min="3129" max="3129" width="9.140625" style="184"/>
    <col min="3130" max="3130" width="13.5703125" style="184" bestFit="1" customWidth="1"/>
    <col min="3131" max="3131" width="16.5703125" style="184" bestFit="1" customWidth="1"/>
    <col min="3132" max="3370" width="9.140625" style="184"/>
    <col min="3371" max="3371" width="37.28515625" style="184" customWidth="1"/>
    <col min="3372" max="3372" width="5.42578125" style="184" customWidth="1"/>
    <col min="3373" max="3373" width="0.5703125" style="184" customWidth="1"/>
    <col min="3374" max="3374" width="13.28515625" style="184" customWidth="1"/>
    <col min="3375" max="3375" width="0.5703125" style="184" customWidth="1"/>
    <col min="3376" max="3376" width="13.28515625" style="184" customWidth="1"/>
    <col min="3377" max="3377" width="0.5703125" style="184" customWidth="1"/>
    <col min="3378" max="3378" width="13.28515625" style="184" customWidth="1"/>
    <col min="3379" max="3379" width="0.5703125" style="184" customWidth="1"/>
    <col min="3380" max="3380" width="13.28515625" style="184" customWidth="1"/>
    <col min="3381" max="3382" width="9.140625" style="184"/>
    <col min="3383" max="3383" width="14.5703125" style="184" bestFit="1" customWidth="1"/>
    <col min="3384" max="3384" width="18" style="184" bestFit="1" customWidth="1"/>
    <col min="3385" max="3385" width="9.140625" style="184"/>
    <col min="3386" max="3386" width="13.5703125" style="184" bestFit="1" customWidth="1"/>
    <col min="3387" max="3387" width="16.5703125" style="184" bestFit="1" customWidth="1"/>
    <col min="3388" max="3626" width="9.140625" style="184"/>
    <col min="3627" max="3627" width="37.28515625" style="184" customWidth="1"/>
    <col min="3628" max="3628" width="5.42578125" style="184" customWidth="1"/>
    <col min="3629" max="3629" width="0.5703125" style="184" customWidth="1"/>
    <col min="3630" max="3630" width="13.28515625" style="184" customWidth="1"/>
    <col min="3631" max="3631" width="0.5703125" style="184" customWidth="1"/>
    <col min="3632" max="3632" width="13.28515625" style="184" customWidth="1"/>
    <col min="3633" max="3633" width="0.5703125" style="184" customWidth="1"/>
    <col min="3634" max="3634" width="13.28515625" style="184" customWidth="1"/>
    <col min="3635" max="3635" width="0.5703125" style="184" customWidth="1"/>
    <col min="3636" max="3636" width="13.28515625" style="184" customWidth="1"/>
    <col min="3637" max="3638" width="9.140625" style="184"/>
    <col min="3639" max="3639" width="14.5703125" style="184" bestFit="1" customWidth="1"/>
    <col min="3640" max="3640" width="18" style="184" bestFit="1" customWidth="1"/>
    <col min="3641" max="3641" width="9.140625" style="184"/>
    <col min="3642" max="3642" width="13.5703125" style="184" bestFit="1" customWidth="1"/>
    <col min="3643" max="3643" width="16.5703125" style="184" bestFit="1" customWidth="1"/>
    <col min="3644" max="3882" width="9.140625" style="184"/>
    <col min="3883" max="3883" width="37.28515625" style="184" customWidth="1"/>
    <col min="3884" max="3884" width="5.42578125" style="184" customWidth="1"/>
    <col min="3885" max="3885" width="0.5703125" style="184" customWidth="1"/>
    <col min="3886" max="3886" width="13.28515625" style="184" customWidth="1"/>
    <col min="3887" max="3887" width="0.5703125" style="184" customWidth="1"/>
    <col min="3888" max="3888" width="13.28515625" style="184" customWidth="1"/>
    <col min="3889" max="3889" width="0.5703125" style="184" customWidth="1"/>
    <col min="3890" max="3890" width="13.28515625" style="184" customWidth="1"/>
    <col min="3891" max="3891" width="0.5703125" style="184" customWidth="1"/>
    <col min="3892" max="3892" width="13.28515625" style="184" customWidth="1"/>
    <col min="3893" max="3894" width="9.140625" style="184"/>
    <col min="3895" max="3895" width="14.5703125" style="184" bestFit="1" customWidth="1"/>
    <col min="3896" max="3896" width="18" style="184" bestFit="1" customWidth="1"/>
    <col min="3897" max="3897" width="9.140625" style="184"/>
    <col min="3898" max="3898" width="13.5703125" style="184" bestFit="1" customWidth="1"/>
    <col min="3899" max="3899" width="16.5703125" style="184" bestFit="1" customWidth="1"/>
    <col min="3900" max="4138" width="9.140625" style="184"/>
    <col min="4139" max="4139" width="37.28515625" style="184" customWidth="1"/>
    <col min="4140" max="4140" width="5.42578125" style="184" customWidth="1"/>
    <col min="4141" max="4141" width="0.5703125" style="184" customWidth="1"/>
    <col min="4142" max="4142" width="13.28515625" style="184" customWidth="1"/>
    <col min="4143" max="4143" width="0.5703125" style="184" customWidth="1"/>
    <col min="4144" max="4144" width="13.28515625" style="184" customWidth="1"/>
    <col min="4145" max="4145" width="0.5703125" style="184" customWidth="1"/>
    <col min="4146" max="4146" width="13.28515625" style="184" customWidth="1"/>
    <col min="4147" max="4147" width="0.5703125" style="184" customWidth="1"/>
    <col min="4148" max="4148" width="13.28515625" style="184" customWidth="1"/>
    <col min="4149" max="4150" width="9.140625" style="184"/>
    <col min="4151" max="4151" width="14.5703125" style="184" bestFit="1" customWidth="1"/>
    <col min="4152" max="4152" width="18" style="184" bestFit="1" customWidth="1"/>
    <col min="4153" max="4153" width="9.140625" style="184"/>
    <col min="4154" max="4154" width="13.5703125" style="184" bestFit="1" customWidth="1"/>
    <col min="4155" max="4155" width="16.5703125" style="184" bestFit="1" customWidth="1"/>
    <col min="4156" max="4394" width="9.140625" style="184"/>
    <col min="4395" max="4395" width="37.28515625" style="184" customWidth="1"/>
    <col min="4396" max="4396" width="5.42578125" style="184" customWidth="1"/>
    <col min="4397" max="4397" width="0.5703125" style="184" customWidth="1"/>
    <col min="4398" max="4398" width="13.28515625" style="184" customWidth="1"/>
    <col min="4399" max="4399" width="0.5703125" style="184" customWidth="1"/>
    <col min="4400" max="4400" width="13.28515625" style="184" customWidth="1"/>
    <col min="4401" max="4401" width="0.5703125" style="184" customWidth="1"/>
    <col min="4402" max="4402" width="13.28515625" style="184" customWidth="1"/>
    <col min="4403" max="4403" width="0.5703125" style="184" customWidth="1"/>
    <col min="4404" max="4404" width="13.28515625" style="184" customWidth="1"/>
    <col min="4405" max="4406" width="9.140625" style="184"/>
    <col min="4407" max="4407" width="14.5703125" style="184" bestFit="1" customWidth="1"/>
    <col min="4408" max="4408" width="18" style="184" bestFit="1" customWidth="1"/>
    <col min="4409" max="4409" width="9.140625" style="184"/>
    <col min="4410" max="4410" width="13.5703125" style="184" bestFit="1" customWidth="1"/>
    <col min="4411" max="4411" width="16.5703125" style="184" bestFit="1" customWidth="1"/>
    <col min="4412" max="4650" width="9.140625" style="184"/>
    <col min="4651" max="4651" width="37.28515625" style="184" customWidth="1"/>
    <col min="4652" max="4652" width="5.42578125" style="184" customWidth="1"/>
    <col min="4653" max="4653" width="0.5703125" style="184" customWidth="1"/>
    <col min="4654" max="4654" width="13.28515625" style="184" customWidth="1"/>
    <col min="4655" max="4655" width="0.5703125" style="184" customWidth="1"/>
    <col min="4656" max="4656" width="13.28515625" style="184" customWidth="1"/>
    <col min="4657" max="4657" width="0.5703125" style="184" customWidth="1"/>
    <col min="4658" max="4658" width="13.28515625" style="184" customWidth="1"/>
    <col min="4659" max="4659" width="0.5703125" style="184" customWidth="1"/>
    <col min="4660" max="4660" width="13.28515625" style="184" customWidth="1"/>
    <col min="4661" max="4662" width="9.140625" style="184"/>
    <col min="4663" max="4663" width="14.5703125" style="184" bestFit="1" customWidth="1"/>
    <col min="4664" max="4664" width="18" style="184" bestFit="1" customWidth="1"/>
    <col min="4665" max="4665" width="9.140625" style="184"/>
    <col min="4666" max="4666" width="13.5703125" style="184" bestFit="1" customWidth="1"/>
    <col min="4667" max="4667" width="16.5703125" style="184" bestFit="1" customWidth="1"/>
    <col min="4668" max="4906" width="9.140625" style="184"/>
    <col min="4907" max="4907" width="37.28515625" style="184" customWidth="1"/>
    <col min="4908" max="4908" width="5.42578125" style="184" customWidth="1"/>
    <col min="4909" max="4909" width="0.5703125" style="184" customWidth="1"/>
    <col min="4910" max="4910" width="13.28515625" style="184" customWidth="1"/>
    <col min="4911" max="4911" width="0.5703125" style="184" customWidth="1"/>
    <col min="4912" max="4912" width="13.28515625" style="184" customWidth="1"/>
    <col min="4913" max="4913" width="0.5703125" style="184" customWidth="1"/>
    <col min="4914" max="4914" width="13.28515625" style="184" customWidth="1"/>
    <col min="4915" max="4915" width="0.5703125" style="184" customWidth="1"/>
    <col min="4916" max="4916" width="13.28515625" style="184" customWidth="1"/>
    <col min="4917" max="4918" width="9.140625" style="184"/>
    <col min="4919" max="4919" width="14.5703125" style="184" bestFit="1" customWidth="1"/>
    <col min="4920" max="4920" width="18" style="184" bestFit="1" customWidth="1"/>
    <col min="4921" max="4921" width="9.140625" style="184"/>
    <col min="4922" max="4922" width="13.5703125" style="184" bestFit="1" customWidth="1"/>
    <col min="4923" max="4923" width="16.5703125" style="184" bestFit="1" customWidth="1"/>
    <col min="4924" max="5162" width="9.140625" style="184"/>
    <col min="5163" max="5163" width="37.28515625" style="184" customWidth="1"/>
    <col min="5164" max="5164" width="5.42578125" style="184" customWidth="1"/>
    <col min="5165" max="5165" width="0.5703125" style="184" customWidth="1"/>
    <col min="5166" max="5166" width="13.28515625" style="184" customWidth="1"/>
    <col min="5167" max="5167" width="0.5703125" style="184" customWidth="1"/>
    <col min="5168" max="5168" width="13.28515625" style="184" customWidth="1"/>
    <col min="5169" max="5169" width="0.5703125" style="184" customWidth="1"/>
    <col min="5170" max="5170" width="13.28515625" style="184" customWidth="1"/>
    <col min="5171" max="5171" width="0.5703125" style="184" customWidth="1"/>
    <col min="5172" max="5172" width="13.28515625" style="184" customWidth="1"/>
    <col min="5173" max="5174" width="9.140625" style="184"/>
    <col min="5175" max="5175" width="14.5703125" style="184" bestFit="1" customWidth="1"/>
    <col min="5176" max="5176" width="18" style="184" bestFit="1" customWidth="1"/>
    <col min="5177" max="5177" width="9.140625" style="184"/>
    <col min="5178" max="5178" width="13.5703125" style="184" bestFit="1" customWidth="1"/>
    <col min="5179" max="5179" width="16.5703125" style="184" bestFit="1" customWidth="1"/>
    <col min="5180" max="5418" width="9.140625" style="184"/>
    <col min="5419" max="5419" width="37.28515625" style="184" customWidth="1"/>
    <col min="5420" max="5420" width="5.42578125" style="184" customWidth="1"/>
    <col min="5421" max="5421" width="0.5703125" style="184" customWidth="1"/>
    <col min="5422" max="5422" width="13.28515625" style="184" customWidth="1"/>
    <col min="5423" max="5423" width="0.5703125" style="184" customWidth="1"/>
    <col min="5424" max="5424" width="13.28515625" style="184" customWidth="1"/>
    <col min="5425" max="5425" width="0.5703125" style="184" customWidth="1"/>
    <col min="5426" max="5426" width="13.28515625" style="184" customWidth="1"/>
    <col min="5427" max="5427" width="0.5703125" style="184" customWidth="1"/>
    <col min="5428" max="5428" width="13.28515625" style="184" customWidth="1"/>
    <col min="5429" max="5430" width="9.140625" style="184"/>
    <col min="5431" max="5431" width="14.5703125" style="184" bestFit="1" customWidth="1"/>
    <col min="5432" max="5432" width="18" style="184" bestFit="1" customWidth="1"/>
    <col min="5433" max="5433" width="9.140625" style="184"/>
    <col min="5434" max="5434" width="13.5703125" style="184" bestFit="1" customWidth="1"/>
    <col min="5435" max="5435" width="16.5703125" style="184" bestFit="1" customWidth="1"/>
    <col min="5436" max="5674" width="9.140625" style="184"/>
    <col min="5675" max="5675" width="37.28515625" style="184" customWidth="1"/>
    <col min="5676" max="5676" width="5.42578125" style="184" customWidth="1"/>
    <col min="5677" max="5677" width="0.5703125" style="184" customWidth="1"/>
    <col min="5678" max="5678" width="13.28515625" style="184" customWidth="1"/>
    <col min="5679" max="5679" width="0.5703125" style="184" customWidth="1"/>
    <col min="5680" max="5680" width="13.28515625" style="184" customWidth="1"/>
    <col min="5681" max="5681" width="0.5703125" style="184" customWidth="1"/>
    <col min="5682" max="5682" width="13.28515625" style="184" customWidth="1"/>
    <col min="5683" max="5683" width="0.5703125" style="184" customWidth="1"/>
    <col min="5684" max="5684" width="13.28515625" style="184" customWidth="1"/>
    <col min="5685" max="5686" width="9.140625" style="184"/>
    <col min="5687" max="5687" width="14.5703125" style="184" bestFit="1" customWidth="1"/>
    <col min="5688" max="5688" width="18" style="184" bestFit="1" customWidth="1"/>
    <col min="5689" max="5689" width="9.140625" style="184"/>
    <col min="5690" max="5690" width="13.5703125" style="184" bestFit="1" customWidth="1"/>
    <col min="5691" max="5691" width="16.5703125" style="184" bestFit="1" customWidth="1"/>
    <col min="5692" max="5930" width="9.140625" style="184"/>
    <col min="5931" max="5931" width="37.28515625" style="184" customWidth="1"/>
    <col min="5932" max="5932" width="5.42578125" style="184" customWidth="1"/>
    <col min="5933" max="5933" width="0.5703125" style="184" customWidth="1"/>
    <col min="5934" max="5934" width="13.28515625" style="184" customWidth="1"/>
    <col min="5935" max="5935" width="0.5703125" style="184" customWidth="1"/>
    <col min="5936" max="5936" width="13.28515625" style="184" customWidth="1"/>
    <col min="5937" max="5937" width="0.5703125" style="184" customWidth="1"/>
    <col min="5938" max="5938" width="13.28515625" style="184" customWidth="1"/>
    <col min="5939" max="5939" width="0.5703125" style="184" customWidth="1"/>
    <col min="5940" max="5940" width="13.28515625" style="184" customWidth="1"/>
    <col min="5941" max="5942" width="9.140625" style="184"/>
    <col min="5943" max="5943" width="14.5703125" style="184" bestFit="1" customWidth="1"/>
    <col min="5944" max="5944" width="18" style="184" bestFit="1" customWidth="1"/>
    <col min="5945" max="5945" width="9.140625" style="184"/>
    <col min="5946" max="5946" width="13.5703125" style="184" bestFit="1" customWidth="1"/>
    <col min="5947" max="5947" width="16.5703125" style="184" bestFit="1" customWidth="1"/>
    <col min="5948" max="6186" width="9.140625" style="184"/>
    <col min="6187" max="6187" width="37.28515625" style="184" customWidth="1"/>
    <col min="6188" max="6188" width="5.42578125" style="184" customWidth="1"/>
    <col min="6189" max="6189" width="0.5703125" style="184" customWidth="1"/>
    <col min="6190" max="6190" width="13.28515625" style="184" customWidth="1"/>
    <col min="6191" max="6191" width="0.5703125" style="184" customWidth="1"/>
    <col min="6192" max="6192" width="13.28515625" style="184" customWidth="1"/>
    <col min="6193" max="6193" width="0.5703125" style="184" customWidth="1"/>
    <col min="6194" max="6194" width="13.28515625" style="184" customWidth="1"/>
    <col min="6195" max="6195" width="0.5703125" style="184" customWidth="1"/>
    <col min="6196" max="6196" width="13.28515625" style="184" customWidth="1"/>
    <col min="6197" max="6198" width="9.140625" style="184"/>
    <col min="6199" max="6199" width="14.5703125" style="184" bestFit="1" customWidth="1"/>
    <col min="6200" max="6200" width="18" style="184" bestFit="1" customWidth="1"/>
    <col min="6201" max="6201" width="9.140625" style="184"/>
    <col min="6202" max="6202" width="13.5703125" style="184" bestFit="1" customWidth="1"/>
    <col min="6203" max="6203" width="16.5703125" style="184" bestFit="1" customWidth="1"/>
    <col min="6204" max="6442" width="9.140625" style="184"/>
    <col min="6443" max="6443" width="37.28515625" style="184" customWidth="1"/>
    <col min="6444" max="6444" width="5.42578125" style="184" customWidth="1"/>
    <col min="6445" max="6445" width="0.5703125" style="184" customWidth="1"/>
    <col min="6446" max="6446" width="13.28515625" style="184" customWidth="1"/>
    <col min="6447" max="6447" width="0.5703125" style="184" customWidth="1"/>
    <col min="6448" max="6448" width="13.28515625" style="184" customWidth="1"/>
    <col min="6449" max="6449" width="0.5703125" style="184" customWidth="1"/>
    <col min="6450" max="6450" width="13.28515625" style="184" customWidth="1"/>
    <col min="6451" max="6451" width="0.5703125" style="184" customWidth="1"/>
    <col min="6452" max="6452" width="13.28515625" style="184" customWidth="1"/>
    <col min="6453" max="6454" width="9.140625" style="184"/>
    <col min="6455" max="6455" width="14.5703125" style="184" bestFit="1" customWidth="1"/>
    <col min="6456" max="6456" width="18" style="184" bestFit="1" customWidth="1"/>
    <col min="6457" max="6457" width="9.140625" style="184"/>
    <col min="6458" max="6458" width="13.5703125" style="184" bestFit="1" customWidth="1"/>
    <col min="6459" max="6459" width="16.5703125" style="184" bestFit="1" customWidth="1"/>
    <col min="6460" max="6698" width="9.140625" style="184"/>
    <col min="6699" max="6699" width="37.28515625" style="184" customWidth="1"/>
    <col min="6700" max="6700" width="5.42578125" style="184" customWidth="1"/>
    <col min="6701" max="6701" width="0.5703125" style="184" customWidth="1"/>
    <col min="6702" max="6702" width="13.28515625" style="184" customWidth="1"/>
    <col min="6703" max="6703" width="0.5703125" style="184" customWidth="1"/>
    <col min="6704" max="6704" width="13.28515625" style="184" customWidth="1"/>
    <col min="6705" max="6705" width="0.5703125" style="184" customWidth="1"/>
    <col min="6706" max="6706" width="13.28515625" style="184" customWidth="1"/>
    <col min="6707" max="6707" width="0.5703125" style="184" customWidth="1"/>
    <col min="6708" max="6708" width="13.28515625" style="184" customWidth="1"/>
    <col min="6709" max="6710" width="9.140625" style="184"/>
    <col min="6711" max="6711" width="14.5703125" style="184" bestFit="1" customWidth="1"/>
    <col min="6712" max="6712" width="18" style="184" bestFit="1" customWidth="1"/>
    <col min="6713" max="6713" width="9.140625" style="184"/>
    <col min="6714" max="6714" width="13.5703125" style="184" bestFit="1" customWidth="1"/>
    <col min="6715" max="6715" width="16.5703125" style="184" bestFit="1" customWidth="1"/>
    <col min="6716" max="6954" width="9.140625" style="184"/>
    <col min="6955" max="6955" width="37.28515625" style="184" customWidth="1"/>
    <col min="6956" max="6956" width="5.42578125" style="184" customWidth="1"/>
    <col min="6957" max="6957" width="0.5703125" style="184" customWidth="1"/>
    <col min="6958" max="6958" width="13.28515625" style="184" customWidth="1"/>
    <col min="6959" max="6959" width="0.5703125" style="184" customWidth="1"/>
    <col min="6960" max="6960" width="13.28515625" style="184" customWidth="1"/>
    <col min="6961" max="6961" width="0.5703125" style="184" customWidth="1"/>
    <col min="6962" max="6962" width="13.28515625" style="184" customWidth="1"/>
    <col min="6963" max="6963" width="0.5703125" style="184" customWidth="1"/>
    <col min="6964" max="6964" width="13.28515625" style="184" customWidth="1"/>
    <col min="6965" max="6966" width="9.140625" style="184"/>
    <col min="6967" max="6967" width="14.5703125" style="184" bestFit="1" customWidth="1"/>
    <col min="6968" max="6968" width="18" style="184" bestFit="1" customWidth="1"/>
    <col min="6969" max="6969" width="9.140625" style="184"/>
    <col min="6970" max="6970" width="13.5703125" style="184" bestFit="1" customWidth="1"/>
    <col min="6971" max="6971" width="16.5703125" style="184" bestFit="1" customWidth="1"/>
    <col min="6972" max="7210" width="9.140625" style="184"/>
    <col min="7211" max="7211" width="37.28515625" style="184" customWidth="1"/>
    <col min="7212" max="7212" width="5.42578125" style="184" customWidth="1"/>
    <col min="7213" max="7213" width="0.5703125" style="184" customWidth="1"/>
    <col min="7214" max="7214" width="13.28515625" style="184" customWidth="1"/>
    <col min="7215" max="7215" width="0.5703125" style="184" customWidth="1"/>
    <col min="7216" max="7216" width="13.28515625" style="184" customWidth="1"/>
    <col min="7217" max="7217" width="0.5703125" style="184" customWidth="1"/>
    <col min="7218" max="7218" width="13.28515625" style="184" customWidth="1"/>
    <col min="7219" max="7219" width="0.5703125" style="184" customWidth="1"/>
    <col min="7220" max="7220" width="13.28515625" style="184" customWidth="1"/>
    <col min="7221" max="7222" width="9.140625" style="184"/>
    <col min="7223" max="7223" width="14.5703125" style="184" bestFit="1" customWidth="1"/>
    <col min="7224" max="7224" width="18" style="184" bestFit="1" customWidth="1"/>
    <col min="7225" max="7225" width="9.140625" style="184"/>
    <col min="7226" max="7226" width="13.5703125" style="184" bestFit="1" customWidth="1"/>
    <col min="7227" max="7227" width="16.5703125" style="184" bestFit="1" customWidth="1"/>
    <col min="7228" max="7466" width="9.140625" style="184"/>
    <col min="7467" max="7467" width="37.28515625" style="184" customWidth="1"/>
    <col min="7468" max="7468" width="5.42578125" style="184" customWidth="1"/>
    <col min="7469" max="7469" width="0.5703125" style="184" customWidth="1"/>
    <col min="7470" max="7470" width="13.28515625" style="184" customWidth="1"/>
    <col min="7471" max="7471" width="0.5703125" style="184" customWidth="1"/>
    <col min="7472" max="7472" width="13.28515625" style="184" customWidth="1"/>
    <col min="7473" max="7473" width="0.5703125" style="184" customWidth="1"/>
    <col min="7474" max="7474" width="13.28515625" style="184" customWidth="1"/>
    <col min="7475" max="7475" width="0.5703125" style="184" customWidth="1"/>
    <col min="7476" max="7476" width="13.28515625" style="184" customWidth="1"/>
    <col min="7477" max="7478" width="9.140625" style="184"/>
    <col min="7479" max="7479" width="14.5703125" style="184" bestFit="1" customWidth="1"/>
    <col min="7480" max="7480" width="18" style="184" bestFit="1" customWidth="1"/>
    <col min="7481" max="7481" width="9.140625" style="184"/>
    <col min="7482" max="7482" width="13.5703125" style="184" bestFit="1" customWidth="1"/>
    <col min="7483" max="7483" width="16.5703125" style="184" bestFit="1" customWidth="1"/>
    <col min="7484" max="7722" width="9.140625" style="184"/>
    <col min="7723" max="7723" width="37.28515625" style="184" customWidth="1"/>
    <col min="7724" max="7724" width="5.42578125" style="184" customWidth="1"/>
    <col min="7725" max="7725" width="0.5703125" style="184" customWidth="1"/>
    <col min="7726" max="7726" width="13.28515625" style="184" customWidth="1"/>
    <col min="7727" max="7727" width="0.5703125" style="184" customWidth="1"/>
    <col min="7728" max="7728" width="13.28515625" style="184" customWidth="1"/>
    <col min="7729" max="7729" width="0.5703125" style="184" customWidth="1"/>
    <col min="7730" max="7730" width="13.28515625" style="184" customWidth="1"/>
    <col min="7731" max="7731" width="0.5703125" style="184" customWidth="1"/>
    <col min="7732" max="7732" width="13.28515625" style="184" customWidth="1"/>
    <col min="7733" max="7734" width="9.140625" style="184"/>
    <col min="7735" max="7735" width="14.5703125" style="184" bestFit="1" customWidth="1"/>
    <col min="7736" max="7736" width="18" style="184" bestFit="1" customWidth="1"/>
    <col min="7737" max="7737" width="9.140625" style="184"/>
    <col min="7738" max="7738" width="13.5703125" style="184" bestFit="1" customWidth="1"/>
    <col min="7739" max="7739" width="16.5703125" style="184" bestFit="1" customWidth="1"/>
    <col min="7740" max="7978" width="9.140625" style="184"/>
    <col min="7979" max="7979" width="37.28515625" style="184" customWidth="1"/>
    <col min="7980" max="7980" width="5.42578125" style="184" customWidth="1"/>
    <col min="7981" max="7981" width="0.5703125" style="184" customWidth="1"/>
    <col min="7982" max="7982" width="13.28515625" style="184" customWidth="1"/>
    <col min="7983" max="7983" width="0.5703125" style="184" customWidth="1"/>
    <col min="7984" max="7984" width="13.28515625" style="184" customWidth="1"/>
    <col min="7985" max="7985" width="0.5703125" style="184" customWidth="1"/>
    <col min="7986" max="7986" width="13.28515625" style="184" customWidth="1"/>
    <col min="7987" max="7987" width="0.5703125" style="184" customWidth="1"/>
    <col min="7988" max="7988" width="13.28515625" style="184" customWidth="1"/>
    <col min="7989" max="7990" width="9.140625" style="184"/>
    <col min="7991" max="7991" width="14.5703125" style="184" bestFit="1" customWidth="1"/>
    <col min="7992" max="7992" width="18" style="184" bestFit="1" customWidth="1"/>
    <col min="7993" max="7993" width="9.140625" style="184"/>
    <col min="7994" max="7994" width="13.5703125" style="184" bestFit="1" customWidth="1"/>
    <col min="7995" max="7995" width="16.5703125" style="184" bestFit="1" customWidth="1"/>
    <col min="7996" max="8234" width="9.140625" style="184"/>
    <col min="8235" max="8235" width="37.28515625" style="184" customWidth="1"/>
    <col min="8236" max="8236" width="5.42578125" style="184" customWidth="1"/>
    <col min="8237" max="8237" width="0.5703125" style="184" customWidth="1"/>
    <col min="8238" max="8238" width="13.28515625" style="184" customWidth="1"/>
    <col min="8239" max="8239" width="0.5703125" style="184" customWidth="1"/>
    <col min="8240" max="8240" width="13.28515625" style="184" customWidth="1"/>
    <col min="8241" max="8241" width="0.5703125" style="184" customWidth="1"/>
    <col min="8242" max="8242" width="13.28515625" style="184" customWidth="1"/>
    <col min="8243" max="8243" width="0.5703125" style="184" customWidth="1"/>
    <col min="8244" max="8244" width="13.28515625" style="184" customWidth="1"/>
    <col min="8245" max="8246" width="9.140625" style="184"/>
    <col min="8247" max="8247" width="14.5703125" style="184" bestFit="1" customWidth="1"/>
    <col min="8248" max="8248" width="18" style="184" bestFit="1" customWidth="1"/>
    <col min="8249" max="8249" width="9.140625" style="184"/>
    <col min="8250" max="8250" width="13.5703125" style="184" bestFit="1" customWidth="1"/>
    <col min="8251" max="8251" width="16.5703125" style="184" bestFit="1" customWidth="1"/>
    <col min="8252" max="8490" width="9.140625" style="184"/>
    <col min="8491" max="8491" width="37.28515625" style="184" customWidth="1"/>
    <col min="8492" max="8492" width="5.42578125" style="184" customWidth="1"/>
    <col min="8493" max="8493" width="0.5703125" style="184" customWidth="1"/>
    <col min="8494" max="8494" width="13.28515625" style="184" customWidth="1"/>
    <col min="8495" max="8495" width="0.5703125" style="184" customWidth="1"/>
    <col min="8496" max="8496" width="13.28515625" style="184" customWidth="1"/>
    <col min="8497" max="8497" width="0.5703125" style="184" customWidth="1"/>
    <col min="8498" max="8498" width="13.28515625" style="184" customWidth="1"/>
    <col min="8499" max="8499" width="0.5703125" style="184" customWidth="1"/>
    <col min="8500" max="8500" width="13.28515625" style="184" customWidth="1"/>
    <col min="8501" max="8502" width="9.140625" style="184"/>
    <col min="8503" max="8503" width="14.5703125" style="184" bestFit="1" customWidth="1"/>
    <col min="8504" max="8504" width="18" style="184" bestFit="1" customWidth="1"/>
    <col min="8505" max="8505" width="9.140625" style="184"/>
    <col min="8506" max="8506" width="13.5703125" style="184" bestFit="1" customWidth="1"/>
    <col min="8507" max="8507" width="16.5703125" style="184" bestFit="1" customWidth="1"/>
    <col min="8508" max="8746" width="9.140625" style="184"/>
    <col min="8747" max="8747" width="37.28515625" style="184" customWidth="1"/>
    <col min="8748" max="8748" width="5.42578125" style="184" customWidth="1"/>
    <col min="8749" max="8749" width="0.5703125" style="184" customWidth="1"/>
    <col min="8750" max="8750" width="13.28515625" style="184" customWidth="1"/>
    <col min="8751" max="8751" width="0.5703125" style="184" customWidth="1"/>
    <col min="8752" max="8752" width="13.28515625" style="184" customWidth="1"/>
    <col min="8753" max="8753" width="0.5703125" style="184" customWidth="1"/>
    <col min="8754" max="8754" width="13.28515625" style="184" customWidth="1"/>
    <col min="8755" max="8755" width="0.5703125" style="184" customWidth="1"/>
    <col min="8756" max="8756" width="13.28515625" style="184" customWidth="1"/>
    <col min="8757" max="8758" width="9.140625" style="184"/>
    <col min="8759" max="8759" width="14.5703125" style="184" bestFit="1" customWidth="1"/>
    <col min="8760" max="8760" width="18" style="184" bestFit="1" customWidth="1"/>
    <col min="8761" max="8761" width="9.140625" style="184"/>
    <col min="8762" max="8762" width="13.5703125" style="184" bestFit="1" customWidth="1"/>
    <col min="8763" max="8763" width="16.5703125" style="184" bestFit="1" customWidth="1"/>
    <col min="8764" max="9002" width="9.140625" style="184"/>
    <col min="9003" max="9003" width="37.28515625" style="184" customWidth="1"/>
    <col min="9004" max="9004" width="5.42578125" style="184" customWidth="1"/>
    <col min="9005" max="9005" width="0.5703125" style="184" customWidth="1"/>
    <col min="9006" max="9006" width="13.28515625" style="184" customWidth="1"/>
    <col min="9007" max="9007" width="0.5703125" style="184" customWidth="1"/>
    <col min="9008" max="9008" width="13.28515625" style="184" customWidth="1"/>
    <col min="9009" max="9009" width="0.5703125" style="184" customWidth="1"/>
    <col min="9010" max="9010" width="13.28515625" style="184" customWidth="1"/>
    <col min="9011" max="9011" width="0.5703125" style="184" customWidth="1"/>
    <col min="9012" max="9012" width="13.28515625" style="184" customWidth="1"/>
    <col min="9013" max="9014" width="9.140625" style="184"/>
    <col min="9015" max="9015" width="14.5703125" style="184" bestFit="1" customWidth="1"/>
    <col min="9016" max="9016" width="18" style="184" bestFit="1" customWidth="1"/>
    <col min="9017" max="9017" width="9.140625" style="184"/>
    <col min="9018" max="9018" width="13.5703125" style="184" bestFit="1" customWidth="1"/>
    <col min="9019" max="9019" width="16.5703125" style="184" bestFit="1" customWidth="1"/>
    <col min="9020" max="9258" width="9.140625" style="184"/>
    <col min="9259" max="9259" width="37.28515625" style="184" customWidth="1"/>
    <col min="9260" max="9260" width="5.42578125" style="184" customWidth="1"/>
    <col min="9261" max="9261" width="0.5703125" style="184" customWidth="1"/>
    <col min="9262" max="9262" width="13.28515625" style="184" customWidth="1"/>
    <col min="9263" max="9263" width="0.5703125" style="184" customWidth="1"/>
    <col min="9264" max="9264" width="13.28515625" style="184" customWidth="1"/>
    <col min="9265" max="9265" width="0.5703125" style="184" customWidth="1"/>
    <col min="9266" max="9266" width="13.28515625" style="184" customWidth="1"/>
    <col min="9267" max="9267" width="0.5703125" style="184" customWidth="1"/>
    <col min="9268" max="9268" width="13.28515625" style="184" customWidth="1"/>
    <col min="9269" max="9270" width="9.140625" style="184"/>
    <col min="9271" max="9271" width="14.5703125" style="184" bestFit="1" customWidth="1"/>
    <col min="9272" max="9272" width="18" style="184" bestFit="1" customWidth="1"/>
    <col min="9273" max="9273" width="9.140625" style="184"/>
    <col min="9274" max="9274" width="13.5703125" style="184" bestFit="1" customWidth="1"/>
    <col min="9275" max="9275" width="16.5703125" style="184" bestFit="1" customWidth="1"/>
    <col min="9276" max="9514" width="9.140625" style="184"/>
    <col min="9515" max="9515" width="37.28515625" style="184" customWidth="1"/>
    <col min="9516" max="9516" width="5.42578125" style="184" customWidth="1"/>
    <col min="9517" max="9517" width="0.5703125" style="184" customWidth="1"/>
    <col min="9518" max="9518" width="13.28515625" style="184" customWidth="1"/>
    <col min="9519" max="9519" width="0.5703125" style="184" customWidth="1"/>
    <col min="9520" max="9520" width="13.28515625" style="184" customWidth="1"/>
    <col min="9521" max="9521" width="0.5703125" style="184" customWidth="1"/>
    <col min="9522" max="9522" width="13.28515625" style="184" customWidth="1"/>
    <col min="9523" max="9523" width="0.5703125" style="184" customWidth="1"/>
    <col min="9524" max="9524" width="13.28515625" style="184" customWidth="1"/>
    <col min="9525" max="9526" width="9.140625" style="184"/>
    <col min="9527" max="9527" width="14.5703125" style="184" bestFit="1" customWidth="1"/>
    <col min="9528" max="9528" width="18" style="184" bestFit="1" customWidth="1"/>
    <col min="9529" max="9529" width="9.140625" style="184"/>
    <col min="9530" max="9530" width="13.5703125" style="184" bestFit="1" customWidth="1"/>
    <col min="9531" max="9531" width="16.5703125" style="184" bestFit="1" customWidth="1"/>
    <col min="9532" max="9770" width="9.140625" style="184"/>
    <col min="9771" max="9771" width="37.28515625" style="184" customWidth="1"/>
    <col min="9772" max="9772" width="5.42578125" style="184" customWidth="1"/>
    <col min="9773" max="9773" width="0.5703125" style="184" customWidth="1"/>
    <col min="9774" max="9774" width="13.28515625" style="184" customWidth="1"/>
    <col min="9775" max="9775" width="0.5703125" style="184" customWidth="1"/>
    <col min="9776" max="9776" width="13.28515625" style="184" customWidth="1"/>
    <col min="9777" max="9777" width="0.5703125" style="184" customWidth="1"/>
    <col min="9778" max="9778" width="13.28515625" style="184" customWidth="1"/>
    <col min="9779" max="9779" width="0.5703125" style="184" customWidth="1"/>
    <col min="9780" max="9780" width="13.28515625" style="184" customWidth="1"/>
    <col min="9781" max="9782" width="9.140625" style="184"/>
    <col min="9783" max="9783" width="14.5703125" style="184" bestFit="1" customWidth="1"/>
    <col min="9784" max="9784" width="18" style="184" bestFit="1" customWidth="1"/>
    <col min="9785" max="9785" width="9.140625" style="184"/>
    <col min="9786" max="9786" width="13.5703125" style="184" bestFit="1" customWidth="1"/>
    <col min="9787" max="9787" width="16.5703125" style="184" bestFit="1" customWidth="1"/>
    <col min="9788" max="10026" width="9.140625" style="184"/>
    <col min="10027" max="10027" width="37.28515625" style="184" customWidth="1"/>
    <col min="10028" max="10028" width="5.42578125" style="184" customWidth="1"/>
    <col min="10029" max="10029" width="0.5703125" style="184" customWidth="1"/>
    <col min="10030" max="10030" width="13.28515625" style="184" customWidth="1"/>
    <col min="10031" max="10031" width="0.5703125" style="184" customWidth="1"/>
    <col min="10032" max="10032" width="13.28515625" style="184" customWidth="1"/>
    <col min="10033" max="10033" width="0.5703125" style="184" customWidth="1"/>
    <col min="10034" max="10034" width="13.28515625" style="184" customWidth="1"/>
    <col min="10035" max="10035" width="0.5703125" style="184" customWidth="1"/>
    <col min="10036" max="10036" width="13.28515625" style="184" customWidth="1"/>
    <col min="10037" max="10038" width="9.140625" style="184"/>
    <col min="10039" max="10039" width="14.5703125" style="184" bestFit="1" customWidth="1"/>
    <col min="10040" max="10040" width="18" style="184" bestFit="1" customWidth="1"/>
    <col min="10041" max="10041" width="9.140625" style="184"/>
    <col min="10042" max="10042" width="13.5703125" style="184" bestFit="1" customWidth="1"/>
    <col min="10043" max="10043" width="16.5703125" style="184" bestFit="1" customWidth="1"/>
    <col min="10044" max="10282" width="9.140625" style="184"/>
    <col min="10283" max="10283" width="37.28515625" style="184" customWidth="1"/>
    <col min="10284" max="10284" width="5.42578125" style="184" customWidth="1"/>
    <col min="10285" max="10285" width="0.5703125" style="184" customWidth="1"/>
    <col min="10286" max="10286" width="13.28515625" style="184" customWidth="1"/>
    <col min="10287" max="10287" width="0.5703125" style="184" customWidth="1"/>
    <col min="10288" max="10288" width="13.28515625" style="184" customWidth="1"/>
    <col min="10289" max="10289" width="0.5703125" style="184" customWidth="1"/>
    <col min="10290" max="10290" width="13.28515625" style="184" customWidth="1"/>
    <col min="10291" max="10291" width="0.5703125" style="184" customWidth="1"/>
    <col min="10292" max="10292" width="13.28515625" style="184" customWidth="1"/>
    <col min="10293" max="10294" width="9.140625" style="184"/>
    <col min="10295" max="10295" width="14.5703125" style="184" bestFit="1" customWidth="1"/>
    <col min="10296" max="10296" width="18" style="184" bestFit="1" customWidth="1"/>
    <col min="10297" max="10297" width="9.140625" style="184"/>
    <col min="10298" max="10298" width="13.5703125" style="184" bestFit="1" customWidth="1"/>
    <col min="10299" max="10299" width="16.5703125" style="184" bestFit="1" customWidth="1"/>
    <col min="10300" max="10538" width="9.140625" style="184"/>
    <col min="10539" max="10539" width="37.28515625" style="184" customWidth="1"/>
    <col min="10540" max="10540" width="5.42578125" style="184" customWidth="1"/>
    <col min="10541" max="10541" width="0.5703125" style="184" customWidth="1"/>
    <col min="10542" max="10542" width="13.28515625" style="184" customWidth="1"/>
    <col min="10543" max="10543" width="0.5703125" style="184" customWidth="1"/>
    <col min="10544" max="10544" width="13.28515625" style="184" customWidth="1"/>
    <col min="10545" max="10545" width="0.5703125" style="184" customWidth="1"/>
    <col min="10546" max="10546" width="13.28515625" style="184" customWidth="1"/>
    <col min="10547" max="10547" width="0.5703125" style="184" customWidth="1"/>
    <col min="10548" max="10548" width="13.28515625" style="184" customWidth="1"/>
    <col min="10549" max="10550" width="9.140625" style="184"/>
    <col min="10551" max="10551" width="14.5703125" style="184" bestFit="1" customWidth="1"/>
    <col min="10552" max="10552" width="18" style="184" bestFit="1" customWidth="1"/>
    <col min="10553" max="10553" width="9.140625" style="184"/>
    <col min="10554" max="10554" width="13.5703125" style="184" bestFit="1" customWidth="1"/>
    <col min="10555" max="10555" width="16.5703125" style="184" bestFit="1" customWidth="1"/>
    <col min="10556" max="10794" width="9.140625" style="184"/>
    <col min="10795" max="10795" width="37.28515625" style="184" customWidth="1"/>
    <col min="10796" max="10796" width="5.42578125" style="184" customWidth="1"/>
    <col min="10797" max="10797" width="0.5703125" style="184" customWidth="1"/>
    <col min="10798" max="10798" width="13.28515625" style="184" customWidth="1"/>
    <col min="10799" max="10799" width="0.5703125" style="184" customWidth="1"/>
    <col min="10800" max="10800" width="13.28515625" style="184" customWidth="1"/>
    <col min="10801" max="10801" width="0.5703125" style="184" customWidth="1"/>
    <col min="10802" max="10802" width="13.28515625" style="184" customWidth="1"/>
    <col min="10803" max="10803" width="0.5703125" style="184" customWidth="1"/>
    <col min="10804" max="10804" width="13.28515625" style="184" customWidth="1"/>
    <col min="10805" max="10806" width="9.140625" style="184"/>
    <col min="10807" max="10807" width="14.5703125" style="184" bestFit="1" customWidth="1"/>
    <col min="10808" max="10808" width="18" style="184" bestFit="1" customWidth="1"/>
    <col min="10809" max="10809" width="9.140625" style="184"/>
    <col min="10810" max="10810" width="13.5703125" style="184" bestFit="1" customWidth="1"/>
    <col min="10811" max="10811" width="16.5703125" style="184" bestFit="1" customWidth="1"/>
    <col min="10812" max="11050" width="9.140625" style="184"/>
    <col min="11051" max="11051" width="37.28515625" style="184" customWidth="1"/>
    <col min="11052" max="11052" width="5.42578125" style="184" customWidth="1"/>
    <col min="11053" max="11053" width="0.5703125" style="184" customWidth="1"/>
    <col min="11054" max="11054" width="13.28515625" style="184" customWidth="1"/>
    <col min="11055" max="11055" width="0.5703125" style="184" customWidth="1"/>
    <col min="11056" max="11056" width="13.28515625" style="184" customWidth="1"/>
    <col min="11057" max="11057" width="0.5703125" style="184" customWidth="1"/>
    <col min="11058" max="11058" width="13.28515625" style="184" customWidth="1"/>
    <col min="11059" max="11059" width="0.5703125" style="184" customWidth="1"/>
    <col min="11060" max="11060" width="13.28515625" style="184" customWidth="1"/>
    <col min="11061" max="11062" width="9.140625" style="184"/>
    <col min="11063" max="11063" width="14.5703125" style="184" bestFit="1" customWidth="1"/>
    <col min="11064" max="11064" width="18" style="184" bestFit="1" customWidth="1"/>
    <col min="11065" max="11065" width="9.140625" style="184"/>
    <col min="11066" max="11066" width="13.5703125" style="184" bestFit="1" customWidth="1"/>
    <col min="11067" max="11067" width="16.5703125" style="184" bestFit="1" customWidth="1"/>
    <col min="11068" max="11306" width="9.140625" style="184"/>
    <col min="11307" max="11307" width="37.28515625" style="184" customWidth="1"/>
    <col min="11308" max="11308" width="5.42578125" style="184" customWidth="1"/>
    <col min="11309" max="11309" width="0.5703125" style="184" customWidth="1"/>
    <col min="11310" max="11310" width="13.28515625" style="184" customWidth="1"/>
    <col min="11311" max="11311" width="0.5703125" style="184" customWidth="1"/>
    <col min="11312" max="11312" width="13.28515625" style="184" customWidth="1"/>
    <col min="11313" max="11313" width="0.5703125" style="184" customWidth="1"/>
    <col min="11314" max="11314" width="13.28515625" style="184" customWidth="1"/>
    <col min="11315" max="11315" width="0.5703125" style="184" customWidth="1"/>
    <col min="11316" max="11316" width="13.28515625" style="184" customWidth="1"/>
    <col min="11317" max="11318" width="9.140625" style="184"/>
    <col min="11319" max="11319" width="14.5703125" style="184" bestFit="1" customWidth="1"/>
    <col min="11320" max="11320" width="18" style="184" bestFit="1" customWidth="1"/>
    <col min="11321" max="11321" width="9.140625" style="184"/>
    <col min="11322" max="11322" width="13.5703125" style="184" bestFit="1" customWidth="1"/>
    <col min="11323" max="11323" width="16.5703125" style="184" bestFit="1" customWidth="1"/>
    <col min="11324" max="11562" width="9.140625" style="184"/>
    <col min="11563" max="11563" width="37.28515625" style="184" customWidth="1"/>
    <col min="11564" max="11564" width="5.42578125" style="184" customWidth="1"/>
    <col min="11565" max="11565" width="0.5703125" style="184" customWidth="1"/>
    <col min="11566" max="11566" width="13.28515625" style="184" customWidth="1"/>
    <col min="11567" max="11567" width="0.5703125" style="184" customWidth="1"/>
    <col min="11568" max="11568" width="13.28515625" style="184" customWidth="1"/>
    <col min="11569" max="11569" width="0.5703125" style="184" customWidth="1"/>
    <col min="11570" max="11570" width="13.28515625" style="184" customWidth="1"/>
    <col min="11571" max="11571" width="0.5703125" style="184" customWidth="1"/>
    <col min="11572" max="11572" width="13.28515625" style="184" customWidth="1"/>
    <col min="11573" max="11574" width="9.140625" style="184"/>
    <col min="11575" max="11575" width="14.5703125" style="184" bestFit="1" customWidth="1"/>
    <col min="11576" max="11576" width="18" style="184" bestFit="1" customWidth="1"/>
    <col min="11577" max="11577" width="9.140625" style="184"/>
    <col min="11578" max="11578" width="13.5703125" style="184" bestFit="1" customWidth="1"/>
    <col min="11579" max="11579" width="16.5703125" style="184" bestFit="1" customWidth="1"/>
    <col min="11580" max="11818" width="9.140625" style="184"/>
    <col min="11819" max="11819" width="37.28515625" style="184" customWidth="1"/>
    <col min="11820" max="11820" width="5.42578125" style="184" customWidth="1"/>
    <col min="11821" max="11821" width="0.5703125" style="184" customWidth="1"/>
    <col min="11822" max="11822" width="13.28515625" style="184" customWidth="1"/>
    <col min="11823" max="11823" width="0.5703125" style="184" customWidth="1"/>
    <col min="11824" max="11824" width="13.28515625" style="184" customWidth="1"/>
    <col min="11825" max="11825" width="0.5703125" style="184" customWidth="1"/>
    <col min="11826" max="11826" width="13.28515625" style="184" customWidth="1"/>
    <col min="11827" max="11827" width="0.5703125" style="184" customWidth="1"/>
    <col min="11828" max="11828" width="13.28515625" style="184" customWidth="1"/>
    <col min="11829" max="11830" width="9.140625" style="184"/>
    <col min="11831" max="11831" width="14.5703125" style="184" bestFit="1" customWidth="1"/>
    <col min="11832" max="11832" width="18" style="184" bestFit="1" customWidth="1"/>
    <col min="11833" max="11833" width="9.140625" style="184"/>
    <col min="11834" max="11834" width="13.5703125" style="184" bestFit="1" customWidth="1"/>
    <col min="11835" max="11835" width="16.5703125" style="184" bestFit="1" customWidth="1"/>
    <col min="11836" max="12074" width="9.140625" style="184"/>
    <col min="12075" max="12075" width="37.28515625" style="184" customWidth="1"/>
    <col min="12076" max="12076" width="5.42578125" style="184" customWidth="1"/>
    <col min="12077" max="12077" width="0.5703125" style="184" customWidth="1"/>
    <col min="12078" max="12078" width="13.28515625" style="184" customWidth="1"/>
    <col min="12079" max="12079" width="0.5703125" style="184" customWidth="1"/>
    <col min="12080" max="12080" width="13.28515625" style="184" customWidth="1"/>
    <col min="12081" max="12081" width="0.5703125" style="184" customWidth="1"/>
    <col min="12082" max="12082" width="13.28515625" style="184" customWidth="1"/>
    <col min="12083" max="12083" width="0.5703125" style="184" customWidth="1"/>
    <col min="12084" max="12084" width="13.28515625" style="184" customWidth="1"/>
    <col min="12085" max="12086" width="9.140625" style="184"/>
    <col min="12087" max="12087" width="14.5703125" style="184" bestFit="1" customWidth="1"/>
    <col min="12088" max="12088" width="18" style="184" bestFit="1" customWidth="1"/>
    <col min="12089" max="12089" width="9.140625" style="184"/>
    <col min="12090" max="12090" width="13.5703125" style="184" bestFit="1" customWidth="1"/>
    <col min="12091" max="12091" width="16.5703125" style="184" bestFit="1" customWidth="1"/>
    <col min="12092" max="12330" width="9.140625" style="184"/>
    <col min="12331" max="12331" width="37.28515625" style="184" customWidth="1"/>
    <col min="12332" max="12332" width="5.42578125" style="184" customWidth="1"/>
    <col min="12333" max="12333" width="0.5703125" style="184" customWidth="1"/>
    <col min="12334" max="12334" width="13.28515625" style="184" customWidth="1"/>
    <col min="12335" max="12335" width="0.5703125" style="184" customWidth="1"/>
    <col min="12336" max="12336" width="13.28515625" style="184" customWidth="1"/>
    <col min="12337" max="12337" width="0.5703125" style="184" customWidth="1"/>
    <col min="12338" max="12338" width="13.28515625" style="184" customWidth="1"/>
    <col min="12339" max="12339" width="0.5703125" style="184" customWidth="1"/>
    <col min="12340" max="12340" width="13.28515625" style="184" customWidth="1"/>
    <col min="12341" max="12342" width="9.140625" style="184"/>
    <col min="12343" max="12343" width="14.5703125" style="184" bestFit="1" customWidth="1"/>
    <col min="12344" max="12344" width="18" style="184" bestFit="1" customWidth="1"/>
    <col min="12345" max="12345" width="9.140625" style="184"/>
    <col min="12346" max="12346" width="13.5703125" style="184" bestFit="1" customWidth="1"/>
    <col min="12347" max="12347" width="16.5703125" style="184" bestFit="1" customWidth="1"/>
    <col min="12348" max="12586" width="9.140625" style="184"/>
    <col min="12587" max="12587" width="37.28515625" style="184" customWidth="1"/>
    <col min="12588" max="12588" width="5.42578125" style="184" customWidth="1"/>
    <col min="12589" max="12589" width="0.5703125" style="184" customWidth="1"/>
    <col min="12590" max="12590" width="13.28515625" style="184" customWidth="1"/>
    <col min="12591" max="12591" width="0.5703125" style="184" customWidth="1"/>
    <col min="12592" max="12592" width="13.28515625" style="184" customWidth="1"/>
    <col min="12593" max="12593" width="0.5703125" style="184" customWidth="1"/>
    <col min="12594" max="12594" width="13.28515625" style="184" customWidth="1"/>
    <col min="12595" max="12595" width="0.5703125" style="184" customWidth="1"/>
    <col min="12596" max="12596" width="13.28515625" style="184" customWidth="1"/>
    <col min="12597" max="12598" width="9.140625" style="184"/>
    <col min="12599" max="12599" width="14.5703125" style="184" bestFit="1" customWidth="1"/>
    <col min="12600" max="12600" width="18" style="184" bestFit="1" customWidth="1"/>
    <col min="12601" max="12601" width="9.140625" style="184"/>
    <col min="12602" max="12602" width="13.5703125" style="184" bestFit="1" customWidth="1"/>
    <col min="12603" max="12603" width="16.5703125" style="184" bestFit="1" customWidth="1"/>
    <col min="12604" max="12842" width="9.140625" style="184"/>
    <col min="12843" max="12843" width="37.28515625" style="184" customWidth="1"/>
    <col min="12844" max="12844" width="5.42578125" style="184" customWidth="1"/>
    <col min="12845" max="12845" width="0.5703125" style="184" customWidth="1"/>
    <col min="12846" max="12846" width="13.28515625" style="184" customWidth="1"/>
    <col min="12847" max="12847" width="0.5703125" style="184" customWidth="1"/>
    <col min="12848" max="12848" width="13.28515625" style="184" customWidth="1"/>
    <col min="12849" max="12849" width="0.5703125" style="184" customWidth="1"/>
    <col min="12850" max="12850" width="13.28515625" style="184" customWidth="1"/>
    <col min="12851" max="12851" width="0.5703125" style="184" customWidth="1"/>
    <col min="12852" max="12852" width="13.28515625" style="184" customWidth="1"/>
    <col min="12853" max="12854" width="9.140625" style="184"/>
    <col min="12855" max="12855" width="14.5703125" style="184" bestFit="1" customWidth="1"/>
    <col min="12856" max="12856" width="18" style="184" bestFit="1" customWidth="1"/>
    <col min="12857" max="12857" width="9.140625" style="184"/>
    <col min="12858" max="12858" width="13.5703125" style="184" bestFit="1" customWidth="1"/>
    <col min="12859" max="12859" width="16.5703125" style="184" bestFit="1" customWidth="1"/>
    <col min="12860" max="13098" width="9.140625" style="184"/>
    <col min="13099" max="13099" width="37.28515625" style="184" customWidth="1"/>
    <col min="13100" max="13100" width="5.42578125" style="184" customWidth="1"/>
    <col min="13101" max="13101" width="0.5703125" style="184" customWidth="1"/>
    <col min="13102" max="13102" width="13.28515625" style="184" customWidth="1"/>
    <col min="13103" max="13103" width="0.5703125" style="184" customWidth="1"/>
    <col min="13104" max="13104" width="13.28515625" style="184" customWidth="1"/>
    <col min="13105" max="13105" width="0.5703125" style="184" customWidth="1"/>
    <col min="13106" max="13106" width="13.28515625" style="184" customWidth="1"/>
    <col min="13107" max="13107" width="0.5703125" style="184" customWidth="1"/>
    <col min="13108" max="13108" width="13.28515625" style="184" customWidth="1"/>
    <col min="13109" max="13110" width="9.140625" style="184"/>
    <col min="13111" max="13111" width="14.5703125" style="184" bestFit="1" customWidth="1"/>
    <col min="13112" max="13112" width="18" style="184" bestFit="1" customWidth="1"/>
    <col min="13113" max="13113" width="9.140625" style="184"/>
    <col min="13114" max="13114" width="13.5703125" style="184" bestFit="1" customWidth="1"/>
    <col min="13115" max="13115" width="16.5703125" style="184" bestFit="1" customWidth="1"/>
    <col min="13116" max="16384" width="9.140625" style="184"/>
  </cols>
  <sheetData>
    <row r="1" spans="1:10" s="183" customFormat="1" ht="16.5" customHeight="1" x14ac:dyDescent="0.25">
      <c r="A1" s="178" t="s">
        <v>0</v>
      </c>
      <c r="B1" s="179"/>
      <c r="C1" s="179"/>
      <c r="D1" s="180"/>
      <c r="E1" s="180"/>
      <c r="F1" s="180"/>
      <c r="G1" s="180"/>
      <c r="H1" s="181"/>
      <c r="I1" s="182"/>
      <c r="J1" s="181"/>
    </row>
    <row r="2" spans="1:10" s="183" customFormat="1" ht="16.5" customHeight="1" x14ac:dyDescent="0.25">
      <c r="A2" s="178" t="s">
        <v>78</v>
      </c>
      <c r="B2" s="179"/>
      <c r="C2" s="179"/>
      <c r="D2" s="180"/>
      <c r="E2" s="180"/>
      <c r="F2" s="180"/>
      <c r="G2" s="180"/>
      <c r="H2" s="182"/>
      <c r="I2" s="182"/>
      <c r="J2" s="182"/>
    </row>
    <row r="3" spans="1:10" ht="16.5" customHeight="1" x14ac:dyDescent="0.25">
      <c r="A3" s="185" t="s">
        <v>254</v>
      </c>
      <c r="B3" s="186"/>
      <c r="C3" s="186"/>
      <c r="D3" s="187"/>
      <c r="E3" s="187"/>
      <c r="F3" s="187"/>
      <c r="G3" s="187"/>
      <c r="H3" s="187"/>
      <c r="I3" s="187"/>
      <c r="J3" s="187"/>
    </row>
    <row r="4" spans="1:10" ht="15" customHeight="1" x14ac:dyDescent="0.25">
      <c r="A4" s="178"/>
      <c r="B4" s="179"/>
      <c r="C4" s="179"/>
      <c r="D4" s="180"/>
      <c r="E4" s="180"/>
      <c r="F4" s="180"/>
      <c r="G4" s="180"/>
      <c r="H4" s="180"/>
      <c r="I4" s="180"/>
      <c r="J4" s="180"/>
    </row>
    <row r="5" spans="1:10" ht="15" customHeight="1" x14ac:dyDescent="0.25">
      <c r="A5" s="178"/>
      <c r="B5" s="179"/>
      <c r="C5" s="179"/>
      <c r="D5" s="180"/>
      <c r="E5" s="180"/>
      <c r="F5" s="180"/>
      <c r="G5" s="180"/>
      <c r="H5" s="180"/>
      <c r="I5" s="180"/>
      <c r="J5" s="180"/>
    </row>
    <row r="6" spans="1:10" ht="15" customHeight="1" x14ac:dyDescent="0.25">
      <c r="A6" s="178"/>
      <c r="B6" s="179"/>
      <c r="C6" s="179"/>
      <c r="D6" s="239" t="s">
        <v>2</v>
      </c>
      <c r="E6" s="239"/>
      <c r="F6" s="239"/>
      <c r="G6" s="180"/>
      <c r="H6" s="239" t="s">
        <v>3</v>
      </c>
      <c r="I6" s="239"/>
      <c r="J6" s="239"/>
    </row>
    <row r="7" spans="1:10" ht="15" customHeight="1" x14ac:dyDescent="0.25">
      <c r="A7" s="189"/>
      <c r="B7" s="190"/>
      <c r="C7" s="190"/>
      <c r="D7" s="237" t="s">
        <v>4</v>
      </c>
      <c r="E7" s="237"/>
      <c r="F7" s="237"/>
      <c r="G7" s="188"/>
      <c r="H7" s="237" t="s">
        <v>4</v>
      </c>
      <c r="I7" s="237"/>
      <c r="J7" s="237"/>
    </row>
    <row r="8" spans="1:10" ht="15" customHeight="1" x14ac:dyDescent="0.25">
      <c r="A8" s="189"/>
      <c r="B8" s="190"/>
      <c r="C8" s="190"/>
      <c r="D8" s="188"/>
      <c r="E8" s="188"/>
      <c r="F8" s="180" t="s">
        <v>270</v>
      </c>
      <c r="G8" s="188"/>
      <c r="H8" s="188"/>
      <c r="I8" s="188"/>
      <c r="J8" s="188"/>
    </row>
    <row r="9" spans="1:10" ht="15" customHeight="1" x14ac:dyDescent="0.25">
      <c r="B9" s="192"/>
      <c r="C9" s="192"/>
      <c r="D9" s="193" t="s">
        <v>255</v>
      </c>
      <c r="E9" s="193"/>
      <c r="F9" s="193" t="s">
        <v>8</v>
      </c>
      <c r="G9" s="193"/>
      <c r="H9" s="193" t="s">
        <v>255</v>
      </c>
      <c r="I9" s="193"/>
      <c r="J9" s="193" t="s">
        <v>8</v>
      </c>
    </row>
    <row r="10" spans="1:10" ht="15" customHeight="1" x14ac:dyDescent="0.25">
      <c r="A10" s="189"/>
      <c r="B10" s="194" t="s">
        <v>9</v>
      </c>
      <c r="C10" s="190"/>
      <c r="D10" s="187" t="s">
        <v>10</v>
      </c>
      <c r="E10" s="180"/>
      <c r="F10" s="187" t="s">
        <v>10</v>
      </c>
      <c r="G10" s="180"/>
      <c r="H10" s="187" t="s">
        <v>10</v>
      </c>
      <c r="I10" s="180"/>
      <c r="J10" s="187" t="s">
        <v>10</v>
      </c>
    </row>
    <row r="11" spans="1:10" ht="12" customHeight="1" x14ac:dyDescent="0.25">
      <c r="A11" s="189"/>
      <c r="B11" s="190"/>
      <c r="C11" s="190"/>
      <c r="D11" s="180"/>
      <c r="E11" s="180"/>
      <c r="F11" s="180"/>
      <c r="G11" s="180"/>
      <c r="H11" s="180"/>
      <c r="I11" s="180"/>
      <c r="J11" s="180"/>
    </row>
    <row r="12" spans="1:10" ht="15" customHeight="1" x14ac:dyDescent="0.25">
      <c r="A12" s="195" t="s">
        <v>79</v>
      </c>
      <c r="B12" s="196">
        <v>8</v>
      </c>
      <c r="C12" s="196"/>
      <c r="E12" s="198"/>
      <c r="G12" s="198"/>
      <c r="I12" s="198"/>
    </row>
    <row r="13" spans="1:10" ht="12" customHeight="1" x14ac:dyDescent="0.25">
      <c r="A13" s="195"/>
      <c r="B13" s="196"/>
      <c r="C13" s="196"/>
      <c r="E13" s="198"/>
      <c r="G13" s="198"/>
      <c r="I13" s="198"/>
    </row>
    <row r="14" spans="1:10" ht="15" customHeight="1" x14ac:dyDescent="0.25">
      <c r="A14" s="191" t="s">
        <v>80</v>
      </c>
      <c r="B14" s="196">
        <v>3</v>
      </c>
      <c r="C14" s="184"/>
      <c r="D14" s="197">
        <v>26794247</v>
      </c>
      <c r="E14" s="198"/>
      <c r="F14" s="197">
        <v>22504308</v>
      </c>
      <c r="G14" s="198"/>
      <c r="H14" s="197">
        <v>204567</v>
      </c>
      <c r="I14" s="198"/>
      <c r="J14" s="197">
        <v>165191</v>
      </c>
    </row>
    <row r="15" spans="1:10" ht="15" customHeight="1" x14ac:dyDescent="0.25">
      <c r="A15" s="199" t="s">
        <v>81</v>
      </c>
      <c r="B15" s="196">
        <v>3</v>
      </c>
      <c r="C15" s="196"/>
      <c r="D15" s="197">
        <v>2201640</v>
      </c>
      <c r="E15" s="198"/>
      <c r="F15" s="197">
        <v>2072266</v>
      </c>
      <c r="G15" s="198"/>
      <c r="H15" s="197">
        <v>0</v>
      </c>
      <c r="I15" s="198"/>
      <c r="J15" s="197">
        <v>0</v>
      </c>
    </row>
    <row r="16" spans="1:10" ht="15" customHeight="1" x14ac:dyDescent="0.25">
      <c r="A16" s="199" t="s">
        <v>82</v>
      </c>
      <c r="B16" s="196"/>
      <c r="C16" s="196"/>
      <c r="D16" s="197">
        <v>7527381</v>
      </c>
      <c r="E16" s="198"/>
      <c r="F16" s="197">
        <v>7312957</v>
      </c>
      <c r="G16" s="198"/>
      <c r="H16" s="197">
        <v>0</v>
      </c>
      <c r="I16" s="198"/>
      <c r="J16" s="197">
        <v>73256</v>
      </c>
    </row>
    <row r="17" spans="1:10" ht="15" customHeight="1" x14ac:dyDescent="0.25">
      <c r="A17" s="199" t="s">
        <v>83</v>
      </c>
      <c r="B17" s="196"/>
      <c r="C17" s="196"/>
      <c r="D17" s="197">
        <v>344736</v>
      </c>
      <c r="E17" s="198"/>
      <c r="F17" s="197">
        <v>276789</v>
      </c>
      <c r="G17" s="198"/>
      <c r="H17" s="197">
        <v>1810767</v>
      </c>
      <c r="I17" s="198"/>
      <c r="J17" s="197">
        <v>1238483</v>
      </c>
    </row>
    <row r="18" spans="1:10" ht="15" customHeight="1" x14ac:dyDescent="0.25">
      <c r="A18" s="199" t="s">
        <v>84</v>
      </c>
      <c r="B18" s="196"/>
      <c r="C18" s="196"/>
      <c r="D18" s="200">
        <v>950347</v>
      </c>
      <c r="E18" s="198"/>
      <c r="F18" s="200">
        <v>694830</v>
      </c>
      <c r="G18" s="198"/>
      <c r="H18" s="200">
        <v>49352</v>
      </c>
      <c r="I18" s="198"/>
      <c r="J18" s="200">
        <v>55647</v>
      </c>
    </row>
    <row r="19" spans="1:10" ht="12" customHeight="1" x14ac:dyDescent="0.25">
      <c r="A19" s="195"/>
      <c r="B19" s="196"/>
      <c r="C19" s="196"/>
      <c r="E19" s="198"/>
      <c r="G19" s="198"/>
      <c r="I19" s="198"/>
    </row>
    <row r="20" spans="1:10" ht="15" customHeight="1" x14ac:dyDescent="0.25">
      <c r="A20" s="178" t="s">
        <v>85</v>
      </c>
      <c r="B20" s="196"/>
      <c r="C20" s="196"/>
      <c r="D20" s="200">
        <f>SUM(D14:D18)</f>
        <v>37818351</v>
      </c>
      <c r="E20" s="198"/>
      <c r="F20" s="200">
        <f>SUM(F14:F18)</f>
        <v>32861150</v>
      </c>
      <c r="G20" s="198"/>
      <c r="H20" s="200">
        <f>SUM(H14:H18)</f>
        <v>2064686</v>
      </c>
      <c r="I20" s="198"/>
      <c r="J20" s="200">
        <f>SUM(J14:J18)</f>
        <v>1532577</v>
      </c>
    </row>
    <row r="21" spans="1:10" ht="12" customHeight="1" x14ac:dyDescent="0.25">
      <c r="A21" s="178"/>
      <c r="C21" s="196"/>
      <c r="E21" s="198"/>
      <c r="G21" s="198"/>
      <c r="I21" s="198"/>
    </row>
    <row r="22" spans="1:10" ht="15" customHeight="1" x14ac:dyDescent="0.25">
      <c r="A22" s="189" t="s">
        <v>86</v>
      </c>
      <c r="B22" s="196"/>
      <c r="C22" s="196"/>
      <c r="E22" s="198"/>
      <c r="G22" s="198"/>
      <c r="I22" s="198"/>
    </row>
    <row r="23" spans="1:10" ht="12" customHeight="1" x14ac:dyDescent="0.25">
      <c r="A23" s="195"/>
      <c r="B23" s="196"/>
      <c r="C23" s="196"/>
      <c r="E23" s="198"/>
      <c r="G23" s="198"/>
      <c r="I23" s="198"/>
    </row>
    <row r="24" spans="1:10" ht="15" customHeight="1" x14ac:dyDescent="0.25">
      <c r="A24" s="199" t="s">
        <v>87</v>
      </c>
      <c r="B24" s="196">
        <v>3</v>
      </c>
      <c r="C24" s="196"/>
      <c r="D24" s="197">
        <v>17941874</v>
      </c>
      <c r="E24" s="198"/>
      <c r="F24" s="197">
        <v>15580207</v>
      </c>
      <c r="G24" s="198"/>
      <c r="H24" s="197">
        <v>66194</v>
      </c>
      <c r="I24" s="198"/>
      <c r="J24" s="197">
        <v>57821</v>
      </c>
    </row>
    <row r="25" spans="1:10" ht="15" customHeight="1" x14ac:dyDescent="0.25">
      <c r="A25" s="199" t="s">
        <v>88</v>
      </c>
      <c r="B25" s="196">
        <v>3</v>
      </c>
      <c r="C25" s="196"/>
      <c r="D25" s="197">
        <v>1198793</v>
      </c>
      <c r="E25" s="198"/>
      <c r="F25" s="197">
        <v>1156856</v>
      </c>
      <c r="G25" s="198"/>
      <c r="H25" s="197">
        <v>0</v>
      </c>
      <c r="I25" s="198"/>
      <c r="J25" s="197">
        <v>0</v>
      </c>
    </row>
    <row r="26" spans="1:10" ht="15" customHeight="1" x14ac:dyDescent="0.25">
      <c r="A26" s="199" t="s">
        <v>89</v>
      </c>
      <c r="B26" s="196"/>
      <c r="C26" s="196"/>
      <c r="D26" s="197">
        <v>2311626</v>
      </c>
      <c r="E26" s="198"/>
      <c r="F26" s="197">
        <v>2377911</v>
      </c>
      <c r="G26" s="198"/>
      <c r="H26" s="197">
        <v>0</v>
      </c>
      <c r="I26" s="198"/>
      <c r="J26" s="197">
        <v>71749</v>
      </c>
    </row>
    <row r="27" spans="1:10" ht="15" customHeight="1" x14ac:dyDescent="0.25">
      <c r="A27" s="191" t="s">
        <v>90</v>
      </c>
      <c r="B27" s="196"/>
      <c r="C27" s="196"/>
      <c r="D27" s="197">
        <v>6874426</v>
      </c>
      <c r="E27" s="198"/>
      <c r="F27" s="197">
        <v>6353103</v>
      </c>
      <c r="G27" s="198"/>
      <c r="H27" s="197">
        <v>44921</v>
      </c>
      <c r="I27" s="198"/>
      <c r="J27" s="197">
        <v>30354</v>
      </c>
    </row>
    <row r="28" spans="1:10" ht="15" customHeight="1" x14ac:dyDescent="0.25">
      <c r="A28" s="191" t="s">
        <v>91</v>
      </c>
      <c r="B28" s="196"/>
      <c r="C28" s="196"/>
      <c r="D28" s="197">
        <v>6491710</v>
      </c>
      <c r="E28" s="198"/>
      <c r="F28" s="197">
        <v>5571044</v>
      </c>
      <c r="G28" s="198"/>
      <c r="H28" s="197">
        <v>264804</v>
      </c>
      <c r="I28" s="198"/>
      <c r="J28" s="197">
        <v>239449</v>
      </c>
    </row>
    <row r="29" spans="1:10" ht="15" customHeight="1" x14ac:dyDescent="0.25">
      <c r="A29" s="191" t="s">
        <v>92</v>
      </c>
      <c r="B29" s="196"/>
      <c r="C29" s="196"/>
      <c r="D29" s="198">
        <v>-1353351</v>
      </c>
      <c r="E29" s="198"/>
      <c r="F29" s="198">
        <v>403431</v>
      </c>
      <c r="G29" s="198"/>
      <c r="H29" s="198">
        <v>-1209882</v>
      </c>
      <c r="I29" s="198"/>
      <c r="J29" s="198">
        <v>623241</v>
      </c>
    </row>
    <row r="30" spans="1:10" ht="15" customHeight="1" x14ac:dyDescent="0.25">
      <c r="A30" s="191" t="s">
        <v>93</v>
      </c>
      <c r="B30" s="196"/>
      <c r="C30" s="196"/>
      <c r="D30" s="200">
        <v>2846648</v>
      </c>
      <c r="E30" s="198"/>
      <c r="F30" s="200">
        <v>2433755</v>
      </c>
      <c r="G30" s="198"/>
      <c r="H30" s="200">
        <v>1044971</v>
      </c>
      <c r="I30" s="198"/>
      <c r="J30" s="200">
        <v>548679</v>
      </c>
    </row>
    <row r="31" spans="1:10" ht="12" customHeight="1" x14ac:dyDescent="0.25">
      <c r="A31" s="195"/>
      <c r="B31" s="196"/>
      <c r="C31" s="196"/>
      <c r="E31" s="198"/>
      <c r="G31" s="198"/>
      <c r="I31" s="198"/>
    </row>
    <row r="32" spans="1:10" ht="15" customHeight="1" x14ac:dyDescent="0.25">
      <c r="A32" s="189" t="s">
        <v>94</v>
      </c>
      <c r="B32" s="196"/>
      <c r="C32" s="196"/>
      <c r="D32" s="200">
        <f>SUM(D24:D30)</f>
        <v>36311726</v>
      </c>
      <c r="E32" s="198"/>
      <c r="F32" s="200">
        <f>SUM(F24:F30)</f>
        <v>33876307</v>
      </c>
      <c r="G32" s="198"/>
      <c r="H32" s="200">
        <f>SUM(H24:H30)</f>
        <v>211008</v>
      </c>
      <c r="I32" s="198"/>
      <c r="J32" s="200">
        <f>SUM(J24:J30)</f>
        <v>1571293</v>
      </c>
    </row>
    <row r="33" spans="1:10" ht="12" customHeight="1" x14ac:dyDescent="0.25">
      <c r="A33" s="178"/>
      <c r="C33" s="196"/>
      <c r="E33" s="198"/>
      <c r="G33" s="198"/>
      <c r="I33" s="198"/>
    </row>
    <row r="34" spans="1:10" ht="15" customHeight="1" x14ac:dyDescent="0.25">
      <c r="A34" s="178" t="s">
        <v>95</v>
      </c>
      <c r="B34" s="196"/>
      <c r="C34" s="196"/>
      <c r="D34" s="197">
        <f>D20-D32</f>
        <v>1506625</v>
      </c>
      <c r="E34" s="198"/>
      <c r="F34" s="197">
        <f>F20-F32</f>
        <v>-1015157</v>
      </c>
      <c r="G34" s="198"/>
      <c r="H34" s="197">
        <f>H20-H32</f>
        <v>1853678</v>
      </c>
      <c r="I34" s="198"/>
      <c r="J34" s="197">
        <f>J20-J32</f>
        <v>-38716</v>
      </c>
    </row>
    <row r="35" spans="1:10" ht="12" customHeight="1" x14ac:dyDescent="0.25">
      <c r="A35" s="195"/>
      <c r="B35" s="196"/>
      <c r="C35" s="196"/>
      <c r="E35" s="198"/>
      <c r="G35" s="198"/>
      <c r="I35" s="198"/>
    </row>
    <row r="36" spans="1:10" ht="15" customHeight="1" x14ac:dyDescent="0.25">
      <c r="A36" s="199" t="s">
        <v>96</v>
      </c>
      <c r="B36" s="196"/>
      <c r="C36" s="196"/>
      <c r="D36" s="201"/>
      <c r="E36" s="201"/>
      <c r="F36" s="201"/>
      <c r="G36" s="201"/>
      <c r="H36" s="201"/>
      <c r="I36" s="201"/>
      <c r="J36" s="201"/>
    </row>
    <row r="37" spans="1:10" ht="15" customHeight="1" x14ac:dyDescent="0.25">
      <c r="A37" s="202" t="s">
        <v>246</v>
      </c>
      <c r="B37" s="196">
        <v>12</v>
      </c>
      <c r="C37" s="196"/>
      <c r="D37" s="200">
        <v>231968</v>
      </c>
      <c r="E37" s="198"/>
      <c r="F37" s="200">
        <v>260851</v>
      </c>
      <c r="G37" s="198"/>
      <c r="H37" s="200">
        <v>0</v>
      </c>
      <c r="I37" s="198"/>
      <c r="J37" s="200">
        <v>0</v>
      </c>
    </row>
    <row r="38" spans="1:10" ht="12" customHeight="1" x14ac:dyDescent="0.25">
      <c r="A38" s="199"/>
      <c r="C38" s="196"/>
      <c r="E38" s="198"/>
      <c r="G38" s="198"/>
      <c r="I38" s="198"/>
    </row>
    <row r="39" spans="1:10" ht="15" customHeight="1" x14ac:dyDescent="0.25">
      <c r="A39" s="178" t="s">
        <v>97</v>
      </c>
      <c r="C39" s="196"/>
      <c r="D39" s="197">
        <f>SUM(D34:D37)</f>
        <v>1738593</v>
      </c>
      <c r="E39" s="198"/>
      <c r="F39" s="197">
        <f>SUM(F34:F37)</f>
        <v>-754306</v>
      </c>
      <c r="G39" s="198"/>
      <c r="H39" s="197">
        <f>SUM(H34:H37)</f>
        <v>1853678</v>
      </c>
      <c r="I39" s="198"/>
      <c r="J39" s="197">
        <f>SUM(J34:J37)</f>
        <v>-38716</v>
      </c>
    </row>
    <row r="40" spans="1:10" ht="15" customHeight="1" x14ac:dyDescent="0.25">
      <c r="A40" s="191" t="s">
        <v>283</v>
      </c>
      <c r="B40" s="196">
        <v>18</v>
      </c>
      <c r="C40" s="196"/>
      <c r="D40" s="200">
        <v>-450121</v>
      </c>
      <c r="E40" s="198"/>
      <c r="F40" s="200">
        <v>-186291</v>
      </c>
      <c r="G40" s="198"/>
      <c r="H40" s="200">
        <v>-7401</v>
      </c>
      <c r="I40" s="198"/>
      <c r="J40" s="200">
        <v>114147</v>
      </c>
    </row>
    <row r="41" spans="1:10" ht="12" customHeight="1" x14ac:dyDescent="0.25">
      <c r="A41" s="195"/>
      <c r="B41" s="196"/>
      <c r="C41" s="196"/>
      <c r="E41" s="198"/>
      <c r="G41" s="198"/>
      <c r="I41" s="198"/>
    </row>
    <row r="42" spans="1:10" ht="15" customHeight="1" thickBot="1" x14ac:dyDescent="0.3">
      <c r="A42" s="17" t="s">
        <v>98</v>
      </c>
      <c r="B42" s="196"/>
      <c r="C42" s="196"/>
      <c r="D42" s="203">
        <f>SUM(D39:D40)</f>
        <v>1288472</v>
      </c>
      <c r="E42" s="198"/>
      <c r="F42" s="203">
        <f>SUM(F39:F40)</f>
        <v>-940597</v>
      </c>
      <c r="G42" s="198"/>
      <c r="H42" s="203">
        <f>SUM(H39:H40)</f>
        <v>1846277</v>
      </c>
      <c r="I42" s="198"/>
      <c r="J42" s="203">
        <f>SUM(J39:J40)</f>
        <v>75431</v>
      </c>
    </row>
    <row r="43" spans="1:10" ht="12" customHeight="1" thickTop="1" x14ac:dyDescent="0.25">
      <c r="A43" s="17"/>
      <c r="B43" s="196"/>
      <c r="C43" s="196"/>
      <c r="D43" s="198"/>
      <c r="E43" s="198"/>
      <c r="F43" s="198"/>
      <c r="G43" s="198"/>
      <c r="H43" s="198"/>
      <c r="I43" s="198"/>
      <c r="J43" s="198"/>
    </row>
    <row r="44" spans="1:10" ht="15" customHeight="1" x14ac:dyDescent="0.25">
      <c r="A44" s="189" t="s">
        <v>99</v>
      </c>
      <c r="B44" s="196"/>
      <c r="C44" s="196"/>
      <c r="D44" s="198"/>
      <c r="E44" s="198"/>
      <c r="F44" s="198"/>
      <c r="G44" s="198"/>
      <c r="H44" s="198"/>
      <c r="I44" s="198"/>
      <c r="J44" s="198"/>
    </row>
    <row r="45" spans="1:10" ht="15" customHeight="1" x14ac:dyDescent="0.25">
      <c r="A45" s="202" t="s">
        <v>100</v>
      </c>
      <c r="B45" s="196"/>
      <c r="C45" s="196"/>
      <c r="D45" s="198">
        <v>1146079</v>
      </c>
      <c r="E45" s="198"/>
      <c r="F45" s="198">
        <v>-975899</v>
      </c>
      <c r="G45" s="198"/>
      <c r="H45" s="198">
        <v>1846277</v>
      </c>
      <c r="I45" s="198"/>
      <c r="J45" s="198">
        <v>75431</v>
      </c>
    </row>
    <row r="46" spans="1:10" ht="15" customHeight="1" x14ac:dyDescent="0.25">
      <c r="A46" s="202" t="s">
        <v>75</v>
      </c>
      <c r="B46" s="196"/>
      <c r="C46" s="196"/>
      <c r="D46" s="200">
        <v>142393</v>
      </c>
      <c r="E46" s="198"/>
      <c r="F46" s="200">
        <v>35302</v>
      </c>
      <c r="G46" s="198"/>
      <c r="H46" s="200">
        <v>0</v>
      </c>
      <c r="I46" s="198"/>
      <c r="J46" s="200">
        <v>0</v>
      </c>
    </row>
    <row r="47" spans="1:10" ht="12" customHeight="1" x14ac:dyDescent="0.25">
      <c r="B47" s="196"/>
      <c r="C47" s="196"/>
      <c r="D47" s="198"/>
      <c r="E47" s="198"/>
      <c r="F47" s="198"/>
      <c r="G47" s="198"/>
      <c r="H47" s="198"/>
      <c r="I47" s="198"/>
      <c r="J47" s="198"/>
    </row>
    <row r="48" spans="1:10" ht="15" customHeight="1" thickBot="1" x14ac:dyDescent="0.3">
      <c r="B48" s="196"/>
      <c r="C48" s="196"/>
      <c r="D48" s="203">
        <f>D42</f>
        <v>1288472</v>
      </c>
      <c r="E48" s="198"/>
      <c r="F48" s="203">
        <f>F42</f>
        <v>-940597</v>
      </c>
      <c r="G48" s="198"/>
      <c r="H48" s="203">
        <f>H42</f>
        <v>1846277</v>
      </c>
      <c r="I48" s="198"/>
      <c r="J48" s="203">
        <f>J42</f>
        <v>75431</v>
      </c>
    </row>
    <row r="49" spans="1:10" ht="12" customHeight="1" thickTop="1" x14ac:dyDescent="0.25">
      <c r="B49" s="196"/>
      <c r="C49" s="196"/>
      <c r="D49" s="198"/>
      <c r="E49" s="198"/>
      <c r="F49" s="198"/>
      <c r="G49" s="198"/>
      <c r="H49" s="198"/>
      <c r="I49" s="198"/>
      <c r="J49" s="198"/>
    </row>
    <row r="50" spans="1:10" ht="12" customHeight="1" x14ac:dyDescent="0.25">
      <c r="B50" s="196"/>
      <c r="C50" s="196"/>
      <c r="D50" s="198"/>
      <c r="E50" s="198"/>
      <c r="F50" s="198"/>
      <c r="G50" s="198"/>
      <c r="H50" s="198"/>
      <c r="I50" s="198"/>
      <c r="J50" s="198"/>
    </row>
    <row r="51" spans="1:10" ht="15" customHeight="1" x14ac:dyDescent="0.25">
      <c r="A51" s="189" t="s">
        <v>101</v>
      </c>
      <c r="B51" s="196">
        <v>19</v>
      </c>
      <c r="C51" s="196"/>
      <c r="D51" s="198"/>
      <c r="E51" s="198"/>
      <c r="F51" s="198"/>
      <c r="G51" s="198"/>
      <c r="H51" s="198"/>
      <c r="I51" s="198"/>
      <c r="J51" s="198"/>
    </row>
    <row r="52" spans="1:10" ht="15" customHeight="1" x14ac:dyDescent="0.25">
      <c r="A52" s="191" t="s">
        <v>102</v>
      </c>
      <c r="B52" s="196"/>
      <c r="C52" s="196"/>
      <c r="D52" s="204">
        <v>0.13</v>
      </c>
      <c r="E52" s="205"/>
      <c r="F52" s="204">
        <v>-0.27</v>
      </c>
      <c r="G52" s="205"/>
      <c r="H52" s="204">
        <v>0.25</v>
      </c>
      <c r="I52" s="205"/>
      <c r="J52" s="204">
        <v>-7.0000000000000007E-2</v>
      </c>
    </row>
    <row r="53" spans="1:10" ht="15" customHeight="1" x14ac:dyDescent="0.25">
      <c r="A53" s="191" t="s">
        <v>103</v>
      </c>
      <c r="B53" s="196"/>
      <c r="C53" s="196"/>
      <c r="D53" s="204">
        <v>0.13</v>
      </c>
      <c r="E53" s="205"/>
      <c r="F53" s="204">
        <v>-0.26</v>
      </c>
      <c r="G53" s="205"/>
      <c r="H53" s="204">
        <v>0.25</v>
      </c>
      <c r="I53" s="205"/>
      <c r="J53" s="204">
        <v>-7.0000000000000007E-2</v>
      </c>
    </row>
    <row r="54" spans="1:10" ht="15" customHeight="1" x14ac:dyDescent="0.25">
      <c r="B54" s="196"/>
      <c r="C54" s="196"/>
      <c r="D54" s="204"/>
      <c r="E54" s="205"/>
      <c r="F54" s="204"/>
      <c r="G54" s="205"/>
      <c r="H54" s="204"/>
      <c r="I54" s="205"/>
      <c r="J54" s="204"/>
    </row>
    <row r="55" spans="1:10" ht="15" customHeight="1" x14ac:dyDescent="0.25">
      <c r="B55" s="196"/>
      <c r="C55" s="196"/>
      <c r="D55" s="204"/>
      <c r="E55" s="205"/>
      <c r="F55" s="204"/>
      <c r="G55" s="205"/>
      <c r="H55" s="204"/>
      <c r="I55" s="205"/>
      <c r="J55" s="204"/>
    </row>
    <row r="56" spans="1:10" ht="15" customHeight="1" x14ac:dyDescent="0.25">
      <c r="B56" s="196"/>
      <c r="C56" s="196"/>
      <c r="D56" s="204"/>
      <c r="E56" s="205"/>
      <c r="F56" s="204"/>
      <c r="G56" s="205"/>
      <c r="H56" s="204"/>
      <c r="I56" s="205"/>
      <c r="J56" s="204"/>
    </row>
    <row r="57" spans="1:10" ht="9.6" customHeight="1" x14ac:dyDescent="0.25">
      <c r="B57" s="196"/>
      <c r="C57" s="196"/>
      <c r="D57" s="204"/>
      <c r="E57" s="205"/>
      <c r="F57" s="204"/>
      <c r="G57" s="205"/>
      <c r="H57" s="204"/>
      <c r="I57" s="205"/>
      <c r="J57" s="204"/>
    </row>
    <row r="58" spans="1:10" ht="21.95" customHeight="1" x14ac:dyDescent="0.25">
      <c r="A58" s="240" t="s">
        <v>33</v>
      </c>
      <c r="B58" s="240"/>
      <c r="C58" s="240"/>
      <c r="D58" s="240"/>
      <c r="E58" s="240"/>
      <c r="F58" s="240"/>
      <c r="G58" s="240"/>
      <c r="H58" s="240"/>
      <c r="I58" s="240"/>
      <c r="J58" s="240"/>
    </row>
    <row r="59" spans="1:10" ht="16.5" customHeight="1" x14ac:dyDescent="0.25">
      <c r="A59" s="178" t="s">
        <v>0</v>
      </c>
      <c r="B59" s="179"/>
      <c r="C59" s="179"/>
      <c r="D59" s="180"/>
      <c r="E59" s="180"/>
      <c r="F59" s="180"/>
      <c r="G59" s="180"/>
      <c r="H59" s="181"/>
      <c r="I59" s="182"/>
      <c r="J59" s="181"/>
    </row>
    <row r="60" spans="1:10" ht="16.5" customHeight="1" x14ac:dyDescent="0.25">
      <c r="A60" s="178" t="s">
        <v>104</v>
      </c>
      <c r="B60" s="179"/>
      <c r="C60" s="179"/>
      <c r="D60" s="180"/>
      <c r="E60" s="180"/>
      <c r="F60" s="180"/>
      <c r="G60" s="180"/>
      <c r="H60" s="182"/>
      <c r="I60" s="182"/>
      <c r="J60" s="182"/>
    </row>
    <row r="61" spans="1:10" ht="16.5" customHeight="1" x14ac:dyDescent="0.25">
      <c r="A61" s="206" t="str">
        <f>+A3</f>
        <v>For the three-month period ended 31 March 2024</v>
      </c>
      <c r="B61" s="186"/>
      <c r="C61" s="186"/>
      <c r="D61" s="187"/>
      <c r="E61" s="187"/>
      <c r="F61" s="187"/>
      <c r="G61" s="187"/>
      <c r="H61" s="187"/>
      <c r="I61" s="187"/>
      <c r="J61" s="187"/>
    </row>
    <row r="62" spans="1:10" ht="16.5" customHeight="1" x14ac:dyDescent="0.25">
      <c r="B62" s="196"/>
      <c r="C62" s="196"/>
      <c r="D62" s="207"/>
      <c r="E62" s="198"/>
      <c r="F62" s="207"/>
      <c r="G62" s="198"/>
      <c r="H62" s="207"/>
      <c r="I62" s="198"/>
      <c r="J62" s="207"/>
    </row>
    <row r="63" spans="1:10" ht="16.5" customHeight="1" x14ac:dyDescent="0.25">
      <c r="B63" s="196"/>
      <c r="C63" s="196"/>
      <c r="D63" s="207"/>
      <c r="E63" s="198"/>
      <c r="F63" s="207"/>
      <c r="G63" s="198"/>
      <c r="H63" s="207"/>
      <c r="I63" s="198"/>
      <c r="J63" s="207"/>
    </row>
    <row r="64" spans="1:10" ht="16.5" customHeight="1" x14ac:dyDescent="0.25">
      <c r="A64" s="178"/>
      <c r="B64" s="179"/>
      <c r="C64" s="179"/>
      <c r="D64" s="239" t="s">
        <v>2</v>
      </c>
      <c r="E64" s="239"/>
      <c r="F64" s="239"/>
      <c r="G64" s="180"/>
      <c r="H64" s="239" t="s">
        <v>3</v>
      </c>
      <c r="I64" s="239"/>
      <c r="J64" s="239"/>
    </row>
    <row r="65" spans="1:10" ht="16.5" customHeight="1" x14ac:dyDescent="0.25">
      <c r="A65" s="189"/>
      <c r="B65" s="190"/>
      <c r="C65" s="190"/>
      <c r="D65" s="237" t="s">
        <v>4</v>
      </c>
      <c r="E65" s="237"/>
      <c r="F65" s="237"/>
      <c r="G65" s="188"/>
      <c r="H65" s="237" t="s">
        <v>4</v>
      </c>
      <c r="I65" s="237"/>
      <c r="J65" s="237"/>
    </row>
    <row r="66" spans="1:10" ht="16.5" customHeight="1" x14ac:dyDescent="0.25">
      <c r="A66" s="189"/>
      <c r="B66" s="190"/>
      <c r="C66" s="190"/>
      <c r="D66" s="188"/>
      <c r="E66" s="188"/>
      <c r="F66" s="180" t="s">
        <v>270</v>
      </c>
      <c r="G66" s="188"/>
      <c r="H66" s="188"/>
      <c r="I66" s="188"/>
      <c r="J66" s="188"/>
    </row>
    <row r="67" spans="1:10" ht="16.5" customHeight="1" x14ac:dyDescent="0.25">
      <c r="B67" s="192"/>
      <c r="C67" s="192"/>
      <c r="D67" s="193" t="s">
        <v>255</v>
      </c>
      <c r="E67" s="193"/>
      <c r="F67" s="193" t="s">
        <v>8</v>
      </c>
      <c r="G67" s="193"/>
      <c r="H67" s="193" t="s">
        <v>255</v>
      </c>
      <c r="I67" s="193"/>
      <c r="J67" s="193" t="s">
        <v>8</v>
      </c>
    </row>
    <row r="68" spans="1:10" ht="16.5" customHeight="1" x14ac:dyDescent="0.25">
      <c r="A68" s="189"/>
      <c r="B68" s="190"/>
      <c r="C68" s="190"/>
      <c r="D68" s="187" t="s">
        <v>10</v>
      </c>
      <c r="E68" s="180"/>
      <c r="F68" s="187" t="s">
        <v>10</v>
      </c>
      <c r="G68" s="180"/>
      <c r="H68" s="187" t="s">
        <v>10</v>
      </c>
      <c r="I68" s="180"/>
      <c r="J68" s="187" t="s">
        <v>10</v>
      </c>
    </row>
    <row r="69" spans="1:10" ht="16.5" customHeight="1" x14ac:dyDescent="0.25">
      <c r="A69" s="208"/>
      <c r="B69" s="209"/>
      <c r="C69" s="210"/>
      <c r="D69" s="207"/>
      <c r="E69" s="211"/>
      <c r="F69" s="207"/>
      <c r="G69" s="211"/>
      <c r="H69" s="212"/>
      <c r="I69" s="211"/>
      <c r="J69" s="212"/>
    </row>
    <row r="70" spans="1:10" ht="16.5" customHeight="1" x14ac:dyDescent="0.25">
      <c r="A70" s="208" t="s">
        <v>98</v>
      </c>
      <c r="B70" s="209"/>
      <c r="C70" s="210"/>
      <c r="D70" s="212">
        <f>D42</f>
        <v>1288472</v>
      </c>
      <c r="E70" s="211"/>
      <c r="F70" s="212">
        <f>F42</f>
        <v>-940597</v>
      </c>
      <c r="G70" s="211"/>
      <c r="H70" s="212">
        <f>H42</f>
        <v>1846277</v>
      </c>
      <c r="I70" s="211"/>
      <c r="J70" s="212">
        <f>J42</f>
        <v>75431</v>
      </c>
    </row>
    <row r="71" spans="1:10" ht="16.5" customHeight="1" x14ac:dyDescent="0.25">
      <c r="A71" s="213"/>
      <c r="B71" s="209"/>
      <c r="C71" s="210"/>
      <c r="D71" s="214"/>
      <c r="E71" s="207"/>
      <c r="F71" s="214"/>
      <c r="G71" s="207"/>
      <c r="H71" s="214"/>
      <c r="I71" s="207"/>
      <c r="J71" s="214"/>
    </row>
    <row r="72" spans="1:10" ht="16.5" customHeight="1" x14ac:dyDescent="0.25">
      <c r="A72" s="183" t="s">
        <v>105</v>
      </c>
      <c r="B72" s="184"/>
      <c r="C72" s="83"/>
      <c r="D72" s="40"/>
      <c r="E72" s="45"/>
      <c r="F72" s="40"/>
      <c r="G72" s="45"/>
      <c r="H72" s="40"/>
      <c r="I72" s="45"/>
      <c r="J72" s="40"/>
    </row>
    <row r="73" spans="1:10" ht="16.5" customHeight="1" x14ac:dyDescent="0.25">
      <c r="A73" s="183" t="s">
        <v>106</v>
      </c>
      <c r="B73" s="184"/>
      <c r="C73" s="83"/>
      <c r="D73" s="40"/>
      <c r="E73" s="45"/>
      <c r="F73" s="40"/>
      <c r="G73" s="45"/>
      <c r="H73" s="40"/>
      <c r="I73" s="45"/>
      <c r="J73" s="40"/>
    </row>
    <row r="74" spans="1:10" ht="16.5" customHeight="1" x14ac:dyDescent="0.25">
      <c r="A74" s="183" t="s">
        <v>107</v>
      </c>
      <c r="B74" s="184"/>
      <c r="C74" s="83"/>
      <c r="D74" s="40"/>
      <c r="E74" s="45"/>
      <c r="F74" s="40"/>
      <c r="G74" s="45"/>
      <c r="H74" s="40"/>
      <c r="I74" s="45"/>
      <c r="J74" s="40"/>
    </row>
    <row r="75" spans="1:10" ht="16.5" customHeight="1" x14ac:dyDescent="0.25">
      <c r="A75" s="215" t="s">
        <v>108</v>
      </c>
      <c r="B75" s="83"/>
      <c r="C75" s="83"/>
      <c r="D75" s="212"/>
      <c r="E75" s="207"/>
      <c r="F75" s="212"/>
      <c r="G75" s="207"/>
      <c r="H75" s="212"/>
      <c r="I75" s="212"/>
      <c r="J75" s="212"/>
    </row>
    <row r="76" spans="1:10" ht="16.5" customHeight="1" x14ac:dyDescent="0.25">
      <c r="A76" s="216" t="s">
        <v>109</v>
      </c>
      <c r="B76" s="83"/>
      <c r="C76" s="83"/>
      <c r="D76" s="212"/>
      <c r="E76" s="207"/>
      <c r="F76" s="212"/>
      <c r="G76" s="207"/>
      <c r="H76" s="212"/>
      <c r="I76" s="212"/>
      <c r="J76" s="212"/>
    </row>
    <row r="77" spans="1:10" ht="16.5" customHeight="1" x14ac:dyDescent="0.25">
      <c r="A77" s="216" t="s">
        <v>110</v>
      </c>
      <c r="B77" s="83"/>
      <c r="C77" s="83"/>
      <c r="D77" s="207">
        <v>-1433</v>
      </c>
      <c r="E77" s="211"/>
      <c r="F77" s="207">
        <v>-874</v>
      </c>
      <c r="G77" s="211"/>
      <c r="H77" s="207">
        <v>-1015</v>
      </c>
      <c r="I77" s="211"/>
      <c r="J77" s="207">
        <v>-1099</v>
      </c>
    </row>
    <row r="78" spans="1:10" ht="16.5" customHeight="1" x14ac:dyDescent="0.25">
      <c r="A78" s="216"/>
      <c r="B78" s="83"/>
      <c r="C78" s="83"/>
      <c r="D78" s="207"/>
      <c r="E78" s="211"/>
      <c r="F78" s="207"/>
      <c r="G78" s="211"/>
      <c r="H78" s="207"/>
      <c r="I78" s="211"/>
      <c r="J78" s="207"/>
    </row>
    <row r="79" spans="1:10" ht="16.5" customHeight="1" x14ac:dyDescent="0.25">
      <c r="A79" s="183" t="s">
        <v>111</v>
      </c>
      <c r="B79" s="184"/>
      <c r="C79" s="83"/>
      <c r="D79" s="40"/>
      <c r="E79" s="45"/>
      <c r="F79" s="40"/>
      <c r="G79" s="45"/>
      <c r="H79" s="40"/>
      <c r="I79" s="45"/>
      <c r="J79" s="40"/>
    </row>
    <row r="80" spans="1:10" ht="16.5" customHeight="1" x14ac:dyDescent="0.25">
      <c r="A80" s="183" t="s">
        <v>107</v>
      </c>
      <c r="B80" s="184"/>
      <c r="C80" s="83"/>
      <c r="D80" s="40"/>
      <c r="E80" s="45"/>
      <c r="F80" s="40"/>
      <c r="G80" s="45"/>
      <c r="H80" s="40"/>
      <c r="I80" s="45"/>
      <c r="J80" s="40"/>
    </row>
    <row r="81" spans="1:10" ht="16.5" customHeight="1" x14ac:dyDescent="0.25">
      <c r="A81" s="215" t="s">
        <v>112</v>
      </c>
      <c r="B81" s="83"/>
      <c r="C81" s="83"/>
      <c r="D81" s="207">
        <v>167948</v>
      </c>
      <c r="E81" s="211"/>
      <c r="F81" s="207">
        <v>37542</v>
      </c>
      <c r="G81" s="211"/>
      <c r="H81" s="207">
        <v>563976</v>
      </c>
      <c r="I81" s="211"/>
      <c r="J81" s="207">
        <v>5442</v>
      </c>
    </row>
    <row r="82" spans="1:10" ht="16.5" customHeight="1" x14ac:dyDescent="0.25">
      <c r="A82" s="215" t="s">
        <v>113</v>
      </c>
      <c r="B82" s="83"/>
      <c r="C82" s="83"/>
      <c r="D82" s="207">
        <v>-37216</v>
      </c>
      <c r="E82" s="211"/>
      <c r="F82" s="207">
        <v>-30824</v>
      </c>
      <c r="G82" s="211"/>
      <c r="H82" s="207">
        <v>-34774</v>
      </c>
      <c r="I82" s="211"/>
      <c r="J82" s="207">
        <v>-16753</v>
      </c>
    </row>
    <row r="83" spans="1:10" ht="16.5" customHeight="1" x14ac:dyDescent="0.25">
      <c r="A83" s="215" t="s">
        <v>114</v>
      </c>
      <c r="B83" s="83"/>
      <c r="C83" s="83"/>
      <c r="D83" s="217">
        <v>1706332</v>
      </c>
      <c r="E83" s="211"/>
      <c r="F83" s="217">
        <v>-326558</v>
      </c>
      <c r="G83" s="211"/>
      <c r="H83" s="217">
        <v>0</v>
      </c>
      <c r="I83" s="211"/>
      <c r="J83" s="217">
        <v>0</v>
      </c>
    </row>
    <row r="84" spans="1:10" ht="16.5" customHeight="1" x14ac:dyDescent="0.25">
      <c r="A84" s="184"/>
      <c r="B84" s="83"/>
      <c r="C84" s="83"/>
      <c r="D84" s="207"/>
      <c r="E84" s="211"/>
      <c r="F84" s="207"/>
      <c r="G84" s="211"/>
      <c r="H84" s="207"/>
      <c r="I84" s="207"/>
      <c r="J84" s="207"/>
    </row>
    <row r="85" spans="1:10" ht="16.5" customHeight="1" x14ac:dyDescent="0.25">
      <c r="A85" s="183" t="s">
        <v>115</v>
      </c>
      <c r="B85" s="184"/>
      <c r="C85" s="83"/>
      <c r="D85" s="40"/>
      <c r="E85" s="45"/>
      <c r="F85" s="40"/>
      <c r="G85" s="45"/>
      <c r="H85" s="40"/>
      <c r="I85" s="45"/>
      <c r="J85" s="40"/>
    </row>
    <row r="86" spans="1:10" ht="16.5" customHeight="1" x14ac:dyDescent="0.25">
      <c r="A86" s="183" t="s">
        <v>116</v>
      </c>
      <c r="B86" s="83"/>
      <c r="C86" s="83"/>
      <c r="D86" s="217">
        <f>SUM(D77:D83)</f>
        <v>1835631</v>
      </c>
      <c r="E86" s="207"/>
      <c r="F86" s="217">
        <f>SUM(F77:F83)</f>
        <v>-320714</v>
      </c>
      <c r="G86" s="207"/>
      <c r="H86" s="217">
        <f>SUM(H77:H83)</f>
        <v>528187</v>
      </c>
      <c r="I86" s="207"/>
      <c r="J86" s="217">
        <f>SUM(J77:J83)</f>
        <v>-12410</v>
      </c>
    </row>
    <row r="87" spans="1:10" ht="16.5" customHeight="1" x14ac:dyDescent="0.25">
      <c r="A87" s="208"/>
      <c r="B87" s="208"/>
      <c r="C87" s="83"/>
      <c r="D87" s="40"/>
      <c r="E87" s="45"/>
      <c r="F87" s="40"/>
      <c r="G87" s="45"/>
      <c r="H87" s="40"/>
      <c r="I87" s="45"/>
      <c r="J87" s="40"/>
    </row>
    <row r="88" spans="1:10" ht="16.5" customHeight="1" thickBot="1" x14ac:dyDescent="0.3">
      <c r="A88" s="213" t="s">
        <v>117</v>
      </c>
      <c r="B88" s="184"/>
      <c r="C88" s="83"/>
      <c r="D88" s="218">
        <f>D70+D86</f>
        <v>3124103</v>
      </c>
      <c r="E88" s="45"/>
      <c r="F88" s="218">
        <f>F70+F86</f>
        <v>-1261311</v>
      </c>
      <c r="G88" s="45"/>
      <c r="H88" s="218">
        <f>H70+H86</f>
        <v>2374464</v>
      </c>
      <c r="I88" s="207"/>
      <c r="J88" s="218">
        <f>J70+J86</f>
        <v>63021</v>
      </c>
    </row>
    <row r="89" spans="1:10" ht="16.5" customHeight="1" thickTop="1" x14ac:dyDescent="0.25">
      <c r="A89" s="184"/>
      <c r="B89" s="184"/>
      <c r="C89" s="83"/>
      <c r="D89" s="40"/>
      <c r="E89" s="45"/>
      <c r="F89" s="40"/>
      <c r="G89" s="45"/>
      <c r="H89" s="40"/>
      <c r="I89" s="45"/>
      <c r="J89" s="40"/>
    </row>
    <row r="90" spans="1:10" ht="16.5" customHeight="1" x14ac:dyDescent="0.25">
      <c r="A90" s="183" t="s">
        <v>118</v>
      </c>
      <c r="B90" s="184"/>
      <c r="C90" s="83"/>
      <c r="D90" s="40"/>
      <c r="E90" s="45"/>
      <c r="F90" s="40"/>
      <c r="G90" s="45"/>
      <c r="H90" s="40"/>
      <c r="I90" s="45"/>
      <c r="J90" s="40"/>
    </row>
    <row r="91" spans="1:10" ht="16.5" customHeight="1" x14ac:dyDescent="0.25">
      <c r="A91" s="184" t="s">
        <v>119</v>
      </c>
      <c r="B91" s="83"/>
      <c r="C91" s="83"/>
      <c r="D91" s="211">
        <v>2429392</v>
      </c>
      <c r="E91" s="211"/>
      <c r="F91" s="211">
        <v>-1357860</v>
      </c>
      <c r="G91" s="211"/>
      <c r="H91" s="211">
        <v>2374464</v>
      </c>
      <c r="I91" s="211"/>
      <c r="J91" s="211">
        <v>63021</v>
      </c>
    </row>
    <row r="92" spans="1:10" ht="16.5" customHeight="1" x14ac:dyDescent="0.25">
      <c r="A92" s="184" t="s">
        <v>120</v>
      </c>
      <c r="B92" s="83"/>
      <c r="C92" s="83"/>
      <c r="D92" s="217">
        <v>694711</v>
      </c>
      <c r="E92" s="45"/>
      <c r="F92" s="217">
        <v>96549</v>
      </c>
      <c r="G92" s="45"/>
      <c r="H92" s="200">
        <v>0</v>
      </c>
      <c r="I92" s="45"/>
      <c r="J92" s="200">
        <v>0</v>
      </c>
    </row>
    <row r="93" spans="1:10" ht="16.5" customHeight="1" x14ac:dyDescent="0.25">
      <c r="A93" s="184"/>
      <c r="B93" s="219"/>
      <c r="C93" s="219"/>
      <c r="D93" s="207"/>
      <c r="E93" s="207"/>
      <c r="F93" s="207"/>
      <c r="G93" s="207"/>
      <c r="H93" s="207"/>
      <c r="I93" s="207"/>
      <c r="J93" s="207"/>
    </row>
    <row r="94" spans="1:10" ht="16.5" customHeight="1" thickBot="1" x14ac:dyDescent="0.3">
      <c r="A94" s="209"/>
      <c r="B94" s="219"/>
      <c r="C94" s="219"/>
      <c r="D94" s="203">
        <f>D88</f>
        <v>3124103</v>
      </c>
      <c r="E94" s="207"/>
      <c r="F94" s="203">
        <f>F88</f>
        <v>-1261311</v>
      </c>
      <c r="G94" s="207"/>
      <c r="H94" s="203">
        <f>H88</f>
        <v>2374464</v>
      </c>
      <c r="I94" s="207"/>
      <c r="J94" s="203">
        <f>J88</f>
        <v>63021</v>
      </c>
    </row>
    <row r="95" spans="1:10" ht="16.5" customHeight="1" thickTop="1" x14ac:dyDescent="0.25">
      <c r="A95" s="213"/>
      <c r="B95" s="209"/>
      <c r="C95" s="210"/>
      <c r="D95" s="220"/>
      <c r="E95" s="207"/>
      <c r="F95" s="220"/>
      <c r="G95" s="207"/>
      <c r="H95" s="207"/>
      <c r="I95" s="207"/>
      <c r="J95" s="207"/>
    </row>
    <row r="96" spans="1:10" ht="16.5" customHeight="1" x14ac:dyDescent="0.25">
      <c r="A96" s="213"/>
      <c r="B96" s="209"/>
      <c r="C96" s="210"/>
      <c r="D96" s="214"/>
      <c r="E96" s="207"/>
      <c r="F96" s="214"/>
      <c r="G96" s="207"/>
      <c r="H96" s="214"/>
      <c r="I96" s="207"/>
      <c r="J96" s="214"/>
    </row>
    <row r="97" spans="1:10" ht="16.5" customHeight="1" x14ac:dyDescent="0.25">
      <c r="A97" s="213"/>
      <c r="B97" s="209"/>
      <c r="C97" s="210"/>
      <c r="D97" s="214"/>
      <c r="E97" s="207"/>
      <c r="F97" s="214"/>
      <c r="G97" s="207"/>
      <c r="H97" s="207"/>
      <c r="I97" s="207"/>
      <c r="J97" s="207"/>
    </row>
    <row r="98" spans="1:10" ht="16.5" customHeight="1" x14ac:dyDescent="0.25">
      <c r="A98" s="213"/>
      <c r="B98" s="209"/>
      <c r="C98" s="210"/>
      <c r="D98" s="214"/>
      <c r="E98" s="207"/>
      <c r="F98" s="214"/>
      <c r="G98" s="207"/>
      <c r="H98" s="207"/>
      <c r="I98" s="207"/>
      <c r="J98" s="207"/>
    </row>
    <row r="99" spans="1:10" ht="16.5" customHeight="1" x14ac:dyDescent="0.25">
      <c r="A99" s="213"/>
      <c r="B99" s="209"/>
      <c r="C99" s="210"/>
      <c r="D99" s="214"/>
      <c r="E99" s="207"/>
      <c r="F99" s="214"/>
      <c r="G99" s="207"/>
      <c r="H99" s="207"/>
      <c r="I99" s="207"/>
      <c r="J99" s="207"/>
    </row>
    <row r="100" spans="1:10" ht="16.5" customHeight="1" x14ac:dyDescent="0.25">
      <c r="A100" s="213"/>
      <c r="B100" s="209"/>
      <c r="C100" s="210"/>
      <c r="D100" s="214"/>
      <c r="E100" s="207"/>
      <c r="F100" s="214"/>
      <c r="G100" s="207"/>
      <c r="H100" s="207"/>
      <c r="I100" s="207"/>
      <c r="J100" s="207"/>
    </row>
    <row r="101" spans="1:10" ht="16.5" customHeight="1" x14ac:dyDescent="0.25">
      <c r="A101" s="213"/>
      <c r="B101" s="209"/>
      <c r="C101" s="210"/>
      <c r="D101" s="214"/>
      <c r="E101" s="207"/>
      <c r="F101" s="214"/>
      <c r="G101" s="207"/>
      <c r="H101" s="207"/>
      <c r="I101" s="207"/>
      <c r="J101" s="207"/>
    </row>
    <row r="102" spans="1:10" ht="16.5" customHeight="1" x14ac:dyDescent="0.25">
      <c r="A102" s="213"/>
      <c r="B102" s="209"/>
      <c r="C102" s="210"/>
      <c r="D102" s="214"/>
      <c r="E102" s="207"/>
      <c r="F102" s="214"/>
      <c r="G102" s="207"/>
      <c r="H102" s="207"/>
      <c r="I102" s="207"/>
      <c r="J102" s="207"/>
    </row>
    <row r="103" spans="1:10" ht="16.5" customHeight="1" x14ac:dyDescent="0.25">
      <c r="A103" s="213"/>
      <c r="B103" s="209"/>
      <c r="C103" s="210"/>
      <c r="D103" s="214"/>
      <c r="E103" s="207"/>
      <c r="F103" s="214"/>
      <c r="G103" s="207"/>
      <c r="H103" s="207"/>
      <c r="I103" s="207"/>
      <c r="J103" s="207"/>
    </row>
    <row r="104" spans="1:10" ht="16.5" customHeight="1" x14ac:dyDescent="0.25">
      <c r="A104" s="213"/>
      <c r="B104" s="209"/>
      <c r="C104" s="210"/>
      <c r="D104" s="214"/>
      <c r="E104" s="207"/>
      <c r="F104" s="214"/>
      <c r="G104" s="207"/>
      <c r="H104" s="207"/>
      <c r="I104" s="207"/>
      <c r="J104" s="207"/>
    </row>
    <row r="105" spans="1:10" ht="16.5" customHeight="1" x14ac:dyDescent="0.25">
      <c r="A105" s="213"/>
      <c r="B105" s="209"/>
      <c r="C105" s="210"/>
      <c r="D105" s="214"/>
      <c r="E105" s="207"/>
      <c r="F105" s="214"/>
      <c r="G105" s="207"/>
      <c r="H105" s="207"/>
      <c r="I105" s="207"/>
      <c r="J105" s="207"/>
    </row>
    <row r="106" spans="1:10" ht="16.5" customHeight="1" x14ac:dyDescent="0.25">
      <c r="A106" s="213"/>
      <c r="B106" s="209"/>
      <c r="C106" s="210"/>
      <c r="D106" s="214"/>
      <c r="E106" s="207"/>
      <c r="F106" s="214"/>
      <c r="G106" s="207"/>
      <c r="H106" s="207"/>
      <c r="I106" s="207"/>
      <c r="J106" s="207"/>
    </row>
    <row r="107" spans="1:10" ht="18.2" customHeight="1" x14ac:dyDescent="0.25">
      <c r="A107" s="213"/>
      <c r="B107" s="209"/>
      <c r="C107" s="210"/>
      <c r="D107" s="214"/>
      <c r="E107" s="207"/>
      <c r="F107" s="214"/>
      <c r="G107" s="207"/>
      <c r="H107" s="207"/>
      <c r="I107" s="207"/>
      <c r="J107" s="207"/>
    </row>
    <row r="108" spans="1:10" ht="21.95" customHeight="1" x14ac:dyDescent="0.25">
      <c r="A108" s="238" t="str">
        <f>A58</f>
        <v>The accompanying notes are an integral part of these interim financial information.</v>
      </c>
      <c r="B108" s="238"/>
      <c r="C108" s="238"/>
      <c r="D108" s="238"/>
      <c r="E108" s="238"/>
      <c r="F108" s="238"/>
      <c r="G108" s="238"/>
      <c r="H108" s="238"/>
      <c r="I108" s="238"/>
      <c r="J108" s="238"/>
    </row>
  </sheetData>
  <mergeCells count="10">
    <mergeCell ref="D65:F65"/>
    <mergeCell ref="H65:J65"/>
    <mergeCell ref="A108:J108"/>
    <mergeCell ref="D6:F6"/>
    <mergeCell ref="H6:J6"/>
    <mergeCell ref="D7:F7"/>
    <mergeCell ref="H7:J7"/>
    <mergeCell ref="A58:J58"/>
    <mergeCell ref="D64:F64"/>
    <mergeCell ref="H64:J6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&amp;R&amp;"Cordia New,Regular"&amp;13&amp;P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C208-6D77-4FDC-98E7-B0D8BF1C9FC8}">
  <dimension ref="A1:AO56"/>
  <sheetViews>
    <sheetView topLeftCell="A13" zoomScale="90" zoomScaleNormal="90" zoomScaleSheetLayoutView="80" workbookViewId="0"/>
  </sheetViews>
  <sheetFormatPr defaultColWidth="18.5703125" defaultRowHeight="16.5" customHeight="1" x14ac:dyDescent="0.25"/>
  <cols>
    <col min="1" max="1" width="1.7109375" style="18" customWidth="1"/>
    <col min="2" max="2" width="13.140625" style="18" customWidth="1"/>
    <col min="3" max="3" width="5.85546875" style="18" customWidth="1"/>
    <col min="4" max="4" width="13.140625" style="18" customWidth="1"/>
    <col min="5" max="5" width="5.42578125" style="18" customWidth="1"/>
    <col min="6" max="6" width="0.5703125" style="18" customWidth="1"/>
    <col min="7" max="7" width="11.140625" style="19" bestFit="1" customWidth="1"/>
    <col min="8" max="8" width="0.5703125" style="19" customWidth="1"/>
    <col min="9" max="9" width="9.5703125" style="19" customWidth="1"/>
    <col min="10" max="10" width="0.5703125" style="19" customWidth="1"/>
    <col min="11" max="11" width="10.42578125" style="19" bestFit="1" customWidth="1"/>
    <col min="12" max="12" width="0.5703125" style="19" customWidth="1"/>
    <col min="13" max="13" width="8.7109375" style="19" customWidth="1"/>
    <col min="14" max="14" width="0.5703125" style="19" customWidth="1"/>
    <col min="15" max="15" width="11.85546875" style="19" customWidth="1"/>
    <col min="16" max="16" width="0.5703125" style="19" customWidth="1"/>
    <col min="17" max="17" width="13.140625" style="20" bestFit="1" customWidth="1"/>
    <col min="18" max="18" width="0.5703125" style="19" customWidth="1"/>
    <col min="19" max="19" width="11.42578125" style="20" bestFit="1" customWidth="1"/>
    <col min="20" max="20" width="0.5703125" style="19" customWidth="1"/>
    <col min="21" max="21" width="13.85546875" style="19" bestFit="1" customWidth="1"/>
    <col min="22" max="22" width="0.5703125" style="19" customWidth="1"/>
    <col min="23" max="23" width="15.7109375" style="21" customWidth="1"/>
    <col min="24" max="24" width="0.5703125" style="21" customWidth="1"/>
    <col min="25" max="25" width="9.7109375" style="21" customWidth="1"/>
    <col min="26" max="26" width="0.5703125" style="19" customWidth="1"/>
    <col min="27" max="27" width="8.7109375" style="19" customWidth="1"/>
    <col min="28" max="28" width="0.5703125" style="19" customWidth="1"/>
    <col min="29" max="29" width="8.7109375" style="19" customWidth="1"/>
    <col min="30" max="30" width="0.5703125" style="19" customWidth="1"/>
    <col min="31" max="31" width="10.140625" style="19" bestFit="1" customWidth="1"/>
    <col min="32" max="32" width="0.5703125" style="19" customWidth="1"/>
    <col min="33" max="33" width="10.5703125" style="20" bestFit="1" customWidth="1"/>
    <col min="34" max="34" width="0.5703125" style="19" customWidth="1"/>
    <col min="35" max="35" width="10.5703125" style="20" bestFit="1" customWidth="1"/>
    <col min="36" max="36" width="0.5703125" style="20" customWidth="1"/>
    <col min="37" max="37" width="10.5703125" style="20" customWidth="1"/>
    <col min="38" max="38" width="0.5703125" style="20" customWidth="1"/>
    <col min="39" max="39" width="10.42578125" style="20" bestFit="1" customWidth="1"/>
    <col min="40" max="40" width="0.5703125" style="20" customWidth="1"/>
    <col min="41" max="41" width="11.42578125" style="20" customWidth="1"/>
    <col min="42" max="16384" width="18.5703125" style="18"/>
  </cols>
  <sheetData>
    <row r="1" spans="1:41" ht="16.5" customHeight="1" x14ac:dyDescent="0.25">
      <c r="A1" s="17" t="s">
        <v>0</v>
      </c>
    </row>
    <row r="2" spans="1:41" ht="16.5" customHeight="1" x14ac:dyDescent="0.25">
      <c r="A2" s="22" t="s">
        <v>121</v>
      </c>
      <c r="B2" s="22"/>
      <c r="C2" s="22"/>
      <c r="D2" s="22"/>
      <c r="E2" s="23"/>
      <c r="F2" s="23"/>
      <c r="G2" s="24"/>
      <c r="H2" s="24"/>
      <c r="I2" s="24"/>
      <c r="J2" s="25"/>
      <c r="K2" s="25"/>
      <c r="L2" s="25"/>
      <c r="M2" s="25"/>
      <c r="N2" s="25"/>
      <c r="O2" s="25"/>
      <c r="P2" s="25"/>
      <c r="R2" s="25"/>
      <c r="T2" s="25"/>
      <c r="U2" s="25"/>
      <c r="V2" s="25"/>
      <c r="W2" s="26"/>
      <c r="X2" s="26"/>
      <c r="Y2" s="26"/>
      <c r="Z2" s="25"/>
      <c r="AA2" s="25"/>
      <c r="AB2" s="25"/>
      <c r="AC2" s="25"/>
      <c r="AD2" s="25"/>
      <c r="AE2" s="25"/>
      <c r="AF2" s="25"/>
      <c r="AH2" s="25"/>
    </row>
    <row r="3" spans="1:41" ht="16.5" customHeight="1" x14ac:dyDescent="0.25">
      <c r="A3" s="27" t="s">
        <v>254</v>
      </c>
      <c r="B3" s="27"/>
      <c r="C3" s="27"/>
      <c r="D3" s="27"/>
      <c r="E3" s="28"/>
      <c r="F3" s="28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R3" s="29"/>
      <c r="S3" s="30"/>
      <c r="T3" s="29"/>
      <c r="U3" s="29"/>
      <c r="V3" s="29"/>
      <c r="W3" s="31"/>
      <c r="X3" s="31"/>
      <c r="Y3" s="31"/>
      <c r="Z3" s="29"/>
      <c r="AA3" s="29"/>
      <c r="AB3" s="29"/>
      <c r="AC3" s="29"/>
      <c r="AD3" s="29"/>
      <c r="AE3" s="29"/>
      <c r="AF3" s="29"/>
      <c r="AG3" s="30"/>
      <c r="AH3" s="29"/>
      <c r="AI3" s="30"/>
      <c r="AJ3" s="30"/>
      <c r="AK3" s="30"/>
      <c r="AL3" s="30"/>
      <c r="AM3" s="30"/>
      <c r="AN3" s="30"/>
      <c r="AO3" s="30"/>
    </row>
    <row r="4" spans="1:41" ht="16.5" customHeight="1" x14ac:dyDescent="0.25">
      <c r="A4" s="32"/>
      <c r="B4" s="32"/>
      <c r="C4" s="32"/>
      <c r="D4" s="32"/>
      <c r="E4" s="33"/>
      <c r="F4" s="33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  <c r="R4" s="34"/>
      <c r="S4" s="35"/>
      <c r="T4" s="34"/>
      <c r="U4" s="34"/>
      <c r="V4" s="34"/>
      <c r="W4" s="36"/>
      <c r="X4" s="36"/>
      <c r="Y4" s="36"/>
      <c r="Z4" s="34"/>
      <c r="AA4" s="34"/>
      <c r="AB4" s="34"/>
      <c r="AC4" s="34"/>
      <c r="AD4" s="34"/>
      <c r="AE4" s="34"/>
      <c r="AF4" s="34"/>
      <c r="AG4" s="35"/>
      <c r="AH4" s="34"/>
      <c r="AI4" s="35"/>
      <c r="AJ4" s="35"/>
      <c r="AK4" s="35"/>
      <c r="AL4" s="35"/>
      <c r="AM4" s="35"/>
      <c r="AN4" s="35"/>
      <c r="AO4" s="35"/>
    </row>
    <row r="5" spans="1:41" ht="16.5" customHeight="1" x14ac:dyDescent="0.25">
      <c r="A5" s="22"/>
      <c r="B5" s="22"/>
      <c r="C5" s="22"/>
      <c r="D5" s="22"/>
      <c r="E5" s="23"/>
      <c r="F5" s="23"/>
      <c r="G5" s="24"/>
      <c r="H5" s="24"/>
      <c r="I5" s="24"/>
      <c r="J5" s="24"/>
      <c r="K5" s="24"/>
      <c r="L5" s="24"/>
      <c r="M5" s="24"/>
      <c r="N5" s="24"/>
      <c r="O5" s="24"/>
      <c r="P5" s="24"/>
      <c r="R5" s="24"/>
      <c r="T5" s="24"/>
      <c r="U5" s="24"/>
      <c r="V5" s="24"/>
      <c r="W5" s="37"/>
      <c r="X5" s="37"/>
      <c r="Y5" s="37"/>
      <c r="Z5" s="24"/>
      <c r="AA5" s="24"/>
      <c r="AB5" s="24"/>
      <c r="AC5" s="24"/>
      <c r="AD5" s="24"/>
      <c r="AE5" s="24"/>
      <c r="AF5" s="24"/>
      <c r="AH5" s="24"/>
    </row>
    <row r="6" spans="1:41" ht="16.5" customHeight="1" x14ac:dyDescent="0.25">
      <c r="A6" s="38"/>
      <c r="B6" s="38"/>
      <c r="C6" s="38"/>
      <c r="D6" s="38"/>
      <c r="E6" s="39"/>
      <c r="F6" s="39"/>
      <c r="G6" s="241" t="s">
        <v>122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</row>
    <row r="7" spans="1:41" ht="16.5" customHeight="1" x14ac:dyDescent="0.25">
      <c r="A7" s="38"/>
      <c r="B7" s="38"/>
      <c r="C7" s="38"/>
      <c r="D7" s="38"/>
      <c r="E7" s="39"/>
      <c r="F7" s="39"/>
      <c r="G7" s="242" t="s">
        <v>123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40"/>
      <c r="AM7" s="40"/>
      <c r="AN7" s="40"/>
      <c r="AO7" s="40"/>
    </row>
    <row r="8" spans="1:41" ht="16.5" customHeight="1" x14ac:dyDescent="0.25">
      <c r="A8" s="38"/>
      <c r="B8" s="38"/>
      <c r="C8" s="38"/>
      <c r="D8" s="38"/>
      <c r="E8" s="39"/>
      <c r="F8" s="39"/>
      <c r="G8" s="40"/>
      <c r="H8" s="40"/>
      <c r="I8" s="40"/>
      <c r="J8" s="40"/>
      <c r="K8" s="40"/>
      <c r="L8" s="40"/>
      <c r="M8" s="40"/>
      <c r="N8" s="40"/>
      <c r="O8" s="40"/>
      <c r="P8" s="40"/>
      <c r="Q8" s="242" t="s">
        <v>71</v>
      </c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40"/>
      <c r="AI8" s="40"/>
      <c r="AJ8" s="40"/>
      <c r="AK8" s="40"/>
      <c r="AL8" s="40"/>
      <c r="AM8" s="40"/>
      <c r="AN8" s="40"/>
      <c r="AO8" s="40"/>
    </row>
    <row r="9" spans="1:41" ht="16.5" customHeight="1" x14ac:dyDescent="0.25">
      <c r="A9" s="38"/>
      <c r="B9" s="38"/>
      <c r="C9" s="38"/>
      <c r="D9" s="38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  <c r="V9" s="41"/>
      <c r="W9" s="241" t="s">
        <v>115</v>
      </c>
      <c r="X9" s="241"/>
      <c r="Y9" s="241"/>
      <c r="Z9" s="241"/>
      <c r="AA9" s="241"/>
      <c r="AB9" s="241"/>
      <c r="AC9" s="241"/>
      <c r="AD9" s="241"/>
      <c r="AE9" s="241"/>
      <c r="AF9" s="40"/>
      <c r="AG9" s="40"/>
      <c r="AH9" s="40"/>
      <c r="AI9" s="40"/>
      <c r="AJ9" s="40"/>
      <c r="AK9" s="40"/>
      <c r="AL9" s="40"/>
      <c r="AM9" s="40"/>
      <c r="AN9" s="18"/>
      <c r="AO9" s="18"/>
    </row>
    <row r="10" spans="1:41" s="39" customFormat="1" ht="16.5" customHeight="1" x14ac:dyDescent="0.25">
      <c r="E10" s="42"/>
      <c r="F10" s="42"/>
      <c r="G10" s="40"/>
      <c r="H10" s="40"/>
      <c r="I10" s="40"/>
      <c r="J10" s="40"/>
      <c r="K10" s="40"/>
      <c r="L10" s="43"/>
      <c r="M10" s="43"/>
      <c r="N10" s="24"/>
      <c r="O10" s="40"/>
      <c r="P10" s="24"/>
      <c r="Q10" s="43" t="s">
        <v>124</v>
      </c>
      <c r="R10" s="43"/>
      <c r="S10" s="40"/>
      <c r="T10" s="24"/>
      <c r="U10" s="43"/>
      <c r="V10" s="43"/>
      <c r="W10" s="44" t="s">
        <v>125</v>
      </c>
      <c r="X10" s="44"/>
      <c r="Y10" s="44"/>
      <c r="Z10" s="43"/>
      <c r="AA10" s="43"/>
      <c r="AB10" s="43"/>
      <c r="AC10" s="43"/>
      <c r="AD10" s="43"/>
      <c r="AE10" s="40"/>
      <c r="AF10" s="24"/>
      <c r="AG10" s="40"/>
      <c r="AH10" s="43"/>
      <c r="AI10" s="43"/>
      <c r="AJ10" s="43"/>
      <c r="AK10" s="43"/>
      <c r="AL10" s="43"/>
      <c r="AM10" s="43"/>
    </row>
    <row r="11" spans="1:41" s="39" customFormat="1" ht="16.5" customHeight="1" x14ac:dyDescent="0.25">
      <c r="E11" s="42"/>
      <c r="F11" s="42"/>
      <c r="G11" s="24"/>
      <c r="H11" s="43"/>
      <c r="I11" s="43" t="s">
        <v>126</v>
      </c>
      <c r="J11" s="43"/>
      <c r="K11" s="40"/>
      <c r="L11" s="43"/>
      <c r="M11" s="43"/>
      <c r="N11" s="24"/>
      <c r="O11" s="43"/>
      <c r="P11" s="24"/>
      <c r="Q11" s="43" t="s">
        <v>127</v>
      </c>
      <c r="R11" s="43"/>
      <c r="S11" s="43" t="s">
        <v>128</v>
      </c>
      <c r="T11" s="24"/>
      <c r="U11" s="43"/>
      <c r="V11" s="43"/>
      <c r="W11" s="44" t="s">
        <v>129</v>
      </c>
      <c r="X11" s="44"/>
      <c r="Y11" s="44"/>
      <c r="Z11" s="43"/>
      <c r="AA11" s="43"/>
      <c r="AB11" s="43"/>
      <c r="AC11" s="43"/>
      <c r="AD11" s="43"/>
      <c r="AE11" s="43"/>
      <c r="AF11" s="24"/>
      <c r="AG11" s="43" t="s">
        <v>72</v>
      </c>
      <c r="AH11" s="24"/>
      <c r="AI11" s="43"/>
      <c r="AJ11" s="43"/>
      <c r="AK11" s="45" t="s">
        <v>72</v>
      </c>
      <c r="AL11" s="43"/>
      <c r="AM11" s="43"/>
      <c r="AN11" s="43"/>
      <c r="AO11" s="43"/>
    </row>
    <row r="12" spans="1:41" s="39" customFormat="1" ht="16.5" customHeight="1" x14ac:dyDescent="0.25">
      <c r="E12" s="42"/>
      <c r="F12" s="42"/>
      <c r="G12" s="24" t="s">
        <v>130</v>
      </c>
      <c r="H12" s="46"/>
      <c r="I12" s="43" t="s">
        <v>131</v>
      </c>
      <c r="J12" s="43"/>
      <c r="K12" s="43" t="s">
        <v>132</v>
      </c>
      <c r="L12" s="43"/>
      <c r="M12" s="40"/>
      <c r="N12" s="40"/>
      <c r="O12" s="43" t="s">
        <v>70</v>
      </c>
      <c r="P12" s="40"/>
      <c r="Q12" s="43" t="s">
        <v>133</v>
      </c>
      <c r="R12" s="40"/>
      <c r="S12" s="43" t="s">
        <v>134</v>
      </c>
      <c r="T12" s="40"/>
      <c r="U12" s="43" t="s">
        <v>135</v>
      </c>
      <c r="V12" s="40"/>
      <c r="W12" s="44" t="s">
        <v>136</v>
      </c>
      <c r="X12" s="12"/>
      <c r="Y12" s="44" t="s">
        <v>11</v>
      </c>
      <c r="Z12" s="40"/>
      <c r="AA12" s="40"/>
      <c r="AB12" s="40"/>
      <c r="AC12" s="43" t="s">
        <v>137</v>
      </c>
      <c r="AD12" s="40"/>
      <c r="AE12" s="40"/>
      <c r="AF12" s="40"/>
      <c r="AG12" s="43" t="s">
        <v>138</v>
      </c>
      <c r="AH12" s="40"/>
      <c r="AI12" s="43"/>
      <c r="AJ12" s="40"/>
      <c r="AK12" s="43" t="s">
        <v>139</v>
      </c>
      <c r="AL12" s="40"/>
      <c r="AM12" s="44" t="s">
        <v>140</v>
      </c>
      <c r="AN12" s="43"/>
      <c r="AO12" s="45"/>
    </row>
    <row r="13" spans="1:41" s="39" customFormat="1" ht="16.5" customHeight="1" x14ac:dyDescent="0.25">
      <c r="E13" s="42"/>
      <c r="F13" s="42"/>
      <c r="G13" s="24" t="s">
        <v>141</v>
      </c>
      <c r="H13" s="46"/>
      <c r="I13" s="43" t="s">
        <v>142</v>
      </c>
      <c r="J13" s="43"/>
      <c r="K13" s="43" t="s">
        <v>143</v>
      </c>
      <c r="L13" s="43"/>
      <c r="M13" s="43" t="s">
        <v>144</v>
      </c>
      <c r="N13" s="24"/>
      <c r="O13" s="47" t="s">
        <v>145</v>
      </c>
      <c r="P13" s="24"/>
      <c r="Q13" s="43" t="s">
        <v>146</v>
      </c>
      <c r="R13" s="43"/>
      <c r="S13" s="43" t="s">
        <v>147</v>
      </c>
      <c r="T13" s="24"/>
      <c r="U13" s="24" t="s">
        <v>148</v>
      </c>
      <c r="V13" s="43"/>
      <c r="W13" s="44" t="s">
        <v>149</v>
      </c>
      <c r="X13" s="44"/>
      <c r="Y13" s="37" t="s">
        <v>150</v>
      </c>
      <c r="Z13" s="43"/>
      <c r="AA13" s="24" t="s">
        <v>151</v>
      </c>
      <c r="AB13" s="43"/>
      <c r="AC13" s="43" t="s">
        <v>152</v>
      </c>
      <c r="AD13" s="43"/>
      <c r="AE13" s="24" t="s">
        <v>153</v>
      </c>
      <c r="AF13" s="24"/>
      <c r="AG13" s="43" t="s">
        <v>154</v>
      </c>
      <c r="AH13" s="24"/>
      <c r="AI13" s="43" t="s">
        <v>155</v>
      </c>
      <c r="AJ13" s="43"/>
      <c r="AK13" s="43" t="s">
        <v>156</v>
      </c>
      <c r="AL13" s="43"/>
      <c r="AM13" s="45" t="s">
        <v>157</v>
      </c>
      <c r="AN13" s="43"/>
      <c r="AO13" s="45" t="s">
        <v>72</v>
      </c>
    </row>
    <row r="14" spans="1:41" s="39" customFormat="1" ht="16.5" customHeight="1" x14ac:dyDescent="0.25">
      <c r="E14" s="42"/>
      <c r="F14" s="42"/>
      <c r="G14" s="29" t="s">
        <v>158</v>
      </c>
      <c r="H14" s="46"/>
      <c r="I14" s="48" t="s">
        <v>159</v>
      </c>
      <c r="J14" s="43"/>
      <c r="K14" s="49" t="s">
        <v>160</v>
      </c>
      <c r="L14" s="43"/>
      <c r="M14" s="49" t="s">
        <v>161</v>
      </c>
      <c r="N14" s="24"/>
      <c r="O14" s="48" t="s">
        <v>162</v>
      </c>
      <c r="P14" s="24"/>
      <c r="Q14" s="49" t="s">
        <v>163</v>
      </c>
      <c r="R14" s="43"/>
      <c r="S14" s="49" t="s">
        <v>164</v>
      </c>
      <c r="T14" s="24"/>
      <c r="U14" s="29" t="s">
        <v>165</v>
      </c>
      <c r="V14" s="43"/>
      <c r="W14" s="50" t="s">
        <v>166</v>
      </c>
      <c r="X14" s="44"/>
      <c r="Y14" s="31" t="s">
        <v>167</v>
      </c>
      <c r="Z14" s="43"/>
      <c r="AA14" s="29" t="s">
        <v>168</v>
      </c>
      <c r="AB14" s="43"/>
      <c r="AC14" s="49" t="s">
        <v>161</v>
      </c>
      <c r="AD14" s="43"/>
      <c r="AE14" s="29" t="s">
        <v>169</v>
      </c>
      <c r="AF14" s="24"/>
      <c r="AG14" s="49" t="s">
        <v>170</v>
      </c>
      <c r="AH14" s="24"/>
      <c r="AI14" s="49" t="s">
        <v>171</v>
      </c>
      <c r="AJ14" s="43"/>
      <c r="AK14" s="49" t="s">
        <v>172</v>
      </c>
      <c r="AL14" s="43"/>
      <c r="AM14" s="49" t="s">
        <v>173</v>
      </c>
      <c r="AN14" s="43"/>
      <c r="AO14" s="49" t="s">
        <v>174</v>
      </c>
    </row>
    <row r="15" spans="1:41" s="39" customFormat="1" ht="16.5" customHeight="1" x14ac:dyDescent="0.25">
      <c r="E15" s="42"/>
      <c r="F15" s="42"/>
      <c r="G15" s="24"/>
      <c r="H15" s="46"/>
      <c r="I15" s="24"/>
      <c r="J15" s="43"/>
      <c r="K15" s="43"/>
      <c r="L15" s="43"/>
      <c r="M15" s="43"/>
      <c r="N15" s="43"/>
      <c r="O15" s="43"/>
      <c r="P15" s="43"/>
      <c r="Q15" s="43"/>
      <c r="R15" s="24"/>
      <c r="S15" s="43"/>
      <c r="T15" s="24"/>
      <c r="U15" s="24"/>
      <c r="V15" s="43"/>
      <c r="W15" s="44"/>
      <c r="X15" s="44"/>
      <c r="Y15" s="44"/>
      <c r="Z15" s="43"/>
      <c r="AA15" s="43"/>
      <c r="AB15" s="43"/>
      <c r="AC15" s="43"/>
      <c r="AD15" s="43"/>
      <c r="AE15" s="24"/>
      <c r="AF15" s="24"/>
      <c r="AG15" s="43"/>
      <c r="AH15" s="24"/>
      <c r="AI15" s="43"/>
      <c r="AJ15" s="43"/>
      <c r="AK15" s="43"/>
      <c r="AL15" s="43"/>
      <c r="AM15" s="43"/>
      <c r="AN15" s="43"/>
      <c r="AO15" s="43"/>
    </row>
    <row r="16" spans="1:41" s="54" customFormat="1" ht="16.5" customHeight="1" x14ac:dyDescent="0.25">
      <c r="A16" s="51" t="s">
        <v>182</v>
      </c>
      <c r="B16" s="51"/>
      <c r="C16" s="51"/>
      <c r="D16" s="51"/>
      <c r="E16" s="42"/>
      <c r="F16" s="52"/>
      <c r="G16" s="53">
        <v>5275015</v>
      </c>
      <c r="H16" s="53"/>
      <c r="I16" s="53">
        <v>26306769</v>
      </c>
      <c r="J16" s="53"/>
      <c r="K16" s="53">
        <v>104789</v>
      </c>
      <c r="L16" s="53"/>
      <c r="M16" s="53">
        <v>599793</v>
      </c>
      <c r="N16" s="53"/>
      <c r="O16" s="53">
        <v>2386409</v>
      </c>
      <c r="P16" s="53"/>
      <c r="Q16" s="53">
        <v>-755413</v>
      </c>
      <c r="R16" s="53"/>
      <c r="S16" s="53">
        <v>-952882</v>
      </c>
      <c r="T16" s="53"/>
      <c r="U16" s="53">
        <v>267927</v>
      </c>
      <c r="V16" s="53"/>
      <c r="W16" s="53">
        <v>3482</v>
      </c>
      <c r="X16" s="53"/>
      <c r="Y16" s="53">
        <v>12972265</v>
      </c>
      <c r="Z16" s="53"/>
      <c r="AA16" s="53">
        <v>239695</v>
      </c>
      <c r="AB16" s="53"/>
      <c r="AC16" s="53">
        <v>57394</v>
      </c>
      <c r="AD16" s="53"/>
      <c r="AE16" s="53">
        <v>-4345360</v>
      </c>
      <c r="AF16" s="53"/>
      <c r="AG16" s="53">
        <f>SUM(AE16,AC16,AA16,W16,Y16,U16,S16,Q16)</f>
        <v>7487108</v>
      </c>
      <c r="AH16" s="53"/>
      <c r="AI16" s="53">
        <v>28899052</v>
      </c>
      <c r="AJ16" s="53"/>
      <c r="AK16" s="53">
        <f>SUM(G16:O16,AG16,AI16)</f>
        <v>71058935</v>
      </c>
      <c r="AL16" s="53"/>
      <c r="AM16" s="53">
        <v>11550035</v>
      </c>
      <c r="AN16" s="53"/>
      <c r="AO16" s="53">
        <f>SUM(AK16:AM16)</f>
        <v>82608970</v>
      </c>
    </row>
    <row r="17" spans="1:41" s="39" customFormat="1" ht="6" customHeight="1" x14ac:dyDescent="0.25">
      <c r="A17" s="22"/>
      <c r="B17" s="55"/>
      <c r="E17" s="42"/>
      <c r="F17" s="42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7"/>
      <c r="X17" s="57"/>
      <c r="Y17" s="57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8"/>
      <c r="AM17" s="58"/>
      <c r="AN17" s="58"/>
      <c r="AO17" s="58"/>
    </row>
    <row r="18" spans="1:41" s="39" customFormat="1" ht="16.5" customHeight="1" x14ac:dyDescent="0.25">
      <c r="A18" s="38" t="s">
        <v>175</v>
      </c>
      <c r="B18" s="55"/>
      <c r="E18" s="42"/>
      <c r="F18" s="42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7"/>
      <c r="X18" s="57"/>
      <c r="Y18" s="57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</row>
    <row r="19" spans="1:41" s="38" customFormat="1" ht="16.5" customHeight="1" x14ac:dyDescent="0.25">
      <c r="A19" s="59" t="s">
        <v>176</v>
      </c>
      <c r="B19" s="59"/>
      <c r="C19" s="59"/>
      <c r="D19" s="59"/>
      <c r="E19" s="42"/>
      <c r="F19" s="60"/>
      <c r="G19" s="53">
        <v>45605</v>
      </c>
      <c r="H19" s="53"/>
      <c r="I19" s="53">
        <v>1110324</v>
      </c>
      <c r="J19" s="53"/>
      <c r="K19" s="53">
        <v>0</v>
      </c>
      <c r="L19" s="53"/>
      <c r="M19" s="53">
        <v>0</v>
      </c>
      <c r="N19" s="53"/>
      <c r="O19" s="53">
        <v>0</v>
      </c>
      <c r="P19" s="53"/>
      <c r="Q19" s="53">
        <v>0</v>
      </c>
      <c r="R19" s="53"/>
      <c r="S19" s="53">
        <v>0</v>
      </c>
      <c r="T19" s="53"/>
      <c r="U19" s="53">
        <v>0</v>
      </c>
      <c r="V19" s="53"/>
      <c r="W19" s="53">
        <v>0</v>
      </c>
      <c r="X19" s="53"/>
      <c r="Y19" s="53">
        <v>0</v>
      </c>
      <c r="Z19" s="53"/>
      <c r="AA19" s="53">
        <v>0</v>
      </c>
      <c r="AB19" s="53"/>
      <c r="AC19" s="53">
        <v>0</v>
      </c>
      <c r="AD19" s="53"/>
      <c r="AE19" s="53">
        <v>0</v>
      </c>
      <c r="AF19" s="53"/>
      <c r="AG19" s="53">
        <f>SUM(Q19:AE19)</f>
        <v>0</v>
      </c>
      <c r="AH19" s="53"/>
      <c r="AI19" s="53">
        <v>0</v>
      </c>
      <c r="AJ19" s="53"/>
      <c r="AK19" s="53">
        <f t="shared" ref="AK19:AK22" si="0">SUM(G19:O19,AG19:AI19)</f>
        <v>1155929</v>
      </c>
      <c r="AL19" s="53"/>
      <c r="AM19" s="53">
        <v>0</v>
      </c>
      <c r="AN19" s="53"/>
      <c r="AO19" s="53">
        <f t="shared" ref="AO19:AO22" si="1">SUM(AK19:AM19)</f>
        <v>1155929</v>
      </c>
    </row>
    <row r="20" spans="1:41" ht="16.5" customHeight="1" x14ac:dyDescent="0.25">
      <c r="A20" s="59" t="s">
        <v>177</v>
      </c>
      <c r="B20" s="59"/>
      <c r="C20" s="59"/>
      <c r="D20" s="59"/>
      <c r="E20" s="42"/>
      <c r="F20" s="60"/>
      <c r="G20" s="53">
        <v>0</v>
      </c>
      <c r="H20" s="53"/>
      <c r="I20" s="53">
        <v>0</v>
      </c>
      <c r="J20" s="53"/>
      <c r="K20" s="53">
        <v>0</v>
      </c>
      <c r="L20" s="53"/>
      <c r="M20" s="53">
        <v>0</v>
      </c>
      <c r="N20" s="53"/>
      <c r="O20" s="53">
        <v>0</v>
      </c>
      <c r="P20" s="53"/>
      <c r="Q20" s="53">
        <v>0</v>
      </c>
      <c r="R20" s="53"/>
      <c r="S20" s="53">
        <v>0</v>
      </c>
      <c r="T20" s="53"/>
      <c r="U20" s="53">
        <v>0</v>
      </c>
      <c r="V20" s="53"/>
      <c r="W20" s="53">
        <v>0</v>
      </c>
      <c r="X20" s="53"/>
      <c r="Y20" s="53">
        <v>0</v>
      </c>
      <c r="Z20" s="53"/>
      <c r="AA20" s="53">
        <v>0</v>
      </c>
      <c r="AB20" s="53"/>
      <c r="AC20" s="53">
        <v>0</v>
      </c>
      <c r="AD20" s="53"/>
      <c r="AE20" s="53">
        <v>0</v>
      </c>
      <c r="AF20" s="53"/>
      <c r="AG20" s="53">
        <f t="shared" ref="AG20:AG22" si="2">SUM(Q20:AE20)</f>
        <v>0</v>
      </c>
      <c r="AH20" s="53"/>
      <c r="AI20" s="53">
        <v>0</v>
      </c>
      <c r="AJ20" s="53"/>
      <c r="AK20" s="53">
        <f t="shared" si="0"/>
        <v>0</v>
      </c>
      <c r="AL20" s="53"/>
      <c r="AM20" s="53">
        <v>-13596</v>
      </c>
      <c r="AN20" s="53"/>
      <c r="AO20" s="53">
        <f>SUM(AK20:AM20)</f>
        <v>-13596</v>
      </c>
    </row>
    <row r="21" spans="1:41" ht="16.5" customHeight="1" x14ac:dyDescent="0.25">
      <c r="A21" s="59" t="s">
        <v>178</v>
      </c>
      <c r="B21" s="59"/>
      <c r="C21" s="59"/>
      <c r="D21" s="59"/>
      <c r="E21" s="42"/>
      <c r="F21" s="60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3"/>
      <c r="Q21" s="53">
        <v>0</v>
      </c>
      <c r="R21" s="53"/>
      <c r="S21" s="53">
        <v>0</v>
      </c>
      <c r="T21" s="53"/>
      <c r="U21" s="53">
        <v>0</v>
      </c>
      <c r="V21" s="53"/>
      <c r="W21" s="53">
        <v>0</v>
      </c>
      <c r="X21" s="53"/>
      <c r="Y21" s="53">
        <v>0</v>
      </c>
      <c r="Z21" s="53"/>
      <c r="AA21" s="53">
        <v>0</v>
      </c>
      <c r="AB21" s="53"/>
      <c r="AC21" s="53">
        <v>0</v>
      </c>
      <c r="AD21" s="53"/>
      <c r="AE21" s="53">
        <v>0</v>
      </c>
      <c r="AF21" s="53"/>
      <c r="AG21" s="53">
        <f t="shared" si="2"/>
        <v>0</v>
      </c>
      <c r="AH21" s="53"/>
      <c r="AI21" s="53">
        <v>10429523</v>
      </c>
      <c r="AJ21" s="53"/>
      <c r="AK21" s="53">
        <f t="shared" si="0"/>
        <v>10429523</v>
      </c>
      <c r="AL21" s="53"/>
      <c r="AM21" s="53">
        <v>0</v>
      </c>
      <c r="AN21" s="53"/>
      <c r="AO21" s="53">
        <f t="shared" ref="AO21" si="3">SUM(AK21:AM21)</f>
        <v>10429523</v>
      </c>
    </row>
    <row r="22" spans="1:41" ht="16.5" customHeight="1" x14ac:dyDescent="0.25">
      <c r="A22" s="59" t="s">
        <v>179</v>
      </c>
      <c r="B22" s="59"/>
      <c r="C22" s="59"/>
      <c r="D22" s="59"/>
      <c r="E22" s="42"/>
      <c r="F22" s="60"/>
      <c r="G22" s="53">
        <v>0</v>
      </c>
      <c r="H22" s="53"/>
      <c r="I22" s="53">
        <v>0</v>
      </c>
      <c r="J22" s="53"/>
      <c r="K22" s="53">
        <v>0</v>
      </c>
      <c r="L22" s="53"/>
      <c r="M22" s="53">
        <v>0</v>
      </c>
      <c r="N22" s="53"/>
      <c r="O22" s="53">
        <v>-529055</v>
      </c>
      <c r="P22" s="53"/>
      <c r="Q22" s="53">
        <v>0</v>
      </c>
      <c r="R22" s="53"/>
      <c r="S22" s="53">
        <v>0</v>
      </c>
      <c r="T22" s="53"/>
      <c r="U22" s="53">
        <v>0</v>
      </c>
      <c r="V22" s="53"/>
      <c r="W22" s="53">
        <v>0</v>
      </c>
      <c r="X22" s="53"/>
      <c r="Y22" s="53">
        <v>0</v>
      </c>
      <c r="Z22" s="53"/>
      <c r="AA22" s="53">
        <v>0</v>
      </c>
      <c r="AB22" s="53"/>
      <c r="AC22" s="53">
        <v>0</v>
      </c>
      <c r="AD22" s="53"/>
      <c r="AE22" s="53">
        <v>0</v>
      </c>
      <c r="AF22" s="53"/>
      <c r="AG22" s="53">
        <f t="shared" si="2"/>
        <v>0</v>
      </c>
      <c r="AH22" s="53"/>
      <c r="AI22" s="53">
        <v>0</v>
      </c>
      <c r="AJ22" s="53"/>
      <c r="AK22" s="53">
        <f t="shared" si="0"/>
        <v>-529055</v>
      </c>
      <c r="AL22" s="53"/>
      <c r="AM22" s="53">
        <v>0</v>
      </c>
      <c r="AN22" s="53"/>
      <c r="AO22" s="53">
        <f t="shared" si="1"/>
        <v>-529055</v>
      </c>
    </row>
    <row r="23" spans="1:41" s="39" customFormat="1" ht="16.5" customHeight="1" x14ac:dyDescent="0.25">
      <c r="A23" s="59" t="s">
        <v>180</v>
      </c>
      <c r="B23" s="59"/>
      <c r="E23" s="42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</row>
    <row r="24" spans="1:41" ht="16.5" customHeight="1" x14ac:dyDescent="0.25">
      <c r="B24" s="59" t="s">
        <v>181</v>
      </c>
      <c r="C24" s="59"/>
      <c r="D24" s="59"/>
      <c r="E24" s="42"/>
      <c r="F24" s="60"/>
      <c r="G24" s="61">
        <v>0</v>
      </c>
      <c r="H24" s="4"/>
      <c r="I24" s="61">
        <v>0</v>
      </c>
      <c r="J24" s="4"/>
      <c r="K24" s="61">
        <v>0</v>
      </c>
      <c r="L24" s="4"/>
      <c r="M24" s="61">
        <v>0</v>
      </c>
      <c r="N24" s="4"/>
      <c r="O24" s="62">
        <v>-975899</v>
      </c>
      <c r="P24" s="4"/>
      <c r="Q24" s="61">
        <v>0</v>
      </c>
      <c r="R24" s="4"/>
      <c r="S24" s="61">
        <v>0</v>
      </c>
      <c r="T24" s="4"/>
      <c r="U24" s="61">
        <v>0</v>
      </c>
      <c r="V24" s="12"/>
      <c r="W24" s="61">
        <v>-874</v>
      </c>
      <c r="X24" s="12"/>
      <c r="Y24" s="61">
        <v>0</v>
      </c>
      <c r="Z24" s="12"/>
      <c r="AA24" s="61">
        <v>37542</v>
      </c>
      <c r="AB24" s="12"/>
      <c r="AC24" s="61">
        <v>-30824</v>
      </c>
      <c r="AD24" s="12"/>
      <c r="AE24" s="61">
        <v>-387805</v>
      </c>
      <c r="AF24" s="4"/>
      <c r="AG24" s="14">
        <f>SUM(Q24:AE24)</f>
        <v>-381961</v>
      </c>
      <c r="AH24" s="4"/>
      <c r="AI24" s="61">
        <v>0</v>
      </c>
      <c r="AJ24" s="63"/>
      <c r="AK24" s="14">
        <f>SUM(G24:O24,AG24:AI24)</f>
        <v>-1357860</v>
      </c>
      <c r="AL24" s="53"/>
      <c r="AM24" s="61">
        <v>96549</v>
      </c>
      <c r="AN24" s="4"/>
      <c r="AO24" s="64">
        <f>SUM(AK24:AM24)</f>
        <v>-1261311</v>
      </c>
    </row>
    <row r="25" spans="1:41" ht="16.5" customHeight="1" x14ac:dyDescent="0.25">
      <c r="A25" s="22"/>
      <c r="B25" s="22"/>
      <c r="C25" s="22"/>
      <c r="D25" s="22"/>
      <c r="E25" s="42"/>
      <c r="F25" s="60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53"/>
      <c r="X25" s="53"/>
      <c r="Y25" s="53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</row>
    <row r="26" spans="1:41" ht="16.5" customHeight="1" thickBot="1" x14ac:dyDescent="0.3">
      <c r="A26" s="22" t="s">
        <v>247</v>
      </c>
      <c r="B26" s="22"/>
      <c r="C26" s="22"/>
      <c r="D26" s="22"/>
      <c r="E26" s="42"/>
      <c r="F26" s="60"/>
      <c r="G26" s="66">
        <f>SUM(G16:G24)</f>
        <v>5320620</v>
      </c>
      <c r="H26" s="53"/>
      <c r="I26" s="66">
        <f>SUM(I16:I24)</f>
        <v>27417093</v>
      </c>
      <c r="J26" s="53"/>
      <c r="K26" s="66">
        <f>SUM(K16:K24)</f>
        <v>104789</v>
      </c>
      <c r="L26" s="53"/>
      <c r="M26" s="66">
        <f>SUM(M16:M24)</f>
        <v>599793</v>
      </c>
      <c r="N26" s="53"/>
      <c r="O26" s="66">
        <f>SUM(O16:O24)</f>
        <v>881455</v>
      </c>
      <c r="P26" s="53"/>
      <c r="Q26" s="66">
        <f>SUM(Q16:Q24)</f>
        <v>-755413</v>
      </c>
      <c r="R26" s="53"/>
      <c r="S26" s="66">
        <f>SUM(S16:S24)</f>
        <v>-952882</v>
      </c>
      <c r="T26" s="53"/>
      <c r="U26" s="66">
        <f>SUM(U16:U24)</f>
        <v>267927</v>
      </c>
      <c r="V26" s="53"/>
      <c r="W26" s="66">
        <f>SUM(W16:W24)</f>
        <v>2608</v>
      </c>
      <c r="X26" s="53"/>
      <c r="Y26" s="66">
        <f>SUM(Y16:Y24)</f>
        <v>12972265</v>
      </c>
      <c r="Z26" s="53"/>
      <c r="AA26" s="66">
        <f>SUM(AA16:AA24)</f>
        <v>277237</v>
      </c>
      <c r="AB26" s="53"/>
      <c r="AC26" s="66">
        <f>SUM(AC16:AC24)</f>
        <v>26570</v>
      </c>
      <c r="AD26" s="53"/>
      <c r="AE26" s="66">
        <f>SUM(AE16:AE24)</f>
        <v>-4733165</v>
      </c>
      <c r="AF26" s="53"/>
      <c r="AG26" s="66">
        <f>SUM(AG16:AG24)</f>
        <v>7105147</v>
      </c>
      <c r="AH26" s="53"/>
      <c r="AI26" s="66">
        <f>SUM(AI16:AI24)</f>
        <v>39328575</v>
      </c>
      <c r="AJ26" s="53"/>
      <c r="AK26" s="66">
        <f>SUM(AK16:AK24)</f>
        <v>80757472</v>
      </c>
      <c r="AL26" s="53"/>
      <c r="AM26" s="66">
        <f>SUM(AM16:AM24)</f>
        <v>11632988</v>
      </c>
      <c r="AN26" s="53"/>
      <c r="AO26" s="66">
        <f>SUM(AO16:AO24)</f>
        <v>92390460</v>
      </c>
    </row>
    <row r="27" spans="1:41" ht="16.5" customHeight="1" thickTop="1" x14ac:dyDescent="0.25">
      <c r="Q27" s="19"/>
      <c r="S27" s="19"/>
      <c r="AM27" s="19"/>
      <c r="AO27" s="19"/>
    </row>
    <row r="28" spans="1:41" ht="16.5" customHeight="1" x14ac:dyDescent="0.25">
      <c r="W28" s="67"/>
      <c r="Y28" s="67"/>
      <c r="AA28" s="20"/>
      <c r="AC28" s="20"/>
      <c r="AE28" s="20"/>
    </row>
    <row r="29" spans="1:41" ht="16.5" customHeight="1" x14ac:dyDescent="0.25">
      <c r="Q29" s="19"/>
      <c r="S29" s="19"/>
      <c r="AG29" s="19"/>
      <c r="AI29" s="19"/>
      <c r="AK29" s="19"/>
      <c r="AM29" s="19"/>
      <c r="AO29" s="19"/>
    </row>
    <row r="32" spans="1:41" ht="16.5" customHeight="1" x14ac:dyDescent="0.25">
      <c r="Q32" s="19"/>
      <c r="S32" s="19"/>
      <c r="AG32" s="19"/>
      <c r="AI32" s="19"/>
      <c r="AJ32" s="19"/>
      <c r="AK32" s="19"/>
      <c r="AL32" s="19"/>
      <c r="AM32" s="19"/>
      <c r="AN32" s="19"/>
      <c r="AO32" s="19"/>
    </row>
    <row r="33" spans="17:41" ht="16.5" customHeight="1" x14ac:dyDescent="0.25">
      <c r="Q33" s="19"/>
      <c r="S33" s="19"/>
      <c r="AG33" s="19"/>
      <c r="AI33" s="19"/>
      <c r="AJ33" s="19"/>
      <c r="AK33" s="19"/>
      <c r="AL33" s="19"/>
      <c r="AM33" s="19"/>
      <c r="AN33" s="19"/>
      <c r="AO33" s="19"/>
    </row>
    <row r="34" spans="17:41" ht="16.5" customHeight="1" x14ac:dyDescent="0.25">
      <c r="Q34" s="19"/>
      <c r="S34" s="19"/>
      <c r="AG34" s="19"/>
      <c r="AI34" s="19"/>
      <c r="AK34" s="19"/>
      <c r="AM34" s="19"/>
      <c r="AO34" s="19"/>
    </row>
    <row r="55" spans="1:41" ht="21.75" customHeight="1" x14ac:dyDescent="0.25"/>
    <row r="56" spans="1:41" ht="22.15" customHeight="1" x14ac:dyDescent="0.25">
      <c r="A56" s="243" t="str">
        <f>+'5-6 (3m)'!A58:J58</f>
        <v>The accompanying notes are an integral part of these interim financial information.</v>
      </c>
      <c r="B56" s="243"/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  <c r="R56" s="243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  <c r="AD56" s="243"/>
      <c r="AE56" s="243"/>
      <c r="AF56" s="243"/>
      <c r="AG56" s="243"/>
      <c r="AH56" s="243"/>
      <c r="AI56" s="243"/>
      <c r="AJ56" s="243"/>
      <c r="AK56" s="243"/>
      <c r="AL56" s="243"/>
      <c r="AM56" s="243"/>
      <c r="AN56" s="243"/>
      <c r="AO56" s="243"/>
    </row>
  </sheetData>
  <mergeCells count="5">
    <mergeCell ref="G6:AO6"/>
    <mergeCell ref="G7:AK7"/>
    <mergeCell ref="Q8:AG8"/>
    <mergeCell ref="W9:AE9"/>
    <mergeCell ref="A56:AO56"/>
  </mergeCells>
  <pageMargins left="0.3" right="0.3" top="0.5" bottom="0.6" header="0.49" footer="0.4"/>
  <pageSetup paperSize="9" scale="58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805EA-CB2E-4F50-9745-30C84A7E4639}">
  <dimension ref="A1:AO57"/>
  <sheetViews>
    <sheetView zoomScale="90" zoomScaleNormal="90" zoomScaleSheetLayoutView="70" workbookViewId="0"/>
  </sheetViews>
  <sheetFormatPr defaultColWidth="18.5703125" defaultRowHeight="16.5" customHeight="1" x14ac:dyDescent="0.25"/>
  <cols>
    <col min="1" max="1" width="1.7109375" style="18" customWidth="1"/>
    <col min="2" max="2" width="13.140625" style="18" customWidth="1"/>
    <col min="3" max="3" width="8.7109375" style="18" customWidth="1"/>
    <col min="4" max="4" width="10" style="18" customWidth="1"/>
    <col min="5" max="5" width="5" style="18" customWidth="1"/>
    <col min="6" max="6" width="0.5703125" style="18" customWidth="1"/>
    <col min="7" max="7" width="11.140625" style="19" bestFit="1" customWidth="1"/>
    <col min="8" max="8" width="0.5703125" style="19" customWidth="1"/>
    <col min="9" max="9" width="9.5703125" style="19" customWidth="1"/>
    <col min="10" max="10" width="0.5703125" style="19" customWidth="1"/>
    <col min="11" max="11" width="10.42578125" style="19" bestFit="1" customWidth="1"/>
    <col min="12" max="12" width="0.5703125" style="19" customWidth="1"/>
    <col min="13" max="13" width="8.7109375" style="19" customWidth="1"/>
    <col min="14" max="14" width="0.5703125" style="19" customWidth="1"/>
    <col min="15" max="15" width="11.85546875" style="19" customWidth="1"/>
    <col min="16" max="16" width="0.5703125" style="19" customWidth="1"/>
    <col min="17" max="17" width="13.140625" style="20" bestFit="1" customWidth="1"/>
    <col min="18" max="18" width="0.5703125" style="19" customWidth="1"/>
    <col min="19" max="19" width="11.42578125" style="20" bestFit="1" customWidth="1"/>
    <col min="20" max="20" width="0.5703125" style="19" customWidth="1"/>
    <col min="21" max="21" width="13.85546875" style="19" bestFit="1" customWidth="1"/>
    <col min="22" max="22" width="0.5703125" style="19" customWidth="1"/>
    <col min="23" max="23" width="16.28515625" style="21" customWidth="1"/>
    <col min="24" max="24" width="0.5703125" style="21" customWidth="1"/>
    <col min="25" max="25" width="9.7109375" style="21" customWidth="1"/>
    <col min="26" max="26" width="0.5703125" style="19" customWidth="1"/>
    <col min="27" max="27" width="8.7109375" style="19" customWidth="1"/>
    <col min="28" max="28" width="0.5703125" style="19" customWidth="1"/>
    <col min="29" max="29" width="8.7109375" style="19" customWidth="1"/>
    <col min="30" max="30" width="0.5703125" style="19" customWidth="1"/>
    <col min="31" max="31" width="10.140625" style="19" bestFit="1" customWidth="1"/>
    <col min="32" max="32" width="0.5703125" style="19" customWidth="1"/>
    <col min="33" max="33" width="10.5703125" style="20" bestFit="1" customWidth="1"/>
    <col min="34" max="34" width="0.5703125" style="19" customWidth="1"/>
    <col min="35" max="35" width="10.5703125" style="20" bestFit="1" customWidth="1"/>
    <col min="36" max="36" width="0.5703125" style="20" customWidth="1"/>
    <col min="37" max="37" width="10.7109375" style="20" customWidth="1"/>
    <col min="38" max="38" width="0.5703125" style="20" customWidth="1"/>
    <col min="39" max="39" width="10.42578125" style="20" bestFit="1" customWidth="1"/>
    <col min="40" max="40" width="0.5703125" style="20" customWidth="1"/>
    <col min="41" max="41" width="11.42578125" style="20" customWidth="1"/>
    <col min="42" max="16384" width="18.5703125" style="18"/>
  </cols>
  <sheetData>
    <row r="1" spans="1:41" ht="16.5" customHeight="1" x14ac:dyDescent="0.25">
      <c r="A1" s="17" t="s">
        <v>0</v>
      </c>
    </row>
    <row r="2" spans="1:41" ht="16.5" customHeight="1" x14ac:dyDescent="0.25">
      <c r="A2" s="22" t="s">
        <v>121</v>
      </c>
      <c r="B2" s="22"/>
      <c r="C2" s="22"/>
      <c r="D2" s="22"/>
      <c r="E2" s="23"/>
      <c r="F2" s="23"/>
      <c r="G2" s="24"/>
      <c r="H2" s="24"/>
      <c r="I2" s="24"/>
      <c r="J2" s="25"/>
      <c r="K2" s="25"/>
      <c r="L2" s="25"/>
      <c r="M2" s="25"/>
      <c r="N2" s="25"/>
      <c r="O2" s="25"/>
      <c r="P2" s="25"/>
      <c r="R2" s="25"/>
      <c r="T2" s="25"/>
      <c r="U2" s="25"/>
      <c r="V2" s="25"/>
      <c r="W2" s="26"/>
      <c r="X2" s="26"/>
      <c r="Y2" s="26"/>
      <c r="Z2" s="25"/>
      <c r="AA2" s="25"/>
      <c r="AB2" s="25"/>
      <c r="AC2" s="25"/>
      <c r="AD2" s="25"/>
      <c r="AE2" s="25"/>
      <c r="AF2" s="25"/>
      <c r="AH2" s="25"/>
    </row>
    <row r="3" spans="1:41" ht="16.5" customHeight="1" x14ac:dyDescent="0.25">
      <c r="A3" s="27" t="s">
        <v>254</v>
      </c>
      <c r="B3" s="27"/>
      <c r="C3" s="27"/>
      <c r="D3" s="27"/>
      <c r="E3" s="28"/>
      <c r="F3" s="28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R3" s="29"/>
      <c r="S3" s="30"/>
      <c r="T3" s="29"/>
      <c r="U3" s="29"/>
      <c r="V3" s="29"/>
      <c r="W3" s="31"/>
      <c r="X3" s="31"/>
      <c r="Y3" s="31"/>
      <c r="Z3" s="29"/>
      <c r="AA3" s="29"/>
      <c r="AB3" s="29"/>
      <c r="AC3" s="29"/>
      <c r="AD3" s="29"/>
      <c r="AE3" s="29"/>
      <c r="AF3" s="29"/>
      <c r="AG3" s="30"/>
      <c r="AH3" s="29"/>
      <c r="AI3" s="30"/>
      <c r="AJ3" s="30"/>
      <c r="AK3" s="30"/>
      <c r="AL3" s="30"/>
      <c r="AM3" s="30"/>
      <c r="AN3" s="30"/>
      <c r="AO3" s="30"/>
    </row>
    <row r="4" spans="1:41" ht="16.5" customHeight="1" x14ac:dyDescent="0.25">
      <c r="A4" s="32"/>
      <c r="B4" s="32"/>
      <c r="C4" s="32"/>
      <c r="D4" s="32"/>
      <c r="E4" s="33"/>
      <c r="F4" s="33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  <c r="R4" s="34"/>
      <c r="S4" s="35"/>
      <c r="T4" s="34"/>
      <c r="U4" s="34"/>
      <c r="V4" s="34"/>
      <c r="W4" s="36"/>
      <c r="X4" s="36"/>
      <c r="Y4" s="36"/>
      <c r="Z4" s="34"/>
      <c r="AA4" s="34"/>
      <c r="AB4" s="34"/>
      <c r="AC4" s="34"/>
      <c r="AD4" s="34"/>
      <c r="AE4" s="34"/>
      <c r="AF4" s="34"/>
      <c r="AG4" s="35"/>
      <c r="AH4" s="34"/>
      <c r="AI4" s="35"/>
      <c r="AJ4" s="35"/>
      <c r="AK4" s="35"/>
      <c r="AL4" s="35"/>
      <c r="AM4" s="35"/>
      <c r="AN4" s="35"/>
      <c r="AO4" s="35"/>
    </row>
    <row r="5" spans="1:41" ht="16.5" customHeight="1" x14ac:dyDescent="0.25">
      <c r="A5" s="22"/>
      <c r="B5" s="22"/>
      <c r="C5" s="22"/>
      <c r="D5" s="22"/>
      <c r="E5" s="23"/>
      <c r="F5" s="23"/>
      <c r="G5" s="24"/>
      <c r="H5" s="24"/>
      <c r="I5" s="24"/>
      <c r="J5" s="24"/>
      <c r="K5" s="24"/>
      <c r="L5" s="24"/>
      <c r="M5" s="24"/>
      <c r="N5" s="24"/>
      <c r="O5" s="24"/>
      <c r="P5" s="24"/>
      <c r="R5" s="24"/>
      <c r="T5" s="24"/>
      <c r="U5" s="24"/>
      <c r="V5" s="24"/>
      <c r="W5" s="37"/>
      <c r="X5" s="37"/>
      <c r="Y5" s="37"/>
      <c r="Z5" s="24"/>
      <c r="AA5" s="24"/>
      <c r="AB5" s="24"/>
      <c r="AC5" s="24"/>
      <c r="AD5" s="24"/>
      <c r="AE5" s="24"/>
      <c r="AF5" s="24"/>
      <c r="AH5" s="24"/>
    </row>
    <row r="6" spans="1:41" ht="16.5" customHeight="1" x14ac:dyDescent="0.25">
      <c r="A6" s="38"/>
      <c r="B6" s="38"/>
      <c r="C6" s="38"/>
      <c r="D6" s="38"/>
      <c r="E6" s="39"/>
      <c r="F6" s="39"/>
      <c r="G6" s="241" t="s">
        <v>122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</row>
    <row r="7" spans="1:41" ht="16.5" customHeight="1" x14ac:dyDescent="0.25">
      <c r="A7" s="38"/>
      <c r="B7" s="38"/>
      <c r="C7" s="38"/>
      <c r="D7" s="38"/>
      <c r="E7" s="39"/>
      <c r="F7" s="39"/>
      <c r="G7" s="242" t="s">
        <v>123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40"/>
      <c r="AM7" s="40"/>
      <c r="AN7" s="40"/>
      <c r="AO7" s="40"/>
    </row>
    <row r="8" spans="1:41" ht="16.5" customHeight="1" x14ac:dyDescent="0.25">
      <c r="A8" s="38"/>
      <c r="B8" s="38"/>
      <c r="C8" s="38"/>
      <c r="D8" s="38"/>
      <c r="E8" s="39"/>
      <c r="F8" s="39"/>
      <c r="G8" s="40"/>
      <c r="H8" s="40"/>
      <c r="I8" s="40"/>
      <c r="J8" s="40"/>
      <c r="K8" s="40"/>
      <c r="L8" s="40"/>
      <c r="M8" s="40"/>
      <c r="N8" s="40"/>
      <c r="O8" s="40"/>
      <c r="P8" s="40"/>
      <c r="Q8" s="242" t="s">
        <v>71</v>
      </c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40"/>
      <c r="AI8" s="40"/>
      <c r="AJ8" s="40"/>
      <c r="AK8" s="40"/>
      <c r="AL8" s="40"/>
      <c r="AM8" s="40"/>
      <c r="AN8" s="40"/>
      <c r="AO8" s="40"/>
    </row>
    <row r="9" spans="1:41" ht="16.5" customHeight="1" x14ac:dyDescent="0.25">
      <c r="A9" s="38"/>
      <c r="B9" s="38"/>
      <c r="C9" s="38"/>
      <c r="D9" s="38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1"/>
      <c r="V9" s="41"/>
      <c r="W9" s="241" t="s">
        <v>115</v>
      </c>
      <c r="X9" s="241"/>
      <c r="Y9" s="241"/>
      <c r="Z9" s="241"/>
      <c r="AA9" s="241"/>
      <c r="AB9" s="241"/>
      <c r="AC9" s="241"/>
      <c r="AD9" s="241"/>
      <c r="AE9" s="241"/>
      <c r="AF9" s="40"/>
      <c r="AG9" s="40"/>
      <c r="AH9" s="40"/>
      <c r="AI9" s="40"/>
      <c r="AJ9" s="40"/>
      <c r="AK9" s="40"/>
      <c r="AL9" s="40"/>
      <c r="AM9" s="40"/>
      <c r="AN9" s="18"/>
      <c r="AO9" s="18"/>
    </row>
    <row r="10" spans="1:41" s="39" customFormat="1" ht="16.5" customHeight="1" x14ac:dyDescent="0.25">
      <c r="E10" s="42"/>
      <c r="F10" s="42"/>
      <c r="G10" s="40"/>
      <c r="H10" s="40"/>
      <c r="I10" s="40"/>
      <c r="J10" s="40"/>
      <c r="K10" s="40"/>
      <c r="L10" s="43"/>
      <c r="M10" s="43"/>
      <c r="N10" s="24"/>
      <c r="O10" s="40"/>
      <c r="P10" s="24"/>
      <c r="Q10" s="43" t="s">
        <v>124</v>
      </c>
      <c r="R10" s="43"/>
      <c r="S10" s="40"/>
      <c r="T10" s="24"/>
      <c r="U10" s="43"/>
      <c r="V10" s="43"/>
      <c r="W10" s="44" t="s">
        <v>125</v>
      </c>
      <c r="X10" s="44"/>
      <c r="Y10" s="44"/>
      <c r="Z10" s="43"/>
      <c r="AA10" s="43"/>
      <c r="AB10" s="43"/>
      <c r="AC10" s="43"/>
      <c r="AD10" s="43"/>
      <c r="AE10" s="40"/>
      <c r="AF10" s="24"/>
      <c r="AG10" s="40"/>
      <c r="AH10" s="43"/>
      <c r="AI10" s="43"/>
      <c r="AJ10" s="43"/>
      <c r="AK10" s="43"/>
      <c r="AL10" s="43"/>
      <c r="AM10" s="43"/>
    </row>
    <row r="11" spans="1:41" s="39" customFormat="1" ht="16.5" customHeight="1" x14ac:dyDescent="0.25">
      <c r="E11" s="42"/>
      <c r="F11" s="42"/>
      <c r="G11" s="24"/>
      <c r="H11" s="43"/>
      <c r="I11" s="43" t="s">
        <v>126</v>
      </c>
      <c r="J11" s="43"/>
      <c r="K11" s="40"/>
      <c r="L11" s="43"/>
      <c r="M11" s="43"/>
      <c r="N11" s="24"/>
      <c r="O11" s="43"/>
      <c r="P11" s="24"/>
      <c r="Q11" s="43" t="s">
        <v>127</v>
      </c>
      <c r="R11" s="43"/>
      <c r="S11" s="43" t="s">
        <v>128</v>
      </c>
      <c r="T11" s="24"/>
      <c r="U11" s="43"/>
      <c r="V11" s="43"/>
      <c r="W11" s="44" t="s">
        <v>129</v>
      </c>
      <c r="X11" s="44"/>
      <c r="Y11" s="44"/>
      <c r="Z11" s="43"/>
      <c r="AA11" s="43"/>
      <c r="AB11" s="43"/>
      <c r="AC11" s="43"/>
      <c r="AD11" s="43"/>
      <c r="AE11" s="43"/>
      <c r="AF11" s="24"/>
      <c r="AG11" s="43" t="s">
        <v>72</v>
      </c>
      <c r="AH11" s="24"/>
      <c r="AI11" s="43"/>
      <c r="AJ11" s="43"/>
      <c r="AK11" s="45" t="s">
        <v>72</v>
      </c>
      <c r="AL11" s="43"/>
      <c r="AM11" s="43"/>
      <c r="AN11" s="43"/>
      <c r="AO11" s="43"/>
    </row>
    <row r="12" spans="1:41" s="39" customFormat="1" ht="16.5" customHeight="1" x14ac:dyDescent="0.25">
      <c r="E12" s="42"/>
      <c r="F12" s="42"/>
      <c r="G12" s="24" t="s">
        <v>130</v>
      </c>
      <c r="H12" s="46"/>
      <c r="I12" s="43" t="s">
        <v>131</v>
      </c>
      <c r="J12" s="43"/>
      <c r="K12" s="43" t="s">
        <v>132</v>
      </c>
      <c r="L12" s="43"/>
      <c r="M12" s="40"/>
      <c r="N12" s="40"/>
      <c r="O12" s="43" t="s">
        <v>70</v>
      </c>
      <c r="P12" s="40"/>
      <c r="Q12" s="43" t="s">
        <v>133</v>
      </c>
      <c r="R12" s="40"/>
      <c r="S12" s="43" t="s">
        <v>134</v>
      </c>
      <c r="T12" s="40"/>
      <c r="U12" s="43" t="s">
        <v>135</v>
      </c>
      <c r="V12" s="40"/>
      <c r="W12" s="44" t="s">
        <v>136</v>
      </c>
      <c r="X12" s="12"/>
      <c r="Y12" s="44" t="s">
        <v>11</v>
      </c>
      <c r="Z12" s="40"/>
      <c r="AA12" s="40"/>
      <c r="AB12" s="40"/>
      <c r="AC12" s="43" t="s">
        <v>137</v>
      </c>
      <c r="AD12" s="40"/>
      <c r="AE12" s="40"/>
      <c r="AF12" s="40"/>
      <c r="AG12" s="43" t="s">
        <v>138</v>
      </c>
      <c r="AH12" s="40"/>
      <c r="AI12" s="43"/>
      <c r="AJ12" s="40"/>
      <c r="AK12" s="43" t="s">
        <v>139</v>
      </c>
      <c r="AL12" s="40"/>
      <c r="AM12" s="44" t="s">
        <v>140</v>
      </c>
      <c r="AN12" s="43"/>
      <c r="AO12" s="45"/>
    </row>
    <row r="13" spans="1:41" s="39" customFormat="1" ht="16.5" customHeight="1" x14ac:dyDescent="0.25">
      <c r="E13" s="42"/>
      <c r="F13" s="42"/>
      <c r="G13" s="24" t="s">
        <v>141</v>
      </c>
      <c r="H13" s="46"/>
      <c r="I13" s="43" t="s">
        <v>142</v>
      </c>
      <c r="J13" s="43"/>
      <c r="K13" s="43" t="s">
        <v>143</v>
      </c>
      <c r="L13" s="43"/>
      <c r="M13" s="43" t="s">
        <v>144</v>
      </c>
      <c r="N13" s="24"/>
      <c r="O13" s="47" t="s">
        <v>145</v>
      </c>
      <c r="P13" s="24"/>
      <c r="Q13" s="43" t="s">
        <v>146</v>
      </c>
      <c r="R13" s="43"/>
      <c r="S13" s="43" t="s">
        <v>147</v>
      </c>
      <c r="T13" s="24"/>
      <c r="U13" s="24" t="s">
        <v>148</v>
      </c>
      <c r="V13" s="43"/>
      <c r="W13" s="44" t="s">
        <v>149</v>
      </c>
      <c r="X13" s="44"/>
      <c r="Y13" s="37" t="s">
        <v>150</v>
      </c>
      <c r="Z13" s="43"/>
      <c r="AA13" s="24" t="s">
        <v>151</v>
      </c>
      <c r="AB13" s="43"/>
      <c r="AC13" s="43" t="s">
        <v>152</v>
      </c>
      <c r="AD13" s="43"/>
      <c r="AE13" s="24" t="s">
        <v>153</v>
      </c>
      <c r="AF13" s="24"/>
      <c r="AG13" s="43" t="s">
        <v>154</v>
      </c>
      <c r="AH13" s="24"/>
      <c r="AI13" s="43" t="s">
        <v>155</v>
      </c>
      <c r="AJ13" s="43"/>
      <c r="AK13" s="43" t="s">
        <v>156</v>
      </c>
      <c r="AL13" s="43"/>
      <c r="AM13" s="45" t="s">
        <v>157</v>
      </c>
      <c r="AN13" s="43"/>
      <c r="AO13" s="45" t="s">
        <v>72</v>
      </c>
    </row>
    <row r="14" spans="1:41" s="39" customFormat="1" ht="16.5" customHeight="1" x14ac:dyDescent="0.25">
      <c r="E14" s="68" t="s">
        <v>273</v>
      </c>
      <c r="F14" s="42"/>
      <c r="G14" s="29" t="s">
        <v>158</v>
      </c>
      <c r="H14" s="46"/>
      <c r="I14" s="48" t="s">
        <v>159</v>
      </c>
      <c r="J14" s="43"/>
      <c r="K14" s="49" t="s">
        <v>160</v>
      </c>
      <c r="L14" s="43"/>
      <c r="M14" s="49" t="s">
        <v>161</v>
      </c>
      <c r="N14" s="24"/>
      <c r="O14" s="48" t="s">
        <v>162</v>
      </c>
      <c r="P14" s="24"/>
      <c r="Q14" s="49" t="s">
        <v>163</v>
      </c>
      <c r="R14" s="43"/>
      <c r="S14" s="49" t="s">
        <v>164</v>
      </c>
      <c r="T14" s="24"/>
      <c r="U14" s="29" t="s">
        <v>165</v>
      </c>
      <c r="V14" s="43"/>
      <c r="W14" s="50" t="s">
        <v>166</v>
      </c>
      <c r="X14" s="44"/>
      <c r="Y14" s="31" t="s">
        <v>167</v>
      </c>
      <c r="Z14" s="43"/>
      <c r="AA14" s="29" t="s">
        <v>168</v>
      </c>
      <c r="AB14" s="43"/>
      <c r="AC14" s="49" t="s">
        <v>161</v>
      </c>
      <c r="AD14" s="43"/>
      <c r="AE14" s="29" t="s">
        <v>169</v>
      </c>
      <c r="AF14" s="24"/>
      <c r="AG14" s="49" t="s">
        <v>170</v>
      </c>
      <c r="AH14" s="24"/>
      <c r="AI14" s="49" t="s">
        <v>171</v>
      </c>
      <c r="AJ14" s="43"/>
      <c r="AK14" s="49" t="s">
        <v>172</v>
      </c>
      <c r="AL14" s="43"/>
      <c r="AM14" s="49" t="s">
        <v>173</v>
      </c>
      <c r="AN14" s="43"/>
      <c r="AO14" s="49" t="s">
        <v>174</v>
      </c>
    </row>
    <row r="15" spans="1:41" s="39" customFormat="1" ht="16.5" customHeight="1" x14ac:dyDescent="0.25">
      <c r="F15" s="42"/>
      <c r="G15" s="24"/>
      <c r="H15" s="46"/>
      <c r="I15" s="24"/>
      <c r="J15" s="43"/>
      <c r="K15" s="43"/>
      <c r="L15" s="43"/>
      <c r="M15" s="43"/>
      <c r="N15" s="43"/>
      <c r="O15" s="43"/>
      <c r="P15" s="43"/>
      <c r="Q15" s="43"/>
      <c r="R15" s="24"/>
      <c r="S15" s="43"/>
      <c r="T15" s="24"/>
      <c r="U15" s="24"/>
      <c r="V15" s="43"/>
      <c r="W15" s="44"/>
      <c r="X15" s="44"/>
      <c r="Y15" s="44"/>
      <c r="Z15" s="43"/>
      <c r="AA15" s="43"/>
      <c r="AB15" s="43"/>
      <c r="AC15" s="43"/>
      <c r="AD15" s="43"/>
      <c r="AE15" s="24"/>
      <c r="AF15" s="24"/>
      <c r="AG15" s="43"/>
      <c r="AH15" s="24"/>
      <c r="AI15" s="43"/>
      <c r="AJ15" s="43"/>
      <c r="AK15" s="43"/>
      <c r="AL15" s="43"/>
      <c r="AM15" s="43"/>
      <c r="AN15" s="43"/>
      <c r="AO15" s="43"/>
    </row>
    <row r="16" spans="1:41" s="54" customFormat="1" ht="16.5" customHeight="1" x14ac:dyDescent="0.25">
      <c r="A16" s="51" t="s">
        <v>257</v>
      </c>
      <c r="B16" s="51"/>
      <c r="C16" s="51"/>
      <c r="D16" s="51"/>
      <c r="E16" s="52"/>
      <c r="F16" s="52"/>
      <c r="G16" s="53">
        <v>5595798</v>
      </c>
      <c r="H16" s="53"/>
      <c r="I16" s="53">
        <v>33879604</v>
      </c>
      <c r="J16" s="53"/>
      <c r="K16" s="53">
        <v>104789</v>
      </c>
      <c r="L16" s="53"/>
      <c r="M16" s="53">
        <v>599793</v>
      </c>
      <c r="N16" s="53"/>
      <c r="O16" s="53">
        <v>1403668</v>
      </c>
      <c r="P16" s="53"/>
      <c r="Q16" s="53">
        <v>-755413</v>
      </c>
      <c r="R16" s="53"/>
      <c r="S16" s="53">
        <v>-2181932</v>
      </c>
      <c r="T16" s="53"/>
      <c r="U16" s="53">
        <v>267927</v>
      </c>
      <c r="V16" s="53"/>
      <c r="W16" s="53">
        <v>1904</v>
      </c>
      <c r="X16" s="53"/>
      <c r="Y16" s="53">
        <v>13242056</v>
      </c>
      <c r="Z16" s="53"/>
      <c r="AA16" s="53">
        <v>52244</v>
      </c>
      <c r="AB16" s="53"/>
      <c r="AC16" s="53">
        <v>-280194</v>
      </c>
      <c r="AD16" s="53"/>
      <c r="AE16" s="53">
        <v>-6340155</v>
      </c>
      <c r="AF16" s="53"/>
      <c r="AG16" s="53">
        <f>SUM(AE16,AC16,AA16,W16,Y16,U16,S16,Q16)</f>
        <v>4006437</v>
      </c>
      <c r="AH16" s="53"/>
      <c r="AI16" s="53">
        <v>31047126</v>
      </c>
      <c r="AJ16" s="53"/>
      <c r="AK16" s="53">
        <f>SUM(G16:O16,AG16,AI16)</f>
        <v>76637215</v>
      </c>
      <c r="AL16" s="53"/>
      <c r="AM16" s="53">
        <v>10657341</v>
      </c>
      <c r="AN16" s="53"/>
      <c r="AO16" s="53">
        <f>SUM(AK16:AM16)</f>
        <v>87294556</v>
      </c>
    </row>
    <row r="17" spans="1:41" s="39" customFormat="1" ht="6" customHeight="1" x14ac:dyDescent="0.25">
      <c r="A17" s="22"/>
      <c r="B17" s="55"/>
      <c r="E17" s="42"/>
      <c r="F17" s="42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7"/>
      <c r="X17" s="57"/>
      <c r="Y17" s="57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8"/>
      <c r="AM17" s="58"/>
      <c r="AN17" s="58"/>
      <c r="AO17" s="58"/>
    </row>
    <row r="18" spans="1:41" s="39" customFormat="1" ht="16.5" customHeight="1" x14ac:dyDescent="0.25">
      <c r="A18" s="38" t="s">
        <v>175</v>
      </c>
      <c r="B18" s="55"/>
      <c r="E18" s="52"/>
      <c r="F18" s="42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7"/>
      <c r="X18" s="57"/>
      <c r="Y18" s="57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</row>
    <row r="19" spans="1:41" s="38" customFormat="1" ht="16.5" customHeight="1" x14ac:dyDescent="0.25">
      <c r="A19" s="59" t="s">
        <v>176</v>
      </c>
      <c r="B19" s="59"/>
      <c r="C19" s="59"/>
      <c r="D19" s="59"/>
      <c r="E19" s="52">
        <v>16</v>
      </c>
      <c r="F19" s="60"/>
      <c r="G19" s="53">
        <v>74179</v>
      </c>
      <c r="H19" s="53"/>
      <c r="I19" s="53">
        <v>2225367</v>
      </c>
      <c r="J19" s="53"/>
      <c r="K19" s="53">
        <v>0</v>
      </c>
      <c r="L19" s="53"/>
      <c r="M19" s="53">
        <v>0</v>
      </c>
      <c r="N19" s="53"/>
      <c r="O19" s="53">
        <v>0</v>
      </c>
      <c r="P19" s="53"/>
      <c r="Q19" s="53">
        <v>0</v>
      </c>
      <c r="R19" s="53"/>
      <c r="S19" s="53">
        <v>0</v>
      </c>
      <c r="T19" s="53"/>
      <c r="U19" s="53">
        <v>0</v>
      </c>
      <c r="V19" s="53"/>
      <c r="W19" s="53">
        <v>0</v>
      </c>
      <c r="X19" s="53"/>
      <c r="Y19" s="53">
        <v>0</v>
      </c>
      <c r="Z19" s="53"/>
      <c r="AA19" s="53">
        <v>0</v>
      </c>
      <c r="AB19" s="53"/>
      <c r="AC19" s="53">
        <v>0</v>
      </c>
      <c r="AD19" s="53"/>
      <c r="AE19" s="53">
        <v>0</v>
      </c>
      <c r="AF19" s="53"/>
      <c r="AG19" s="53">
        <f>SUM(Q19:AE19)</f>
        <v>0</v>
      </c>
      <c r="AH19" s="53"/>
      <c r="AI19" s="53">
        <v>0</v>
      </c>
      <c r="AJ19" s="53"/>
      <c r="AK19" s="53">
        <f t="shared" ref="AK19:AK23" si="0">SUM(G19:O19,AG19:AI19)</f>
        <v>2299546</v>
      </c>
      <c r="AL19" s="53"/>
      <c r="AM19" s="53">
        <v>0</v>
      </c>
      <c r="AN19" s="53"/>
      <c r="AO19" s="53">
        <f t="shared" ref="AO19:AO23" si="1">SUM(AK19:AM19)</f>
        <v>2299546</v>
      </c>
    </row>
    <row r="20" spans="1:41" s="38" customFormat="1" ht="16.5" customHeight="1" x14ac:dyDescent="0.25">
      <c r="A20" s="59" t="s">
        <v>268</v>
      </c>
      <c r="B20" s="59"/>
      <c r="C20" s="59"/>
      <c r="D20" s="59"/>
      <c r="E20" s="52"/>
      <c r="F20" s="60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</row>
    <row r="21" spans="1:41" s="38" customFormat="1" ht="16.5" customHeight="1" x14ac:dyDescent="0.25">
      <c r="A21" s="221"/>
      <c r="B21" s="221" t="s">
        <v>269</v>
      </c>
      <c r="C21" s="221"/>
      <c r="D21" s="221"/>
      <c r="E21" s="222"/>
      <c r="F21" s="223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3"/>
      <c r="Q21" s="53">
        <v>0</v>
      </c>
      <c r="R21" s="53"/>
      <c r="S21" s="53">
        <v>-8216</v>
      </c>
      <c r="T21" s="53"/>
      <c r="U21" s="53">
        <v>0</v>
      </c>
      <c r="V21" s="53"/>
      <c r="W21" s="53">
        <v>0</v>
      </c>
      <c r="X21" s="53"/>
      <c r="Y21" s="53">
        <v>0</v>
      </c>
      <c r="Z21" s="53"/>
      <c r="AA21" s="53">
        <v>0</v>
      </c>
      <c r="AB21" s="53"/>
      <c r="AC21" s="53">
        <v>0</v>
      </c>
      <c r="AD21" s="53"/>
      <c r="AE21" s="53">
        <v>0</v>
      </c>
      <c r="AF21" s="53"/>
      <c r="AG21" s="53">
        <f t="shared" ref="AG21" si="2">SUM(Q21:AE21)</f>
        <v>-8216</v>
      </c>
      <c r="AH21" s="53"/>
      <c r="AI21" s="53">
        <v>0</v>
      </c>
      <c r="AJ21" s="53"/>
      <c r="AK21" s="53">
        <f t="shared" ref="AK21" si="3">SUM(G21:O21,AG21:AI21)</f>
        <v>-8216</v>
      </c>
      <c r="AL21" s="53"/>
      <c r="AM21" s="53">
        <v>8146</v>
      </c>
      <c r="AN21" s="53"/>
      <c r="AO21" s="53">
        <f>SUM(AK21:AM21)</f>
        <v>-70</v>
      </c>
    </row>
    <row r="22" spans="1:41" s="38" customFormat="1" ht="16.5" customHeight="1" x14ac:dyDescent="0.25">
      <c r="A22" s="221" t="s">
        <v>177</v>
      </c>
      <c r="B22" s="221"/>
      <c r="C22" s="221"/>
      <c r="D22" s="221"/>
      <c r="E22" s="222"/>
      <c r="F22" s="223"/>
      <c r="G22" s="53">
        <v>0</v>
      </c>
      <c r="H22" s="53"/>
      <c r="I22" s="53">
        <v>0</v>
      </c>
      <c r="J22" s="53"/>
      <c r="K22" s="53">
        <v>0</v>
      </c>
      <c r="L22" s="53"/>
      <c r="M22" s="53">
        <v>0</v>
      </c>
      <c r="N22" s="53"/>
      <c r="O22" s="53">
        <v>0</v>
      </c>
      <c r="P22" s="53"/>
      <c r="Q22" s="53">
        <v>0</v>
      </c>
      <c r="R22" s="53"/>
      <c r="S22" s="53">
        <v>0</v>
      </c>
      <c r="T22" s="53"/>
      <c r="U22" s="53">
        <v>0</v>
      </c>
      <c r="V22" s="53"/>
      <c r="W22" s="53">
        <v>0</v>
      </c>
      <c r="X22" s="53"/>
      <c r="Y22" s="53">
        <v>0</v>
      </c>
      <c r="Z22" s="53"/>
      <c r="AA22" s="53">
        <v>0</v>
      </c>
      <c r="AB22" s="53"/>
      <c r="AC22" s="53">
        <v>0</v>
      </c>
      <c r="AD22" s="53"/>
      <c r="AE22" s="53">
        <v>0</v>
      </c>
      <c r="AF22" s="53"/>
      <c r="AG22" s="53">
        <f t="shared" ref="AG22" si="4">SUM(Q22:AE22)</f>
        <v>0</v>
      </c>
      <c r="AH22" s="53"/>
      <c r="AI22" s="53">
        <v>0</v>
      </c>
      <c r="AJ22" s="53"/>
      <c r="AK22" s="53">
        <f t="shared" ref="AK22" si="5">SUM(G22:O22,AG22:AI22)</f>
        <v>0</v>
      </c>
      <c r="AL22" s="53"/>
      <c r="AM22" s="53">
        <v>-10829</v>
      </c>
      <c r="AN22" s="53"/>
      <c r="AO22" s="53">
        <f>SUM(AK22:AM22)</f>
        <v>-10829</v>
      </c>
    </row>
    <row r="23" spans="1:41" ht="16.5" customHeight="1" x14ac:dyDescent="0.25">
      <c r="A23" s="221" t="s">
        <v>179</v>
      </c>
      <c r="B23" s="221"/>
      <c r="C23" s="221"/>
      <c r="D23" s="221"/>
      <c r="E23" s="222"/>
      <c r="F23" s="223"/>
      <c r="G23" s="53">
        <v>0</v>
      </c>
      <c r="H23" s="53"/>
      <c r="I23" s="53">
        <v>0</v>
      </c>
      <c r="J23" s="53"/>
      <c r="K23" s="53">
        <v>0</v>
      </c>
      <c r="L23" s="53"/>
      <c r="M23" s="53">
        <v>0</v>
      </c>
      <c r="N23" s="53"/>
      <c r="O23" s="53">
        <v>-845719</v>
      </c>
      <c r="P23" s="53"/>
      <c r="Q23" s="53">
        <v>0</v>
      </c>
      <c r="R23" s="53"/>
      <c r="S23" s="53">
        <v>0</v>
      </c>
      <c r="T23" s="53"/>
      <c r="U23" s="53">
        <v>0</v>
      </c>
      <c r="V23" s="53"/>
      <c r="W23" s="53">
        <v>0</v>
      </c>
      <c r="X23" s="53"/>
      <c r="Y23" s="53">
        <v>0</v>
      </c>
      <c r="Z23" s="53"/>
      <c r="AA23" s="53">
        <v>0</v>
      </c>
      <c r="AB23" s="53"/>
      <c r="AC23" s="53">
        <v>0</v>
      </c>
      <c r="AD23" s="53"/>
      <c r="AE23" s="53">
        <v>0</v>
      </c>
      <c r="AF23" s="53"/>
      <c r="AG23" s="53">
        <f t="shared" ref="AG23" si="6">SUM(Q23:AE23)</f>
        <v>0</v>
      </c>
      <c r="AH23" s="53"/>
      <c r="AI23" s="53">
        <v>0</v>
      </c>
      <c r="AJ23" s="53"/>
      <c r="AK23" s="53">
        <f t="shared" si="0"/>
        <v>-845719</v>
      </c>
      <c r="AL23" s="53"/>
      <c r="AM23" s="53">
        <v>0</v>
      </c>
      <c r="AN23" s="53"/>
      <c r="AO23" s="53">
        <f t="shared" si="1"/>
        <v>-845719</v>
      </c>
    </row>
    <row r="24" spans="1:41" s="39" customFormat="1" ht="16.5" customHeight="1" x14ac:dyDescent="0.25">
      <c r="A24" s="221" t="s">
        <v>180</v>
      </c>
      <c r="B24" s="221"/>
      <c r="C24" s="224"/>
      <c r="D24" s="224"/>
      <c r="E24" s="222"/>
      <c r="F24" s="224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</row>
    <row r="25" spans="1:41" ht="16.899999999999999" customHeight="1" x14ac:dyDescent="0.25">
      <c r="A25" s="225"/>
      <c r="B25" s="221" t="s">
        <v>181</v>
      </c>
      <c r="C25" s="221"/>
      <c r="D25" s="221"/>
      <c r="E25" s="222"/>
      <c r="F25" s="223"/>
      <c r="G25" s="61">
        <v>0</v>
      </c>
      <c r="H25" s="4"/>
      <c r="I25" s="61">
        <v>0</v>
      </c>
      <c r="J25" s="4"/>
      <c r="K25" s="61">
        <v>0</v>
      </c>
      <c r="L25" s="4"/>
      <c r="M25" s="61">
        <v>0</v>
      </c>
      <c r="N25" s="4"/>
      <c r="O25" s="61">
        <v>1146079</v>
      </c>
      <c r="P25" s="4"/>
      <c r="Q25" s="61">
        <v>0</v>
      </c>
      <c r="R25" s="4"/>
      <c r="S25" s="61">
        <v>0</v>
      </c>
      <c r="T25" s="4"/>
      <c r="U25" s="61">
        <v>0</v>
      </c>
      <c r="V25" s="226"/>
      <c r="W25" s="61">
        <v>-1433</v>
      </c>
      <c r="X25" s="226"/>
      <c r="Y25" s="61">
        <v>0</v>
      </c>
      <c r="Z25" s="226"/>
      <c r="AA25" s="61">
        <v>167948</v>
      </c>
      <c r="AB25" s="226"/>
      <c r="AC25" s="61">
        <v>-37216</v>
      </c>
      <c r="AD25" s="226"/>
      <c r="AE25" s="61">
        <v>1154014</v>
      </c>
      <c r="AF25" s="4"/>
      <c r="AG25" s="14">
        <f>SUM(Q25:AE25)</f>
        <v>1283313</v>
      </c>
      <c r="AH25" s="4"/>
      <c r="AI25" s="61">
        <v>0</v>
      </c>
      <c r="AJ25" s="227"/>
      <c r="AK25" s="14">
        <f>SUM(G25:O25,AG25:AI25)</f>
        <v>2429392</v>
      </c>
      <c r="AL25" s="53"/>
      <c r="AM25" s="61">
        <v>694711</v>
      </c>
      <c r="AN25" s="4"/>
      <c r="AO25" s="228">
        <f>SUM(AK25:AM25)</f>
        <v>3124103</v>
      </c>
    </row>
    <row r="26" spans="1:41" ht="16.5" customHeight="1" x14ac:dyDescent="0.25">
      <c r="A26" s="229"/>
      <c r="B26" s="229"/>
      <c r="C26" s="229"/>
      <c r="D26" s="229"/>
      <c r="E26" s="223"/>
      <c r="F26" s="22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53"/>
      <c r="X26" s="53"/>
      <c r="Y26" s="53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</row>
    <row r="27" spans="1:41" ht="16.149999999999999" customHeight="1" thickBot="1" x14ac:dyDescent="0.3">
      <c r="A27" s="229" t="s">
        <v>258</v>
      </c>
      <c r="B27" s="229"/>
      <c r="C27" s="229"/>
      <c r="D27" s="229"/>
      <c r="E27" s="223"/>
      <c r="F27" s="223"/>
      <c r="G27" s="66">
        <f>SUM(G16:G25)</f>
        <v>5669977</v>
      </c>
      <c r="H27" s="53"/>
      <c r="I27" s="66">
        <f>SUM(I16:I25)</f>
        <v>36104971</v>
      </c>
      <c r="J27" s="53"/>
      <c r="K27" s="66">
        <f>SUM(K16:K25)</f>
        <v>104789</v>
      </c>
      <c r="L27" s="53"/>
      <c r="M27" s="66">
        <f>SUM(M16:M25)</f>
        <v>599793</v>
      </c>
      <c r="N27" s="53"/>
      <c r="O27" s="66">
        <f>SUM(O16:O25)</f>
        <v>1704028</v>
      </c>
      <c r="P27" s="53"/>
      <c r="Q27" s="66">
        <f>SUM(Q16:Q25)</f>
        <v>-755413</v>
      </c>
      <c r="R27" s="53"/>
      <c r="S27" s="66">
        <f>SUM(S16:S25)</f>
        <v>-2190148</v>
      </c>
      <c r="T27" s="53"/>
      <c r="U27" s="66">
        <f>SUM(U16:U25)</f>
        <v>267927</v>
      </c>
      <c r="V27" s="53"/>
      <c r="W27" s="66">
        <f>SUM(W16:W25)</f>
        <v>471</v>
      </c>
      <c r="X27" s="53"/>
      <c r="Y27" s="66">
        <f>SUM(Y16:Y25)</f>
        <v>13242056</v>
      </c>
      <c r="Z27" s="53"/>
      <c r="AA27" s="66">
        <f>SUM(AA16:AA25)</f>
        <v>220192</v>
      </c>
      <c r="AB27" s="53"/>
      <c r="AC27" s="66">
        <f>SUM(AC16:AC25)</f>
        <v>-317410</v>
      </c>
      <c r="AD27" s="53"/>
      <c r="AE27" s="66">
        <f>SUM(AE16:AE25)</f>
        <v>-5186141</v>
      </c>
      <c r="AF27" s="53"/>
      <c r="AG27" s="66">
        <f>SUM(AG16:AG25)</f>
        <v>5281534</v>
      </c>
      <c r="AH27" s="53"/>
      <c r="AI27" s="66">
        <f>SUM(AI16:AI25)</f>
        <v>31047126</v>
      </c>
      <c r="AJ27" s="53"/>
      <c r="AK27" s="66">
        <f>SUM(AK16:AK25)</f>
        <v>80512218</v>
      </c>
      <c r="AL27" s="53"/>
      <c r="AM27" s="66">
        <f>SUM(AM16:AM25)</f>
        <v>11349369</v>
      </c>
      <c r="AN27" s="53"/>
      <c r="AO27" s="66">
        <f>SUM(AO16:AO25)</f>
        <v>91861587</v>
      </c>
    </row>
    <row r="28" spans="1:41" ht="16.5" customHeight="1" thickTop="1" x14ac:dyDescent="0.25">
      <c r="A28" s="225"/>
      <c r="B28" s="225"/>
      <c r="C28" s="225"/>
      <c r="D28" s="225"/>
      <c r="E28" s="225"/>
      <c r="F28" s="225"/>
      <c r="Q28" s="19"/>
      <c r="S28" s="19"/>
      <c r="AG28" s="230"/>
      <c r="AI28" s="230"/>
      <c r="AJ28" s="230"/>
      <c r="AK28" s="230"/>
      <c r="AL28" s="230"/>
      <c r="AM28" s="19"/>
      <c r="AN28" s="230"/>
      <c r="AO28" s="19"/>
    </row>
    <row r="29" spans="1:41" ht="16.5" customHeight="1" x14ac:dyDescent="0.25">
      <c r="A29" s="225"/>
      <c r="B29" s="225"/>
      <c r="C29" s="225"/>
      <c r="D29" s="225"/>
      <c r="E29" s="225"/>
      <c r="F29" s="225"/>
      <c r="Q29" s="230"/>
      <c r="S29" s="230"/>
      <c r="W29" s="231"/>
      <c r="Y29" s="231"/>
      <c r="AA29" s="230"/>
      <c r="AC29" s="230"/>
      <c r="AE29" s="230"/>
      <c r="AG29" s="230"/>
      <c r="AI29" s="230"/>
      <c r="AJ29" s="230"/>
      <c r="AK29" s="230"/>
      <c r="AL29" s="230"/>
      <c r="AM29" s="230"/>
      <c r="AN29" s="230"/>
      <c r="AO29" s="230"/>
    </row>
    <row r="30" spans="1:41" ht="16.5" customHeight="1" x14ac:dyDescent="0.25">
      <c r="A30" s="225"/>
      <c r="B30" s="225"/>
      <c r="C30" s="225"/>
      <c r="D30" s="225"/>
      <c r="E30" s="225"/>
      <c r="F30" s="225"/>
      <c r="Q30" s="19"/>
      <c r="S30" s="19"/>
      <c r="AG30" s="19"/>
      <c r="AI30" s="19"/>
      <c r="AJ30" s="230"/>
      <c r="AK30" s="19"/>
      <c r="AL30" s="230"/>
      <c r="AM30" s="19"/>
      <c r="AN30" s="230"/>
      <c r="AO30" s="19"/>
    </row>
    <row r="31" spans="1:41" ht="16.5" customHeight="1" x14ac:dyDescent="0.25">
      <c r="A31" s="225"/>
      <c r="B31" s="225"/>
      <c r="C31" s="225"/>
      <c r="D31" s="225"/>
      <c r="E31" s="225"/>
      <c r="F31" s="225"/>
      <c r="Q31" s="230"/>
      <c r="S31" s="230"/>
      <c r="AG31" s="230"/>
      <c r="AI31" s="230"/>
      <c r="AJ31" s="230"/>
      <c r="AK31" s="230"/>
      <c r="AL31" s="230"/>
      <c r="AM31" s="230"/>
      <c r="AN31" s="230"/>
      <c r="AO31" s="230"/>
    </row>
    <row r="32" spans="1:41" ht="16.5" customHeight="1" x14ac:dyDescent="0.25">
      <c r="A32" s="225"/>
      <c r="B32" s="225"/>
      <c r="C32" s="225"/>
      <c r="D32" s="225"/>
      <c r="E32" s="225"/>
      <c r="F32" s="225"/>
      <c r="Q32" s="230"/>
      <c r="S32" s="230"/>
      <c r="AG32" s="230"/>
      <c r="AI32" s="230"/>
      <c r="AJ32" s="230"/>
      <c r="AK32" s="230"/>
      <c r="AL32" s="230"/>
      <c r="AM32" s="230"/>
      <c r="AN32" s="230"/>
      <c r="AO32" s="230"/>
    </row>
    <row r="33" spans="1:41" ht="16.5" customHeight="1" x14ac:dyDescent="0.25">
      <c r="A33" s="225"/>
      <c r="B33" s="225"/>
      <c r="C33" s="225"/>
      <c r="D33" s="225"/>
      <c r="E33" s="225"/>
      <c r="F33" s="225"/>
      <c r="Q33" s="19"/>
      <c r="S33" s="19"/>
      <c r="AG33" s="19"/>
      <c r="AI33" s="19"/>
      <c r="AJ33" s="19"/>
      <c r="AK33" s="19"/>
      <c r="AL33" s="19"/>
      <c r="AM33" s="19"/>
      <c r="AN33" s="19"/>
      <c r="AO33" s="19"/>
    </row>
    <row r="34" spans="1:41" ht="16.5" customHeight="1" x14ac:dyDescent="0.25">
      <c r="A34" s="225"/>
      <c r="B34" s="225"/>
      <c r="C34" s="225"/>
      <c r="D34" s="225"/>
      <c r="E34" s="225"/>
      <c r="F34" s="225"/>
      <c r="Q34" s="19"/>
      <c r="S34" s="19"/>
      <c r="AG34" s="19"/>
      <c r="AI34" s="19"/>
      <c r="AJ34" s="19"/>
      <c r="AK34" s="19"/>
      <c r="AL34" s="19"/>
      <c r="AM34" s="19"/>
      <c r="AN34" s="19"/>
      <c r="AO34" s="19"/>
    </row>
    <row r="35" spans="1:41" ht="16.5" customHeight="1" x14ac:dyDescent="0.25">
      <c r="A35" s="225"/>
      <c r="B35" s="225"/>
      <c r="C35" s="225"/>
      <c r="D35" s="225"/>
      <c r="E35" s="225"/>
      <c r="F35" s="225"/>
      <c r="Q35" s="19"/>
      <c r="S35" s="19"/>
      <c r="AG35" s="19"/>
      <c r="AI35" s="19"/>
      <c r="AJ35" s="230"/>
      <c r="AK35" s="19"/>
      <c r="AL35" s="230"/>
      <c r="AM35" s="19"/>
      <c r="AN35" s="230"/>
      <c r="AO35" s="19"/>
    </row>
    <row r="36" spans="1:41" ht="16.5" customHeight="1" x14ac:dyDescent="0.25">
      <c r="A36" s="225"/>
      <c r="B36" s="225"/>
      <c r="C36" s="225"/>
      <c r="D36" s="225"/>
      <c r="E36" s="225"/>
      <c r="F36" s="225"/>
      <c r="Q36" s="230"/>
      <c r="S36" s="230"/>
      <c r="AG36" s="230"/>
      <c r="AI36" s="230"/>
      <c r="AJ36" s="230"/>
      <c r="AK36" s="230"/>
      <c r="AL36" s="230"/>
      <c r="AM36" s="230"/>
      <c r="AN36" s="230"/>
      <c r="AO36" s="230"/>
    </row>
    <row r="37" spans="1:41" ht="16.5" customHeight="1" x14ac:dyDescent="0.25">
      <c r="A37" s="225"/>
      <c r="B37" s="225"/>
      <c r="C37" s="225"/>
      <c r="D37" s="225"/>
      <c r="E37" s="225"/>
      <c r="F37" s="225"/>
      <c r="Q37" s="230"/>
      <c r="S37" s="230"/>
      <c r="AG37" s="230"/>
      <c r="AI37" s="230"/>
      <c r="AJ37" s="230"/>
      <c r="AK37" s="230"/>
      <c r="AL37" s="230"/>
      <c r="AM37" s="230"/>
      <c r="AN37" s="230"/>
      <c r="AO37" s="230"/>
    </row>
    <row r="38" spans="1:41" ht="16.5" customHeight="1" x14ac:dyDescent="0.25">
      <c r="A38" s="225"/>
      <c r="B38" s="225"/>
      <c r="C38" s="225"/>
      <c r="D38" s="225"/>
      <c r="E38" s="225"/>
      <c r="F38" s="225"/>
      <c r="Q38" s="230"/>
      <c r="S38" s="230"/>
      <c r="AG38" s="230"/>
      <c r="AI38" s="230"/>
      <c r="AJ38" s="230"/>
      <c r="AK38" s="230"/>
      <c r="AL38" s="230"/>
      <c r="AM38" s="230"/>
      <c r="AN38" s="230"/>
      <c r="AO38" s="230"/>
    </row>
    <row r="39" spans="1:41" ht="16.5" customHeight="1" x14ac:dyDescent="0.25">
      <c r="A39" s="225"/>
      <c r="B39" s="225"/>
      <c r="C39" s="225"/>
      <c r="D39" s="225"/>
      <c r="E39" s="225"/>
      <c r="F39" s="225"/>
      <c r="Q39" s="230"/>
      <c r="S39" s="230"/>
      <c r="AG39" s="230"/>
      <c r="AI39" s="230"/>
      <c r="AJ39" s="230"/>
      <c r="AK39" s="230"/>
      <c r="AL39" s="230"/>
      <c r="AM39" s="230"/>
      <c r="AN39" s="230"/>
      <c r="AO39" s="230"/>
    </row>
    <row r="40" spans="1:41" ht="16.5" customHeight="1" x14ac:dyDescent="0.25">
      <c r="A40" s="225"/>
      <c r="B40" s="225"/>
      <c r="C40" s="225"/>
      <c r="D40" s="225"/>
      <c r="E40" s="225"/>
      <c r="F40" s="225"/>
      <c r="Q40" s="230"/>
      <c r="S40" s="230"/>
      <c r="AG40" s="230"/>
      <c r="AI40" s="230"/>
      <c r="AJ40" s="230"/>
      <c r="AK40" s="230"/>
      <c r="AL40" s="230"/>
      <c r="AM40" s="230"/>
      <c r="AN40" s="230"/>
      <c r="AO40" s="230"/>
    </row>
    <row r="41" spans="1:41" ht="16.5" customHeight="1" x14ac:dyDescent="0.25">
      <c r="A41" s="225"/>
      <c r="B41" s="225"/>
      <c r="C41" s="225"/>
      <c r="D41" s="225"/>
      <c r="E41" s="225"/>
      <c r="F41" s="225"/>
      <c r="Q41" s="230"/>
      <c r="S41" s="230"/>
      <c r="AG41" s="230"/>
      <c r="AI41" s="230"/>
      <c r="AJ41" s="230"/>
      <c r="AK41" s="230"/>
      <c r="AL41" s="230"/>
      <c r="AM41" s="230"/>
      <c r="AN41" s="230"/>
      <c r="AO41" s="230"/>
    </row>
    <row r="42" spans="1:41" ht="16.5" customHeight="1" x14ac:dyDescent="0.25">
      <c r="A42" s="225"/>
      <c r="B42" s="225"/>
      <c r="C42" s="225"/>
      <c r="D42" s="225"/>
      <c r="E42" s="225"/>
      <c r="F42" s="225"/>
      <c r="Q42" s="230"/>
      <c r="S42" s="230"/>
      <c r="AG42" s="230"/>
      <c r="AI42" s="230"/>
      <c r="AJ42" s="230"/>
      <c r="AK42" s="230"/>
      <c r="AL42" s="230"/>
      <c r="AM42" s="230"/>
      <c r="AN42" s="230"/>
      <c r="AO42" s="230"/>
    </row>
    <row r="43" spans="1:41" ht="16.5" customHeight="1" x14ac:dyDescent="0.25">
      <c r="A43" s="225"/>
      <c r="B43" s="225"/>
      <c r="C43" s="225"/>
      <c r="D43" s="225"/>
      <c r="E43" s="225"/>
      <c r="F43" s="225"/>
      <c r="Q43" s="230"/>
      <c r="S43" s="230"/>
      <c r="AG43" s="230"/>
      <c r="AI43" s="230"/>
      <c r="AJ43" s="230"/>
      <c r="AK43" s="230"/>
      <c r="AL43" s="230"/>
      <c r="AM43" s="230"/>
      <c r="AN43" s="230"/>
      <c r="AO43" s="230"/>
    </row>
    <row r="44" spans="1:41" ht="16.5" customHeight="1" x14ac:dyDescent="0.25">
      <c r="A44" s="225"/>
      <c r="B44" s="225"/>
      <c r="C44" s="225"/>
      <c r="D44" s="225"/>
      <c r="E44" s="225"/>
      <c r="F44" s="225"/>
      <c r="Q44" s="230"/>
      <c r="S44" s="230"/>
      <c r="AG44" s="230"/>
      <c r="AI44" s="230"/>
      <c r="AJ44" s="230"/>
      <c r="AK44" s="230"/>
      <c r="AL44" s="230"/>
      <c r="AM44" s="230"/>
      <c r="AN44" s="230"/>
      <c r="AO44" s="230"/>
    </row>
    <row r="45" spans="1:41" ht="16.5" customHeight="1" x14ac:dyDescent="0.25">
      <c r="A45" s="225"/>
      <c r="B45" s="225"/>
      <c r="C45" s="225"/>
      <c r="D45" s="225"/>
      <c r="E45" s="225"/>
      <c r="F45" s="225"/>
      <c r="Q45" s="230"/>
      <c r="S45" s="230"/>
      <c r="AG45" s="230"/>
      <c r="AI45" s="230"/>
      <c r="AJ45" s="230"/>
      <c r="AK45" s="230"/>
      <c r="AL45" s="230"/>
      <c r="AM45" s="230"/>
      <c r="AN45" s="230"/>
      <c r="AO45" s="230"/>
    </row>
    <row r="46" spans="1:41" ht="16.5" customHeight="1" x14ac:dyDescent="0.25">
      <c r="A46" s="225"/>
      <c r="B46" s="225"/>
      <c r="C46" s="225"/>
      <c r="D46" s="225"/>
      <c r="E46" s="225"/>
      <c r="F46" s="225"/>
      <c r="Q46" s="230"/>
      <c r="S46" s="230"/>
      <c r="AG46" s="230"/>
      <c r="AI46" s="230"/>
      <c r="AJ46" s="230"/>
      <c r="AK46" s="230"/>
      <c r="AL46" s="230"/>
      <c r="AM46" s="230"/>
      <c r="AN46" s="230"/>
      <c r="AO46" s="230"/>
    </row>
    <row r="47" spans="1:41" ht="16.5" customHeight="1" x14ac:dyDescent="0.25">
      <c r="A47" s="225"/>
      <c r="B47" s="225"/>
      <c r="C47" s="225"/>
      <c r="D47" s="225"/>
      <c r="E47" s="225"/>
      <c r="F47" s="225"/>
      <c r="Q47" s="230"/>
      <c r="S47" s="230"/>
      <c r="AG47" s="230"/>
      <c r="AI47" s="230"/>
      <c r="AJ47" s="230"/>
      <c r="AK47" s="230"/>
      <c r="AL47" s="230"/>
      <c r="AM47" s="230"/>
      <c r="AN47" s="230"/>
      <c r="AO47" s="230"/>
    </row>
    <row r="48" spans="1:41" ht="16.5" customHeight="1" x14ac:dyDescent="0.25">
      <c r="A48" s="225"/>
      <c r="B48" s="225"/>
      <c r="C48" s="225"/>
      <c r="D48" s="225"/>
      <c r="E48" s="225"/>
      <c r="F48" s="225"/>
      <c r="Q48" s="230"/>
      <c r="S48" s="230"/>
      <c r="AG48" s="230"/>
      <c r="AI48" s="230"/>
      <c r="AJ48" s="230"/>
      <c r="AK48" s="230"/>
      <c r="AL48" s="230"/>
      <c r="AM48" s="230"/>
      <c r="AN48" s="230"/>
      <c r="AO48" s="230"/>
    </row>
    <row r="49" spans="1:41" ht="16.5" customHeight="1" x14ac:dyDescent="0.25">
      <c r="A49" s="225"/>
      <c r="B49" s="225"/>
      <c r="C49" s="225"/>
      <c r="D49" s="225"/>
      <c r="E49" s="225"/>
      <c r="F49" s="225"/>
      <c r="Q49" s="230"/>
      <c r="S49" s="230"/>
      <c r="AG49" s="230"/>
      <c r="AI49" s="230"/>
      <c r="AJ49" s="230"/>
      <c r="AK49" s="230"/>
      <c r="AL49" s="230"/>
      <c r="AM49" s="230"/>
      <c r="AN49" s="230"/>
      <c r="AO49" s="230"/>
    </row>
    <row r="50" spans="1:41" ht="16.5" customHeight="1" x14ac:dyDescent="0.25">
      <c r="A50" s="225"/>
      <c r="B50" s="225"/>
      <c r="C50" s="225"/>
      <c r="D50" s="225"/>
      <c r="E50" s="225"/>
      <c r="F50" s="225"/>
      <c r="Q50" s="230"/>
      <c r="S50" s="230"/>
      <c r="AG50" s="230"/>
      <c r="AI50" s="230"/>
      <c r="AJ50" s="230"/>
      <c r="AK50" s="230"/>
      <c r="AL50" s="230"/>
      <c r="AM50" s="230"/>
      <c r="AN50" s="230"/>
      <c r="AO50" s="230"/>
    </row>
    <row r="51" spans="1:41" ht="16.5" customHeight="1" x14ac:dyDescent="0.25">
      <c r="A51" s="225"/>
      <c r="B51" s="225"/>
      <c r="C51" s="225"/>
      <c r="D51" s="225"/>
      <c r="E51" s="225"/>
      <c r="F51" s="225"/>
      <c r="Q51" s="230"/>
      <c r="S51" s="230"/>
      <c r="AG51" s="230"/>
      <c r="AI51" s="230"/>
      <c r="AJ51" s="230"/>
      <c r="AK51" s="230"/>
      <c r="AL51" s="230"/>
      <c r="AM51" s="230"/>
      <c r="AN51" s="230"/>
      <c r="AO51" s="230"/>
    </row>
    <row r="52" spans="1:41" ht="16.5" customHeight="1" x14ac:dyDescent="0.25">
      <c r="A52" s="225"/>
      <c r="B52" s="225"/>
      <c r="C52" s="225"/>
      <c r="D52" s="225"/>
      <c r="E52" s="225"/>
      <c r="F52" s="225"/>
      <c r="Q52" s="230"/>
      <c r="S52" s="230"/>
      <c r="AG52" s="230"/>
      <c r="AI52" s="230"/>
      <c r="AJ52" s="230"/>
      <c r="AK52" s="230"/>
      <c r="AL52" s="230"/>
      <c r="AM52" s="230"/>
      <c r="AN52" s="230"/>
      <c r="AO52" s="230"/>
    </row>
    <row r="53" spans="1:41" ht="16.5" customHeight="1" x14ac:dyDescent="0.25">
      <c r="A53" s="225"/>
      <c r="B53" s="225"/>
      <c r="C53" s="225"/>
      <c r="D53" s="225"/>
      <c r="E53" s="225"/>
      <c r="F53" s="225"/>
      <c r="Q53" s="230"/>
      <c r="S53" s="230"/>
      <c r="AG53" s="230"/>
      <c r="AI53" s="230"/>
      <c r="AJ53" s="230"/>
      <c r="AK53" s="230"/>
      <c r="AL53" s="230"/>
      <c r="AM53" s="230"/>
      <c r="AN53" s="230"/>
      <c r="AO53" s="230"/>
    </row>
    <row r="54" spans="1:41" ht="16.5" customHeight="1" x14ac:dyDescent="0.25">
      <c r="A54" s="225"/>
      <c r="B54" s="225"/>
      <c r="C54" s="225"/>
      <c r="D54" s="225"/>
      <c r="E54" s="225"/>
      <c r="F54" s="225"/>
      <c r="Q54" s="230"/>
      <c r="S54" s="230"/>
      <c r="AG54" s="230"/>
      <c r="AI54" s="230"/>
      <c r="AJ54" s="230"/>
      <c r="AK54" s="230"/>
      <c r="AL54" s="230"/>
      <c r="AM54" s="230"/>
      <c r="AN54" s="230"/>
      <c r="AO54" s="230"/>
    </row>
    <row r="55" spans="1:41" ht="16.5" customHeight="1" x14ac:dyDescent="0.25">
      <c r="A55" s="225"/>
      <c r="B55" s="225"/>
      <c r="C55" s="225"/>
      <c r="D55" s="225"/>
      <c r="E55" s="225"/>
      <c r="F55" s="225"/>
      <c r="Q55" s="230"/>
      <c r="S55" s="230"/>
      <c r="AG55" s="230"/>
      <c r="AI55" s="230"/>
      <c r="AJ55" s="230"/>
      <c r="AK55" s="230"/>
      <c r="AL55" s="230"/>
      <c r="AM55" s="230"/>
      <c r="AN55" s="230"/>
      <c r="AO55" s="230"/>
    </row>
    <row r="56" spans="1:41" ht="4.5" customHeight="1" x14ac:dyDescent="0.25">
      <c r="A56" s="225"/>
      <c r="B56" s="225"/>
      <c r="C56" s="225"/>
      <c r="D56" s="225"/>
      <c r="E56" s="225"/>
      <c r="F56" s="225"/>
      <c r="Q56" s="230"/>
      <c r="S56" s="230"/>
      <c r="AG56" s="230"/>
      <c r="AI56" s="230"/>
      <c r="AJ56" s="230"/>
      <c r="AK56" s="230"/>
      <c r="AL56" s="230"/>
      <c r="AM56" s="230"/>
      <c r="AN56" s="230"/>
      <c r="AO56" s="230"/>
    </row>
    <row r="57" spans="1:41" ht="22.15" customHeight="1" x14ac:dyDescent="0.25">
      <c r="A57" s="244" t="str">
        <f>+'5-6 (3m)'!A58:J58</f>
        <v>The accompanying notes are an integral part of these interim financial information.</v>
      </c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/>
      <c r="AO57" s="244"/>
    </row>
  </sheetData>
  <mergeCells count="5">
    <mergeCell ref="G6:AO6"/>
    <mergeCell ref="G7:AK7"/>
    <mergeCell ref="Q8:AG8"/>
    <mergeCell ref="W9:AE9"/>
    <mergeCell ref="A57:AO57"/>
  </mergeCells>
  <pageMargins left="0.3" right="0.3" top="0.5" bottom="0.6" header="0.49" footer="0.4"/>
  <pageSetup paperSize="9" scale="58" firstPageNumber="8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78620-5387-4F43-9D88-719A309B55DE}">
  <dimension ref="A1:AA39"/>
  <sheetViews>
    <sheetView tabSelected="1" zoomScale="85" zoomScaleNormal="85" zoomScaleSheetLayoutView="90" workbookViewId="0">
      <selection activeCell="B11" sqref="B11"/>
    </sheetView>
  </sheetViews>
  <sheetFormatPr defaultColWidth="18.5703125" defaultRowHeight="16.5" customHeight="1" x14ac:dyDescent="0.25"/>
  <cols>
    <col min="1" max="1" width="1.7109375" style="70" customWidth="1"/>
    <col min="2" max="2" width="23.85546875" style="70" customWidth="1"/>
    <col min="3" max="3" width="5.7109375" style="70" customWidth="1"/>
    <col min="4" max="4" width="0.7109375" style="70" customWidth="1"/>
    <col min="5" max="5" width="10.7109375" style="100" customWidth="1"/>
    <col min="6" max="6" width="0.7109375" style="100" customWidth="1"/>
    <col min="7" max="7" width="9.7109375" style="100" customWidth="1"/>
    <col min="8" max="8" width="0.7109375" style="100" customWidth="1"/>
    <col min="9" max="9" width="8.7109375" style="100" customWidth="1"/>
    <col min="10" max="10" width="0.7109375" style="100" customWidth="1"/>
    <col min="11" max="11" width="11.85546875" style="100" customWidth="1"/>
    <col min="12" max="12" width="0.7109375" style="100" customWidth="1"/>
    <col min="13" max="13" width="14.7109375" style="100" customWidth="1"/>
    <col min="14" max="14" width="0.7109375" style="100" customWidth="1"/>
    <col min="15" max="15" width="15.5703125" style="100" customWidth="1"/>
    <col min="16" max="16" width="0.7109375" style="100" customWidth="1"/>
    <col min="17" max="17" width="9.140625" style="100" customWidth="1"/>
    <col min="18" max="18" width="0.7109375" style="100" customWidth="1"/>
    <col min="19" max="19" width="9.28515625" style="100" customWidth="1"/>
    <col min="20" max="20" width="0.7109375" style="100" customWidth="1"/>
    <col min="21" max="21" width="8" style="100" customWidth="1"/>
    <col min="22" max="22" width="0.7109375" style="100" customWidth="1"/>
    <col min="23" max="23" width="9.7109375" style="100" customWidth="1"/>
    <col min="24" max="24" width="0.7109375" style="100" customWidth="1"/>
    <col min="25" max="25" width="10" style="100" customWidth="1"/>
    <col min="26" max="26" width="0.7109375" style="100" customWidth="1"/>
    <col min="27" max="27" width="10.7109375" style="100" customWidth="1"/>
    <col min="28" max="28" width="18.5703125" style="70" customWidth="1"/>
    <col min="29" max="81" width="18.5703125" style="70"/>
    <col min="82" max="82" width="1.7109375" style="70" customWidth="1"/>
    <col min="83" max="83" width="32.28515625" style="70" customWidth="1"/>
    <col min="84" max="84" width="6.85546875" style="70" customWidth="1"/>
    <col min="85" max="85" width="0.7109375" style="70" customWidth="1"/>
    <col min="86" max="86" width="12.7109375" style="70" customWidth="1"/>
    <col min="87" max="87" width="0.7109375" style="70" customWidth="1"/>
    <col min="88" max="88" width="14.28515625" style="70" bestFit="1" customWidth="1"/>
    <col min="89" max="89" width="0.7109375" style="70" customWidth="1"/>
    <col min="90" max="90" width="12.7109375" style="70" customWidth="1"/>
    <col min="91" max="91" width="0.7109375" style="70" customWidth="1"/>
    <col min="92" max="92" width="14.42578125" style="70" bestFit="1" customWidth="1"/>
    <col min="93" max="93" width="0.7109375" style="70" customWidth="1"/>
    <col min="94" max="94" width="15" style="70" customWidth="1"/>
    <col min="95" max="95" width="0.7109375" style="70" customWidth="1"/>
    <col min="96" max="96" width="19.42578125" style="70" bestFit="1" customWidth="1"/>
    <col min="97" max="97" width="0.7109375" style="70" customWidth="1"/>
    <col min="98" max="98" width="12.7109375" style="70" customWidth="1"/>
    <col min="99" max="99" width="0.7109375" style="70" customWidth="1"/>
    <col min="100" max="100" width="14.28515625" style="70" bestFit="1" customWidth="1"/>
    <col min="101" max="101" width="0.7109375" style="70" customWidth="1"/>
    <col min="102" max="102" width="14.42578125" style="70" customWidth="1"/>
    <col min="103" max="141" width="18.5703125" style="70" customWidth="1"/>
    <col min="142" max="337" width="18.5703125" style="70"/>
    <col min="338" max="338" width="1.7109375" style="70" customWidth="1"/>
    <col min="339" max="339" width="32.28515625" style="70" customWidth="1"/>
    <col min="340" max="340" width="6.85546875" style="70" customWidth="1"/>
    <col min="341" max="341" width="0.7109375" style="70" customWidth="1"/>
    <col min="342" max="342" width="12.7109375" style="70" customWidth="1"/>
    <col min="343" max="343" width="0.7109375" style="70" customWidth="1"/>
    <col min="344" max="344" width="14.28515625" style="70" bestFit="1" customWidth="1"/>
    <col min="345" max="345" width="0.7109375" style="70" customWidth="1"/>
    <col min="346" max="346" width="12.7109375" style="70" customWidth="1"/>
    <col min="347" max="347" width="0.7109375" style="70" customWidth="1"/>
    <col min="348" max="348" width="14.42578125" style="70" bestFit="1" customWidth="1"/>
    <col min="349" max="349" width="0.7109375" style="70" customWidth="1"/>
    <col min="350" max="350" width="15" style="70" customWidth="1"/>
    <col min="351" max="351" width="0.7109375" style="70" customWidth="1"/>
    <col min="352" max="352" width="19.42578125" style="70" bestFit="1" customWidth="1"/>
    <col min="353" max="353" width="0.7109375" style="70" customWidth="1"/>
    <col min="354" max="354" width="12.7109375" style="70" customWidth="1"/>
    <col min="355" max="355" width="0.7109375" style="70" customWidth="1"/>
    <col min="356" max="356" width="14.28515625" style="70" bestFit="1" customWidth="1"/>
    <col min="357" max="357" width="0.7109375" style="70" customWidth="1"/>
    <col min="358" max="358" width="14.42578125" style="70" customWidth="1"/>
    <col min="359" max="397" width="18.5703125" style="70" customWidth="1"/>
    <col min="398" max="593" width="18.5703125" style="70"/>
    <col min="594" max="594" width="1.7109375" style="70" customWidth="1"/>
    <col min="595" max="595" width="32.28515625" style="70" customWidth="1"/>
    <col min="596" max="596" width="6.85546875" style="70" customWidth="1"/>
    <col min="597" max="597" width="0.7109375" style="70" customWidth="1"/>
    <col min="598" max="598" width="12.7109375" style="70" customWidth="1"/>
    <col min="599" max="599" width="0.7109375" style="70" customWidth="1"/>
    <col min="600" max="600" width="14.28515625" style="70" bestFit="1" customWidth="1"/>
    <col min="601" max="601" width="0.7109375" style="70" customWidth="1"/>
    <col min="602" max="602" width="12.7109375" style="70" customWidth="1"/>
    <col min="603" max="603" width="0.7109375" style="70" customWidth="1"/>
    <col min="604" max="604" width="14.42578125" style="70" bestFit="1" customWidth="1"/>
    <col min="605" max="605" width="0.7109375" style="70" customWidth="1"/>
    <col min="606" max="606" width="15" style="70" customWidth="1"/>
    <col min="607" max="607" width="0.7109375" style="70" customWidth="1"/>
    <col min="608" max="608" width="19.42578125" style="70" bestFit="1" customWidth="1"/>
    <col min="609" max="609" width="0.7109375" style="70" customWidth="1"/>
    <col min="610" max="610" width="12.7109375" style="70" customWidth="1"/>
    <col min="611" max="611" width="0.7109375" style="70" customWidth="1"/>
    <col min="612" max="612" width="14.28515625" style="70" bestFit="1" customWidth="1"/>
    <col min="613" max="613" width="0.7109375" style="70" customWidth="1"/>
    <col min="614" max="614" width="14.42578125" style="70" customWidth="1"/>
    <col min="615" max="653" width="18.5703125" style="70" customWidth="1"/>
    <col min="654" max="849" width="18.5703125" style="70"/>
    <col min="850" max="850" width="1.7109375" style="70" customWidth="1"/>
    <col min="851" max="851" width="32.28515625" style="70" customWidth="1"/>
    <col min="852" max="852" width="6.85546875" style="70" customWidth="1"/>
    <col min="853" max="853" width="0.7109375" style="70" customWidth="1"/>
    <col min="854" max="854" width="12.7109375" style="70" customWidth="1"/>
    <col min="855" max="855" width="0.7109375" style="70" customWidth="1"/>
    <col min="856" max="856" width="14.28515625" style="70" bestFit="1" customWidth="1"/>
    <col min="857" max="857" width="0.7109375" style="70" customWidth="1"/>
    <col min="858" max="858" width="12.7109375" style="70" customWidth="1"/>
    <col min="859" max="859" width="0.7109375" style="70" customWidth="1"/>
    <col min="860" max="860" width="14.42578125" style="70" bestFit="1" customWidth="1"/>
    <col min="861" max="861" width="0.7109375" style="70" customWidth="1"/>
    <col min="862" max="862" width="15" style="70" customWidth="1"/>
    <col min="863" max="863" width="0.7109375" style="70" customWidth="1"/>
    <col min="864" max="864" width="19.42578125" style="70" bestFit="1" customWidth="1"/>
    <col min="865" max="865" width="0.7109375" style="70" customWidth="1"/>
    <col min="866" max="866" width="12.7109375" style="70" customWidth="1"/>
    <col min="867" max="867" width="0.7109375" style="70" customWidth="1"/>
    <col min="868" max="868" width="14.28515625" style="70" bestFit="1" customWidth="1"/>
    <col min="869" max="869" width="0.7109375" style="70" customWidth="1"/>
    <col min="870" max="870" width="14.42578125" style="70" customWidth="1"/>
    <col min="871" max="909" width="18.5703125" style="70" customWidth="1"/>
    <col min="910" max="1105" width="18.5703125" style="70"/>
    <col min="1106" max="1106" width="1.7109375" style="70" customWidth="1"/>
    <col min="1107" max="1107" width="32.28515625" style="70" customWidth="1"/>
    <col min="1108" max="1108" width="6.85546875" style="70" customWidth="1"/>
    <col min="1109" max="1109" width="0.7109375" style="70" customWidth="1"/>
    <col min="1110" max="1110" width="12.7109375" style="70" customWidth="1"/>
    <col min="1111" max="1111" width="0.7109375" style="70" customWidth="1"/>
    <col min="1112" max="1112" width="14.28515625" style="70" bestFit="1" customWidth="1"/>
    <col min="1113" max="1113" width="0.7109375" style="70" customWidth="1"/>
    <col min="1114" max="1114" width="12.7109375" style="70" customWidth="1"/>
    <col min="1115" max="1115" width="0.7109375" style="70" customWidth="1"/>
    <col min="1116" max="1116" width="14.42578125" style="70" bestFit="1" customWidth="1"/>
    <col min="1117" max="1117" width="0.7109375" style="70" customWidth="1"/>
    <col min="1118" max="1118" width="15" style="70" customWidth="1"/>
    <col min="1119" max="1119" width="0.7109375" style="70" customWidth="1"/>
    <col min="1120" max="1120" width="19.42578125" style="70" bestFit="1" customWidth="1"/>
    <col min="1121" max="1121" width="0.7109375" style="70" customWidth="1"/>
    <col min="1122" max="1122" width="12.7109375" style="70" customWidth="1"/>
    <col min="1123" max="1123" width="0.7109375" style="70" customWidth="1"/>
    <col min="1124" max="1124" width="14.28515625" style="70" bestFit="1" customWidth="1"/>
    <col min="1125" max="1125" width="0.7109375" style="70" customWidth="1"/>
    <col min="1126" max="1126" width="14.42578125" style="70" customWidth="1"/>
    <col min="1127" max="1165" width="18.5703125" style="70" customWidth="1"/>
    <col min="1166" max="1361" width="18.5703125" style="70"/>
    <col min="1362" max="1362" width="1.7109375" style="70" customWidth="1"/>
    <col min="1363" max="1363" width="32.28515625" style="70" customWidth="1"/>
    <col min="1364" max="1364" width="6.85546875" style="70" customWidth="1"/>
    <col min="1365" max="1365" width="0.7109375" style="70" customWidth="1"/>
    <col min="1366" max="1366" width="12.7109375" style="70" customWidth="1"/>
    <col min="1367" max="1367" width="0.7109375" style="70" customWidth="1"/>
    <col min="1368" max="1368" width="14.28515625" style="70" bestFit="1" customWidth="1"/>
    <col min="1369" max="1369" width="0.7109375" style="70" customWidth="1"/>
    <col min="1370" max="1370" width="12.7109375" style="70" customWidth="1"/>
    <col min="1371" max="1371" width="0.7109375" style="70" customWidth="1"/>
    <col min="1372" max="1372" width="14.42578125" style="70" bestFit="1" customWidth="1"/>
    <col min="1373" max="1373" width="0.7109375" style="70" customWidth="1"/>
    <col min="1374" max="1374" width="15" style="70" customWidth="1"/>
    <col min="1375" max="1375" width="0.7109375" style="70" customWidth="1"/>
    <col min="1376" max="1376" width="19.42578125" style="70" bestFit="1" customWidth="1"/>
    <col min="1377" max="1377" width="0.7109375" style="70" customWidth="1"/>
    <col min="1378" max="1378" width="12.7109375" style="70" customWidth="1"/>
    <col min="1379" max="1379" width="0.7109375" style="70" customWidth="1"/>
    <col min="1380" max="1380" width="14.28515625" style="70" bestFit="1" customWidth="1"/>
    <col min="1381" max="1381" width="0.7109375" style="70" customWidth="1"/>
    <col min="1382" max="1382" width="14.42578125" style="70" customWidth="1"/>
    <col min="1383" max="1421" width="18.5703125" style="70" customWidth="1"/>
    <col min="1422" max="1617" width="18.5703125" style="70"/>
    <col min="1618" max="1618" width="1.7109375" style="70" customWidth="1"/>
    <col min="1619" max="1619" width="32.28515625" style="70" customWidth="1"/>
    <col min="1620" max="1620" width="6.85546875" style="70" customWidth="1"/>
    <col min="1621" max="1621" width="0.7109375" style="70" customWidth="1"/>
    <col min="1622" max="1622" width="12.7109375" style="70" customWidth="1"/>
    <col min="1623" max="1623" width="0.7109375" style="70" customWidth="1"/>
    <col min="1624" max="1624" width="14.28515625" style="70" bestFit="1" customWidth="1"/>
    <col min="1625" max="1625" width="0.7109375" style="70" customWidth="1"/>
    <col min="1626" max="1626" width="12.7109375" style="70" customWidth="1"/>
    <col min="1627" max="1627" width="0.7109375" style="70" customWidth="1"/>
    <col min="1628" max="1628" width="14.42578125" style="70" bestFit="1" customWidth="1"/>
    <col min="1629" max="1629" width="0.7109375" style="70" customWidth="1"/>
    <col min="1630" max="1630" width="15" style="70" customWidth="1"/>
    <col min="1631" max="1631" width="0.7109375" style="70" customWidth="1"/>
    <col min="1632" max="1632" width="19.42578125" style="70" bestFit="1" customWidth="1"/>
    <col min="1633" max="1633" width="0.7109375" style="70" customWidth="1"/>
    <col min="1634" max="1634" width="12.7109375" style="70" customWidth="1"/>
    <col min="1635" max="1635" width="0.7109375" style="70" customWidth="1"/>
    <col min="1636" max="1636" width="14.28515625" style="70" bestFit="1" customWidth="1"/>
    <col min="1637" max="1637" width="0.7109375" style="70" customWidth="1"/>
    <col min="1638" max="1638" width="14.42578125" style="70" customWidth="1"/>
    <col min="1639" max="1677" width="18.5703125" style="70" customWidth="1"/>
    <col min="1678" max="1873" width="18.5703125" style="70"/>
    <col min="1874" max="1874" width="1.7109375" style="70" customWidth="1"/>
    <col min="1875" max="1875" width="32.28515625" style="70" customWidth="1"/>
    <col min="1876" max="1876" width="6.85546875" style="70" customWidth="1"/>
    <col min="1877" max="1877" width="0.7109375" style="70" customWidth="1"/>
    <col min="1878" max="1878" width="12.7109375" style="70" customWidth="1"/>
    <col min="1879" max="1879" width="0.7109375" style="70" customWidth="1"/>
    <col min="1880" max="1880" width="14.28515625" style="70" bestFit="1" customWidth="1"/>
    <col min="1881" max="1881" width="0.7109375" style="70" customWidth="1"/>
    <col min="1882" max="1882" width="12.7109375" style="70" customWidth="1"/>
    <col min="1883" max="1883" width="0.7109375" style="70" customWidth="1"/>
    <col min="1884" max="1884" width="14.42578125" style="70" bestFit="1" customWidth="1"/>
    <col min="1885" max="1885" width="0.7109375" style="70" customWidth="1"/>
    <col min="1886" max="1886" width="15" style="70" customWidth="1"/>
    <col min="1887" max="1887" width="0.7109375" style="70" customWidth="1"/>
    <col min="1888" max="1888" width="19.42578125" style="70" bestFit="1" customWidth="1"/>
    <col min="1889" max="1889" width="0.7109375" style="70" customWidth="1"/>
    <col min="1890" max="1890" width="12.7109375" style="70" customWidth="1"/>
    <col min="1891" max="1891" width="0.7109375" style="70" customWidth="1"/>
    <col min="1892" max="1892" width="14.28515625" style="70" bestFit="1" customWidth="1"/>
    <col min="1893" max="1893" width="0.7109375" style="70" customWidth="1"/>
    <col min="1894" max="1894" width="14.42578125" style="70" customWidth="1"/>
    <col min="1895" max="1933" width="18.5703125" style="70" customWidth="1"/>
    <col min="1934" max="2129" width="18.5703125" style="70"/>
    <col min="2130" max="2130" width="1.7109375" style="70" customWidth="1"/>
    <col min="2131" max="2131" width="32.28515625" style="70" customWidth="1"/>
    <col min="2132" max="2132" width="6.85546875" style="70" customWidth="1"/>
    <col min="2133" max="2133" width="0.7109375" style="70" customWidth="1"/>
    <col min="2134" max="2134" width="12.7109375" style="70" customWidth="1"/>
    <col min="2135" max="2135" width="0.7109375" style="70" customWidth="1"/>
    <col min="2136" max="2136" width="14.28515625" style="70" bestFit="1" customWidth="1"/>
    <col min="2137" max="2137" width="0.7109375" style="70" customWidth="1"/>
    <col min="2138" max="2138" width="12.7109375" style="70" customWidth="1"/>
    <col min="2139" max="2139" width="0.7109375" style="70" customWidth="1"/>
    <col min="2140" max="2140" width="14.42578125" style="70" bestFit="1" customWidth="1"/>
    <col min="2141" max="2141" width="0.7109375" style="70" customWidth="1"/>
    <col min="2142" max="2142" width="15" style="70" customWidth="1"/>
    <col min="2143" max="2143" width="0.7109375" style="70" customWidth="1"/>
    <col min="2144" max="2144" width="19.42578125" style="70" bestFit="1" customWidth="1"/>
    <col min="2145" max="2145" width="0.7109375" style="70" customWidth="1"/>
    <col min="2146" max="2146" width="12.7109375" style="70" customWidth="1"/>
    <col min="2147" max="2147" width="0.7109375" style="70" customWidth="1"/>
    <col min="2148" max="2148" width="14.28515625" style="70" bestFit="1" customWidth="1"/>
    <col min="2149" max="2149" width="0.7109375" style="70" customWidth="1"/>
    <col min="2150" max="2150" width="14.42578125" style="70" customWidth="1"/>
    <col min="2151" max="2189" width="18.5703125" style="70" customWidth="1"/>
    <col min="2190" max="2385" width="18.5703125" style="70"/>
    <col min="2386" max="2386" width="1.7109375" style="70" customWidth="1"/>
    <col min="2387" max="2387" width="32.28515625" style="70" customWidth="1"/>
    <col min="2388" max="2388" width="6.85546875" style="70" customWidth="1"/>
    <col min="2389" max="2389" width="0.7109375" style="70" customWidth="1"/>
    <col min="2390" max="2390" width="12.7109375" style="70" customWidth="1"/>
    <col min="2391" max="2391" width="0.7109375" style="70" customWidth="1"/>
    <col min="2392" max="2392" width="14.28515625" style="70" bestFit="1" customWidth="1"/>
    <col min="2393" max="2393" width="0.7109375" style="70" customWidth="1"/>
    <col min="2394" max="2394" width="12.7109375" style="70" customWidth="1"/>
    <col min="2395" max="2395" width="0.7109375" style="70" customWidth="1"/>
    <col min="2396" max="2396" width="14.42578125" style="70" bestFit="1" customWidth="1"/>
    <col min="2397" max="2397" width="0.7109375" style="70" customWidth="1"/>
    <col min="2398" max="2398" width="15" style="70" customWidth="1"/>
    <col min="2399" max="2399" width="0.7109375" style="70" customWidth="1"/>
    <col min="2400" max="2400" width="19.42578125" style="70" bestFit="1" customWidth="1"/>
    <col min="2401" max="2401" width="0.7109375" style="70" customWidth="1"/>
    <col min="2402" max="2402" width="12.7109375" style="70" customWidth="1"/>
    <col min="2403" max="2403" width="0.7109375" style="70" customWidth="1"/>
    <col min="2404" max="2404" width="14.28515625" style="70" bestFit="1" customWidth="1"/>
    <col min="2405" max="2405" width="0.7109375" style="70" customWidth="1"/>
    <col min="2406" max="2406" width="14.42578125" style="70" customWidth="1"/>
    <col min="2407" max="2445" width="18.5703125" style="70" customWidth="1"/>
    <col min="2446" max="2641" width="18.5703125" style="70"/>
    <col min="2642" max="2642" width="1.7109375" style="70" customWidth="1"/>
    <col min="2643" max="2643" width="32.28515625" style="70" customWidth="1"/>
    <col min="2644" max="2644" width="6.85546875" style="70" customWidth="1"/>
    <col min="2645" max="2645" width="0.7109375" style="70" customWidth="1"/>
    <col min="2646" max="2646" width="12.7109375" style="70" customWidth="1"/>
    <col min="2647" max="2647" width="0.7109375" style="70" customWidth="1"/>
    <col min="2648" max="2648" width="14.28515625" style="70" bestFit="1" customWidth="1"/>
    <col min="2649" max="2649" width="0.7109375" style="70" customWidth="1"/>
    <col min="2650" max="2650" width="12.7109375" style="70" customWidth="1"/>
    <col min="2651" max="2651" width="0.7109375" style="70" customWidth="1"/>
    <col min="2652" max="2652" width="14.42578125" style="70" bestFit="1" customWidth="1"/>
    <col min="2653" max="2653" width="0.7109375" style="70" customWidth="1"/>
    <col min="2654" max="2654" width="15" style="70" customWidth="1"/>
    <col min="2655" max="2655" width="0.7109375" style="70" customWidth="1"/>
    <col min="2656" max="2656" width="19.42578125" style="70" bestFit="1" customWidth="1"/>
    <col min="2657" max="2657" width="0.7109375" style="70" customWidth="1"/>
    <col min="2658" max="2658" width="12.7109375" style="70" customWidth="1"/>
    <col min="2659" max="2659" width="0.7109375" style="70" customWidth="1"/>
    <col min="2660" max="2660" width="14.28515625" style="70" bestFit="1" customWidth="1"/>
    <col min="2661" max="2661" width="0.7109375" style="70" customWidth="1"/>
    <col min="2662" max="2662" width="14.42578125" style="70" customWidth="1"/>
    <col min="2663" max="2701" width="18.5703125" style="70" customWidth="1"/>
    <col min="2702" max="2897" width="18.5703125" style="70"/>
    <col min="2898" max="2898" width="1.7109375" style="70" customWidth="1"/>
    <col min="2899" max="2899" width="32.28515625" style="70" customWidth="1"/>
    <col min="2900" max="2900" width="6.85546875" style="70" customWidth="1"/>
    <col min="2901" max="2901" width="0.7109375" style="70" customWidth="1"/>
    <col min="2902" max="2902" width="12.7109375" style="70" customWidth="1"/>
    <col min="2903" max="2903" width="0.7109375" style="70" customWidth="1"/>
    <col min="2904" max="2904" width="14.28515625" style="70" bestFit="1" customWidth="1"/>
    <col min="2905" max="2905" width="0.7109375" style="70" customWidth="1"/>
    <col min="2906" max="2906" width="12.7109375" style="70" customWidth="1"/>
    <col min="2907" max="2907" width="0.7109375" style="70" customWidth="1"/>
    <col min="2908" max="2908" width="14.42578125" style="70" bestFit="1" customWidth="1"/>
    <col min="2909" max="2909" width="0.7109375" style="70" customWidth="1"/>
    <col min="2910" max="2910" width="15" style="70" customWidth="1"/>
    <col min="2911" max="2911" width="0.7109375" style="70" customWidth="1"/>
    <col min="2912" max="2912" width="19.42578125" style="70" bestFit="1" customWidth="1"/>
    <col min="2913" max="2913" width="0.7109375" style="70" customWidth="1"/>
    <col min="2914" max="2914" width="12.7109375" style="70" customWidth="1"/>
    <col min="2915" max="2915" width="0.7109375" style="70" customWidth="1"/>
    <col min="2916" max="2916" width="14.28515625" style="70" bestFit="1" customWidth="1"/>
    <col min="2917" max="2917" width="0.7109375" style="70" customWidth="1"/>
    <col min="2918" max="2918" width="14.42578125" style="70" customWidth="1"/>
    <col min="2919" max="2957" width="18.5703125" style="70" customWidth="1"/>
    <col min="2958" max="3153" width="18.5703125" style="70"/>
    <col min="3154" max="3154" width="1.7109375" style="70" customWidth="1"/>
    <col min="3155" max="3155" width="32.28515625" style="70" customWidth="1"/>
    <col min="3156" max="3156" width="6.85546875" style="70" customWidth="1"/>
    <col min="3157" max="3157" width="0.7109375" style="70" customWidth="1"/>
    <col min="3158" max="3158" width="12.7109375" style="70" customWidth="1"/>
    <col min="3159" max="3159" width="0.7109375" style="70" customWidth="1"/>
    <col min="3160" max="3160" width="14.28515625" style="70" bestFit="1" customWidth="1"/>
    <col min="3161" max="3161" width="0.7109375" style="70" customWidth="1"/>
    <col min="3162" max="3162" width="12.7109375" style="70" customWidth="1"/>
    <col min="3163" max="3163" width="0.7109375" style="70" customWidth="1"/>
    <col min="3164" max="3164" width="14.42578125" style="70" bestFit="1" customWidth="1"/>
    <col min="3165" max="3165" width="0.7109375" style="70" customWidth="1"/>
    <col min="3166" max="3166" width="15" style="70" customWidth="1"/>
    <col min="3167" max="3167" width="0.7109375" style="70" customWidth="1"/>
    <col min="3168" max="3168" width="19.42578125" style="70" bestFit="1" customWidth="1"/>
    <col min="3169" max="3169" width="0.7109375" style="70" customWidth="1"/>
    <col min="3170" max="3170" width="12.7109375" style="70" customWidth="1"/>
    <col min="3171" max="3171" width="0.7109375" style="70" customWidth="1"/>
    <col min="3172" max="3172" width="14.28515625" style="70" bestFit="1" customWidth="1"/>
    <col min="3173" max="3173" width="0.7109375" style="70" customWidth="1"/>
    <col min="3174" max="3174" width="14.42578125" style="70" customWidth="1"/>
    <col min="3175" max="3213" width="18.5703125" style="70" customWidth="1"/>
    <col min="3214" max="3409" width="18.5703125" style="70"/>
    <col min="3410" max="3410" width="1.7109375" style="70" customWidth="1"/>
    <col min="3411" max="3411" width="32.28515625" style="70" customWidth="1"/>
    <col min="3412" max="3412" width="6.85546875" style="70" customWidth="1"/>
    <col min="3413" max="3413" width="0.7109375" style="70" customWidth="1"/>
    <col min="3414" max="3414" width="12.7109375" style="70" customWidth="1"/>
    <col min="3415" max="3415" width="0.7109375" style="70" customWidth="1"/>
    <col min="3416" max="3416" width="14.28515625" style="70" bestFit="1" customWidth="1"/>
    <col min="3417" max="3417" width="0.7109375" style="70" customWidth="1"/>
    <col min="3418" max="3418" width="12.7109375" style="70" customWidth="1"/>
    <col min="3419" max="3419" width="0.7109375" style="70" customWidth="1"/>
    <col min="3420" max="3420" width="14.42578125" style="70" bestFit="1" customWidth="1"/>
    <col min="3421" max="3421" width="0.7109375" style="70" customWidth="1"/>
    <col min="3422" max="3422" width="15" style="70" customWidth="1"/>
    <col min="3423" max="3423" width="0.7109375" style="70" customWidth="1"/>
    <col min="3424" max="3424" width="19.42578125" style="70" bestFit="1" customWidth="1"/>
    <col min="3425" max="3425" width="0.7109375" style="70" customWidth="1"/>
    <col min="3426" max="3426" width="12.7109375" style="70" customWidth="1"/>
    <col min="3427" max="3427" width="0.7109375" style="70" customWidth="1"/>
    <col min="3428" max="3428" width="14.28515625" style="70" bestFit="1" customWidth="1"/>
    <col min="3429" max="3429" width="0.7109375" style="70" customWidth="1"/>
    <col min="3430" max="3430" width="14.42578125" style="70" customWidth="1"/>
    <col min="3431" max="3469" width="18.5703125" style="70" customWidth="1"/>
    <col min="3470" max="3665" width="18.5703125" style="70"/>
    <col min="3666" max="3666" width="1.7109375" style="70" customWidth="1"/>
    <col min="3667" max="3667" width="32.28515625" style="70" customWidth="1"/>
    <col min="3668" max="3668" width="6.85546875" style="70" customWidth="1"/>
    <col min="3669" max="3669" width="0.7109375" style="70" customWidth="1"/>
    <col min="3670" max="3670" width="12.7109375" style="70" customWidth="1"/>
    <col min="3671" max="3671" width="0.7109375" style="70" customWidth="1"/>
    <col min="3672" max="3672" width="14.28515625" style="70" bestFit="1" customWidth="1"/>
    <col min="3673" max="3673" width="0.7109375" style="70" customWidth="1"/>
    <col min="3674" max="3674" width="12.7109375" style="70" customWidth="1"/>
    <col min="3675" max="3675" width="0.7109375" style="70" customWidth="1"/>
    <col min="3676" max="3676" width="14.42578125" style="70" bestFit="1" customWidth="1"/>
    <col min="3677" max="3677" width="0.7109375" style="70" customWidth="1"/>
    <col min="3678" max="3678" width="15" style="70" customWidth="1"/>
    <col min="3679" max="3679" width="0.7109375" style="70" customWidth="1"/>
    <col min="3680" max="3680" width="19.42578125" style="70" bestFit="1" customWidth="1"/>
    <col min="3681" max="3681" width="0.7109375" style="70" customWidth="1"/>
    <col min="3682" max="3682" width="12.7109375" style="70" customWidth="1"/>
    <col min="3683" max="3683" width="0.7109375" style="70" customWidth="1"/>
    <col min="3684" max="3684" width="14.28515625" style="70" bestFit="1" customWidth="1"/>
    <col min="3685" max="3685" width="0.7109375" style="70" customWidth="1"/>
    <col min="3686" max="3686" width="14.42578125" style="70" customWidth="1"/>
    <col min="3687" max="3725" width="18.5703125" style="70" customWidth="1"/>
    <col min="3726" max="3921" width="18.5703125" style="70"/>
    <col min="3922" max="3922" width="1.7109375" style="70" customWidth="1"/>
    <col min="3923" max="3923" width="32.28515625" style="70" customWidth="1"/>
    <col min="3924" max="3924" width="6.85546875" style="70" customWidth="1"/>
    <col min="3925" max="3925" width="0.7109375" style="70" customWidth="1"/>
    <col min="3926" max="3926" width="12.7109375" style="70" customWidth="1"/>
    <col min="3927" max="3927" width="0.7109375" style="70" customWidth="1"/>
    <col min="3928" max="3928" width="14.28515625" style="70" bestFit="1" customWidth="1"/>
    <col min="3929" max="3929" width="0.7109375" style="70" customWidth="1"/>
    <col min="3930" max="3930" width="12.7109375" style="70" customWidth="1"/>
    <col min="3931" max="3931" width="0.7109375" style="70" customWidth="1"/>
    <col min="3932" max="3932" width="14.42578125" style="70" bestFit="1" customWidth="1"/>
    <col min="3933" max="3933" width="0.7109375" style="70" customWidth="1"/>
    <col min="3934" max="3934" width="15" style="70" customWidth="1"/>
    <col min="3935" max="3935" width="0.7109375" style="70" customWidth="1"/>
    <col min="3936" max="3936" width="19.42578125" style="70" bestFit="1" customWidth="1"/>
    <col min="3937" max="3937" width="0.7109375" style="70" customWidth="1"/>
    <col min="3938" max="3938" width="12.7109375" style="70" customWidth="1"/>
    <col min="3939" max="3939" width="0.7109375" style="70" customWidth="1"/>
    <col min="3940" max="3940" width="14.28515625" style="70" bestFit="1" customWidth="1"/>
    <col min="3941" max="3941" width="0.7109375" style="70" customWidth="1"/>
    <col min="3942" max="3942" width="14.42578125" style="70" customWidth="1"/>
    <col min="3943" max="3981" width="18.5703125" style="70" customWidth="1"/>
    <col min="3982" max="4177" width="18.5703125" style="70"/>
    <col min="4178" max="4178" width="1.7109375" style="70" customWidth="1"/>
    <col min="4179" max="4179" width="32.28515625" style="70" customWidth="1"/>
    <col min="4180" max="4180" width="6.85546875" style="70" customWidth="1"/>
    <col min="4181" max="4181" width="0.7109375" style="70" customWidth="1"/>
    <col min="4182" max="4182" width="12.7109375" style="70" customWidth="1"/>
    <col min="4183" max="4183" width="0.7109375" style="70" customWidth="1"/>
    <col min="4184" max="4184" width="14.28515625" style="70" bestFit="1" customWidth="1"/>
    <col min="4185" max="4185" width="0.7109375" style="70" customWidth="1"/>
    <col min="4186" max="4186" width="12.7109375" style="70" customWidth="1"/>
    <col min="4187" max="4187" width="0.7109375" style="70" customWidth="1"/>
    <col min="4188" max="4188" width="14.42578125" style="70" bestFit="1" customWidth="1"/>
    <col min="4189" max="4189" width="0.7109375" style="70" customWidth="1"/>
    <col min="4190" max="4190" width="15" style="70" customWidth="1"/>
    <col min="4191" max="4191" width="0.7109375" style="70" customWidth="1"/>
    <col min="4192" max="4192" width="19.42578125" style="70" bestFit="1" customWidth="1"/>
    <col min="4193" max="4193" width="0.7109375" style="70" customWidth="1"/>
    <col min="4194" max="4194" width="12.7109375" style="70" customWidth="1"/>
    <col min="4195" max="4195" width="0.7109375" style="70" customWidth="1"/>
    <col min="4196" max="4196" width="14.28515625" style="70" bestFit="1" customWidth="1"/>
    <col min="4197" max="4197" width="0.7109375" style="70" customWidth="1"/>
    <col min="4198" max="4198" width="14.42578125" style="70" customWidth="1"/>
    <col min="4199" max="4237" width="18.5703125" style="70" customWidth="1"/>
    <col min="4238" max="4433" width="18.5703125" style="70"/>
    <col min="4434" max="4434" width="1.7109375" style="70" customWidth="1"/>
    <col min="4435" max="4435" width="32.28515625" style="70" customWidth="1"/>
    <col min="4436" max="4436" width="6.85546875" style="70" customWidth="1"/>
    <col min="4437" max="4437" width="0.7109375" style="70" customWidth="1"/>
    <col min="4438" max="4438" width="12.7109375" style="70" customWidth="1"/>
    <col min="4439" max="4439" width="0.7109375" style="70" customWidth="1"/>
    <col min="4440" max="4440" width="14.28515625" style="70" bestFit="1" customWidth="1"/>
    <col min="4441" max="4441" width="0.7109375" style="70" customWidth="1"/>
    <col min="4442" max="4442" width="12.7109375" style="70" customWidth="1"/>
    <col min="4443" max="4443" width="0.7109375" style="70" customWidth="1"/>
    <col min="4444" max="4444" width="14.42578125" style="70" bestFit="1" customWidth="1"/>
    <col min="4445" max="4445" width="0.7109375" style="70" customWidth="1"/>
    <col min="4446" max="4446" width="15" style="70" customWidth="1"/>
    <col min="4447" max="4447" width="0.7109375" style="70" customWidth="1"/>
    <col min="4448" max="4448" width="19.42578125" style="70" bestFit="1" customWidth="1"/>
    <col min="4449" max="4449" width="0.7109375" style="70" customWidth="1"/>
    <col min="4450" max="4450" width="12.7109375" style="70" customWidth="1"/>
    <col min="4451" max="4451" width="0.7109375" style="70" customWidth="1"/>
    <col min="4452" max="4452" width="14.28515625" style="70" bestFit="1" customWidth="1"/>
    <col min="4453" max="4453" width="0.7109375" style="70" customWidth="1"/>
    <col min="4454" max="4454" width="14.42578125" style="70" customWidth="1"/>
    <col min="4455" max="4493" width="18.5703125" style="70" customWidth="1"/>
    <col min="4494" max="4689" width="18.5703125" style="70"/>
    <col min="4690" max="4690" width="1.7109375" style="70" customWidth="1"/>
    <col min="4691" max="4691" width="32.28515625" style="70" customWidth="1"/>
    <col min="4692" max="4692" width="6.85546875" style="70" customWidth="1"/>
    <col min="4693" max="4693" width="0.7109375" style="70" customWidth="1"/>
    <col min="4694" max="4694" width="12.7109375" style="70" customWidth="1"/>
    <col min="4695" max="4695" width="0.7109375" style="70" customWidth="1"/>
    <col min="4696" max="4696" width="14.28515625" style="70" bestFit="1" customWidth="1"/>
    <col min="4697" max="4697" width="0.7109375" style="70" customWidth="1"/>
    <col min="4698" max="4698" width="12.7109375" style="70" customWidth="1"/>
    <col min="4699" max="4699" width="0.7109375" style="70" customWidth="1"/>
    <col min="4700" max="4700" width="14.42578125" style="70" bestFit="1" customWidth="1"/>
    <col min="4701" max="4701" width="0.7109375" style="70" customWidth="1"/>
    <col min="4702" max="4702" width="15" style="70" customWidth="1"/>
    <col min="4703" max="4703" width="0.7109375" style="70" customWidth="1"/>
    <col min="4704" max="4704" width="19.42578125" style="70" bestFit="1" customWidth="1"/>
    <col min="4705" max="4705" width="0.7109375" style="70" customWidth="1"/>
    <col min="4706" max="4706" width="12.7109375" style="70" customWidth="1"/>
    <col min="4707" max="4707" width="0.7109375" style="70" customWidth="1"/>
    <col min="4708" max="4708" width="14.28515625" style="70" bestFit="1" customWidth="1"/>
    <col min="4709" max="4709" width="0.7109375" style="70" customWidth="1"/>
    <col min="4710" max="4710" width="14.42578125" style="70" customWidth="1"/>
    <col min="4711" max="4749" width="18.5703125" style="70" customWidth="1"/>
    <col min="4750" max="4945" width="18.5703125" style="70"/>
    <col min="4946" max="4946" width="1.7109375" style="70" customWidth="1"/>
    <col min="4947" max="4947" width="32.28515625" style="70" customWidth="1"/>
    <col min="4948" max="4948" width="6.85546875" style="70" customWidth="1"/>
    <col min="4949" max="4949" width="0.7109375" style="70" customWidth="1"/>
    <col min="4950" max="4950" width="12.7109375" style="70" customWidth="1"/>
    <col min="4951" max="4951" width="0.7109375" style="70" customWidth="1"/>
    <col min="4952" max="4952" width="14.28515625" style="70" bestFit="1" customWidth="1"/>
    <col min="4953" max="4953" width="0.7109375" style="70" customWidth="1"/>
    <col min="4954" max="4954" width="12.7109375" style="70" customWidth="1"/>
    <col min="4955" max="4955" width="0.7109375" style="70" customWidth="1"/>
    <col min="4956" max="4956" width="14.42578125" style="70" bestFit="1" customWidth="1"/>
    <col min="4957" max="4957" width="0.7109375" style="70" customWidth="1"/>
    <col min="4958" max="4958" width="15" style="70" customWidth="1"/>
    <col min="4959" max="4959" width="0.7109375" style="70" customWidth="1"/>
    <col min="4960" max="4960" width="19.42578125" style="70" bestFit="1" customWidth="1"/>
    <col min="4961" max="4961" width="0.7109375" style="70" customWidth="1"/>
    <col min="4962" max="4962" width="12.7109375" style="70" customWidth="1"/>
    <col min="4963" max="4963" width="0.7109375" style="70" customWidth="1"/>
    <col min="4964" max="4964" width="14.28515625" style="70" bestFit="1" customWidth="1"/>
    <col min="4965" max="4965" width="0.7109375" style="70" customWidth="1"/>
    <col min="4966" max="4966" width="14.42578125" style="70" customWidth="1"/>
    <col min="4967" max="5005" width="18.5703125" style="70" customWidth="1"/>
    <col min="5006" max="5201" width="18.5703125" style="70"/>
    <col min="5202" max="5202" width="1.7109375" style="70" customWidth="1"/>
    <col min="5203" max="5203" width="32.28515625" style="70" customWidth="1"/>
    <col min="5204" max="5204" width="6.85546875" style="70" customWidth="1"/>
    <col min="5205" max="5205" width="0.7109375" style="70" customWidth="1"/>
    <col min="5206" max="5206" width="12.7109375" style="70" customWidth="1"/>
    <col min="5207" max="5207" width="0.7109375" style="70" customWidth="1"/>
    <col min="5208" max="5208" width="14.28515625" style="70" bestFit="1" customWidth="1"/>
    <col min="5209" max="5209" width="0.7109375" style="70" customWidth="1"/>
    <col min="5210" max="5210" width="12.7109375" style="70" customWidth="1"/>
    <col min="5211" max="5211" width="0.7109375" style="70" customWidth="1"/>
    <col min="5212" max="5212" width="14.42578125" style="70" bestFit="1" customWidth="1"/>
    <col min="5213" max="5213" width="0.7109375" style="70" customWidth="1"/>
    <col min="5214" max="5214" width="15" style="70" customWidth="1"/>
    <col min="5215" max="5215" width="0.7109375" style="70" customWidth="1"/>
    <col min="5216" max="5216" width="19.42578125" style="70" bestFit="1" customWidth="1"/>
    <col min="5217" max="5217" width="0.7109375" style="70" customWidth="1"/>
    <col min="5218" max="5218" width="12.7109375" style="70" customWidth="1"/>
    <col min="5219" max="5219" width="0.7109375" style="70" customWidth="1"/>
    <col min="5220" max="5220" width="14.28515625" style="70" bestFit="1" customWidth="1"/>
    <col min="5221" max="5221" width="0.7109375" style="70" customWidth="1"/>
    <col min="5222" max="5222" width="14.42578125" style="70" customWidth="1"/>
    <col min="5223" max="5261" width="18.5703125" style="70" customWidth="1"/>
    <col min="5262" max="5457" width="18.5703125" style="70"/>
    <col min="5458" max="5458" width="1.7109375" style="70" customWidth="1"/>
    <col min="5459" max="5459" width="32.28515625" style="70" customWidth="1"/>
    <col min="5460" max="5460" width="6.85546875" style="70" customWidth="1"/>
    <col min="5461" max="5461" width="0.7109375" style="70" customWidth="1"/>
    <col min="5462" max="5462" width="12.7109375" style="70" customWidth="1"/>
    <col min="5463" max="5463" width="0.7109375" style="70" customWidth="1"/>
    <col min="5464" max="5464" width="14.28515625" style="70" bestFit="1" customWidth="1"/>
    <col min="5465" max="5465" width="0.7109375" style="70" customWidth="1"/>
    <col min="5466" max="5466" width="12.7109375" style="70" customWidth="1"/>
    <col min="5467" max="5467" width="0.7109375" style="70" customWidth="1"/>
    <col min="5468" max="5468" width="14.42578125" style="70" bestFit="1" customWidth="1"/>
    <col min="5469" max="5469" width="0.7109375" style="70" customWidth="1"/>
    <col min="5470" max="5470" width="15" style="70" customWidth="1"/>
    <col min="5471" max="5471" width="0.7109375" style="70" customWidth="1"/>
    <col min="5472" max="5472" width="19.42578125" style="70" bestFit="1" customWidth="1"/>
    <col min="5473" max="5473" width="0.7109375" style="70" customWidth="1"/>
    <col min="5474" max="5474" width="12.7109375" style="70" customWidth="1"/>
    <col min="5475" max="5475" width="0.7109375" style="70" customWidth="1"/>
    <col min="5476" max="5476" width="14.28515625" style="70" bestFit="1" customWidth="1"/>
    <col min="5477" max="5477" width="0.7109375" style="70" customWidth="1"/>
    <col min="5478" max="5478" width="14.42578125" style="70" customWidth="1"/>
    <col min="5479" max="5517" width="18.5703125" style="70" customWidth="1"/>
    <col min="5518" max="5713" width="18.5703125" style="70"/>
    <col min="5714" max="5714" width="1.7109375" style="70" customWidth="1"/>
    <col min="5715" max="5715" width="32.28515625" style="70" customWidth="1"/>
    <col min="5716" max="5716" width="6.85546875" style="70" customWidth="1"/>
    <col min="5717" max="5717" width="0.7109375" style="70" customWidth="1"/>
    <col min="5718" max="5718" width="12.7109375" style="70" customWidth="1"/>
    <col min="5719" max="5719" width="0.7109375" style="70" customWidth="1"/>
    <col min="5720" max="5720" width="14.28515625" style="70" bestFit="1" customWidth="1"/>
    <col min="5721" max="5721" width="0.7109375" style="70" customWidth="1"/>
    <col min="5722" max="5722" width="12.7109375" style="70" customWidth="1"/>
    <col min="5723" max="5723" width="0.7109375" style="70" customWidth="1"/>
    <col min="5724" max="5724" width="14.42578125" style="70" bestFit="1" customWidth="1"/>
    <col min="5725" max="5725" width="0.7109375" style="70" customWidth="1"/>
    <col min="5726" max="5726" width="15" style="70" customWidth="1"/>
    <col min="5727" max="5727" width="0.7109375" style="70" customWidth="1"/>
    <col min="5728" max="5728" width="19.42578125" style="70" bestFit="1" customWidth="1"/>
    <col min="5729" max="5729" width="0.7109375" style="70" customWidth="1"/>
    <col min="5730" max="5730" width="12.7109375" style="70" customWidth="1"/>
    <col min="5731" max="5731" width="0.7109375" style="70" customWidth="1"/>
    <col min="5732" max="5732" width="14.28515625" style="70" bestFit="1" customWidth="1"/>
    <col min="5733" max="5733" width="0.7109375" style="70" customWidth="1"/>
    <col min="5734" max="5734" width="14.42578125" style="70" customWidth="1"/>
    <col min="5735" max="5773" width="18.5703125" style="70" customWidth="1"/>
    <col min="5774" max="5969" width="18.5703125" style="70"/>
    <col min="5970" max="5970" width="1.7109375" style="70" customWidth="1"/>
    <col min="5971" max="5971" width="32.28515625" style="70" customWidth="1"/>
    <col min="5972" max="5972" width="6.85546875" style="70" customWidth="1"/>
    <col min="5973" max="5973" width="0.7109375" style="70" customWidth="1"/>
    <col min="5974" max="5974" width="12.7109375" style="70" customWidth="1"/>
    <col min="5975" max="5975" width="0.7109375" style="70" customWidth="1"/>
    <col min="5976" max="5976" width="14.28515625" style="70" bestFit="1" customWidth="1"/>
    <col min="5977" max="5977" width="0.7109375" style="70" customWidth="1"/>
    <col min="5978" max="5978" width="12.7109375" style="70" customWidth="1"/>
    <col min="5979" max="5979" width="0.7109375" style="70" customWidth="1"/>
    <col min="5980" max="5980" width="14.42578125" style="70" bestFit="1" customWidth="1"/>
    <col min="5981" max="5981" width="0.7109375" style="70" customWidth="1"/>
    <col min="5982" max="5982" width="15" style="70" customWidth="1"/>
    <col min="5983" max="5983" width="0.7109375" style="70" customWidth="1"/>
    <col min="5984" max="5984" width="19.42578125" style="70" bestFit="1" customWidth="1"/>
    <col min="5985" max="5985" width="0.7109375" style="70" customWidth="1"/>
    <col min="5986" max="5986" width="12.7109375" style="70" customWidth="1"/>
    <col min="5987" max="5987" width="0.7109375" style="70" customWidth="1"/>
    <col min="5988" max="5988" width="14.28515625" style="70" bestFit="1" customWidth="1"/>
    <col min="5989" max="5989" width="0.7109375" style="70" customWidth="1"/>
    <col min="5990" max="5990" width="14.42578125" style="70" customWidth="1"/>
    <col min="5991" max="6029" width="18.5703125" style="70" customWidth="1"/>
    <col min="6030" max="6225" width="18.5703125" style="70"/>
    <col min="6226" max="6226" width="1.7109375" style="70" customWidth="1"/>
    <col min="6227" max="6227" width="32.28515625" style="70" customWidth="1"/>
    <col min="6228" max="6228" width="6.85546875" style="70" customWidth="1"/>
    <col min="6229" max="6229" width="0.7109375" style="70" customWidth="1"/>
    <col min="6230" max="6230" width="12.7109375" style="70" customWidth="1"/>
    <col min="6231" max="6231" width="0.7109375" style="70" customWidth="1"/>
    <col min="6232" max="6232" width="14.28515625" style="70" bestFit="1" customWidth="1"/>
    <col min="6233" max="6233" width="0.7109375" style="70" customWidth="1"/>
    <col min="6234" max="6234" width="12.7109375" style="70" customWidth="1"/>
    <col min="6235" max="6235" width="0.7109375" style="70" customWidth="1"/>
    <col min="6236" max="6236" width="14.42578125" style="70" bestFit="1" customWidth="1"/>
    <col min="6237" max="6237" width="0.7109375" style="70" customWidth="1"/>
    <col min="6238" max="6238" width="15" style="70" customWidth="1"/>
    <col min="6239" max="6239" width="0.7109375" style="70" customWidth="1"/>
    <col min="6240" max="6240" width="19.42578125" style="70" bestFit="1" customWidth="1"/>
    <col min="6241" max="6241" width="0.7109375" style="70" customWidth="1"/>
    <col min="6242" max="6242" width="12.7109375" style="70" customWidth="1"/>
    <col min="6243" max="6243" width="0.7109375" style="70" customWidth="1"/>
    <col min="6244" max="6244" width="14.28515625" style="70" bestFit="1" customWidth="1"/>
    <col min="6245" max="6245" width="0.7109375" style="70" customWidth="1"/>
    <col min="6246" max="6246" width="14.42578125" style="70" customWidth="1"/>
    <col min="6247" max="6285" width="18.5703125" style="70" customWidth="1"/>
    <col min="6286" max="6481" width="18.5703125" style="70"/>
    <col min="6482" max="6482" width="1.7109375" style="70" customWidth="1"/>
    <col min="6483" max="6483" width="32.28515625" style="70" customWidth="1"/>
    <col min="6484" max="6484" width="6.85546875" style="70" customWidth="1"/>
    <col min="6485" max="6485" width="0.7109375" style="70" customWidth="1"/>
    <col min="6486" max="6486" width="12.7109375" style="70" customWidth="1"/>
    <col min="6487" max="6487" width="0.7109375" style="70" customWidth="1"/>
    <col min="6488" max="6488" width="14.28515625" style="70" bestFit="1" customWidth="1"/>
    <col min="6489" max="6489" width="0.7109375" style="70" customWidth="1"/>
    <col min="6490" max="6490" width="12.7109375" style="70" customWidth="1"/>
    <col min="6491" max="6491" width="0.7109375" style="70" customWidth="1"/>
    <col min="6492" max="6492" width="14.42578125" style="70" bestFit="1" customWidth="1"/>
    <col min="6493" max="6493" width="0.7109375" style="70" customWidth="1"/>
    <col min="6494" max="6494" width="15" style="70" customWidth="1"/>
    <col min="6495" max="6495" width="0.7109375" style="70" customWidth="1"/>
    <col min="6496" max="6496" width="19.42578125" style="70" bestFit="1" customWidth="1"/>
    <col min="6497" max="6497" width="0.7109375" style="70" customWidth="1"/>
    <col min="6498" max="6498" width="12.7109375" style="70" customWidth="1"/>
    <col min="6499" max="6499" width="0.7109375" style="70" customWidth="1"/>
    <col min="6500" max="6500" width="14.28515625" style="70" bestFit="1" customWidth="1"/>
    <col min="6501" max="6501" width="0.7109375" style="70" customWidth="1"/>
    <col min="6502" max="6502" width="14.42578125" style="70" customWidth="1"/>
    <col min="6503" max="6541" width="18.5703125" style="70" customWidth="1"/>
    <col min="6542" max="6737" width="18.5703125" style="70"/>
    <col min="6738" max="6738" width="1.7109375" style="70" customWidth="1"/>
    <col min="6739" max="6739" width="32.28515625" style="70" customWidth="1"/>
    <col min="6740" max="6740" width="6.85546875" style="70" customWidth="1"/>
    <col min="6741" max="6741" width="0.7109375" style="70" customWidth="1"/>
    <col min="6742" max="6742" width="12.7109375" style="70" customWidth="1"/>
    <col min="6743" max="6743" width="0.7109375" style="70" customWidth="1"/>
    <col min="6744" max="6744" width="14.28515625" style="70" bestFit="1" customWidth="1"/>
    <col min="6745" max="6745" width="0.7109375" style="70" customWidth="1"/>
    <col min="6746" max="6746" width="12.7109375" style="70" customWidth="1"/>
    <col min="6747" max="6747" width="0.7109375" style="70" customWidth="1"/>
    <col min="6748" max="6748" width="14.42578125" style="70" bestFit="1" customWidth="1"/>
    <col min="6749" max="6749" width="0.7109375" style="70" customWidth="1"/>
    <col min="6750" max="6750" width="15" style="70" customWidth="1"/>
    <col min="6751" max="6751" width="0.7109375" style="70" customWidth="1"/>
    <col min="6752" max="6752" width="19.42578125" style="70" bestFit="1" customWidth="1"/>
    <col min="6753" max="6753" width="0.7109375" style="70" customWidth="1"/>
    <col min="6754" max="6754" width="12.7109375" style="70" customWidth="1"/>
    <col min="6755" max="6755" width="0.7109375" style="70" customWidth="1"/>
    <col min="6756" max="6756" width="14.28515625" style="70" bestFit="1" customWidth="1"/>
    <col min="6757" max="6757" width="0.7109375" style="70" customWidth="1"/>
    <col min="6758" max="6758" width="14.42578125" style="70" customWidth="1"/>
    <col min="6759" max="6797" width="18.5703125" style="70" customWidth="1"/>
    <col min="6798" max="6993" width="18.5703125" style="70"/>
    <col min="6994" max="6994" width="1.7109375" style="70" customWidth="1"/>
    <col min="6995" max="6995" width="32.28515625" style="70" customWidth="1"/>
    <col min="6996" max="6996" width="6.85546875" style="70" customWidth="1"/>
    <col min="6997" max="6997" width="0.7109375" style="70" customWidth="1"/>
    <col min="6998" max="6998" width="12.7109375" style="70" customWidth="1"/>
    <col min="6999" max="6999" width="0.7109375" style="70" customWidth="1"/>
    <col min="7000" max="7000" width="14.28515625" style="70" bestFit="1" customWidth="1"/>
    <col min="7001" max="7001" width="0.7109375" style="70" customWidth="1"/>
    <col min="7002" max="7002" width="12.7109375" style="70" customWidth="1"/>
    <col min="7003" max="7003" width="0.7109375" style="70" customWidth="1"/>
    <col min="7004" max="7004" width="14.42578125" style="70" bestFit="1" customWidth="1"/>
    <col min="7005" max="7005" width="0.7109375" style="70" customWidth="1"/>
    <col min="7006" max="7006" width="15" style="70" customWidth="1"/>
    <col min="7007" max="7007" width="0.7109375" style="70" customWidth="1"/>
    <col min="7008" max="7008" width="19.42578125" style="70" bestFit="1" customWidth="1"/>
    <col min="7009" max="7009" width="0.7109375" style="70" customWidth="1"/>
    <col min="7010" max="7010" width="12.7109375" style="70" customWidth="1"/>
    <col min="7011" max="7011" width="0.7109375" style="70" customWidth="1"/>
    <col min="7012" max="7012" width="14.28515625" style="70" bestFit="1" customWidth="1"/>
    <col min="7013" max="7013" width="0.7109375" style="70" customWidth="1"/>
    <col min="7014" max="7014" width="14.42578125" style="70" customWidth="1"/>
    <col min="7015" max="7053" width="18.5703125" style="70" customWidth="1"/>
    <col min="7054" max="7249" width="18.5703125" style="70"/>
    <col min="7250" max="7250" width="1.7109375" style="70" customWidth="1"/>
    <col min="7251" max="7251" width="32.28515625" style="70" customWidth="1"/>
    <col min="7252" max="7252" width="6.85546875" style="70" customWidth="1"/>
    <col min="7253" max="7253" width="0.7109375" style="70" customWidth="1"/>
    <col min="7254" max="7254" width="12.7109375" style="70" customWidth="1"/>
    <col min="7255" max="7255" width="0.7109375" style="70" customWidth="1"/>
    <col min="7256" max="7256" width="14.28515625" style="70" bestFit="1" customWidth="1"/>
    <col min="7257" max="7257" width="0.7109375" style="70" customWidth="1"/>
    <col min="7258" max="7258" width="12.7109375" style="70" customWidth="1"/>
    <col min="7259" max="7259" width="0.7109375" style="70" customWidth="1"/>
    <col min="7260" max="7260" width="14.42578125" style="70" bestFit="1" customWidth="1"/>
    <col min="7261" max="7261" width="0.7109375" style="70" customWidth="1"/>
    <col min="7262" max="7262" width="15" style="70" customWidth="1"/>
    <col min="7263" max="7263" width="0.7109375" style="70" customWidth="1"/>
    <col min="7264" max="7264" width="19.42578125" style="70" bestFit="1" customWidth="1"/>
    <col min="7265" max="7265" width="0.7109375" style="70" customWidth="1"/>
    <col min="7266" max="7266" width="12.7109375" style="70" customWidth="1"/>
    <col min="7267" max="7267" width="0.7109375" style="70" customWidth="1"/>
    <col min="7268" max="7268" width="14.28515625" style="70" bestFit="1" customWidth="1"/>
    <col min="7269" max="7269" width="0.7109375" style="70" customWidth="1"/>
    <col min="7270" max="7270" width="14.42578125" style="70" customWidth="1"/>
    <col min="7271" max="7309" width="18.5703125" style="70" customWidth="1"/>
    <col min="7310" max="7505" width="18.5703125" style="70"/>
    <col min="7506" max="7506" width="1.7109375" style="70" customWidth="1"/>
    <col min="7507" max="7507" width="32.28515625" style="70" customWidth="1"/>
    <col min="7508" max="7508" width="6.85546875" style="70" customWidth="1"/>
    <col min="7509" max="7509" width="0.7109375" style="70" customWidth="1"/>
    <col min="7510" max="7510" width="12.7109375" style="70" customWidth="1"/>
    <col min="7511" max="7511" width="0.7109375" style="70" customWidth="1"/>
    <col min="7512" max="7512" width="14.28515625" style="70" bestFit="1" customWidth="1"/>
    <col min="7513" max="7513" width="0.7109375" style="70" customWidth="1"/>
    <col min="7514" max="7514" width="12.7109375" style="70" customWidth="1"/>
    <col min="7515" max="7515" width="0.7109375" style="70" customWidth="1"/>
    <col min="7516" max="7516" width="14.42578125" style="70" bestFit="1" customWidth="1"/>
    <col min="7517" max="7517" width="0.7109375" style="70" customWidth="1"/>
    <col min="7518" max="7518" width="15" style="70" customWidth="1"/>
    <col min="7519" max="7519" width="0.7109375" style="70" customWidth="1"/>
    <col min="7520" max="7520" width="19.42578125" style="70" bestFit="1" customWidth="1"/>
    <col min="7521" max="7521" width="0.7109375" style="70" customWidth="1"/>
    <col min="7522" max="7522" width="12.7109375" style="70" customWidth="1"/>
    <col min="7523" max="7523" width="0.7109375" style="70" customWidth="1"/>
    <col min="7524" max="7524" width="14.28515625" style="70" bestFit="1" customWidth="1"/>
    <col min="7525" max="7525" width="0.7109375" style="70" customWidth="1"/>
    <col min="7526" max="7526" width="14.42578125" style="70" customWidth="1"/>
    <col min="7527" max="7565" width="18.5703125" style="70" customWidth="1"/>
    <col min="7566" max="7761" width="18.5703125" style="70"/>
    <col min="7762" max="7762" width="1.7109375" style="70" customWidth="1"/>
    <col min="7763" max="7763" width="32.28515625" style="70" customWidth="1"/>
    <col min="7764" max="7764" width="6.85546875" style="70" customWidth="1"/>
    <col min="7765" max="7765" width="0.7109375" style="70" customWidth="1"/>
    <col min="7766" max="7766" width="12.7109375" style="70" customWidth="1"/>
    <col min="7767" max="7767" width="0.7109375" style="70" customWidth="1"/>
    <col min="7768" max="7768" width="14.28515625" style="70" bestFit="1" customWidth="1"/>
    <col min="7769" max="7769" width="0.7109375" style="70" customWidth="1"/>
    <col min="7770" max="7770" width="12.7109375" style="70" customWidth="1"/>
    <col min="7771" max="7771" width="0.7109375" style="70" customWidth="1"/>
    <col min="7772" max="7772" width="14.42578125" style="70" bestFit="1" customWidth="1"/>
    <col min="7773" max="7773" width="0.7109375" style="70" customWidth="1"/>
    <col min="7774" max="7774" width="15" style="70" customWidth="1"/>
    <col min="7775" max="7775" width="0.7109375" style="70" customWidth="1"/>
    <col min="7776" max="7776" width="19.42578125" style="70" bestFit="1" customWidth="1"/>
    <col min="7777" max="7777" width="0.7109375" style="70" customWidth="1"/>
    <col min="7778" max="7778" width="12.7109375" style="70" customWidth="1"/>
    <col min="7779" max="7779" width="0.7109375" style="70" customWidth="1"/>
    <col min="7780" max="7780" width="14.28515625" style="70" bestFit="1" customWidth="1"/>
    <col min="7781" max="7781" width="0.7109375" style="70" customWidth="1"/>
    <col min="7782" max="7782" width="14.42578125" style="70" customWidth="1"/>
    <col min="7783" max="7821" width="18.5703125" style="70" customWidth="1"/>
    <col min="7822" max="8017" width="18.5703125" style="70"/>
    <col min="8018" max="8018" width="1.7109375" style="70" customWidth="1"/>
    <col min="8019" max="8019" width="32.28515625" style="70" customWidth="1"/>
    <col min="8020" max="8020" width="6.85546875" style="70" customWidth="1"/>
    <col min="8021" max="8021" width="0.7109375" style="70" customWidth="1"/>
    <col min="8022" max="8022" width="12.7109375" style="70" customWidth="1"/>
    <col min="8023" max="8023" width="0.7109375" style="70" customWidth="1"/>
    <col min="8024" max="8024" width="14.28515625" style="70" bestFit="1" customWidth="1"/>
    <col min="8025" max="8025" width="0.7109375" style="70" customWidth="1"/>
    <col min="8026" max="8026" width="12.7109375" style="70" customWidth="1"/>
    <col min="8027" max="8027" width="0.7109375" style="70" customWidth="1"/>
    <col min="8028" max="8028" width="14.42578125" style="70" bestFit="1" customWidth="1"/>
    <col min="8029" max="8029" width="0.7109375" style="70" customWidth="1"/>
    <col min="8030" max="8030" width="15" style="70" customWidth="1"/>
    <col min="8031" max="8031" width="0.7109375" style="70" customWidth="1"/>
    <col min="8032" max="8032" width="19.42578125" style="70" bestFit="1" customWidth="1"/>
    <col min="8033" max="8033" width="0.7109375" style="70" customWidth="1"/>
    <col min="8034" max="8034" width="12.7109375" style="70" customWidth="1"/>
    <col min="8035" max="8035" width="0.7109375" style="70" customWidth="1"/>
    <col min="8036" max="8036" width="14.28515625" style="70" bestFit="1" customWidth="1"/>
    <col min="8037" max="8037" width="0.7109375" style="70" customWidth="1"/>
    <col min="8038" max="8038" width="14.42578125" style="70" customWidth="1"/>
    <col min="8039" max="8077" width="18.5703125" style="70" customWidth="1"/>
    <col min="8078" max="8273" width="18.5703125" style="70"/>
    <col min="8274" max="8274" width="1.7109375" style="70" customWidth="1"/>
    <col min="8275" max="8275" width="32.28515625" style="70" customWidth="1"/>
    <col min="8276" max="8276" width="6.85546875" style="70" customWidth="1"/>
    <col min="8277" max="8277" width="0.7109375" style="70" customWidth="1"/>
    <col min="8278" max="8278" width="12.7109375" style="70" customWidth="1"/>
    <col min="8279" max="8279" width="0.7109375" style="70" customWidth="1"/>
    <col min="8280" max="8280" width="14.28515625" style="70" bestFit="1" customWidth="1"/>
    <col min="8281" max="8281" width="0.7109375" style="70" customWidth="1"/>
    <col min="8282" max="8282" width="12.7109375" style="70" customWidth="1"/>
    <col min="8283" max="8283" width="0.7109375" style="70" customWidth="1"/>
    <col min="8284" max="8284" width="14.42578125" style="70" bestFit="1" customWidth="1"/>
    <col min="8285" max="8285" width="0.7109375" style="70" customWidth="1"/>
    <col min="8286" max="8286" width="15" style="70" customWidth="1"/>
    <col min="8287" max="8287" width="0.7109375" style="70" customWidth="1"/>
    <col min="8288" max="8288" width="19.42578125" style="70" bestFit="1" customWidth="1"/>
    <col min="8289" max="8289" width="0.7109375" style="70" customWidth="1"/>
    <col min="8290" max="8290" width="12.7109375" style="70" customWidth="1"/>
    <col min="8291" max="8291" width="0.7109375" style="70" customWidth="1"/>
    <col min="8292" max="8292" width="14.28515625" style="70" bestFit="1" customWidth="1"/>
    <col min="8293" max="8293" width="0.7109375" style="70" customWidth="1"/>
    <col min="8294" max="8294" width="14.42578125" style="70" customWidth="1"/>
    <col min="8295" max="8333" width="18.5703125" style="70" customWidth="1"/>
    <col min="8334" max="8529" width="18.5703125" style="70"/>
    <col min="8530" max="8530" width="1.7109375" style="70" customWidth="1"/>
    <col min="8531" max="8531" width="32.28515625" style="70" customWidth="1"/>
    <col min="8532" max="8532" width="6.85546875" style="70" customWidth="1"/>
    <col min="8533" max="8533" width="0.7109375" style="70" customWidth="1"/>
    <col min="8534" max="8534" width="12.7109375" style="70" customWidth="1"/>
    <col min="8535" max="8535" width="0.7109375" style="70" customWidth="1"/>
    <col min="8536" max="8536" width="14.28515625" style="70" bestFit="1" customWidth="1"/>
    <col min="8537" max="8537" width="0.7109375" style="70" customWidth="1"/>
    <col min="8538" max="8538" width="12.7109375" style="70" customWidth="1"/>
    <col min="8539" max="8539" width="0.7109375" style="70" customWidth="1"/>
    <col min="8540" max="8540" width="14.42578125" style="70" bestFit="1" customWidth="1"/>
    <col min="8541" max="8541" width="0.7109375" style="70" customWidth="1"/>
    <col min="8542" max="8542" width="15" style="70" customWidth="1"/>
    <col min="8543" max="8543" width="0.7109375" style="70" customWidth="1"/>
    <col min="8544" max="8544" width="19.42578125" style="70" bestFit="1" customWidth="1"/>
    <col min="8545" max="8545" width="0.7109375" style="70" customWidth="1"/>
    <col min="8546" max="8546" width="12.7109375" style="70" customWidth="1"/>
    <col min="8547" max="8547" width="0.7109375" style="70" customWidth="1"/>
    <col min="8548" max="8548" width="14.28515625" style="70" bestFit="1" customWidth="1"/>
    <col min="8549" max="8549" width="0.7109375" style="70" customWidth="1"/>
    <col min="8550" max="8550" width="14.42578125" style="70" customWidth="1"/>
    <col min="8551" max="8589" width="18.5703125" style="70" customWidth="1"/>
    <col min="8590" max="8785" width="18.5703125" style="70"/>
    <col min="8786" max="8786" width="1.7109375" style="70" customWidth="1"/>
    <col min="8787" max="8787" width="32.28515625" style="70" customWidth="1"/>
    <col min="8788" max="8788" width="6.85546875" style="70" customWidth="1"/>
    <col min="8789" max="8789" width="0.7109375" style="70" customWidth="1"/>
    <col min="8790" max="8790" width="12.7109375" style="70" customWidth="1"/>
    <col min="8791" max="8791" width="0.7109375" style="70" customWidth="1"/>
    <col min="8792" max="8792" width="14.28515625" style="70" bestFit="1" customWidth="1"/>
    <col min="8793" max="8793" width="0.7109375" style="70" customWidth="1"/>
    <col min="8794" max="8794" width="12.7109375" style="70" customWidth="1"/>
    <col min="8795" max="8795" width="0.7109375" style="70" customWidth="1"/>
    <col min="8796" max="8796" width="14.42578125" style="70" bestFit="1" customWidth="1"/>
    <col min="8797" max="8797" width="0.7109375" style="70" customWidth="1"/>
    <col min="8798" max="8798" width="15" style="70" customWidth="1"/>
    <col min="8799" max="8799" width="0.7109375" style="70" customWidth="1"/>
    <col min="8800" max="8800" width="19.42578125" style="70" bestFit="1" customWidth="1"/>
    <col min="8801" max="8801" width="0.7109375" style="70" customWidth="1"/>
    <col min="8802" max="8802" width="12.7109375" style="70" customWidth="1"/>
    <col min="8803" max="8803" width="0.7109375" style="70" customWidth="1"/>
    <col min="8804" max="8804" width="14.28515625" style="70" bestFit="1" customWidth="1"/>
    <col min="8805" max="8805" width="0.7109375" style="70" customWidth="1"/>
    <col min="8806" max="8806" width="14.42578125" style="70" customWidth="1"/>
    <col min="8807" max="8845" width="18.5703125" style="70" customWidth="1"/>
    <col min="8846" max="9041" width="18.5703125" style="70"/>
    <col min="9042" max="9042" width="1.7109375" style="70" customWidth="1"/>
    <col min="9043" max="9043" width="32.28515625" style="70" customWidth="1"/>
    <col min="9044" max="9044" width="6.85546875" style="70" customWidth="1"/>
    <col min="9045" max="9045" width="0.7109375" style="70" customWidth="1"/>
    <col min="9046" max="9046" width="12.7109375" style="70" customWidth="1"/>
    <col min="9047" max="9047" width="0.7109375" style="70" customWidth="1"/>
    <col min="9048" max="9048" width="14.28515625" style="70" bestFit="1" customWidth="1"/>
    <col min="9049" max="9049" width="0.7109375" style="70" customWidth="1"/>
    <col min="9050" max="9050" width="12.7109375" style="70" customWidth="1"/>
    <col min="9051" max="9051" width="0.7109375" style="70" customWidth="1"/>
    <col min="9052" max="9052" width="14.42578125" style="70" bestFit="1" customWidth="1"/>
    <col min="9053" max="9053" width="0.7109375" style="70" customWidth="1"/>
    <col min="9054" max="9054" width="15" style="70" customWidth="1"/>
    <col min="9055" max="9055" width="0.7109375" style="70" customWidth="1"/>
    <col min="9056" max="9056" width="19.42578125" style="70" bestFit="1" customWidth="1"/>
    <col min="9057" max="9057" width="0.7109375" style="70" customWidth="1"/>
    <col min="9058" max="9058" width="12.7109375" style="70" customWidth="1"/>
    <col min="9059" max="9059" width="0.7109375" style="70" customWidth="1"/>
    <col min="9060" max="9060" width="14.28515625" style="70" bestFit="1" customWidth="1"/>
    <col min="9061" max="9061" width="0.7109375" style="70" customWidth="1"/>
    <col min="9062" max="9062" width="14.42578125" style="70" customWidth="1"/>
    <col min="9063" max="9101" width="18.5703125" style="70" customWidth="1"/>
    <col min="9102" max="9297" width="18.5703125" style="70"/>
    <col min="9298" max="9298" width="1.7109375" style="70" customWidth="1"/>
    <col min="9299" max="9299" width="32.28515625" style="70" customWidth="1"/>
    <col min="9300" max="9300" width="6.85546875" style="70" customWidth="1"/>
    <col min="9301" max="9301" width="0.7109375" style="70" customWidth="1"/>
    <col min="9302" max="9302" width="12.7109375" style="70" customWidth="1"/>
    <col min="9303" max="9303" width="0.7109375" style="70" customWidth="1"/>
    <col min="9304" max="9304" width="14.28515625" style="70" bestFit="1" customWidth="1"/>
    <col min="9305" max="9305" width="0.7109375" style="70" customWidth="1"/>
    <col min="9306" max="9306" width="12.7109375" style="70" customWidth="1"/>
    <col min="9307" max="9307" width="0.7109375" style="70" customWidth="1"/>
    <col min="9308" max="9308" width="14.42578125" style="70" bestFit="1" customWidth="1"/>
    <col min="9309" max="9309" width="0.7109375" style="70" customWidth="1"/>
    <col min="9310" max="9310" width="15" style="70" customWidth="1"/>
    <col min="9311" max="9311" width="0.7109375" style="70" customWidth="1"/>
    <col min="9312" max="9312" width="19.42578125" style="70" bestFit="1" customWidth="1"/>
    <col min="9313" max="9313" width="0.7109375" style="70" customWidth="1"/>
    <col min="9314" max="9314" width="12.7109375" style="70" customWidth="1"/>
    <col min="9315" max="9315" width="0.7109375" style="70" customWidth="1"/>
    <col min="9316" max="9316" width="14.28515625" style="70" bestFit="1" customWidth="1"/>
    <col min="9317" max="9317" width="0.7109375" style="70" customWidth="1"/>
    <col min="9318" max="9318" width="14.42578125" style="70" customWidth="1"/>
    <col min="9319" max="9357" width="18.5703125" style="70" customWidth="1"/>
    <col min="9358" max="9553" width="18.5703125" style="70"/>
    <col min="9554" max="9554" width="1.7109375" style="70" customWidth="1"/>
    <col min="9555" max="9555" width="32.28515625" style="70" customWidth="1"/>
    <col min="9556" max="9556" width="6.85546875" style="70" customWidth="1"/>
    <col min="9557" max="9557" width="0.7109375" style="70" customWidth="1"/>
    <col min="9558" max="9558" width="12.7109375" style="70" customWidth="1"/>
    <col min="9559" max="9559" width="0.7109375" style="70" customWidth="1"/>
    <col min="9560" max="9560" width="14.28515625" style="70" bestFit="1" customWidth="1"/>
    <col min="9561" max="9561" width="0.7109375" style="70" customWidth="1"/>
    <col min="9562" max="9562" width="12.7109375" style="70" customWidth="1"/>
    <col min="9563" max="9563" width="0.7109375" style="70" customWidth="1"/>
    <col min="9564" max="9564" width="14.42578125" style="70" bestFit="1" customWidth="1"/>
    <col min="9565" max="9565" width="0.7109375" style="70" customWidth="1"/>
    <col min="9566" max="9566" width="15" style="70" customWidth="1"/>
    <col min="9567" max="9567" width="0.7109375" style="70" customWidth="1"/>
    <col min="9568" max="9568" width="19.42578125" style="70" bestFit="1" customWidth="1"/>
    <col min="9569" max="9569" width="0.7109375" style="70" customWidth="1"/>
    <col min="9570" max="9570" width="12.7109375" style="70" customWidth="1"/>
    <col min="9571" max="9571" width="0.7109375" style="70" customWidth="1"/>
    <col min="9572" max="9572" width="14.28515625" style="70" bestFit="1" customWidth="1"/>
    <col min="9573" max="9573" width="0.7109375" style="70" customWidth="1"/>
    <col min="9574" max="9574" width="14.42578125" style="70" customWidth="1"/>
    <col min="9575" max="9613" width="18.5703125" style="70" customWidth="1"/>
    <col min="9614" max="9809" width="18.5703125" style="70"/>
    <col min="9810" max="9810" width="1.7109375" style="70" customWidth="1"/>
    <col min="9811" max="9811" width="32.28515625" style="70" customWidth="1"/>
    <col min="9812" max="9812" width="6.85546875" style="70" customWidth="1"/>
    <col min="9813" max="9813" width="0.7109375" style="70" customWidth="1"/>
    <col min="9814" max="9814" width="12.7109375" style="70" customWidth="1"/>
    <col min="9815" max="9815" width="0.7109375" style="70" customWidth="1"/>
    <col min="9816" max="9816" width="14.28515625" style="70" bestFit="1" customWidth="1"/>
    <col min="9817" max="9817" width="0.7109375" style="70" customWidth="1"/>
    <col min="9818" max="9818" width="12.7109375" style="70" customWidth="1"/>
    <col min="9819" max="9819" width="0.7109375" style="70" customWidth="1"/>
    <col min="9820" max="9820" width="14.42578125" style="70" bestFit="1" customWidth="1"/>
    <col min="9821" max="9821" width="0.7109375" style="70" customWidth="1"/>
    <col min="9822" max="9822" width="15" style="70" customWidth="1"/>
    <col min="9823" max="9823" width="0.7109375" style="70" customWidth="1"/>
    <col min="9824" max="9824" width="19.42578125" style="70" bestFit="1" customWidth="1"/>
    <col min="9825" max="9825" width="0.7109375" style="70" customWidth="1"/>
    <col min="9826" max="9826" width="12.7109375" style="70" customWidth="1"/>
    <col min="9827" max="9827" width="0.7109375" style="70" customWidth="1"/>
    <col min="9828" max="9828" width="14.28515625" style="70" bestFit="1" customWidth="1"/>
    <col min="9829" max="9829" width="0.7109375" style="70" customWidth="1"/>
    <col min="9830" max="9830" width="14.42578125" style="70" customWidth="1"/>
    <col min="9831" max="9869" width="18.5703125" style="70" customWidth="1"/>
    <col min="9870" max="10065" width="18.5703125" style="70"/>
    <col min="10066" max="10066" width="1.7109375" style="70" customWidth="1"/>
    <col min="10067" max="10067" width="32.28515625" style="70" customWidth="1"/>
    <col min="10068" max="10068" width="6.85546875" style="70" customWidth="1"/>
    <col min="10069" max="10069" width="0.7109375" style="70" customWidth="1"/>
    <col min="10070" max="10070" width="12.7109375" style="70" customWidth="1"/>
    <col min="10071" max="10071" width="0.7109375" style="70" customWidth="1"/>
    <col min="10072" max="10072" width="14.28515625" style="70" bestFit="1" customWidth="1"/>
    <col min="10073" max="10073" width="0.7109375" style="70" customWidth="1"/>
    <col min="10074" max="10074" width="12.7109375" style="70" customWidth="1"/>
    <col min="10075" max="10075" width="0.7109375" style="70" customWidth="1"/>
    <col min="10076" max="10076" width="14.42578125" style="70" bestFit="1" customWidth="1"/>
    <col min="10077" max="10077" width="0.7109375" style="70" customWidth="1"/>
    <col min="10078" max="10078" width="15" style="70" customWidth="1"/>
    <col min="10079" max="10079" width="0.7109375" style="70" customWidth="1"/>
    <col min="10080" max="10080" width="19.42578125" style="70" bestFit="1" customWidth="1"/>
    <col min="10081" max="10081" width="0.7109375" style="70" customWidth="1"/>
    <col min="10082" max="10082" width="12.7109375" style="70" customWidth="1"/>
    <col min="10083" max="10083" width="0.7109375" style="70" customWidth="1"/>
    <col min="10084" max="10084" width="14.28515625" style="70" bestFit="1" customWidth="1"/>
    <col min="10085" max="10085" width="0.7109375" style="70" customWidth="1"/>
    <col min="10086" max="10086" width="14.42578125" style="70" customWidth="1"/>
    <col min="10087" max="10125" width="18.5703125" style="70" customWidth="1"/>
    <col min="10126" max="10321" width="18.5703125" style="70"/>
    <col min="10322" max="10322" width="1.7109375" style="70" customWidth="1"/>
    <col min="10323" max="10323" width="32.28515625" style="70" customWidth="1"/>
    <col min="10324" max="10324" width="6.85546875" style="70" customWidth="1"/>
    <col min="10325" max="10325" width="0.7109375" style="70" customWidth="1"/>
    <col min="10326" max="10326" width="12.7109375" style="70" customWidth="1"/>
    <col min="10327" max="10327" width="0.7109375" style="70" customWidth="1"/>
    <col min="10328" max="10328" width="14.28515625" style="70" bestFit="1" customWidth="1"/>
    <col min="10329" max="10329" width="0.7109375" style="70" customWidth="1"/>
    <col min="10330" max="10330" width="12.7109375" style="70" customWidth="1"/>
    <col min="10331" max="10331" width="0.7109375" style="70" customWidth="1"/>
    <col min="10332" max="10332" width="14.42578125" style="70" bestFit="1" customWidth="1"/>
    <col min="10333" max="10333" width="0.7109375" style="70" customWidth="1"/>
    <col min="10334" max="10334" width="15" style="70" customWidth="1"/>
    <col min="10335" max="10335" width="0.7109375" style="70" customWidth="1"/>
    <col min="10336" max="10336" width="19.42578125" style="70" bestFit="1" customWidth="1"/>
    <col min="10337" max="10337" width="0.7109375" style="70" customWidth="1"/>
    <col min="10338" max="10338" width="12.7109375" style="70" customWidth="1"/>
    <col min="10339" max="10339" width="0.7109375" style="70" customWidth="1"/>
    <col min="10340" max="10340" width="14.28515625" style="70" bestFit="1" customWidth="1"/>
    <col min="10341" max="10341" width="0.7109375" style="70" customWidth="1"/>
    <col min="10342" max="10342" width="14.42578125" style="70" customWidth="1"/>
    <col min="10343" max="10381" width="18.5703125" style="70" customWidth="1"/>
    <col min="10382" max="10577" width="18.5703125" style="70"/>
    <col min="10578" max="10578" width="1.7109375" style="70" customWidth="1"/>
    <col min="10579" max="10579" width="32.28515625" style="70" customWidth="1"/>
    <col min="10580" max="10580" width="6.85546875" style="70" customWidth="1"/>
    <col min="10581" max="10581" width="0.7109375" style="70" customWidth="1"/>
    <col min="10582" max="10582" width="12.7109375" style="70" customWidth="1"/>
    <col min="10583" max="10583" width="0.7109375" style="70" customWidth="1"/>
    <col min="10584" max="10584" width="14.28515625" style="70" bestFit="1" customWidth="1"/>
    <col min="10585" max="10585" width="0.7109375" style="70" customWidth="1"/>
    <col min="10586" max="10586" width="12.7109375" style="70" customWidth="1"/>
    <col min="10587" max="10587" width="0.7109375" style="70" customWidth="1"/>
    <col min="10588" max="10588" width="14.42578125" style="70" bestFit="1" customWidth="1"/>
    <col min="10589" max="10589" width="0.7109375" style="70" customWidth="1"/>
    <col min="10590" max="10590" width="15" style="70" customWidth="1"/>
    <col min="10591" max="10591" width="0.7109375" style="70" customWidth="1"/>
    <col min="10592" max="10592" width="19.42578125" style="70" bestFit="1" customWidth="1"/>
    <col min="10593" max="10593" width="0.7109375" style="70" customWidth="1"/>
    <col min="10594" max="10594" width="12.7109375" style="70" customWidth="1"/>
    <col min="10595" max="10595" width="0.7109375" style="70" customWidth="1"/>
    <col min="10596" max="10596" width="14.28515625" style="70" bestFit="1" customWidth="1"/>
    <col min="10597" max="10597" width="0.7109375" style="70" customWidth="1"/>
    <col min="10598" max="10598" width="14.42578125" style="70" customWidth="1"/>
    <col min="10599" max="10637" width="18.5703125" style="70" customWidth="1"/>
    <col min="10638" max="10833" width="18.5703125" style="70"/>
    <col min="10834" max="10834" width="1.7109375" style="70" customWidth="1"/>
    <col min="10835" max="10835" width="32.28515625" style="70" customWidth="1"/>
    <col min="10836" max="10836" width="6.85546875" style="70" customWidth="1"/>
    <col min="10837" max="10837" width="0.7109375" style="70" customWidth="1"/>
    <col min="10838" max="10838" width="12.7109375" style="70" customWidth="1"/>
    <col min="10839" max="10839" width="0.7109375" style="70" customWidth="1"/>
    <col min="10840" max="10840" width="14.28515625" style="70" bestFit="1" customWidth="1"/>
    <col min="10841" max="10841" width="0.7109375" style="70" customWidth="1"/>
    <col min="10842" max="10842" width="12.7109375" style="70" customWidth="1"/>
    <col min="10843" max="10843" width="0.7109375" style="70" customWidth="1"/>
    <col min="10844" max="10844" width="14.42578125" style="70" bestFit="1" customWidth="1"/>
    <col min="10845" max="10845" width="0.7109375" style="70" customWidth="1"/>
    <col min="10846" max="10846" width="15" style="70" customWidth="1"/>
    <col min="10847" max="10847" width="0.7109375" style="70" customWidth="1"/>
    <col min="10848" max="10848" width="19.42578125" style="70" bestFit="1" customWidth="1"/>
    <col min="10849" max="10849" width="0.7109375" style="70" customWidth="1"/>
    <col min="10850" max="10850" width="12.7109375" style="70" customWidth="1"/>
    <col min="10851" max="10851" width="0.7109375" style="70" customWidth="1"/>
    <col min="10852" max="10852" width="14.28515625" style="70" bestFit="1" customWidth="1"/>
    <col min="10853" max="10853" width="0.7109375" style="70" customWidth="1"/>
    <col min="10854" max="10854" width="14.42578125" style="70" customWidth="1"/>
    <col min="10855" max="10893" width="18.5703125" style="70" customWidth="1"/>
    <col min="10894" max="11089" width="18.5703125" style="70"/>
    <col min="11090" max="11090" width="1.7109375" style="70" customWidth="1"/>
    <col min="11091" max="11091" width="32.28515625" style="70" customWidth="1"/>
    <col min="11092" max="11092" width="6.85546875" style="70" customWidth="1"/>
    <col min="11093" max="11093" width="0.7109375" style="70" customWidth="1"/>
    <col min="11094" max="11094" width="12.7109375" style="70" customWidth="1"/>
    <col min="11095" max="11095" width="0.7109375" style="70" customWidth="1"/>
    <col min="11096" max="11096" width="14.28515625" style="70" bestFit="1" customWidth="1"/>
    <col min="11097" max="11097" width="0.7109375" style="70" customWidth="1"/>
    <col min="11098" max="11098" width="12.7109375" style="70" customWidth="1"/>
    <col min="11099" max="11099" width="0.7109375" style="70" customWidth="1"/>
    <col min="11100" max="11100" width="14.42578125" style="70" bestFit="1" customWidth="1"/>
    <col min="11101" max="11101" width="0.7109375" style="70" customWidth="1"/>
    <col min="11102" max="11102" width="15" style="70" customWidth="1"/>
    <col min="11103" max="11103" width="0.7109375" style="70" customWidth="1"/>
    <col min="11104" max="11104" width="19.42578125" style="70" bestFit="1" customWidth="1"/>
    <col min="11105" max="11105" width="0.7109375" style="70" customWidth="1"/>
    <col min="11106" max="11106" width="12.7109375" style="70" customWidth="1"/>
    <col min="11107" max="11107" width="0.7109375" style="70" customWidth="1"/>
    <col min="11108" max="11108" width="14.28515625" style="70" bestFit="1" customWidth="1"/>
    <col min="11109" max="11109" width="0.7109375" style="70" customWidth="1"/>
    <col min="11110" max="11110" width="14.42578125" style="70" customWidth="1"/>
    <col min="11111" max="11149" width="18.5703125" style="70" customWidth="1"/>
    <col min="11150" max="11345" width="18.5703125" style="70"/>
    <col min="11346" max="11346" width="1.7109375" style="70" customWidth="1"/>
    <col min="11347" max="11347" width="32.28515625" style="70" customWidth="1"/>
    <col min="11348" max="11348" width="6.85546875" style="70" customWidth="1"/>
    <col min="11349" max="11349" width="0.7109375" style="70" customWidth="1"/>
    <col min="11350" max="11350" width="12.7109375" style="70" customWidth="1"/>
    <col min="11351" max="11351" width="0.7109375" style="70" customWidth="1"/>
    <col min="11352" max="11352" width="14.28515625" style="70" bestFit="1" customWidth="1"/>
    <col min="11353" max="11353" width="0.7109375" style="70" customWidth="1"/>
    <col min="11354" max="11354" width="12.7109375" style="70" customWidth="1"/>
    <col min="11355" max="11355" width="0.7109375" style="70" customWidth="1"/>
    <col min="11356" max="11356" width="14.42578125" style="70" bestFit="1" customWidth="1"/>
    <col min="11357" max="11357" width="0.7109375" style="70" customWidth="1"/>
    <col min="11358" max="11358" width="15" style="70" customWidth="1"/>
    <col min="11359" max="11359" width="0.7109375" style="70" customWidth="1"/>
    <col min="11360" max="11360" width="19.42578125" style="70" bestFit="1" customWidth="1"/>
    <col min="11361" max="11361" width="0.7109375" style="70" customWidth="1"/>
    <col min="11362" max="11362" width="12.7109375" style="70" customWidth="1"/>
    <col min="11363" max="11363" width="0.7109375" style="70" customWidth="1"/>
    <col min="11364" max="11364" width="14.28515625" style="70" bestFit="1" customWidth="1"/>
    <col min="11365" max="11365" width="0.7109375" style="70" customWidth="1"/>
    <col min="11366" max="11366" width="14.42578125" style="70" customWidth="1"/>
    <col min="11367" max="11405" width="18.5703125" style="70" customWidth="1"/>
    <col min="11406" max="11601" width="18.5703125" style="70"/>
    <col min="11602" max="11602" width="1.7109375" style="70" customWidth="1"/>
    <col min="11603" max="11603" width="32.28515625" style="70" customWidth="1"/>
    <col min="11604" max="11604" width="6.85546875" style="70" customWidth="1"/>
    <col min="11605" max="11605" width="0.7109375" style="70" customWidth="1"/>
    <col min="11606" max="11606" width="12.7109375" style="70" customWidth="1"/>
    <col min="11607" max="11607" width="0.7109375" style="70" customWidth="1"/>
    <col min="11608" max="11608" width="14.28515625" style="70" bestFit="1" customWidth="1"/>
    <col min="11609" max="11609" width="0.7109375" style="70" customWidth="1"/>
    <col min="11610" max="11610" width="12.7109375" style="70" customWidth="1"/>
    <col min="11611" max="11611" width="0.7109375" style="70" customWidth="1"/>
    <col min="11612" max="11612" width="14.42578125" style="70" bestFit="1" customWidth="1"/>
    <col min="11613" max="11613" width="0.7109375" style="70" customWidth="1"/>
    <col min="11614" max="11614" width="15" style="70" customWidth="1"/>
    <col min="11615" max="11615" width="0.7109375" style="70" customWidth="1"/>
    <col min="11616" max="11616" width="19.42578125" style="70" bestFit="1" customWidth="1"/>
    <col min="11617" max="11617" width="0.7109375" style="70" customWidth="1"/>
    <col min="11618" max="11618" width="12.7109375" style="70" customWidth="1"/>
    <col min="11619" max="11619" width="0.7109375" style="70" customWidth="1"/>
    <col min="11620" max="11620" width="14.28515625" style="70" bestFit="1" customWidth="1"/>
    <col min="11621" max="11621" width="0.7109375" style="70" customWidth="1"/>
    <col min="11622" max="11622" width="14.42578125" style="70" customWidth="1"/>
    <col min="11623" max="11661" width="18.5703125" style="70" customWidth="1"/>
    <col min="11662" max="11857" width="18.5703125" style="70"/>
    <col min="11858" max="11858" width="1.7109375" style="70" customWidth="1"/>
    <col min="11859" max="11859" width="32.28515625" style="70" customWidth="1"/>
    <col min="11860" max="11860" width="6.85546875" style="70" customWidth="1"/>
    <col min="11861" max="11861" width="0.7109375" style="70" customWidth="1"/>
    <col min="11862" max="11862" width="12.7109375" style="70" customWidth="1"/>
    <col min="11863" max="11863" width="0.7109375" style="70" customWidth="1"/>
    <col min="11864" max="11864" width="14.28515625" style="70" bestFit="1" customWidth="1"/>
    <col min="11865" max="11865" width="0.7109375" style="70" customWidth="1"/>
    <col min="11866" max="11866" width="12.7109375" style="70" customWidth="1"/>
    <col min="11867" max="11867" width="0.7109375" style="70" customWidth="1"/>
    <col min="11868" max="11868" width="14.42578125" style="70" bestFit="1" customWidth="1"/>
    <col min="11869" max="11869" width="0.7109375" style="70" customWidth="1"/>
    <col min="11870" max="11870" width="15" style="70" customWidth="1"/>
    <col min="11871" max="11871" width="0.7109375" style="70" customWidth="1"/>
    <col min="11872" max="11872" width="19.42578125" style="70" bestFit="1" customWidth="1"/>
    <col min="11873" max="11873" width="0.7109375" style="70" customWidth="1"/>
    <col min="11874" max="11874" width="12.7109375" style="70" customWidth="1"/>
    <col min="11875" max="11875" width="0.7109375" style="70" customWidth="1"/>
    <col min="11876" max="11876" width="14.28515625" style="70" bestFit="1" customWidth="1"/>
    <col min="11877" max="11877" width="0.7109375" style="70" customWidth="1"/>
    <col min="11878" max="11878" width="14.42578125" style="70" customWidth="1"/>
    <col min="11879" max="11917" width="18.5703125" style="70" customWidth="1"/>
    <col min="11918" max="12113" width="18.5703125" style="70"/>
    <col min="12114" max="12114" width="1.7109375" style="70" customWidth="1"/>
    <col min="12115" max="12115" width="32.28515625" style="70" customWidth="1"/>
    <col min="12116" max="12116" width="6.85546875" style="70" customWidth="1"/>
    <col min="12117" max="12117" width="0.7109375" style="70" customWidth="1"/>
    <col min="12118" max="12118" width="12.7109375" style="70" customWidth="1"/>
    <col min="12119" max="12119" width="0.7109375" style="70" customWidth="1"/>
    <col min="12120" max="12120" width="14.28515625" style="70" bestFit="1" customWidth="1"/>
    <col min="12121" max="12121" width="0.7109375" style="70" customWidth="1"/>
    <col min="12122" max="12122" width="12.7109375" style="70" customWidth="1"/>
    <col min="12123" max="12123" width="0.7109375" style="70" customWidth="1"/>
    <col min="12124" max="12124" width="14.42578125" style="70" bestFit="1" customWidth="1"/>
    <col min="12125" max="12125" width="0.7109375" style="70" customWidth="1"/>
    <col min="12126" max="12126" width="15" style="70" customWidth="1"/>
    <col min="12127" max="12127" width="0.7109375" style="70" customWidth="1"/>
    <col min="12128" max="12128" width="19.42578125" style="70" bestFit="1" customWidth="1"/>
    <col min="12129" max="12129" width="0.7109375" style="70" customWidth="1"/>
    <col min="12130" max="12130" width="12.7109375" style="70" customWidth="1"/>
    <col min="12131" max="12131" width="0.7109375" style="70" customWidth="1"/>
    <col min="12132" max="12132" width="14.28515625" style="70" bestFit="1" customWidth="1"/>
    <col min="12133" max="12133" width="0.7109375" style="70" customWidth="1"/>
    <col min="12134" max="12134" width="14.42578125" style="70" customWidth="1"/>
    <col min="12135" max="12173" width="18.5703125" style="70" customWidth="1"/>
    <col min="12174" max="12369" width="18.5703125" style="70"/>
    <col min="12370" max="12370" width="1.7109375" style="70" customWidth="1"/>
    <col min="12371" max="12371" width="32.28515625" style="70" customWidth="1"/>
    <col min="12372" max="12372" width="6.85546875" style="70" customWidth="1"/>
    <col min="12373" max="12373" width="0.7109375" style="70" customWidth="1"/>
    <col min="12374" max="12374" width="12.7109375" style="70" customWidth="1"/>
    <col min="12375" max="12375" width="0.7109375" style="70" customWidth="1"/>
    <col min="12376" max="12376" width="14.28515625" style="70" bestFit="1" customWidth="1"/>
    <col min="12377" max="12377" width="0.7109375" style="70" customWidth="1"/>
    <col min="12378" max="12378" width="12.7109375" style="70" customWidth="1"/>
    <col min="12379" max="12379" width="0.7109375" style="70" customWidth="1"/>
    <col min="12380" max="12380" width="14.42578125" style="70" bestFit="1" customWidth="1"/>
    <col min="12381" max="12381" width="0.7109375" style="70" customWidth="1"/>
    <col min="12382" max="12382" width="15" style="70" customWidth="1"/>
    <col min="12383" max="12383" width="0.7109375" style="70" customWidth="1"/>
    <col min="12384" max="12384" width="19.42578125" style="70" bestFit="1" customWidth="1"/>
    <col min="12385" max="12385" width="0.7109375" style="70" customWidth="1"/>
    <col min="12386" max="12386" width="12.7109375" style="70" customWidth="1"/>
    <col min="12387" max="12387" width="0.7109375" style="70" customWidth="1"/>
    <col min="12388" max="12388" width="14.28515625" style="70" bestFit="1" customWidth="1"/>
    <col min="12389" max="12389" width="0.7109375" style="70" customWidth="1"/>
    <col min="12390" max="12390" width="14.42578125" style="70" customWidth="1"/>
    <col min="12391" max="12429" width="18.5703125" style="70" customWidth="1"/>
    <col min="12430" max="16384" width="18.5703125" style="70"/>
  </cols>
  <sheetData>
    <row r="1" spans="1:27" ht="16.5" customHeight="1" x14ac:dyDescent="0.25">
      <c r="A1" s="69" t="s">
        <v>0</v>
      </c>
    </row>
    <row r="2" spans="1:27" ht="16.5" customHeight="1" x14ac:dyDescent="0.25">
      <c r="A2" s="71" t="str">
        <f>+'7'!A2</f>
        <v>Statement of Changes in Equity (Unaudited)</v>
      </c>
      <c r="C2" s="72"/>
      <c r="D2" s="72"/>
      <c r="E2" s="101"/>
      <c r="F2" s="101"/>
      <c r="G2" s="101"/>
      <c r="H2" s="101"/>
      <c r="I2" s="102"/>
      <c r="J2" s="101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7" ht="16.5" customHeight="1" x14ac:dyDescent="0.25">
      <c r="A3" s="73" t="str">
        <f>+'8'!A3</f>
        <v>For the three-month period ended 31 March 2024</v>
      </c>
      <c r="B3" s="74"/>
      <c r="C3" s="72"/>
      <c r="D3" s="72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ht="16.5" customHeight="1" x14ac:dyDescent="0.25">
      <c r="A4" s="75"/>
      <c r="C4" s="76"/>
      <c r="D4" s="76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</row>
    <row r="5" spans="1:27" ht="16.5" customHeight="1" x14ac:dyDescent="0.25">
      <c r="A5" s="75"/>
      <c r="C5" s="78"/>
      <c r="D5" s="78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27" ht="16.5" customHeight="1" x14ac:dyDescent="0.25">
      <c r="A6" s="75"/>
      <c r="C6" s="78"/>
      <c r="D6" s="78"/>
      <c r="E6" s="245" t="s">
        <v>183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</row>
    <row r="7" spans="1:27" ht="16.5" customHeight="1" x14ac:dyDescent="0.25">
      <c r="A7" s="75"/>
      <c r="C7" s="78"/>
      <c r="D7" s="78"/>
      <c r="E7" s="80"/>
      <c r="F7" s="80"/>
      <c r="G7" s="80"/>
      <c r="H7" s="80"/>
      <c r="I7" s="80"/>
      <c r="J7" s="80"/>
      <c r="K7" s="81"/>
      <c r="L7" s="81"/>
      <c r="M7" s="242" t="s">
        <v>71</v>
      </c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80"/>
      <c r="Y7" s="80"/>
      <c r="Z7" s="80"/>
      <c r="AA7" s="80"/>
    </row>
    <row r="8" spans="1:27" ht="16.5" customHeight="1" x14ac:dyDescent="0.25">
      <c r="A8" s="75"/>
      <c r="C8" s="78"/>
      <c r="D8" s="78"/>
      <c r="E8" s="80"/>
      <c r="F8" s="80"/>
      <c r="G8" s="80"/>
      <c r="H8" s="80"/>
      <c r="I8" s="80"/>
      <c r="J8" s="80"/>
      <c r="K8" s="40"/>
      <c r="L8" s="43"/>
      <c r="M8" s="39"/>
      <c r="N8" s="80"/>
      <c r="O8" s="242" t="s">
        <v>115</v>
      </c>
      <c r="P8" s="242"/>
      <c r="Q8" s="242"/>
      <c r="R8" s="242"/>
      <c r="S8" s="242"/>
      <c r="T8" s="242"/>
      <c r="U8" s="242"/>
      <c r="V8" s="81"/>
      <c r="W8" s="81"/>
      <c r="X8" s="80"/>
      <c r="Y8" s="80"/>
      <c r="Z8" s="80"/>
      <c r="AA8" s="80"/>
    </row>
    <row r="9" spans="1:27" ht="16.5" customHeight="1" x14ac:dyDescent="0.25">
      <c r="A9" s="75"/>
      <c r="C9" s="78"/>
      <c r="D9" s="78"/>
      <c r="E9" s="80"/>
      <c r="F9" s="80"/>
      <c r="G9" s="80"/>
      <c r="H9" s="80"/>
      <c r="I9" s="80"/>
      <c r="J9" s="80"/>
      <c r="K9" s="40"/>
      <c r="L9" s="43"/>
      <c r="M9" s="39"/>
      <c r="N9" s="80"/>
      <c r="O9" s="43" t="s">
        <v>125</v>
      </c>
      <c r="P9" s="41"/>
      <c r="Q9" s="41"/>
      <c r="R9" s="41"/>
      <c r="S9" s="41"/>
      <c r="T9" s="41"/>
      <c r="U9" s="41"/>
      <c r="V9" s="41"/>
      <c r="W9" s="41"/>
      <c r="X9" s="80"/>
      <c r="Y9" s="80"/>
      <c r="Z9" s="80"/>
      <c r="AA9" s="80"/>
    </row>
    <row r="10" spans="1:27" ht="16.5" customHeight="1" x14ac:dyDescent="0.25">
      <c r="A10" s="75"/>
      <c r="C10" s="78"/>
      <c r="D10" s="78"/>
      <c r="E10" s="80"/>
      <c r="F10" s="80"/>
      <c r="G10" s="80"/>
      <c r="H10" s="80"/>
      <c r="I10" s="80"/>
      <c r="J10" s="80"/>
      <c r="K10" s="80"/>
      <c r="L10" s="80"/>
      <c r="M10" s="82" t="s">
        <v>184</v>
      </c>
      <c r="N10" s="80"/>
      <c r="O10" s="47" t="s">
        <v>129</v>
      </c>
      <c r="P10" s="80"/>
      <c r="Q10" s="80"/>
      <c r="R10" s="80"/>
      <c r="S10" s="80"/>
      <c r="T10" s="80"/>
      <c r="U10" s="83"/>
      <c r="V10" s="80"/>
      <c r="W10" s="47" t="s">
        <v>72</v>
      </c>
      <c r="X10" s="80"/>
      <c r="Y10" s="45"/>
      <c r="Z10" s="80"/>
      <c r="AA10" s="45"/>
    </row>
    <row r="11" spans="1:27" s="78" customFormat="1" ht="16.5" customHeight="1" x14ac:dyDescent="0.25">
      <c r="B11" s="78" t="s">
        <v>185</v>
      </c>
      <c r="C11" s="84"/>
      <c r="D11" s="84"/>
      <c r="E11" s="101" t="s">
        <v>130</v>
      </c>
      <c r="F11" s="104"/>
      <c r="G11" s="43"/>
      <c r="H11" s="104"/>
      <c r="I11" s="82"/>
      <c r="J11" s="101"/>
      <c r="K11" s="82" t="s">
        <v>70</v>
      </c>
      <c r="L11" s="82"/>
      <c r="M11" s="85" t="s">
        <v>186</v>
      </c>
      <c r="N11" s="82"/>
      <c r="O11" s="47" t="s">
        <v>136</v>
      </c>
      <c r="P11" s="82"/>
      <c r="Q11" s="82" t="s">
        <v>11</v>
      </c>
      <c r="R11" s="82"/>
      <c r="S11" s="82"/>
      <c r="T11" s="82"/>
      <c r="U11" s="47" t="s">
        <v>137</v>
      </c>
      <c r="V11" s="82"/>
      <c r="W11" s="47" t="s">
        <v>138</v>
      </c>
      <c r="X11" s="82"/>
      <c r="Y11" s="47"/>
      <c r="Z11" s="82"/>
      <c r="AA11" s="47"/>
    </row>
    <row r="12" spans="1:27" s="78" customFormat="1" ht="16.5" customHeight="1" x14ac:dyDescent="0.25">
      <c r="C12" s="84"/>
      <c r="D12" s="84"/>
      <c r="E12" s="101" t="s">
        <v>141</v>
      </c>
      <c r="F12" s="104"/>
      <c r="G12" s="47" t="s">
        <v>126</v>
      </c>
      <c r="H12" s="104"/>
      <c r="I12" s="82" t="s">
        <v>144</v>
      </c>
      <c r="J12" s="101"/>
      <c r="K12" s="43" t="s">
        <v>145</v>
      </c>
      <c r="L12" s="82"/>
      <c r="M12" s="85" t="s">
        <v>187</v>
      </c>
      <c r="N12" s="82"/>
      <c r="O12" s="47" t="s">
        <v>149</v>
      </c>
      <c r="P12" s="82"/>
      <c r="Q12" s="47" t="s">
        <v>150</v>
      </c>
      <c r="R12" s="82"/>
      <c r="S12" s="47" t="s">
        <v>151</v>
      </c>
      <c r="T12" s="82"/>
      <c r="U12" s="47" t="s">
        <v>152</v>
      </c>
      <c r="V12" s="82"/>
      <c r="W12" s="47" t="s">
        <v>154</v>
      </c>
      <c r="X12" s="82"/>
      <c r="Y12" s="47" t="s">
        <v>155</v>
      </c>
      <c r="Z12" s="82"/>
      <c r="AA12" s="47" t="s">
        <v>72</v>
      </c>
    </row>
    <row r="13" spans="1:27" s="78" customFormat="1" ht="16.5" customHeight="1" x14ac:dyDescent="0.25">
      <c r="C13" s="42"/>
      <c r="D13" s="84"/>
      <c r="E13" s="103" t="s">
        <v>158</v>
      </c>
      <c r="F13" s="104"/>
      <c r="G13" s="48" t="s">
        <v>131</v>
      </c>
      <c r="H13" s="104"/>
      <c r="I13" s="86" t="s">
        <v>161</v>
      </c>
      <c r="J13" s="101"/>
      <c r="K13" s="87" t="s">
        <v>162</v>
      </c>
      <c r="L13" s="82"/>
      <c r="M13" s="88" t="s">
        <v>188</v>
      </c>
      <c r="N13" s="82"/>
      <c r="O13" s="48" t="s">
        <v>166</v>
      </c>
      <c r="P13" s="82"/>
      <c r="Q13" s="48" t="s">
        <v>167</v>
      </c>
      <c r="R13" s="82"/>
      <c r="S13" s="48" t="s">
        <v>168</v>
      </c>
      <c r="T13" s="82"/>
      <c r="U13" s="89" t="s">
        <v>161</v>
      </c>
      <c r="V13" s="82"/>
      <c r="W13" s="49" t="s">
        <v>170</v>
      </c>
      <c r="X13" s="82"/>
      <c r="Y13" s="49" t="s">
        <v>171</v>
      </c>
      <c r="Z13" s="82"/>
      <c r="AA13" s="49" t="s">
        <v>174</v>
      </c>
    </row>
    <row r="14" spans="1:27" s="78" customFormat="1" ht="16.5" customHeight="1" x14ac:dyDescent="0.25">
      <c r="C14" s="42"/>
      <c r="D14" s="84"/>
      <c r="E14" s="101"/>
      <c r="F14" s="104"/>
      <c r="G14" s="101"/>
      <c r="H14" s="104"/>
      <c r="I14" s="82"/>
      <c r="J14" s="104"/>
      <c r="K14" s="82"/>
      <c r="L14" s="101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</row>
    <row r="15" spans="1:27" s="78" customFormat="1" ht="16.5" customHeight="1" x14ac:dyDescent="0.25">
      <c r="A15" s="71" t="s">
        <v>182</v>
      </c>
      <c r="B15" s="75"/>
      <c r="C15" s="42"/>
      <c r="D15" s="84"/>
      <c r="E15" s="94">
        <v>5275015</v>
      </c>
      <c r="F15" s="94"/>
      <c r="G15" s="94">
        <v>26281117</v>
      </c>
      <c r="H15" s="94"/>
      <c r="I15" s="94">
        <v>599793</v>
      </c>
      <c r="J15" s="94"/>
      <c r="K15" s="94">
        <v>10354359</v>
      </c>
      <c r="L15" s="94"/>
      <c r="M15" s="94">
        <v>-587398</v>
      </c>
      <c r="N15" s="106"/>
      <c r="O15" s="94">
        <v>2570</v>
      </c>
      <c r="P15" s="94"/>
      <c r="Q15" s="94">
        <v>30068</v>
      </c>
      <c r="R15" s="94"/>
      <c r="S15" s="94">
        <v>-1771972</v>
      </c>
      <c r="T15" s="94"/>
      <c r="U15" s="94">
        <v>-14873</v>
      </c>
      <c r="V15" s="94"/>
      <c r="W15" s="94">
        <f>SUM(M15:U15)</f>
        <v>-2341605</v>
      </c>
      <c r="X15" s="94"/>
      <c r="Y15" s="94">
        <v>28899052</v>
      </c>
      <c r="Z15" s="94"/>
      <c r="AA15" s="107">
        <f>SUM(E15:K15,W15,Y15)</f>
        <v>69067731</v>
      </c>
    </row>
    <row r="16" spans="1:27" ht="8.1" customHeight="1" x14ac:dyDescent="0.25">
      <c r="A16" s="90"/>
      <c r="C16" s="42"/>
      <c r="D16" s="92"/>
      <c r="E16" s="107"/>
      <c r="F16" s="107"/>
      <c r="G16" s="107"/>
      <c r="H16" s="107"/>
      <c r="I16" s="93"/>
      <c r="J16" s="107"/>
      <c r="K16" s="93"/>
      <c r="L16" s="93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</row>
    <row r="17" spans="1:27" ht="16.5" customHeight="1" x14ac:dyDescent="0.25">
      <c r="A17" s="71" t="s">
        <v>175</v>
      </c>
      <c r="C17" s="42"/>
      <c r="D17" s="92"/>
      <c r="E17" s="107"/>
      <c r="F17" s="107"/>
      <c r="G17" s="107"/>
      <c r="H17" s="107"/>
      <c r="I17" s="107"/>
      <c r="J17" s="107"/>
      <c r="K17" s="107"/>
      <c r="L17" s="93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94"/>
      <c r="X17" s="107"/>
      <c r="Y17" s="107"/>
      <c r="Z17" s="107"/>
      <c r="AA17" s="107"/>
    </row>
    <row r="18" spans="1:27" ht="16.5" customHeight="1" x14ac:dyDescent="0.25">
      <c r="A18" s="90" t="s">
        <v>176</v>
      </c>
      <c r="C18" s="42"/>
      <c r="D18" s="92"/>
      <c r="E18" s="107">
        <v>45605</v>
      </c>
      <c r="F18" s="107"/>
      <c r="G18" s="107">
        <v>1110324</v>
      </c>
      <c r="H18" s="107"/>
      <c r="I18" s="107">
        <v>0</v>
      </c>
      <c r="J18" s="107"/>
      <c r="K18" s="107">
        <v>0</v>
      </c>
      <c r="L18" s="93"/>
      <c r="M18" s="107">
        <v>0</v>
      </c>
      <c r="N18" s="107"/>
      <c r="O18" s="107">
        <v>0</v>
      </c>
      <c r="P18" s="107"/>
      <c r="Q18" s="107">
        <v>0</v>
      </c>
      <c r="R18" s="107"/>
      <c r="S18" s="107">
        <v>0</v>
      </c>
      <c r="T18" s="107"/>
      <c r="U18" s="107">
        <v>0</v>
      </c>
      <c r="V18" s="107"/>
      <c r="W18" s="94">
        <f>SUM(M18:U18)</f>
        <v>0</v>
      </c>
      <c r="X18" s="107"/>
      <c r="Y18" s="107">
        <v>0</v>
      </c>
      <c r="Z18" s="107"/>
      <c r="AA18" s="107">
        <f>SUM(E18:K18,W18,Y18)</f>
        <v>1155929</v>
      </c>
    </row>
    <row r="19" spans="1:27" ht="16.149999999999999" customHeight="1" x14ac:dyDescent="0.25">
      <c r="A19" s="90" t="s">
        <v>178</v>
      </c>
      <c r="C19" s="42"/>
      <c r="D19" s="92"/>
      <c r="E19" s="107">
        <v>0</v>
      </c>
      <c r="F19" s="107"/>
      <c r="G19" s="107">
        <v>0</v>
      </c>
      <c r="H19" s="107"/>
      <c r="I19" s="107">
        <v>0</v>
      </c>
      <c r="J19" s="107"/>
      <c r="K19" s="107">
        <v>0</v>
      </c>
      <c r="L19" s="93"/>
      <c r="M19" s="107">
        <v>0</v>
      </c>
      <c r="N19" s="107"/>
      <c r="O19" s="107">
        <v>0</v>
      </c>
      <c r="P19" s="107"/>
      <c r="Q19" s="107">
        <v>0</v>
      </c>
      <c r="R19" s="107"/>
      <c r="S19" s="107">
        <v>0</v>
      </c>
      <c r="T19" s="107"/>
      <c r="U19" s="107">
        <v>0</v>
      </c>
      <c r="V19" s="107"/>
      <c r="W19" s="94">
        <f>SUM(M19:U19)</f>
        <v>0</v>
      </c>
      <c r="X19" s="107"/>
      <c r="Y19" s="94">
        <v>10429523</v>
      </c>
      <c r="Z19" s="107"/>
      <c r="AA19" s="94">
        <f>SUM(E19:K19,W19,Y19)</f>
        <v>10429523</v>
      </c>
    </row>
    <row r="20" spans="1:27" s="75" customFormat="1" ht="16.5" customHeight="1" x14ac:dyDescent="0.25">
      <c r="A20" s="90" t="s">
        <v>179</v>
      </c>
      <c r="B20" s="90"/>
      <c r="C20" s="42"/>
      <c r="D20" s="92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-529055</v>
      </c>
      <c r="L20" s="93"/>
      <c r="M20" s="107">
        <v>0</v>
      </c>
      <c r="N20" s="107"/>
      <c r="O20" s="107">
        <v>0</v>
      </c>
      <c r="P20" s="107"/>
      <c r="Q20" s="107">
        <v>0</v>
      </c>
      <c r="R20" s="107"/>
      <c r="S20" s="107">
        <v>0</v>
      </c>
      <c r="T20" s="107"/>
      <c r="U20" s="107">
        <v>0</v>
      </c>
      <c r="V20" s="107"/>
      <c r="W20" s="94">
        <f>SUM(M20:U20)</f>
        <v>0</v>
      </c>
      <c r="X20" s="107"/>
      <c r="Y20" s="94">
        <v>0</v>
      </c>
      <c r="Z20" s="107"/>
      <c r="AA20" s="94">
        <f>SUM(E20:K20,W20,Y20)</f>
        <v>-529055</v>
      </c>
    </row>
    <row r="21" spans="1:27" s="75" customFormat="1" ht="16.5" customHeight="1" x14ac:dyDescent="0.25">
      <c r="A21" s="18" t="s">
        <v>189</v>
      </c>
      <c r="B21" s="90"/>
      <c r="C21" s="42"/>
      <c r="D21" s="92"/>
      <c r="E21" s="107"/>
      <c r="F21" s="107"/>
      <c r="G21" s="107"/>
      <c r="H21" s="107"/>
      <c r="I21" s="107"/>
      <c r="J21" s="107"/>
      <c r="K21" s="107"/>
      <c r="L21" s="93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94"/>
      <c r="X21" s="107"/>
      <c r="Y21" s="94"/>
      <c r="Z21" s="107"/>
      <c r="AA21" s="94"/>
    </row>
    <row r="22" spans="1:27" ht="16.5" customHeight="1" x14ac:dyDescent="0.25">
      <c r="A22" s="18"/>
      <c r="B22" s="70" t="s">
        <v>181</v>
      </c>
      <c r="C22" s="42"/>
      <c r="D22" s="92"/>
      <c r="E22" s="108">
        <v>0</v>
      </c>
      <c r="F22" s="107"/>
      <c r="G22" s="108">
        <v>0</v>
      </c>
      <c r="H22" s="107"/>
      <c r="I22" s="108">
        <v>0</v>
      </c>
      <c r="J22" s="107"/>
      <c r="K22" s="108">
        <v>75431</v>
      </c>
      <c r="L22" s="93"/>
      <c r="M22" s="108">
        <v>0</v>
      </c>
      <c r="N22" s="107"/>
      <c r="O22" s="108">
        <v>-1099</v>
      </c>
      <c r="P22" s="107"/>
      <c r="Q22" s="108">
        <v>0</v>
      </c>
      <c r="R22" s="107"/>
      <c r="S22" s="108">
        <v>5442</v>
      </c>
      <c r="T22" s="107"/>
      <c r="U22" s="108">
        <v>-16753</v>
      </c>
      <c r="V22" s="107"/>
      <c r="W22" s="109">
        <f>SUM(M22:U22)</f>
        <v>-12410</v>
      </c>
      <c r="X22" s="107"/>
      <c r="Y22" s="108">
        <v>0</v>
      </c>
      <c r="Z22" s="107"/>
      <c r="AA22" s="109">
        <f>SUM(E22:K22,W22,Y22)</f>
        <v>63021</v>
      </c>
    </row>
    <row r="23" spans="1:27" ht="16.5" customHeight="1" x14ac:dyDescent="0.25">
      <c r="A23" s="90"/>
      <c r="C23" s="42"/>
      <c r="D23" s="92"/>
      <c r="E23" s="110"/>
      <c r="F23" s="110"/>
      <c r="G23" s="110"/>
      <c r="H23" s="110"/>
      <c r="I23" s="110"/>
      <c r="J23" s="110"/>
      <c r="K23" s="110"/>
      <c r="L23" s="110"/>
      <c r="M23" s="111"/>
      <c r="N23" s="95"/>
      <c r="O23" s="110"/>
      <c r="P23" s="95"/>
      <c r="Q23" s="110"/>
      <c r="R23" s="95"/>
      <c r="S23" s="110"/>
      <c r="T23" s="95"/>
      <c r="U23" s="110"/>
      <c r="V23" s="95"/>
      <c r="W23" s="110"/>
      <c r="X23" s="95"/>
      <c r="Y23" s="107"/>
      <c r="Z23" s="95"/>
      <c r="AA23" s="107"/>
    </row>
    <row r="24" spans="1:27" ht="16.5" customHeight="1" thickBot="1" x14ac:dyDescent="0.3">
      <c r="A24" s="71" t="s">
        <v>247</v>
      </c>
      <c r="C24" s="91"/>
      <c r="D24" s="92"/>
      <c r="E24" s="112">
        <f>SUM(E15:E22)</f>
        <v>5320620</v>
      </c>
      <c r="F24" s="107"/>
      <c r="G24" s="112">
        <f>SUM(G15:G22)</f>
        <v>27391441</v>
      </c>
      <c r="H24" s="107"/>
      <c r="I24" s="112">
        <f>SUM(I15:I22)</f>
        <v>599793</v>
      </c>
      <c r="J24" s="107"/>
      <c r="K24" s="112">
        <f>SUM(K15:K22)</f>
        <v>9900735</v>
      </c>
      <c r="L24" s="107"/>
      <c r="M24" s="112">
        <f>SUM(M15:M22)</f>
        <v>-587398</v>
      </c>
      <c r="N24" s="110"/>
      <c r="O24" s="112">
        <f>SUM(O15:O22)</f>
        <v>1471</v>
      </c>
      <c r="P24" s="107"/>
      <c r="Q24" s="112">
        <f>SUM(Q15:Q22)</f>
        <v>30068</v>
      </c>
      <c r="R24" s="107"/>
      <c r="S24" s="112">
        <f>SUM(S15:S22)</f>
        <v>-1766530</v>
      </c>
      <c r="T24" s="107"/>
      <c r="U24" s="112">
        <f>SUM(U15:U22)</f>
        <v>-31626</v>
      </c>
      <c r="V24" s="107"/>
      <c r="W24" s="112">
        <f>SUM(W15:W22)</f>
        <v>-2354015</v>
      </c>
      <c r="X24" s="107"/>
      <c r="Y24" s="112">
        <f>SUM(Y15:Y22)</f>
        <v>39328575</v>
      </c>
      <c r="Z24" s="107"/>
      <c r="AA24" s="112">
        <f>SUM(AA15:AA22)</f>
        <v>80187149</v>
      </c>
    </row>
    <row r="25" spans="1:27" ht="16.5" customHeight="1" thickTop="1" x14ac:dyDescent="0.25">
      <c r="A25" s="71"/>
      <c r="C25" s="91"/>
      <c r="D25" s="91"/>
      <c r="E25" s="94"/>
      <c r="F25" s="94"/>
      <c r="G25" s="94"/>
      <c r="H25" s="94"/>
      <c r="I25" s="94"/>
      <c r="J25" s="94"/>
      <c r="K25" s="94"/>
      <c r="L25" s="94"/>
      <c r="M25" s="94"/>
      <c r="N25" s="106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AA25" s="94"/>
    </row>
    <row r="26" spans="1:27" s="97" customFormat="1" ht="16.5" customHeight="1" x14ac:dyDescent="0.25">
      <c r="A26" s="96"/>
      <c r="C26" s="98"/>
      <c r="D26" s="98"/>
      <c r="E26" s="94"/>
      <c r="F26" s="94"/>
      <c r="G26" s="94"/>
      <c r="H26" s="94"/>
      <c r="I26" s="94"/>
      <c r="J26" s="94"/>
      <c r="K26" s="94"/>
      <c r="L26" s="94"/>
      <c r="M26" s="94"/>
      <c r="N26" s="106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</row>
    <row r="27" spans="1:27" s="97" customFormat="1" ht="16.5" customHeight="1" x14ac:dyDescent="0.25">
      <c r="A27" s="96"/>
      <c r="C27" s="98"/>
      <c r="D27" s="98"/>
      <c r="E27" s="94"/>
      <c r="F27" s="94"/>
      <c r="G27" s="94"/>
      <c r="H27" s="94"/>
      <c r="I27" s="94"/>
      <c r="J27" s="94"/>
      <c r="K27" s="94"/>
      <c r="L27" s="94"/>
      <c r="M27" s="94"/>
      <c r="N27" s="106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</row>
    <row r="28" spans="1:27" s="97" customFormat="1" ht="16.5" customHeight="1" x14ac:dyDescent="0.25">
      <c r="A28" s="96"/>
      <c r="C28" s="98"/>
      <c r="D28" s="98"/>
      <c r="E28" s="113"/>
      <c r="F28" s="113"/>
      <c r="G28" s="113"/>
      <c r="H28" s="113"/>
      <c r="I28" s="113"/>
      <c r="J28" s="113"/>
      <c r="L28" s="113"/>
      <c r="M28" s="113"/>
      <c r="N28" s="114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</row>
    <row r="29" spans="1:27" s="97" customFormat="1" ht="16.5" customHeight="1" x14ac:dyDescent="0.25">
      <c r="A29" s="96"/>
      <c r="C29" s="98"/>
      <c r="D29" s="98"/>
      <c r="E29" s="94"/>
      <c r="F29" s="94"/>
      <c r="G29" s="94"/>
      <c r="H29" s="94"/>
      <c r="I29" s="94"/>
      <c r="J29" s="94"/>
      <c r="K29" s="94"/>
      <c r="L29" s="94"/>
      <c r="M29" s="94"/>
      <c r="N29" s="106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</row>
    <row r="30" spans="1:27" ht="16.5" customHeight="1" x14ac:dyDescent="0.25">
      <c r="A30" s="71"/>
      <c r="C30" s="91"/>
      <c r="D30" s="91"/>
      <c r="E30" s="94"/>
      <c r="F30" s="94"/>
      <c r="G30" s="94"/>
      <c r="H30" s="94"/>
      <c r="I30" s="94"/>
      <c r="J30" s="94"/>
      <c r="K30" s="94"/>
      <c r="L30" s="99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</row>
    <row r="31" spans="1:27" ht="16.5" customHeight="1" x14ac:dyDescent="0.25">
      <c r="A31" s="71"/>
      <c r="C31" s="91"/>
      <c r="D31" s="91"/>
      <c r="E31" s="94"/>
      <c r="F31" s="94"/>
      <c r="G31" s="94"/>
      <c r="H31" s="94"/>
      <c r="I31" s="94"/>
      <c r="J31" s="94"/>
      <c r="K31" s="94"/>
      <c r="L31" s="99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</row>
    <row r="32" spans="1:27" ht="16.5" customHeight="1" x14ac:dyDescent="0.25">
      <c r="A32" s="71"/>
      <c r="C32" s="91"/>
      <c r="D32" s="91"/>
      <c r="E32" s="94"/>
      <c r="F32" s="94"/>
      <c r="G32" s="94"/>
      <c r="H32" s="94"/>
      <c r="I32" s="94"/>
      <c r="J32" s="94"/>
      <c r="K32" s="94"/>
      <c r="L32" s="99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</row>
    <row r="33" spans="1:27" ht="16.5" customHeight="1" x14ac:dyDescent="0.25">
      <c r="A33" s="71"/>
      <c r="C33" s="91"/>
      <c r="D33" s="91"/>
      <c r="E33" s="94"/>
      <c r="F33" s="94"/>
      <c r="G33" s="94"/>
      <c r="H33" s="94"/>
      <c r="I33" s="94"/>
      <c r="J33" s="94"/>
      <c r="K33" s="94"/>
      <c r="L33" s="99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</row>
    <row r="34" spans="1:27" ht="16.5" customHeight="1" x14ac:dyDescent="0.25">
      <c r="A34" s="71"/>
      <c r="C34" s="91"/>
      <c r="D34" s="91"/>
      <c r="E34" s="94"/>
      <c r="F34" s="94"/>
      <c r="G34" s="94"/>
      <c r="H34" s="94"/>
      <c r="I34" s="94"/>
      <c r="J34" s="94"/>
      <c r="K34" s="94"/>
      <c r="L34" s="99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</row>
    <row r="35" spans="1:27" s="97" customFormat="1" ht="16.5" customHeight="1" x14ac:dyDescent="0.25">
      <c r="A35" s="96"/>
      <c r="C35" s="98"/>
      <c r="D35" s="98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</row>
    <row r="36" spans="1:27" ht="16.5" customHeight="1" x14ac:dyDescent="0.25">
      <c r="A36" s="71"/>
      <c r="C36" s="91"/>
      <c r="D36" s="91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</row>
    <row r="37" spans="1:27" ht="16.5" customHeight="1" x14ac:dyDescent="0.25">
      <c r="A37" s="71"/>
      <c r="C37" s="91"/>
      <c r="D37" s="91"/>
      <c r="E37" s="94"/>
      <c r="F37" s="94"/>
      <c r="G37" s="94"/>
      <c r="H37" s="94"/>
      <c r="I37" s="94"/>
      <c r="J37" s="94"/>
      <c r="K37" s="94"/>
      <c r="L37" s="94"/>
      <c r="M37" s="94"/>
      <c r="N37" s="106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</row>
    <row r="38" spans="1:27" ht="4.5" customHeight="1" x14ac:dyDescent="0.25">
      <c r="A38" s="71"/>
      <c r="C38" s="91"/>
      <c r="D38" s="91"/>
      <c r="E38" s="94"/>
      <c r="F38" s="94"/>
      <c r="G38" s="94"/>
      <c r="H38" s="94"/>
      <c r="I38" s="94"/>
      <c r="J38" s="94"/>
      <c r="K38" s="94"/>
      <c r="L38" s="94"/>
      <c r="M38" s="94"/>
      <c r="N38" s="106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</row>
    <row r="39" spans="1:27" ht="22.15" customHeight="1" x14ac:dyDescent="0.25">
      <c r="A39" s="74" t="str">
        <f>+'5-6 (3m)'!A58:J58</f>
        <v>The accompanying notes are an integral part of these interim financial information.</v>
      </c>
      <c r="B39" s="74"/>
      <c r="C39" s="74"/>
      <c r="D39" s="74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D099F-977B-4BCB-AE19-3446405A9EEF}">
  <dimension ref="A1:AA39"/>
  <sheetViews>
    <sheetView zoomScaleNormal="100" zoomScaleSheetLayoutView="80" workbookViewId="0"/>
  </sheetViews>
  <sheetFormatPr defaultColWidth="18.5703125" defaultRowHeight="16.5" customHeight="1" x14ac:dyDescent="0.25"/>
  <cols>
    <col min="1" max="1" width="1.7109375" style="70" customWidth="1"/>
    <col min="2" max="2" width="26.85546875" style="70" customWidth="1"/>
    <col min="3" max="3" width="5.5703125" style="70" customWidth="1"/>
    <col min="4" max="4" width="0.7109375" style="70" customWidth="1"/>
    <col min="5" max="5" width="9.7109375" style="100" customWidth="1"/>
    <col min="6" max="6" width="0.7109375" style="100" customWidth="1"/>
    <col min="7" max="7" width="9.42578125" style="100" bestFit="1" customWidth="1"/>
    <col min="8" max="8" width="0.7109375" style="100" customWidth="1"/>
    <col min="9" max="9" width="8.7109375" style="100" customWidth="1"/>
    <col min="10" max="10" width="0.7109375" style="100" customWidth="1"/>
    <col min="11" max="11" width="12" style="100" customWidth="1"/>
    <col min="12" max="12" width="0.7109375" style="100" customWidth="1"/>
    <col min="13" max="13" width="14.28515625" style="100" customWidth="1"/>
    <col min="14" max="14" width="0.7109375" style="100" customWidth="1"/>
    <col min="15" max="15" width="15.28515625" style="100" customWidth="1"/>
    <col min="16" max="16" width="0.7109375" style="100" customWidth="1"/>
    <col min="17" max="17" width="9.42578125" style="100" customWidth="1"/>
    <col min="18" max="18" width="0.7109375" style="100" customWidth="1"/>
    <col min="19" max="19" width="9.28515625" style="100" customWidth="1"/>
    <col min="20" max="20" width="0.7109375" style="100" customWidth="1"/>
    <col min="21" max="21" width="8.7109375" style="100" customWidth="1"/>
    <col min="22" max="22" width="0.7109375" style="100" customWidth="1"/>
    <col min="23" max="23" width="9.7109375" style="100" customWidth="1"/>
    <col min="24" max="24" width="0.7109375" style="100" customWidth="1"/>
    <col min="25" max="25" width="9.42578125" style="100" bestFit="1" customWidth="1"/>
    <col min="26" max="26" width="0.7109375" style="100" customWidth="1"/>
    <col min="27" max="27" width="9.42578125" style="100" bestFit="1" customWidth="1"/>
    <col min="28" max="62" width="18.5703125" style="70"/>
    <col min="63" max="63" width="1.7109375" style="70" customWidth="1"/>
    <col min="64" max="64" width="32.28515625" style="70" customWidth="1"/>
    <col min="65" max="65" width="6.85546875" style="70" customWidth="1"/>
    <col min="66" max="66" width="0.7109375" style="70" customWidth="1"/>
    <col min="67" max="67" width="12.7109375" style="70" customWidth="1"/>
    <col min="68" max="68" width="0.7109375" style="70" customWidth="1"/>
    <col min="69" max="69" width="14.28515625" style="70" bestFit="1" customWidth="1"/>
    <col min="70" max="70" width="0.7109375" style="70" customWidth="1"/>
    <col min="71" max="71" width="12.7109375" style="70" customWidth="1"/>
    <col min="72" max="72" width="0.7109375" style="70" customWidth="1"/>
    <col min="73" max="73" width="14.42578125" style="70" bestFit="1" customWidth="1"/>
    <col min="74" max="74" width="0.7109375" style="70" customWidth="1"/>
    <col min="75" max="75" width="15" style="70" customWidth="1"/>
    <col min="76" max="76" width="0.7109375" style="70" customWidth="1"/>
    <col min="77" max="77" width="19.42578125" style="70" bestFit="1" customWidth="1"/>
    <col min="78" max="78" width="0.7109375" style="70" customWidth="1"/>
    <col min="79" max="79" width="12.7109375" style="70" customWidth="1"/>
    <col min="80" max="80" width="0.7109375" style="70" customWidth="1"/>
    <col min="81" max="81" width="14.28515625" style="70" bestFit="1" customWidth="1"/>
    <col min="82" max="82" width="0.7109375" style="70" customWidth="1"/>
    <col min="83" max="83" width="14.42578125" style="70" customWidth="1"/>
    <col min="84" max="122" width="18.5703125" style="70" customWidth="1"/>
    <col min="123" max="318" width="18.5703125" style="70"/>
    <col min="319" max="319" width="1.7109375" style="70" customWidth="1"/>
    <col min="320" max="320" width="32.28515625" style="70" customWidth="1"/>
    <col min="321" max="321" width="6.85546875" style="70" customWidth="1"/>
    <col min="322" max="322" width="0.7109375" style="70" customWidth="1"/>
    <col min="323" max="323" width="12.7109375" style="70" customWidth="1"/>
    <col min="324" max="324" width="0.7109375" style="70" customWidth="1"/>
    <col min="325" max="325" width="14.28515625" style="70" bestFit="1" customWidth="1"/>
    <col min="326" max="326" width="0.7109375" style="70" customWidth="1"/>
    <col min="327" max="327" width="12.7109375" style="70" customWidth="1"/>
    <col min="328" max="328" width="0.7109375" style="70" customWidth="1"/>
    <col min="329" max="329" width="14.42578125" style="70" bestFit="1" customWidth="1"/>
    <col min="330" max="330" width="0.7109375" style="70" customWidth="1"/>
    <col min="331" max="331" width="15" style="70" customWidth="1"/>
    <col min="332" max="332" width="0.7109375" style="70" customWidth="1"/>
    <col min="333" max="333" width="19.42578125" style="70" bestFit="1" customWidth="1"/>
    <col min="334" max="334" width="0.7109375" style="70" customWidth="1"/>
    <col min="335" max="335" width="12.7109375" style="70" customWidth="1"/>
    <col min="336" max="336" width="0.7109375" style="70" customWidth="1"/>
    <col min="337" max="337" width="14.28515625" style="70" bestFit="1" customWidth="1"/>
    <col min="338" max="338" width="0.7109375" style="70" customWidth="1"/>
    <col min="339" max="339" width="14.42578125" style="70" customWidth="1"/>
    <col min="340" max="378" width="18.5703125" style="70" customWidth="1"/>
    <col min="379" max="574" width="18.5703125" style="70"/>
    <col min="575" max="575" width="1.7109375" style="70" customWidth="1"/>
    <col min="576" max="576" width="32.28515625" style="70" customWidth="1"/>
    <col min="577" max="577" width="6.85546875" style="70" customWidth="1"/>
    <col min="578" max="578" width="0.7109375" style="70" customWidth="1"/>
    <col min="579" max="579" width="12.7109375" style="70" customWidth="1"/>
    <col min="580" max="580" width="0.7109375" style="70" customWidth="1"/>
    <col min="581" max="581" width="14.28515625" style="70" bestFit="1" customWidth="1"/>
    <col min="582" max="582" width="0.7109375" style="70" customWidth="1"/>
    <col min="583" max="583" width="12.7109375" style="70" customWidth="1"/>
    <col min="584" max="584" width="0.7109375" style="70" customWidth="1"/>
    <col min="585" max="585" width="14.42578125" style="70" bestFit="1" customWidth="1"/>
    <col min="586" max="586" width="0.7109375" style="70" customWidth="1"/>
    <col min="587" max="587" width="15" style="70" customWidth="1"/>
    <col min="588" max="588" width="0.7109375" style="70" customWidth="1"/>
    <col min="589" max="589" width="19.42578125" style="70" bestFit="1" customWidth="1"/>
    <col min="590" max="590" width="0.7109375" style="70" customWidth="1"/>
    <col min="591" max="591" width="12.7109375" style="70" customWidth="1"/>
    <col min="592" max="592" width="0.7109375" style="70" customWidth="1"/>
    <col min="593" max="593" width="14.28515625" style="70" bestFit="1" customWidth="1"/>
    <col min="594" max="594" width="0.7109375" style="70" customWidth="1"/>
    <col min="595" max="595" width="14.42578125" style="70" customWidth="1"/>
    <col min="596" max="634" width="18.5703125" style="70" customWidth="1"/>
    <col min="635" max="830" width="18.5703125" style="70"/>
    <col min="831" max="831" width="1.7109375" style="70" customWidth="1"/>
    <col min="832" max="832" width="32.28515625" style="70" customWidth="1"/>
    <col min="833" max="833" width="6.85546875" style="70" customWidth="1"/>
    <col min="834" max="834" width="0.7109375" style="70" customWidth="1"/>
    <col min="835" max="835" width="12.7109375" style="70" customWidth="1"/>
    <col min="836" max="836" width="0.7109375" style="70" customWidth="1"/>
    <col min="837" max="837" width="14.28515625" style="70" bestFit="1" customWidth="1"/>
    <col min="838" max="838" width="0.7109375" style="70" customWidth="1"/>
    <col min="839" max="839" width="12.7109375" style="70" customWidth="1"/>
    <col min="840" max="840" width="0.7109375" style="70" customWidth="1"/>
    <col min="841" max="841" width="14.42578125" style="70" bestFit="1" customWidth="1"/>
    <col min="842" max="842" width="0.7109375" style="70" customWidth="1"/>
    <col min="843" max="843" width="15" style="70" customWidth="1"/>
    <col min="844" max="844" width="0.7109375" style="70" customWidth="1"/>
    <col min="845" max="845" width="19.42578125" style="70" bestFit="1" customWidth="1"/>
    <col min="846" max="846" width="0.7109375" style="70" customWidth="1"/>
    <col min="847" max="847" width="12.7109375" style="70" customWidth="1"/>
    <col min="848" max="848" width="0.7109375" style="70" customWidth="1"/>
    <col min="849" max="849" width="14.28515625" style="70" bestFit="1" customWidth="1"/>
    <col min="850" max="850" width="0.7109375" style="70" customWidth="1"/>
    <col min="851" max="851" width="14.42578125" style="70" customWidth="1"/>
    <col min="852" max="890" width="18.5703125" style="70" customWidth="1"/>
    <col min="891" max="1086" width="18.5703125" style="70"/>
    <col min="1087" max="1087" width="1.7109375" style="70" customWidth="1"/>
    <col min="1088" max="1088" width="32.28515625" style="70" customWidth="1"/>
    <col min="1089" max="1089" width="6.85546875" style="70" customWidth="1"/>
    <col min="1090" max="1090" width="0.7109375" style="70" customWidth="1"/>
    <col min="1091" max="1091" width="12.7109375" style="70" customWidth="1"/>
    <col min="1092" max="1092" width="0.7109375" style="70" customWidth="1"/>
    <col min="1093" max="1093" width="14.28515625" style="70" bestFit="1" customWidth="1"/>
    <col min="1094" max="1094" width="0.7109375" style="70" customWidth="1"/>
    <col min="1095" max="1095" width="12.7109375" style="70" customWidth="1"/>
    <col min="1096" max="1096" width="0.7109375" style="70" customWidth="1"/>
    <col min="1097" max="1097" width="14.42578125" style="70" bestFit="1" customWidth="1"/>
    <col min="1098" max="1098" width="0.7109375" style="70" customWidth="1"/>
    <col min="1099" max="1099" width="15" style="70" customWidth="1"/>
    <col min="1100" max="1100" width="0.7109375" style="70" customWidth="1"/>
    <col min="1101" max="1101" width="19.42578125" style="70" bestFit="1" customWidth="1"/>
    <col min="1102" max="1102" width="0.7109375" style="70" customWidth="1"/>
    <col min="1103" max="1103" width="12.7109375" style="70" customWidth="1"/>
    <col min="1104" max="1104" width="0.7109375" style="70" customWidth="1"/>
    <col min="1105" max="1105" width="14.28515625" style="70" bestFit="1" customWidth="1"/>
    <col min="1106" max="1106" width="0.7109375" style="70" customWidth="1"/>
    <col min="1107" max="1107" width="14.42578125" style="70" customWidth="1"/>
    <col min="1108" max="1146" width="18.5703125" style="70" customWidth="1"/>
    <col min="1147" max="1342" width="18.5703125" style="70"/>
    <col min="1343" max="1343" width="1.7109375" style="70" customWidth="1"/>
    <col min="1344" max="1344" width="32.28515625" style="70" customWidth="1"/>
    <col min="1345" max="1345" width="6.85546875" style="70" customWidth="1"/>
    <col min="1346" max="1346" width="0.7109375" style="70" customWidth="1"/>
    <col min="1347" max="1347" width="12.7109375" style="70" customWidth="1"/>
    <col min="1348" max="1348" width="0.7109375" style="70" customWidth="1"/>
    <col min="1349" max="1349" width="14.28515625" style="70" bestFit="1" customWidth="1"/>
    <col min="1350" max="1350" width="0.7109375" style="70" customWidth="1"/>
    <col min="1351" max="1351" width="12.7109375" style="70" customWidth="1"/>
    <col min="1352" max="1352" width="0.7109375" style="70" customWidth="1"/>
    <col min="1353" max="1353" width="14.42578125" style="70" bestFit="1" customWidth="1"/>
    <col min="1354" max="1354" width="0.7109375" style="70" customWidth="1"/>
    <col min="1355" max="1355" width="15" style="70" customWidth="1"/>
    <col min="1356" max="1356" width="0.7109375" style="70" customWidth="1"/>
    <col min="1357" max="1357" width="19.42578125" style="70" bestFit="1" customWidth="1"/>
    <col min="1358" max="1358" width="0.7109375" style="70" customWidth="1"/>
    <col min="1359" max="1359" width="12.7109375" style="70" customWidth="1"/>
    <col min="1360" max="1360" width="0.7109375" style="70" customWidth="1"/>
    <col min="1361" max="1361" width="14.28515625" style="70" bestFit="1" customWidth="1"/>
    <col min="1362" max="1362" width="0.7109375" style="70" customWidth="1"/>
    <col min="1363" max="1363" width="14.42578125" style="70" customWidth="1"/>
    <col min="1364" max="1402" width="18.5703125" style="70" customWidth="1"/>
    <col min="1403" max="1598" width="18.5703125" style="70"/>
    <col min="1599" max="1599" width="1.7109375" style="70" customWidth="1"/>
    <col min="1600" max="1600" width="32.28515625" style="70" customWidth="1"/>
    <col min="1601" max="1601" width="6.85546875" style="70" customWidth="1"/>
    <col min="1602" max="1602" width="0.7109375" style="70" customWidth="1"/>
    <col min="1603" max="1603" width="12.7109375" style="70" customWidth="1"/>
    <col min="1604" max="1604" width="0.7109375" style="70" customWidth="1"/>
    <col min="1605" max="1605" width="14.28515625" style="70" bestFit="1" customWidth="1"/>
    <col min="1606" max="1606" width="0.7109375" style="70" customWidth="1"/>
    <col min="1607" max="1607" width="12.7109375" style="70" customWidth="1"/>
    <col min="1608" max="1608" width="0.7109375" style="70" customWidth="1"/>
    <col min="1609" max="1609" width="14.42578125" style="70" bestFit="1" customWidth="1"/>
    <col min="1610" max="1610" width="0.7109375" style="70" customWidth="1"/>
    <col min="1611" max="1611" width="15" style="70" customWidth="1"/>
    <col min="1612" max="1612" width="0.7109375" style="70" customWidth="1"/>
    <col min="1613" max="1613" width="19.42578125" style="70" bestFit="1" customWidth="1"/>
    <col min="1614" max="1614" width="0.7109375" style="70" customWidth="1"/>
    <col min="1615" max="1615" width="12.7109375" style="70" customWidth="1"/>
    <col min="1616" max="1616" width="0.7109375" style="70" customWidth="1"/>
    <col min="1617" max="1617" width="14.28515625" style="70" bestFit="1" customWidth="1"/>
    <col min="1618" max="1618" width="0.7109375" style="70" customWidth="1"/>
    <col min="1619" max="1619" width="14.42578125" style="70" customWidth="1"/>
    <col min="1620" max="1658" width="18.5703125" style="70" customWidth="1"/>
    <col min="1659" max="1854" width="18.5703125" style="70"/>
    <col min="1855" max="1855" width="1.7109375" style="70" customWidth="1"/>
    <col min="1856" max="1856" width="32.28515625" style="70" customWidth="1"/>
    <col min="1857" max="1857" width="6.85546875" style="70" customWidth="1"/>
    <col min="1858" max="1858" width="0.7109375" style="70" customWidth="1"/>
    <col min="1859" max="1859" width="12.7109375" style="70" customWidth="1"/>
    <col min="1860" max="1860" width="0.7109375" style="70" customWidth="1"/>
    <col min="1861" max="1861" width="14.28515625" style="70" bestFit="1" customWidth="1"/>
    <col min="1862" max="1862" width="0.7109375" style="70" customWidth="1"/>
    <col min="1863" max="1863" width="12.7109375" style="70" customWidth="1"/>
    <col min="1864" max="1864" width="0.7109375" style="70" customWidth="1"/>
    <col min="1865" max="1865" width="14.42578125" style="70" bestFit="1" customWidth="1"/>
    <col min="1866" max="1866" width="0.7109375" style="70" customWidth="1"/>
    <col min="1867" max="1867" width="15" style="70" customWidth="1"/>
    <col min="1868" max="1868" width="0.7109375" style="70" customWidth="1"/>
    <col min="1869" max="1869" width="19.42578125" style="70" bestFit="1" customWidth="1"/>
    <col min="1870" max="1870" width="0.7109375" style="70" customWidth="1"/>
    <col min="1871" max="1871" width="12.7109375" style="70" customWidth="1"/>
    <col min="1872" max="1872" width="0.7109375" style="70" customWidth="1"/>
    <col min="1873" max="1873" width="14.28515625" style="70" bestFit="1" customWidth="1"/>
    <col min="1874" max="1874" width="0.7109375" style="70" customWidth="1"/>
    <col min="1875" max="1875" width="14.42578125" style="70" customWidth="1"/>
    <col min="1876" max="1914" width="18.5703125" style="70" customWidth="1"/>
    <col min="1915" max="2110" width="18.5703125" style="70"/>
    <col min="2111" max="2111" width="1.7109375" style="70" customWidth="1"/>
    <col min="2112" max="2112" width="32.28515625" style="70" customWidth="1"/>
    <col min="2113" max="2113" width="6.85546875" style="70" customWidth="1"/>
    <col min="2114" max="2114" width="0.7109375" style="70" customWidth="1"/>
    <col min="2115" max="2115" width="12.7109375" style="70" customWidth="1"/>
    <col min="2116" max="2116" width="0.7109375" style="70" customWidth="1"/>
    <col min="2117" max="2117" width="14.28515625" style="70" bestFit="1" customWidth="1"/>
    <col min="2118" max="2118" width="0.7109375" style="70" customWidth="1"/>
    <col min="2119" max="2119" width="12.7109375" style="70" customWidth="1"/>
    <col min="2120" max="2120" width="0.7109375" style="70" customWidth="1"/>
    <col min="2121" max="2121" width="14.42578125" style="70" bestFit="1" customWidth="1"/>
    <col min="2122" max="2122" width="0.7109375" style="70" customWidth="1"/>
    <col min="2123" max="2123" width="15" style="70" customWidth="1"/>
    <col min="2124" max="2124" width="0.7109375" style="70" customWidth="1"/>
    <col min="2125" max="2125" width="19.42578125" style="70" bestFit="1" customWidth="1"/>
    <col min="2126" max="2126" width="0.7109375" style="70" customWidth="1"/>
    <col min="2127" max="2127" width="12.7109375" style="70" customWidth="1"/>
    <col min="2128" max="2128" width="0.7109375" style="70" customWidth="1"/>
    <col min="2129" max="2129" width="14.28515625" style="70" bestFit="1" customWidth="1"/>
    <col min="2130" max="2130" width="0.7109375" style="70" customWidth="1"/>
    <col min="2131" max="2131" width="14.42578125" style="70" customWidth="1"/>
    <col min="2132" max="2170" width="18.5703125" style="70" customWidth="1"/>
    <col min="2171" max="2366" width="18.5703125" style="70"/>
    <col min="2367" max="2367" width="1.7109375" style="70" customWidth="1"/>
    <col min="2368" max="2368" width="32.28515625" style="70" customWidth="1"/>
    <col min="2369" max="2369" width="6.85546875" style="70" customWidth="1"/>
    <col min="2370" max="2370" width="0.7109375" style="70" customWidth="1"/>
    <col min="2371" max="2371" width="12.7109375" style="70" customWidth="1"/>
    <col min="2372" max="2372" width="0.7109375" style="70" customWidth="1"/>
    <col min="2373" max="2373" width="14.28515625" style="70" bestFit="1" customWidth="1"/>
    <col min="2374" max="2374" width="0.7109375" style="70" customWidth="1"/>
    <col min="2375" max="2375" width="12.7109375" style="70" customWidth="1"/>
    <col min="2376" max="2376" width="0.7109375" style="70" customWidth="1"/>
    <col min="2377" max="2377" width="14.42578125" style="70" bestFit="1" customWidth="1"/>
    <col min="2378" max="2378" width="0.7109375" style="70" customWidth="1"/>
    <col min="2379" max="2379" width="15" style="70" customWidth="1"/>
    <col min="2380" max="2380" width="0.7109375" style="70" customWidth="1"/>
    <col min="2381" max="2381" width="19.42578125" style="70" bestFit="1" customWidth="1"/>
    <col min="2382" max="2382" width="0.7109375" style="70" customWidth="1"/>
    <col min="2383" max="2383" width="12.7109375" style="70" customWidth="1"/>
    <col min="2384" max="2384" width="0.7109375" style="70" customWidth="1"/>
    <col min="2385" max="2385" width="14.28515625" style="70" bestFit="1" customWidth="1"/>
    <col min="2386" max="2386" width="0.7109375" style="70" customWidth="1"/>
    <col min="2387" max="2387" width="14.42578125" style="70" customWidth="1"/>
    <col min="2388" max="2426" width="18.5703125" style="70" customWidth="1"/>
    <col min="2427" max="2622" width="18.5703125" style="70"/>
    <col min="2623" max="2623" width="1.7109375" style="70" customWidth="1"/>
    <col min="2624" max="2624" width="32.28515625" style="70" customWidth="1"/>
    <col min="2625" max="2625" width="6.85546875" style="70" customWidth="1"/>
    <col min="2626" max="2626" width="0.7109375" style="70" customWidth="1"/>
    <col min="2627" max="2627" width="12.7109375" style="70" customWidth="1"/>
    <col min="2628" max="2628" width="0.7109375" style="70" customWidth="1"/>
    <col min="2629" max="2629" width="14.28515625" style="70" bestFit="1" customWidth="1"/>
    <col min="2630" max="2630" width="0.7109375" style="70" customWidth="1"/>
    <col min="2631" max="2631" width="12.7109375" style="70" customWidth="1"/>
    <col min="2632" max="2632" width="0.7109375" style="70" customWidth="1"/>
    <col min="2633" max="2633" width="14.42578125" style="70" bestFit="1" customWidth="1"/>
    <col min="2634" max="2634" width="0.7109375" style="70" customWidth="1"/>
    <col min="2635" max="2635" width="15" style="70" customWidth="1"/>
    <col min="2636" max="2636" width="0.7109375" style="70" customWidth="1"/>
    <col min="2637" max="2637" width="19.42578125" style="70" bestFit="1" customWidth="1"/>
    <col min="2638" max="2638" width="0.7109375" style="70" customWidth="1"/>
    <col min="2639" max="2639" width="12.7109375" style="70" customWidth="1"/>
    <col min="2640" max="2640" width="0.7109375" style="70" customWidth="1"/>
    <col min="2641" max="2641" width="14.28515625" style="70" bestFit="1" customWidth="1"/>
    <col min="2642" max="2642" width="0.7109375" style="70" customWidth="1"/>
    <col min="2643" max="2643" width="14.42578125" style="70" customWidth="1"/>
    <col min="2644" max="2682" width="18.5703125" style="70" customWidth="1"/>
    <col min="2683" max="2878" width="18.5703125" style="70"/>
    <col min="2879" max="2879" width="1.7109375" style="70" customWidth="1"/>
    <col min="2880" max="2880" width="32.28515625" style="70" customWidth="1"/>
    <col min="2881" max="2881" width="6.85546875" style="70" customWidth="1"/>
    <col min="2882" max="2882" width="0.7109375" style="70" customWidth="1"/>
    <col min="2883" max="2883" width="12.7109375" style="70" customWidth="1"/>
    <col min="2884" max="2884" width="0.7109375" style="70" customWidth="1"/>
    <col min="2885" max="2885" width="14.28515625" style="70" bestFit="1" customWidth="1"/>
    <col min="2886" max="2886" width="0.7109375" style="70" customWidth="1"/>
    <col min="2887" max="2887" width="12.7109375" style="70" customWidth="1"/>
    <col min="2888" max="2888" width="0.7109375" style="70" customWidth="1"/>
    <col min="2889" max="2889" width="14.42578125" style="70" bestFit="1" customWidth="1"/>
    <col min="2890" max="2890" width="0.7109375" style="70" customWidth="1"/>
    <col min="2891" max="2891" width="15" style="70" customWidth="1"/>
    <col min="2892" max="2892" width="0.7109375" style="70" customWidth="1"/>
    <col min="2893" max="2893" width="19.42578125" style="70" bestFit="1" customWidth="1"/>
    <col min="2894" max="2894" width="0.7109375" style="70" customWidth="1"/>
    <col min="2895" max="2895" width="12.7109375" style="70" customWidth="1"/>
    <col min="2896" max="2896" width="0.7109375" style="70" customWidth="1"/>
    <col min="2897" max="2897" width="14.28515625" style="70" bestFit="1" customWidth="1"/>
    <col min="2898" max="2898" width="0.7109375" style="70" customWidth="1"/>
    <col min="2899" max="2899" width="14.42578125" style="70" customWidth="1"/>
    <col min="2900" max="2938" width="18.5703125" style="70" customWidth="1"/>
    <col min="2939" max="3134" width="18.5703125" style="70"/>
    <col min="3135" max="3135" width="1.7109375" style="70" customWidth="1"/>
    <col min="3136" max="3136" width="32.28515625" style="70" customWidth="1"/>
    <col min="3137" max="3137" width="6.85546875" style="70" customWidth="1"/>
    <col min="3138" max="3138" width="0.7109375" style="70" customWidth="1"/>
    <col min="3139" max="3139" width="12.7109375" style="70" customWidth="1"/>
    <col min="3140" max="3140" width="0.7109375" style="70" customWidth="1"/>
    <col min="3141" max="3141" width="14.28515625" style="70" bestFit="1" customWidth="1"/>
    <col min="3142" max="3142" width="0.7109375" style="70" customWidth="1"/>
    <col min="3143" max="3143" width="12.7109375" style="70" customWidth="1"/>
    <col min="3144" max="3144" width="0.7109375" style="70" customWidth="1"/>
    <col min="3145" max="3145" width="14.42578125" style="70" bestFit="1" customWidth="1"/>
    <col min="3146" max="3146" width="0.7109375" style="70" customWidth="1"/>
    <col min="3147" max="3147" width="15" style="70" customWidth="1"/>
    <col min="3148" max="3148" width="0.7109375" style="70" customWidth="1"/>
    <col min="3149" max="3149" width="19.42578125" style="70" bestFit="1" customWidth="1"/>
    <col min="3150" max="3150" width="0.7109375" style="70" customWidth="1"/>
    <col min="3151" max="3151" width="12.7109375" style="70" customWidth="1"/>
    <col min="3152" max="3152" width="0.7109375" style="70" customWidth="1"/>
    <col min="3153" max="3153" width="14.28515625" style="70" bestFit="1" customWidth="1"/>
    <col min="3154" max="3154" width="0.7109375" style="70" customWidth="1"/>
    <col min="3155" max="3155" width="14.42578125" style="70" customWidth="1"/>
    <col min="3156" max="3194" width="18.5703125" style="70" customWidth="1"/>
    <col min="3195" max="3390" width="18.5703125" style="70"/>
    <col min="3391" max="3391" width="1.7109375" style="70" customWidth="1"/>
    <col min="3392" max="3392" width="32.28515625" style="70" customWidth="1"/>
    <col min="3393" max="3393" width="6.85546875" style="70" customWidth="1"/>
    <col min="3394" max="3394" width="0.7109375" style="70" customWidth="1"/>
    <col min="3395" max="3395" width="12.7109375" style="70" customWidth="1"/>
    <col min="3396" max="3396" width="0.7109375" style="70" customWidth="1"/>
    <col min="3397" max="3397" width="14.28515625" style="70" bestFit="1" customWidth="1"/>
    <col min="3398" max="3398" width="0.7109375" style="70" customWidth="1"/>
    <col min="3399" max="3399" width="12.7109375" style="70" customWidth="1"/>
    <col min="3400" max="3400" width="0.7109375" style="70" customWidth="1"/>
    <col min="3401" max="3401" width="14.42578125" style="70" bestFit="1" customWidth="1"/>
    <col min="3402" max="3402" width="0.7109375" style="70" customWidth="1"/>
    <col min="3403" max="3403" width="15" style="70" customWidth="1"/>
    <col min="3404" max="3404" width="0.7109375" style="70" customWidth="1"/>
    <col min="3405" max="3405" width="19.42578125" style="70" bestFit="1" customWidth="1"/>
    <col min="3406" max="3406" width="0.7109375" style="70" customWidth="1"/>
    <col min="3407" max="3407" width="12.7109375" style="70" customWidth="1"/>
    <col min="3408" max="3408" width="0.7109375" style="70" customWidth="1"/>
    <col min="3409" max="3409" width="14.28515625" style="70" bestFit="1" customWidth="1"/>
    <col min="3410" max="3410" width="0.7109375" style="70" customWidth="1"/>
    <col min="3411" max="3411" width="14.42578125" style="70" customWidth="1"/>
    <col min="3412" max="3450" width="18.5703125" style="70" customWidth="1"/>
    <col min="3451" max="3646" width="18.5703125" style="70"/>
    <col min="3647" max="3647" width="1.7109375" style="70" customWidth="1"/>
    <col min="3648" max="3648" width="32.28515625" style="70" customWidth="1"/>
    <col min="3649" max="3649" width="6.85546875" style="70" customWidth="1"/>
    <col min="3650" max="3650" width="0.7109375" style="70" customWidth="1"/>
    <col min="3651" max="3651" width="12.7109375" style="70" customWidth="1"/>
    <col min="3652" max="3652" width="0.7109375" style="70" customWidth="1"/>
    <col min="3653" max="3653" width="14.28515625" style="70" bestFit="1" customWidth="1"/>
    <col min="3654" max="3654" width="0.7109375" style="70" customWidth="1"/>
    <col min="3655" max="3655" width="12.7109375" style="70" customWidth="1"/>
    <col min="3656" max="3656" width="0.7109375" style="70" customWidth="1"/>
    <col min="3657" max="3657" width="14.42578125" style="70" bestFit="1" customWidth="1"/>
    <col min="3658" max="3658" width="0.7109375" style="70" customWidth="1"/>
    <col min="3659" max="3659" width="15" style="70" customWidth="1"/>
    <col min="3660" max="3660" width="0.7109375" style="70" customWidth="1"/>
    <col min="3661" max="3661" width="19.42578125" style="70" bestFit="1" customWidth="1"/>
    <col min="3662" max="3662" width="0.7109375" style="70" customWidth="1"/>
    <col min="3663" max="3663" width="12.7109375" style="70" customWidth="1"/>
    <col min="3664" max="3664" width="0.7109375" style="70" customWidth="1"/>
    <col min="3665" max="3665" width="14.28515625" style="70" bestFit="1" customWidth="1"/>
    <col min="3666" max="3666" width="0.7109375" style="70" customWidth="1"/>
    <col min="3667" max="3667" width="14.42578125" style="70" customWidth="1"/>
    <col min="3668" max="3706" width="18.5703125" style="70" customWidth="1"/>
    <col min="3707" max="3902" width="18.5703125" style="70"/>
    <col min="3903" max="3903" width="1.7109375" style="70" customWidth="1"/>
    <col min="3904" max="3904" width="32.28515625" style="70" customWidth="1"/>
    <col min="3905" max="3905" width="6.85546875" style="70" customWidth="1"/>
    <col min="3906" max="3906" width="0.7109375" style="70" customWidth="1"/>
    <col min="3907" max="3907" width="12.7109375" style="70" customWidth="1"/>
    <col min="3908" max="3908" width="0.7109375" style="70" customWidth="1"/>
    <col min="3909" max="3909" width="14.28515625" style="70" bestFit="1" customWidth="1"/>
    <col min="3910" max="3910" width="0.7109375" style="70" customWidth="1"/>
    <col min="3911" max="3911" width="12.7109375" style="70" customWidth="1"/>
    <col min="3912" max="3912" width="0.7109375" style="70" customWidth="1"/>
    <col min="3913" max="3913" width="14.42578125" style="70" bestFit="1" customWidth="1"/>
    <col min="3914" max="3914" width="0.7109375" style="70" customWidth="1"/>
    <col min="3915" max="3915" width="15" style="70" customWidth="1"/>
    <col min="3916" max="3916" width="0.7109375" style="70" customWidth="1"/>
    <col min="3917" max="3917" width="19.42578125" style="70" bestFit="1" customWidth="1"/>
    <col min="3918" max="3918" width="0.7109375" style="70" customWidth="1"/>
    <col min="3919" max="3919" width="12.7109375" style="70" customWidth="1"/>
    <col min="3920" max="3920" width="0.7109375" style="70" customWidth="1"/>
    <col min="3921" max="3921" width="14.28515625" style="70" bestFit="1" customWidth="1"/>
    <col min="3922" max="3922" width="0.7109375" style="70" customWidth="1"/>
    <col min="3923" max="3923" width="14.42578125" style="70" customWidth="1"/>
    <col min="3924" max="3962" width="18.5703125" style="70" customWidth="1"/>
    <col min="3963" max="4158" width="18.5703125" style="70"/>
    <col min="4159" max="4159" width="1.7109375" style="70" customWidth="1"/>
    <col min="4160" max="4160" width="32.28515625" style="70" customWidth="1"/>
    <col min="4161" max="4161" width="6.85546875" style="70" customWidth="1"/>
    <col min="4162" max="4162" width="0.7109375" style="70" customWidth="1"/>
    <col min="4163" max="4163" width="12.7109375" style="70" customWidth="1"/>
    <col min="4164" max="4164" width="0.7109375" style="70" customWidth="1"/>
    <col min="4165" max="4165" width="14.28515625" style="70" bestFit="1" customWidth="1"/>
    <col min="4166" max="4166" width="0.7109375" style="70" customWidth="1"/>
    <col min="4167" max="4167" width="12.7109375" style="70" customWidth="1"/>
    <col min="4168" max="4168" width="0.7109375" style="70" customWidth="1"/>
    <col min="4169" max="4169" width="14.42578125" style="70" bestFit="1" customWidth="1"/>
    <col min="4170" max="4170" width="0.7109375" style="70" customWidth="1"/>
    <col min="4171" max="4171" width="15" style="70" customWidth="1"/>
    <col min="4172" max="4172" width="0.7109375" style="70" customWidth="1"/>
    <col min="4173" max="4173" width="19.42578125" style="70" bestFit="1" customWidth="1"/>
    <col min="4174" max="4174" width="0.7109375" style="70" customWidth="1"/>
    <col min="4175" max="4175" width="12.7109375" style="70" customWidth="1"/>
    <col min="4176" max="4176" width="0.7109375" style="70" customWidth="1"/>
    <col min="4177" max="4177" width="14.28515625" style="70" bestFit="1" customWidth="1"/>
    <col min="4178" max="4178" width="0.7109375" style="70" customWidth="1"/>
    <col min="4179" max="4179" width="14.42578125" style="70" customWidth="1"/>
    <col min="4180" max="4218" width="18.5703125" style="70" customWidth="1"/>
    <col min="4219" max="4414" width="18.5703125" style="70"/>
    <col min="4415" max="4415" width="1.7109375" style="70" customWidth="1"/>
    <col min="4416" max="4416" width="32.28515625" style="70" customWidth="1"/>
    <col min="4417" max="4417" width="6.85546875" style="70" customWidth="1"/>
    <col min="4418" max="4418" width="0.7109375" style="70" customWidth="1"/>
    <col min="4419" max="4419" width="12.7109375" style="70" customWidth="1"/>
    <col min="4420" max="4420" width="0.7109375" style="70" customWidth="1"/>
    <col min="4421" max="4421" width="14.28515625" style="70" bestFit="1" customWidth="1"/>
    <col min="4422" max="4422" width="0.7109375" style="70" customWidth="1"/>
    <col min="4423" max="4423" width="12.7109375" style="70" customWidth="1"/>
    <col min="4424" max="4424" width="0.7109375" style="70" customWidth="1"/>
    <col min="4425" max="4425" width="14.42578125" style="70" bestFit="1" customWidth="1"/>
    <col min="4426" max="4426" width="0.7109375" style="70" customWidth="1"/>
    <col min="4427" max="4427" width="15" style="70" customWidth="1"/>
    <col min="4428" max="4428" width="0.7109375" style="70" customWidth="1"/>
    <col min="4429" max="4429" width="19.42578125" style="70" bestFit="1" customWidth="1"/>
    <col min="4430" max="4430" width="0.7109375" style="70" customWidth="1"/>
    <col min="4431" max="4431" width="12.7109375" style="70" customWidth="1"/>
    <col min="4432" max="4432" width="0.7109375" style="70" customWidth="1"/>
    <col min="4433" max="4433" width="14.28515625" style="70" bestFit="1" customWidth="1"/>
    <col min="4434" max="4434" width="0.7109375" style="70" customWidth="1"/>
    <col min="4435" max="4435" width="14.42578125" style="70" customWidth="1"/>
    <col min="4436" max="4474" width="18.5703125" style="70" customWidth="1"/>
    <col min="4475" max="4670" width="18.5703125" style="70"/>
    <col min="4671" max="4671" width="1.7109375" style="70" customWidth="1"/>
    <col min="4672" max="4672" width="32.28515625" style="70" customWidth="1"/>
    <col min="4673" max="4673" width="6.85546875" style="70" customWidth="1"/>
    <col min="4674" max="4674" width="0.7109375" style="70" customWidth="1"/>
    <col min="4675" max="4675" width="12.7109375" style="70" customWidth="1"/>
    <col min="4676" max="4676" width="0.7109375" style="70" customWidth="1"/>
    <col min="4677" max="4677" width="14.28515625" style="70" bestFit="1" customWidth="1"/>
    <col min="4678" max="4678" width="0.7109375" style="70" customWidth="1"/>
    <col min="4679" max="4679" width="12.7109375" style="70" customWidth="1"/>
    <col min="4680" max="4680" width="0.7109375" style="70" customWidth="1"/>
    <col min="4681" max="4681" width="14.42578125" style="70" bestFit="1" customWidth="1"/>
    <col min="4682" max="4682" width="0.7109375" style="70" customWidth="1"/>
    <col min="4683" max="4683" width="15" style="70" customWidth="1"/>
    <col min="4684" max="4684" width="0.7109375" style="70" customWidth="1"/>
    <col min="4685" max="4685" width="19.42578125" style="70" bestFit="1" customWidth="1"/>
    <col min="4686" max="4686" width="0.7109375" style="70" customWidth="1"/>
    <col min="4687" max="4687" width="12.7109375" style="70" customWidth="1"/>
    <col min="4688" max="4688" width="0.7109375" style="70" customWidth="1"/>
    <col min="4689" max="4689" width="14.28515625" style="70" bestFit="1" customWidth="1"/>
    <col min="4690" max="4690" width="0.7109375" style="70" customWidth="1"/>
    <col min="4691" max="4691" width="14.42578125" style="70" customWidth="1"/>
    <col min="4692" max="4730" width="18.5703125" style="70" customWidth="1"/>
    <col min="4731" max="4926" width="18.5703125" style="70"/>
    <col min="4927" max="4927" width="1.7109375" style="70" customWidth="1"/>
    <col min="4928" max="4928" width="32.28515625" style="70" customWidth="1"/>
    <col min="4929" max="4929" width="6.85546875" style="70" customWidth="1"/>
    <col min="4930" max="4930" width="0.7109375" style="70" customWidth="1"/>
    <col min="4931" max="4931" width="12.7109375" style="70" customWidth="1"/>
    <col min="4932" max="4932" width="0.7109375" style="70" customWidth="1"/>
    <col min="4933" max="4933" width="14.28515625" style="70" bestFit="1" customWidth="1"/>
    <col min="4934" max="4934" width="0.7109375" style="70" customWidth="1"/>
    <col min="4935" max="4935" width="12.7109375" style="70" customWidth="1"/>
    <col min="4936" max="4936" width="0.7109375" style="70" customWidth="1"/>
    <col min="4937" max="4937" width="14.42578125" style="70" bestFit="1" customWidth="1"/>
    <col min="4938" max="4938" width="0.7109375" style="70" customWidth="1"/>
    <col min="4939" max="4939" width="15" style="70" customWidth="1"/>
    <col min="4940" max="4940" width="0.7109375" style="70" customWidth="1"/>
    <col min="4941" max="4941" width="19.42578125" style="70" bestFit="1" customWidth="1"/>
    <col min="4942" max="4942" width="0.7109375" style="70" customWidth="1"/>
    <col min="4943" max="4943" width="12.7109375" style="70" customWidth="1"/>
    <col min="4944" max="4944" width="0.7109375" style="70" customWidth="1"/>
    <col min="4945" max="4945" width="14.28515625" style="70" bestFit="1" customWidth="1"/>
    <col min="4946" max="4946" width="0.7109375" style="70" customWidth="1"/>
    <col min="4947" max="4947" width="14.42578125" style="70" customWidth="1"/>
    <col min="4948" max="4986" width="18.5703125" style="70" customWidth="1"/>
    <col min="4987" max="5182" width="18.5703125" style="70"/>
    <col min="5183" max="5183" width="1.7109375" style="70" customWidth="1"/>
    <col min="5184" max="5184" width="32.28515625" style="70" customWidth="1"/>
    <col min="5185" max="5185" width="6.85546875" style="70" customWidth="1"/>
    <col min="5186" max="5186" width="0.7109375" style="70" customWidth="1"/>
    <col min="5187" max="5187" width="12.7109375" style="70" customWidth="1"/>
    <col min="5188" max="5188" width="0.7109375" style="70" customWidth="1"/>
    <col min="5189" max="5189" width="14.28515625" style="70" bestFit="1" customWidth="1"/>
    <col min="5190" max="5190" width="0.7109375" style="70" customWidth="1"/>
    <col min="5191" max="5191" width="12.7109375" style="70" customWidth="1"/>
    <col min="5192" max="5192" width="0.7109375" style="70" customWidth="1"/>
    <col min="5193" max="5193" width="14.42578125" style="70" bestFit="1" customWidth="1"/>
    <col min="5194" max="5194" width="0.7109375" style="70" customWidth="1"/>
    <col min="5195" max="5195" width="15" style="70" customWidth="1"/>
    <col min="5196" max="5196" width="0.7109375" style="70" customWidth="1"/>
    <col min="5197" max="5197" width="19.42578125" style="70" bestFit="1" customWidth="1"/>
    <col min="5198" max="5198" width="0.7109375" style="70" customWidth="1"/>
    <col min="5199" max="5199" width="12.7109375" style="70" customWidth="1"/>
    <col min="5200" max="5200" width="0.7109375" style="70" customWidth="1"/>
    <col min="5201" max="5201" width="14.28515625" style="70" bestFit="1" customWidth="1"/>
    <col min="5202" max="5202" width="0.7109375" style="70" customWidth="1"/>
    <col min="5203" max="5203" width="14.42578125" style="70" customWidth="1"/>
    <col min="5204" max="5242" width="18.5703125" style="70" customWidth="1"/>
    <col min="5243" max="5438" width="18.5703125" style="70"/>
    <col min="5439" max="5439" width="1.7109375" style="70" customWidth="1"/>
    <col min="5440" max="5440" width="32.28515625" style="70" customWidth="1"/>
    <col min="5441" max="5441" width="6.85546875" style="70" customWidth="1"/>
    <col min="5442" max="5442" width="0.7109375" style="70" customWidth="1"/>
    <col min="5443" max="5443" width="12.7109375" style="70" customWidth="1"/>
    <col min="5444" max="5444" width="0.7109375" style="70" customWidth="1"/>
    <col min="5445" max="5445" width="14.28515625" style="70" bestFit="1" customWidth="1"/>
    <col min="5446" max="5446" width="0.7109375" style="70" customWidth="1"/>
    <col min="5447" max="5447" width="12.7109375" style="70" customWidth="1"/>
    <col min="5448" max="5448" width="0.7109375" style="70" customWidth="1"/>
    <col min="5449" max="5449" width="14.42578125" style="70" bestFit="1" customWidth="1"/>
    <col min="5450" max="5450" width="0.7109375" style="70" customWidth="1"/>
    <col min="5451" max="5451" width="15" style="70" customWidth="1"/>
    <col min="5452" max="5452" width="0.7109375" style="70" customWidth="1"/>
    <col min="5453" max="5453" width="19.42578125" style="70" bestFit="1" customWidth="1"/>
    <col min="5454" max="5454" width="0.7109375" style="70" customWidth="1"/>
    <col min="5455" max="5455" width="12.7109375" style="70" customWidth="1"/>
    <col min="5456" max="5456" width="0.7109375" style="70" customWidth="1"/>
    <col min="5457" max="5457" width="14.28515625" style="70" bestFit="1" customWidth="1"/>
    <col min="5458" max="5458" width="0.7109375" style="70" customWidth="1"/>
    <col min="5459" max="5459" width="14.42578125" style="70" customWidth="1"/>
    <col min="5460" max="5498" width="18.5703125" style="70" customWidth="1"/>
    <col min="5499" max="5694" width="18.5703125" style="70"/>
    <col min="5695" max="5695" width="1.7109375" style="70" customWidth="1"/>
    <col min="5696" max="5696" width="32.28515625" style="70" customWidth="1"/>
    <col min="5697" max="5697" width="6.85546875" style="70" customWidth="1"/>
    <col min="5698" max="5698" width="0.7109375" style="70" customWidth="1"/>
    <col min="5699" max="5699" width="12.7109375" style="70" customWidth="1"/>
    <col min="5700" max="5700" width="0.7109375" style="70" customWidth="1"/>
    <col min="5701" max="5701" width="14.28515625" style="70" bestFit="1" customWidth="1"/>
    <col min="5702" max="5702" width="0.7109375" style="70" customWidth="1"/>
    <col min="5703" max="5703" width="12.7109375" style="70" customWidth="1"/>
    <col min="5704" max="5704" width="0.7109375" style="70" customWidth="1"/>
    <col min="5705" max="5705" width="14.42578125" style="70" bestFit="1" customWidth="1"/>
    <col min="5706" max="5706" width="0.7109375" style="70" customWidth="1"/>
    <col min="5707" max="5707" width="15" style="70" customWidth="1"/>
    <col min="5708" max="5708" width="0.7109375" style="70" customWidth="1"/>
    <col min="5709" max="5709" width="19.42578125" style="70" bestFit="1" customWidth="1"/>
    <col min="5710" max="5710" width="0.7109375" style="70" customWidth="1"/>
    <col min="5711" max="5711" width="12.7109375" style="70" customWidth="1"/>
    <col min="5712" max="5712" width="0.7109375" style="70" customWidth="1"/>
    <col min="5713" max="5713" width="14.28515625" style="70" bestFit="1" customWidth="1"/>
    <col min="5714" max="5714" width="0.7109375" style="70" customWidth="1"/>
    <col min="5715" max="5715" width="14.42578125" style="70" customWidth="1"/>
    <col min="5716" max="5754" width="18.5703125" style="70" customWidth="1"/>
    <col min="5755" max="5950" width="18.5703125" style="70"/>
    <col min="5951" max="5951" width="1.7109375" style="70" customWidth="1"/>
    <col min="5952" max="5952" width="32.28515625" style="70" customWidth="1"/>
    <col min="5953" max="5953" width="6.85546875" style="70" customWidth="1"/>
    <col min="5954" max="5954" width="0.7109375" style="70" customWidth="1"/>
    <col min="5955" max="5955" width="12.7109375" style="70" customWidth="1"/>
    <col min="5956" max="5956" width="0.7109375" style="70" customWidth="1"/>
    <col min="5957" max="5957" width="14.28515625" style="70" bestFit="1" customWidth="1"/>
    <col min="5958" max="5958" width="0.7109375" style="70" customWidth="1"/>
    <col min="5959" max="5959" width="12.7109375" style="70" customWidth="1"/>
    <col min="5960" max="5960" width="0.7109375" style="70" customWidth="1"/>
    <col min="5961" max="5961" width="14.42578125" style="70" bestFit="1" customWidth="1"/>
    <col min="5962" max="5962" width="0.7109375" style="70" customWidth="1"/>
    <col min="5963" max="5963" width="15" style="70" customWidth="1"/>
    <col min="5964" max="5964" width="0.7109375" style="70" customWidth="1"/>
    <col min="5965" max="5965" width="19.42578125" style="70" bestFit="1" customWidth="1"/>
    <col min="5966" max="5966" width="0.7109375" style="70" customWidth="1"/>
    <col min="5967" max="5967" width="12.7109375" style="70" customWidth="1"/>
    <col min="5968" max="5968" width="0.7109375" style="70" customWidth="1"/>
    <col min="5969" max="5969" width="14.28515625" style="70" bestFit="1" customWidth="1"/>
    <col min="5970" max="5970" width="0.7109375" style="70" customWidth="1"/>
    <col min="5971" max="5971" width="14.42578125" style="70" customWidth="1"/>
    <col min="5972" max="6010" width="18.5703125" style="70" customWidth="1"/>
    <col min="6011" max="6206" width="18.5703125" style="70"/>
    <col min="6207" max="6207" width="1.7109375" style="70" customWidth="1"/>
    <col min="6208" max="6208" width="32.28515625" style="70" customWidth="1"/>
    <col min="6209" max="6209" width="6.85546875" style="70" customWidth="1"/>
    <col min="6210" max="6210" width="0.7109375" style="70" customWidth="1"/>
    <col min="6211" max="6211" width="12.7109375" style="70" customWidth="1"/>
    <col min="6212" max="6212" width="0.7109375" style="70" customWidth="1"/>
    <col min="6213" max="6213" width="14.28515625" style="70" bestFit="1" customWidth="1"/>
    <col min="6214" max="6214" width="0.7109375" style="70" customWidth="1"/>
    <col min="6215" max="6215" width="12.7109375" style="70" customWidth="1"/>
    <col min="6216" max="6216" width="0.7109375" style="70" customWidth="1"/>
    <col min="6217" max="6217" width="14.42578125" style="70" bestFit="1" customWidth="1"/>
    <col min="6218" max="6218" width="0.7109375" style="70" customWidth="1"/>
    <col min="6219" max="6219" width="15" style="70" customWidth="1"/>
    <col min="6220" max="6220" width="0.7109375" style="70" customWidth="1"/>
    <col min="6221" max="6221" width="19.42578125" style="70" bestFit="1" customWidth="1"/>
    <col min="6222" max="6222" width="0.7109375" style="70" customWidth="1"/>
    <col min="6223" max="6223" width="12.7109375" style="70" customWidth="1"/>
    <col min="6224" max="6224" width="0.7109375" style="70" customWidth="1"/>
    <col min="6225" max="6225" width="14.28515625" style="70" bestFit="1" customWidth="1"/>
    <col min="6226" max="6226" width="0.7109375" style="70" customWidth="1"/>
    <col min="6227" max="6227" width="14.42578125" style="70" customWidth="1"/>
    <col min="6228" max="6266" width="18.5703125" style="70" customWidth="1"/>
    <col min="6267" max="6462" width="18.5703125" style="70"/>
    <col min="6463" max="6463" width="1.7109375" style="70" customWidth="1"/>
    <col min="6464" max="6464" width="32.28515625" style="70" customWidth="1"/>
    <col min="6465" max="6465" width="6.85546875" style="70" customWidth="1"/>
    <col min="6466" max="6466" width="0.7109375" style="70" customWidth="1"/>
    <col min="6467" max="6467" width="12.7109375" style="70" customWidth="1"/>
    <col min="6468" max="6468" width="0.7109375" style="70" customWidth="1"/>
    <col min="6469" max="6469" width="14.28515625" style="70" bestFit="1" customWidth="1"/>
    <col min="6470" max="6470" width="0.7109375" style="70" customWidth="1"/>
    <col min="6471" max="6471" width="12.7109375" style="70" customWidth="1"/>
    <col min="6472" max="6472" width="0.7109375" style="70" customWidth="1"/>
    <col min="6473" max="6473" width="14.42578125" style="70" bestFit="1" customWidth="1"/>
    <col min="6474" max="6474" width="0.7109375" style="70" customWidth="1"/>
    <col min="6475" max="6475" width="15" style="70" customWidth="1"/>
    <col min="6476" max="6476" width="0.7109375" style="70" customWidth="1"/>
    <col min="6477" max="6477" width="19.42578125" style="70" bestFit="1" customWidth="1"/>
    <col min="6478" max="6478" width="0.7109375" style="70" customWidth="1"/>
    <col min="6479" max="6479" width="12.7109375" style="70" customWidth="1"/>
    <col min="6480" max="6480" width="0.7109375" style="70" customWidth="1"/>
    <col min="6481" max="6481" width="14.28515625" style="70" bestFit="1" customWidth="1"/>
    <col min="6482" max="6482" width="0.7109375" style="70" customWidth="1"/>
    <col min="6483" max="6483" width="14.42578125" style="70" customWidth="1"/>
    <col min="6484" max="6522" width="18.5703125" style="70" customWidth="1"/>
    <col min="6523" max="6718" width="18.5703125" style="70"/>
    <col min="6719" max="6719" width="1.7109375" style="70" customWidth="1"/>
    <col min="6720" max="6720" width="32.28515625" style="70" customWidth="1"/>
    <col min="6721" max="6721" width="6.85546875" style="70" customWidth="1"/>
    <col min="6722" max="6722" width="0.7109375" style="70" customWidth="1"/>
    <col min="6723" max="6723" width="12.7109375" style="70" customWidth="1"/>
    <col min="6724" max="6724" width="0.7109375" style="70" customWidth="1"/>
    <col min="6725" max="6725" width="14.28515625" style="70" bestFit="1" customWidth="1"/>
    <col min="6726" max="6726" width="0.7109375" style="70" customWidth="1"/>
    <col min="6727" max="6727" width="12.7109375" style="70" customWidth="1"/>
    <col min="6728" max="6728" width="0.7109375" style="70" customWidth="1"/>
    <col min="6729" max="6729" width="14.42578125" style="70" bestFit="1" customWidth="1"/>
    <col min="6730" max="6730" width="0.7109375" style="70" customWidth="1"/>
    <col min="6731" max="6731" width="15" style="70" customWidth="1"/>
    <col min="6732" max="6732" width="0.7109375" style="70" customWidth="1"/>
    <col min="6733" max="6733" width="19.42578125" style="70" bestFit="1" customWidth="1"/>
    <col min="6734" max="6734" width="0.7109375" style="70" customWidth="1"/>
    <col min="6735" max="6735" width="12.7109375" style="70" customWidth="1"/>
    <col min="6736" max="6736" width="0.7109375" style="70" customWidth="1"/>
    <col min="6737" max="6737" width="14.28515625" style="70" bestFit="1" customWidth="1"/>
    <col min="6738" max="6738" width="0.7109375" style="70" customWidth="1"/>
    <col min="6739" max="6739" width="14.42578125" style="70" customWidth="1"/>
    <col min="6740" max="6778" width="18.5703125" style="70" customWidth="1"/>
    <col min="6779" max="6974" width="18.5703125" style="70"/>
    <col min="6975" max="6975" width="1.7109375" style="70" customWidth="1"/>
    <col min="6976" max="6976" width="32.28515625" style="70" customWidth="1"/>
    <col min="6977" max="6977" width="6.85546875" style="70" customWidth="1"/>
    <col min="6978" max="6978" width="0.7109375" style="70" customWidth="1"/>
    <col min="6979" max="6979" width="12.7109375" style="70" customWidth="1"/>
    <col min="6980" max="6980" width="0.7109375" style="70" customWidth="1"/>
    <col min="6981" max="6981" width="14.28515625" style="70" bestFit="1" customWidth="1"/>
    <col min="6982" max="6982" width="0.7109375" style="70" customWidth="1"/>
    <col min="6983" max="6983" width="12.7109375" style="70" customWidth="1"/>
    <col min="6984" max="6984" width="0.7109375" style="70" customWidth="1"/>
    <col min="6985" max="6985" width="14.42578125" style="70" bestFit="1" customWidth="1"/>
    <col min="6986" max="6986" width="0.7109375" style="70" customWidth="1"/>
    <col min="6987" max="6987" width="15" style="70" customWidth="1"/>
    <col min="6988" max="6988" width="0.7109375" style="70" customWidth="1"/>
    <col min="6989" max="6989" width="19.42578125" style="70" bestFit="1" customWidth="1"/>
    <col min="6990" max="6990" width="0.7109375" style="70" customWidth="1"/>
    <col min="6991" max="6991" width="12.7109375" style="70" customWidth="1"/>
    <col min="6992" max="6992" width="0.7109375" style="70" customWidth="1"/>
    <col min="6993" max="6993" width="14.28515625" style="70" bestFit="1" customWidth="1"/>
    <col min="6994" max="6994" width="0.7109375" style="70" customWidth="1"/>
    <col min="6995" max="6995" width="14.42578125" style="70" customWidth="1"/>
    <col min="6996" max="7034" width="18.5703125" style="70" customWidth="1"/>
    <col min="7035" max="7230" width="18.5703125" style="70"/>
    <col min="7231" max="7231" width="1.7109375" style="70" customWidth="1"/>
    <col min="7232" max="7232" width="32.28515625" style="70" customWidth="1"/>
    <col min="7233" max="7233" width="6.85546875" style="70" customWidth="1"/>
    <col min="7234" max="7234" width="0.7109375" style="70" customWidth="1"/>
    <col min="7235" max="7235" width="12.7109375" style="70" customWidth="1"/>
    <col min="7236" max="7236" width="0.7109375" style="70" customWidth="1"/>
    <col min="7237" max="7237" width="14.28515625" style="70" bestFit="1" customWidth="1"/>
    <col min="7238" max="7238" width="0.7109375" style="70" customWidth="1"/>
    <col min="7239" max="7239" width="12.7109375" style="70" customWidth="1"/>
    <col min="7240" max="7240" width="0.7109375" style="70" customWidth="1"/>
    <col min="7241" max="7241" width="14.42578125" style="70" bestFit="1" customWidth="1"/>
    <col min="7242" max="7242" width="0.7109375" style="70" customWidth="1"/>
    <col min="7243" max="7243" width="15" style="70" customWidth="1"/>
    <col min="7244" max="7244" width="0.7109375" style="70" customWidth="1"/>
    <col min="7245" max="7245" width="19.42578125" style="70" bestFit="1" customWidth="1"/>
    <col min="7246" max="7246" width="0.7109375" style="70" customWidth="1"/>
    <col min="7247" max="7247" width="12.7109375" style="70" customWidth="1"/>
    <col min="7248" max="7248" width="0.7109375" style="70" customWidth="1"/>
    <col min="7249" max="7249" width="14.28515625" style="70" bestFit="1" customWidth="1"/>
    <col min="7250" max="7250" width="0.7109375" style="70" customWidth="1"/>
    <col min="7251" max="7251" width="14.42578125" style="70" customWidth="1"/>
    <col min="7252" max="7290" width="18.5703125" style="70" customWidth="1"/>
    <col min="7291" max="7486" width="18.5703125" style="70"/>
    <col min="7487" max="7487" width="1.7109375" style="70" customWidth="1"/>
    <col min="7488" max="7488" width="32.28515625" style="70" customWidth="1"/>
    <col min="7489" max="7489" width="6.85546875" style="70" customWidth="1"/>
    <col min="7490" max="7490" width="0.7109375" style="70" customWidth="1"/>
    <col min="7491" max="7491" width="12.7109375" style="70" customWidth="1"/>
    <col min="7492" max="7492" width="0.7109375" style="70" customWidth="1"/>
    <col min="7493" max="7493" width="14.28515625" style="70" bestFit="1" customWidth="1"/>
    <col min="7494" max="7494" width="0.7109375" style="70" customWidth="1"/>
    <col min="7495" max="7495" width="12.7109375" style="70" customWidth="1"/>
    <col min="7496" max="7496" width="0.7109375" style="70" customWidth="1"/>
    <col min="7497" max="7497" width="14.42578125" style="70" bestFit="1" customWidth="1"/>
    <col min="7498" max="7498" width="0.7109375" style="70" customWidth="1"/>
    <col min="7499" max="7499" width="15" style="70" customWidth="1"/>
    <col min="7500" max="7500" width="0.7109375" style="70" customWidth="1"/>
    <col min="7501" max="7501" width="19.42578125" style="70" bestFit="1" customWidth="1"/>
    <col min="7502" max="7502" width="0.7109375" style="70" customWidth="1"/>
    <col min="7503" max="7503" width="12.7109375" style="70" customWidth="1"/>
    <col min="7504" max="7504" width="0.7109375" style="70" customWidth="1"/>
    <col min="7505" max="7505" width="14.28515625" style="70" bestFit="1" customWidth="1"/>
    <col min="7506" max="7506" width="0.7109375" style="70" customWidth="1"/>
    <col min="7507" max="7507" width="14.42578125" style="70" customWidth="1"/>
    <col min="7508" max="7546" width="18.5703125" style="70" customWidth="1"/>
    <col min="7547" max="7742" width="18.5703125" style="70"/>
    <col min="7743" max="7743" width="1.7109375" style="70" customWidth="1"/>
    <col min="7744" max="7744" width="32.28515625" style="70" customWidth="1"/>
    <col min="7745" max="7745" width="6.85546875" style="70" customWidth="1"/>
    <col min="7746" max="7746" width="0.7109375" style="70" customWidth="1"/>
    <col min="7747" max="7747" width="12.7109375" style="70" customWidth="1"/>
    <col min="7748" max="7748" width="0.7109375" style="70" customWidth="1"/>
    <col min="7749" max="7749" width="14.28515625" style="70" bestFit="1" customWidth="1"/>
    <col min="7750" max="7750" width="0.7109375" style="70" customWidth="1"/>
    <col min="7751" max="7751" width="12.7109375" style="70" customWidth="1"/>
    <col min="7752" max="7752" width="0.7109375" style="70" customWidth="1"/>
    <col min="7753" max="7753" width="14.42578125" style="70" bestFit="1" customWidth="1"/>
    <col min="7754" max="7754" width="0.7109375" style="70" customWidth="1"/>
    <col min="7755" max="7755" width="15" style="70" customWidth="1"/>
    <col min="7756" max="7756" width="0.7109375" style="70" customWidth="1"/>
    <col min="7757" max="7757" width="19.42578125" style="70" bestFit="1" customWidth="1"/>
    <col min="7758" max="7758" width="0.7109375" style="70" customWidth="1"/>
    <col min="7759" max="7759" width="12.7109375" style="70" customWidth="1"/>
    <col min="7760" max="7760" width="0.7109375" style="70" customWidth="1"/>
    <col min="7761" max="7761" width="14.28515625" style="70" bestFit="1" customWidth="1"/>
    <col min="7762" max="7762" width="0.7109375" style="70" customWidth="1"/>
    <col min="7763" max="7763" width="14.42578125" style="70" customWidth="1"/>
    <col min="7764" max="7802" width="18.5703125" style="70" customWidth="1"/>
    <col min="7803" max="7998" width="18.5703125" style="70"/>
    <col min="7999" max="7999" width="1.7109375" style="70" customWidth="1"/>
    <col min="8000" max="8000" width="32.28515625" style="70" customWidth="1"/>
    <col min="8001" max="8001" width="6.85546875" style="70" customWidth="1"/>
    <col min="8002" max="8002" width="0.7109375" style="70" customWidth="1"/>
    <col min="8003" max="8003" width="12.7109375" style="70" customWidth="1"/>
    <col min="8004" max="8004" width="0.7109375" style="70" customWidth="1"/>
    <col min="8005" max="8005" width="14.28515625" style="70" bestFit="1" customWidth="1"/>
    <col min="8006" max="8006" width="0.7109375" style="70" customWidth="1"/>
    <col min="8007" max="8007" width="12.7109375" style="70" customWidth="1"/>
    <col min="8008" max="8008" width="0.7109375" style="70" customWidth="1"/>
    <col min="8009" max="8009" width="14.42578125" style="70" bestFit="1" customWidth="1"/>
    <col min="8010" max="8010" width="0.7109375" style="70" customWidth="1"/>
    <col min="8011" max="8011" width="15" style="70" customWidth="1"/>
    <col min="8012" max="8012" width="0.7109375" style="70" customWidth="1"/>
    <col min="8013" max="8013" width="19.42578125" style="70" bestFit="1" customWidth="1"/>
    <col min="8014" max="8014" width="0.7109375" style="70" customWidth="1"/>
    <col min="8015" max="8015" width="12.7109375" style="70" customWidth="1"/>
    <col min="8016" max="8016" width="0.7109375" style="70" customWidth="1"/>
    <col min="8017" max="8017" width="14.28515625" style="70" bestFit="1" customWidth="1"/>
    <col min="8018" max="8018" width="0.7109375" style="70" customWidth="1"/>
    <col min="8019" max="8019" width="14.42578125" style="70" customWidth="1"/>
    <col min="8020" max="8058" width="18.5703125" style="70" customWidth="1"/>
    <col min="8059" max="8254" width="18.5703125" style="70"/>
    <col min="8255" max="8255" width="1.7109375" style="70" customWidth="1"/>
    <col min="8256" max="8256" width="32.28515625" style="70" customWidth="1"/>
    <col min="8257" max="8257" width="6.85546875" style="70" customWidth="1"/>
    <col min="8258" max="8258" width="0.7109375" style="70" customWidth="1"/>
    <col min="8259" max="8259" width="12.7109375" style="70" customWidth="1"/>
    <col min="8260" max="8260" width="0.7109375" style="70" customWidth="1"/>
    <col min="8261" max="8261" width="14.28515625" style="70" bestFit="1" customWidth="1"/>
    <col min="8262" max="8262" width="0.7109375" style="70" customWidth="1"/>
    <col min="8263" max="8263" width="12.7109375" style="70" customWidth="1"/>
    <col min="8264" max="8264" width="0.7109375" style="70" customWidth="1"/>
    <col min="8265" max="8265" width="14.42578125" style="70" bestFit="1" customWidth="1"/>
    <col min="8266" max="8266" width="0.7109375" style="70" customWidth="1"/>
    <col min="8267" max="8267" width="15" style="70" customWidth="1"/>
    <col min="8268" max="8268" width="0.7109375" style="70" customWidth="1"/>
    <col min="8269" max="8269" width="19.42578125" style="70" bestFit="1" customWidth="1"/>
    <col min="8270" max="8270" width="0.7109375" style="70" customWidth="1"/>
    <col min="8271" max="8271" width="12.7109375" style="70" customWidth="1"/>
    <col min="8272" max="8272" width="0.7109375" style="70" customWidth="1"/>
    <col min="8273" max="8273" width="14.28515625" style="70" bestFit="1" customWidth="1"/>
    <col min="8274" max="8274" width="0.7109375" style="70" customWidth="1"/>
    <col min="8275" max="8275" width="14.42578125" style="70" customWidth="1"/>
    <col min="8276" max="8314" width="18.5703125" style="70" customWidth="1"/>
    <col min="8315" max="8510" width="18.5703125" style="70"/>
    <col min="8511" max="8511" width="1.7109375" style="70" customWidth="1"/>
    <col min="8512" max="8512" width="32.28515625" style="70" customWidth="1"/>
    <col min="8513" max="8513" width="6.85546875" style="70" customWidth="1"/>
    <col min="8514" max="8514" width="0.7109375" style="70" customWidth="1"/>
    <col min="8515" max="8515" width="12.7109375" style="70" customWidth="1"/>
    <col min="8516" max="8516" width="0.7109375" style="70" customWidth="1"/>
    <col min="8517" max="8517" width="14.28515625" style="70" bestFit="1" customWidth="1"/>
    <col min="8518" max="8518" width="0.7109375" style="70" customWidth="1"/>
    <col min="8519" max="8519" width="12.7109375" style="70" customWidth="1"/>
    <col min="8520" max="8520" width="0.7109375" style="70" customWidth="1"/>
    <col min="8521" max="8521" width="14.42578125" style="70" bestFit="1" customWidth="1"/>
    <col min="8522" max="8522" width="0.7109375" style="70" customWidth="1"/>
    <col min="8523" max="8523" width="15" style="70" customWidth="1"/>
    <col min="8524" max="8524" width="0.7109375" style="70" customWidth="1"/>
    <col min="8525" max="8525" width="19.42578125" style="70" bestFit="1" customWidth="1"/>
    <col min="8526" max="8526" width="0.7109375" style="70" customWidth="1"/>
    <col min="8527" max="8527" width="12.7109375" style="70" customWidth="1"/>
    <col min="8528" max="8528" width="0.7109375" style="70" customWidth="1"/>
    <col min="8529" max="8529" width="14.28515625" style="70" bestFit="1" customWidth="1"/>
    <col min="8530" max="8530" width="0.7109375" style="70" customWidth="1"/>
    <col min="8531" max="8531" width="14.42578125" style="70" customWidth="1"/>
    <col min="8532" max="8570" width="18.5703125" style="70" customWidth="1"/>
    <col min="8571" max="8766" width="18.5703125" style="70"/>
    <col min="8767" max="8767" width="1.7109375" style="70" customWidth="1"/>
    <col min="8768" max="8768" width="32.28515625" style="70" customWidth="1"/>
    <col min="8769" max="8769" width="6.85546875" style="70" customWidth="1"/>
    <col min="8770" max="8770" width="0.7109375" style="70" customWidth="1"/>
    <col min="8771" max="8771" width="12.7109375" style="70" customWidth="1"/>
    <col min="8772" max="8772" width="0.7109375" style="70" customWidth="1"/>
    <col min="8773" max="8773" width="14.28515625" style="70" bestFit="1" customWidth="1"/>
    <col min="8774" max="8774" width="0.7109375" style="70" customWidth="1"/>
    <col min="8775" max="8775" width="12.7109375" style="70" customWidth="1"/>
    <col min="8776" max="8776" width="0.7109375" style="70" customWidth="1"/>
    <col min="8777" max="8777" width="14.42578125" style="70" bestFit="1" customWidth="1"/>
    <col min="8778" max="8778" width="0.7109375" style="70" customWidth="1"/>
    <col min="8779" max="8779" width="15" style="70" customWidth="1"/>
    <col min="8780" max="8780" width="0.7109375" style="70" customWidth="1"/>
    <col min="8781" max="8781" width="19.42578125" style="70" bestFit="1" customWidth="1"/>
    <col min="8782" max="8782" width="0.7109375" style="70" customWidth="1"/>
    <col min="8783" max="8783" width="12.7109375" style="70" customWidth="1"/>
    <col min="8784" max="8784" width="0.7109375" style="70" customWidth="1"/>
    <col min="8785" max="8785" width="14.28515625" style="70" bestFit="1" customWidth="1"/>
    <col min="8786" max="8786" width="0.7109375" style="70" customWidth="1"/>
    <col min="8787" max="8787" width="14.42578125" style="70" customWidth="1"/>
    <col min="8788" max="8826" width="18.5703125" style="70" customWidth="1"/>
    <col min="8827" max="9022" width="18.5703125" style="70"/>
    <col min="9023" max="9023" width="1.7109375" style="70" customWidth="1"/>
    <col min="9024" max="9024" width="32.28515625" style="70" customWidth="1"/>
    <col min="9025" max="9025" width="6.85546875" style="70" customWidth="1"/>
    <col min="9026" max="9026" width="0.7109375" style="70" customWidth="1"/>
    <col min="9027" max="9027" width="12.7109375" style="70" customWidth="1"/>
    <col min="9028" max="9028" width="0.7109375" style="70" customWidth="1"/>
    <col min="9029" max="9029" width="14.28515625" style="70" bestFit="1" customWidth="1"/>
    <col min="9030" max="9030" width="0.7109375" style="70" customWidth="1"/>
    <col min="9031" max="9031" width="12.7109375" style="70" customWidth="1"/>
    <col min="9032" max="9032" width="0.7109375" style="70" customWidth="1"/>
    <col min="9033" max="9033" width="14.42578125" style="70" bestFit="1" customWidth="1"/>
    <col min="9034" max="9034" width="0.7109375" style="70" customWidth="1"/>
    <col min="9035" max="9035" width="15" style="70" customWidth="1"/>
    <col min="9036" max="9036" width="0.7109375" style="70" customWidth="1"/>
    <col min="9037" max="9037" width="19.42578125" style="70" bestFit="1" customWidth="1"/>
    <col min="9038" max="9038" width="0.7109375" style="70" customWidth="1"/>
    <col min="9039" max="9039" width="12.7109375" style="70" customWidth="1"/>
    <col min="9040" max="9040" width="0.7109375" style="70" customWidth="1"/>
    <col min="9041" max="9041" width="14.28515625" style="70" bestFit="1" customWidth="1"/>
    <col min="9042" max="9042" width="0.7109375" style="70" customWidth="1"/>
    <col min="9043" max="9043" width="14.42578125" style="70" customWidth="1"/>
    <col min="9044" max="9082" width="18.5703125" style="70" customWidth="1"/>
    <col min="9083" max="9278" width="18.5703125" style="70"/>
    <col min="9279" max="9279" width="1.7109375" style="70" customWidth="1"/>
    <col min="9280" max="9280" width="32.28515625" style="70" customWidth="1"/>
    <col min="9281" max="9281" width="6.85546875" style="70" customWidth="1"/>
    <col min="9282" max="9282" width="0.7109375" style="70" customWidth="1"/>
    <col min="9283" max="9283" width="12.7109375" style="70" customWidth="1"/>
    <col min="9284" max="9284" width="0.7109375" style="70" customWidth="1"/>
    <col min="9285" max="9285" width="14.28515625" style="70" bestFit="1" customWidth="1"/>
    <col min="9286" max="9286" width="0.7109375" style="70" customWidth="1"/>
    <col min="9287" max="9287" width="12.7109375" style="70" customWidth="1"/>
    <col min="9288" max="9288" width="0.7109375" style="70" customWidth="1"/>
    <col min="9289" max="9289" width="14.42578125" style="70" bestFit="1" customWidth="1"/>
    <col min="9290" max="9290" width="0.7109375" style="70" customWidth="1"/>
    <col min="9291" max="9291" width="15" style="70" customWidth="1"/>
    <col min="9292" max="9292" width="0.7109375" style="70" customWidth="1"/>
    <col min="9293" max="9293" width="19.42578125" style="70" bestFit="1" customWidth="1"/>
    <col min="9294" max="9294" width="0.7109375" style="70" customWidth="1"/>
    <col min="9295" max="9295" width="12.7109375" style="70" customWidth="1"/>
    <col min="9296" max="9296" width="0.7109375" style="70" customWidth="1"/>
    <col min="9297" max="9297" width="14.28515625" style="70" bestFit="1" customWidth="1"/>
    <col min="9298" max="9298" width="0.7109375" style="70" customWidth="1"/>
    <col min="9299" max="9299" width="14.42578125" style="70" customWidth="1"/>
    <col min="9300" max="9338" width="18.5703125" style="70" customWidth="1"/>
    <col min="9339" max="9534" width="18.5703125" style="70"/>
    <col min="9535" max="9535" width="1.7109375" style="70" customWidth="1"/>
    <col min="9536" max="9536" width="32.28515625" style="70" customWidth="1"/>
    <col min="9537" max="9537" width="6.85546875" style="70" customWidth="1"/>
    <col min="9538" max="9538" width="0.7109375" style="70" customWidth="1"/>
    <col min="9539" max="9539" width="12.7109375" style="70" customWidth="1"/>
    <col min="9540" max="9540" width="0.7109375" style="70" customWidth="1"/>
    <col min="9541" max="9541" width="14.28515625" style="70" bestFit="1" customWidth="1"/>
    <col min="9542" max="9542" width="0.7109375" style="70" customWidth="1"/>
    <col min="9543" max="9543" width="12.7109375" style="70" customWidth="1"/>
    <col min="9544" max="9544" width="0.7109375" style="70" customWidth="1"/>
    <col min="9545" max="9545" width="14.42578125" style="70" bestFit="1" customWidth="1"/>
    <col min="9546" max="9546" width="0.7109375" style="70" customWidth="1"/>
    <col min="9547" max="9547" width="15" style="70" customWidth="1"/>
    <col min="9548" max="9548" width="0.7109375" style="70" customWidth="1"/>
    <col min="9549" max="9549" width="19.42578125" style="70" bestFit="1" customWidth="1"/>
    <col min="9550" max="9550" width="0.7109375" style="70" customWidth="1"/>
    <col min="9551" max="9551" width="12.7109375" style="70" customWidth="1"/>
    <col min="9552" max="9552" width="0.7109375" style="70" customWidth="1"/>
    <col min="9553" max="9553" width="14.28515625" style="70" bestFit="1" customWidth="1"/>
    <col min="9554" max="9554" width="0.7109375" style="70" customWidth="1"/>
    <col min="9555" max="9555" width="14.42578125" style="70" customWidth="1"/>
    <col min="9556" max="9594" width="18.5703125" style="70" customWidth="1"/>
    <col min="9595" max="9790" width="18.5703125" style="70"/>
    <col min="9791" max="9791" width="1.7109375" style="70" customWidth="1"/>
    <col min="9792" max="9792" width="32.28515625" style="70" customWidth="1"/>
    <col min="9793" max="9793" width="6.85546875" style="70" customWidth="1"/>
    <col min="9794" max="9794" width="0.7109375" style="70" customWidth="1"/>
    <col min="9795" max="9795" width="12.7109375" style="70" customWidth="1"/>
    <col min="9796" max="9796" width="0.7109375" style="70" customWidth="1"/>
    <col min="9797" max="9797" width="14.28515625" style="70" bestFit="1" customWidth="1"/>
    <col min="9798" max="9798" width="0.7109375" style="70" customWidth="1"/>
    <col min="9799" max="9799" width="12.7109375" style="70" customWidth="1"/>
    <col min="9800" max="9800" width="0.7109375" style="70" customWidth="1"/>
    <col min="9801" max="9801" width="14.42578125" style="70" bestFit="1" customWidth="1"/>
    <col min="9802" max="9802" width="0.7109375" style="70" customWidth="1"/>
    <col min="9803" max="9803" width="15" style="70" customWidth="1"/>
    <col min="9804" max="9804" width="0.7109375" style="70" customWidth="1"/>
    <col min="9805" max="9805" width="19.42578125" style="70" bestFit="1" customWidth="1"/>
    <col min="9806" max="9806" width="0.7109375" style="70" customWidth="1"/>
    <col min="9807" max="9807" width="12.7109375" style="70" customWidth="1"/>
    <col min="9808" max="9808" width="0.7109375" style="70" customWidth="1"/>
    <col min="9809" max="9809" width="14.28515625" style="70" bestFit="1" customWidth="1"/>
    <col min="9810" max="9810" width="0.7109375" style="70" customWidth="1"/>
    <col min="9811" max="9811" width="14.42578125" style="70" customWidth="1"/>
    <col min="9812" max="9850" width="18.5703125" style="70" customWidth="1"/>
    <col min="9851" max="10046" width="18.5703125" style="70"/>
    <col min="10047" max="10047" width="1.7109375" style="70" customWidth="1"/>
    <col min="10048" max="10048" width="32.28515625" style="70" customWidth="1"/>
    <col min="10049" max="10049" width="6.85546875" style="70" customWidth="1"/>
    <col min="10050" max="10050" width="0.7109375" style="70" customWidth="1"/>
    <col min="10051" max="10051" width="12.7109375" style="70" customWidth="1"/>
    <col min="10052" max="10052" width="0.7109375" style="70" customWidth="1"/>
    <col min="10053" max="10053" width="14.28515625" style="70" bestFit="1" customWidth="1"/>
    <col min="10054" max="10054" width="0.7109375" style="70" customWidth="1"/>
    <col min="10055" max="10055" width="12.7109375" style="70" customWidth="1"/>
    <col min="10056" max="10056" width="0.7109375" style="70" customWidth="1"/>
    <col min="10057" max="10057" width="14.42578125" style="70" bestFit="1" customWidth="1"/>
    <col min="10058" max="10058" width="0.7109375" style="70" customWidth="1"/>
    <col min="10059" max="10059" width="15" style="70" customWidth="1"/>
    <col min="10060" max="10060" width="0.7109375" style="70" customWidth="1"/>
    <col min="10061" max="10061" width="19.42578125" style="70" bestFit="1" customWidth="1"/>
    <col min="10062" max="10062" width="0.7109375" style="70" customWidth="1"/>
    <col min="10063" max="10063" width="12.7109375" style="70" customWidth="1"/>
    <col min="10064" max="10064" width="0.7109375" style="70" customWidth="1"/>
    <col min="10065" max="10065" width="14.28515625" style="70" bestFit="1" customWidth="1"/>
    <col min="10066" max="10066" width="0.7109375" style="70" customWidth="1"/>
    <col min="10067" max="10067" width="14.42578125" style="70" customWidth="1"/>
    <col min="10068" max="10106" width="18.5703125" style="70" customWidth="1"/>
    <col min="10107" max="10302" width="18.5703125" style="70"/>
    <col min="10303" max="10303" width="1.7109375" style="70" customWidth="1"/>
    <col min="10304" max="10304" width="32.28515625" style="70" customWidth="1"/>
    <col min="10305" max="10305" width="6.85546875" style="70" customWidth="1"/>
    <col min="10306" max="10306" width="0.7109375" style="70" customWidth="1"/>
    <col min="10307" max="10307" width="12.7109375" style="70" customWidth="1"/>
    <col min="10308" max="10308" width="0.7109375" style="70" customWidth="1"/>
    <col min="10309" max="10309" width="14.28515625" style="70" bestFit="1" customWidth="1"/>
    <col min="10310" max="10310" width="0.7109375" style="70" customWidth="1"/>
    <col min="10311" max="10311" width="12.7109375" style="70" customWidth="1"/>
    <col min="10312" max="10312" width="0.7109375" style="70" customWidth="1"/>
    <col min="10313" max="10313" width="14.42578125" style="70" bestFit="1" customWidth="1"/>
    <col min="10314" max="10314" width="0.7109375" style="70" customWidth="1"/>
    <col min="10315" max="10315" width="15" style="70" customWidth="1"/>
    <col min="10316" max="10316" width="0.7109375" style="70" customWidth="1"/>
    <col min="10317" max="10317" width="19.42578125" style="70" bestFit="1" customWidth="1"/>
    <col min="10318" max="10318" width="0.7109375" style="70" customWidth="1"/>
    <col min="10319" max="10319" width="12.7109375" style="70" customWidth="1"/>
    <col min="10320" max="10320" width="0.7109375" style="70" customWidth="1"/>
    <col min="10321" max="10321" width="14.28515625" style="70" bestFit="1" customWidth="1"/>
    <col min="10322" max="10322" width="0.7109375" style="70" customWidth="1"/>
    <col min="10323" max="10323" width="14.42578125" style="70" customWidth="1"/>
    <col min="10324" max="10362" width="18.5703125" style="70" customWidth="1"/>
    <col min="10363" max="10558" width="18.5703125" style="70"/>
    <col min="10559" max="10559" width="1.7109375" style="70" customWidth="1"/>
    <col min="10560" max="10560" width="32.28515625" style="70" customWidth="1"/>
    <col min="10561" max="10561" width="6.85546875" style="70" customWidth="1"/>
    <col min="10562" max="10562" width="0.7109375" style="70" customWidth="1"/>
    <col min="10563" max="10563" width="12.7109375" style="70" customWidth="1"/>
    <col min="10564" max="10564" width="0.7109375" style="70" customWidth="1"/>
    <col min="10565" max="10565" width="14.28515625" style="70" bestFit="1" customWidth="1"/>
    <col min="10566" max="10566" width="0.7109375" style="70" customWidth="1"/>
    <col min="10567" max="10567" width="12.7109375" style="70" customWidth="1"/>
    <col min="10568" max="10568" width="0.7109375" style="70" customWidth="1"/>
    <col min="10569" max="10569" width="14.42578125" style="70" bestFit="1" customWidth="1"/>
    <col min="10570" max="10570" width="0.7109375" style="70" customWidth="1"/>
    <col min="10571" max="10571" width="15" style="70" customWidth="1"/>
    <col min="10572" max="10572" width="0.7109375" style="70" customWidth="1"/>
    <col min="10573" max="10573" width="19.42578125" style="70" bestFit="1" customWidth="1"/>
    <col min="10574" max="10574" width="0.7109375" style="70" customWidth="1"/>
    <col min="10575" max="10575" width="12.7109375" style="70" customWidth="1"/>
    <col min="10576" max="10576" width="0.7109375" style="70" customWidth="1"/>
    <col min="10577" max="10577" width="14.28515625" style="70" bestFit="1" customWidth="1"/>
    <col min="10578" max="10578" width="0.7109375" style="70" customWidth="1"/>
    <col min="10579" max="10579" width="14.42578125" style="70" customWidth="1"/>
    <col min="10580" max="10618" width="18.5703125" style="70" customWidth="1"/>
    <col min="10619" max="10814" width="18.5703125" style="70"/>
    <col min="10815" max="10815" width="1.7109375" style="70" customWidth="1"/>
    <col min="10816" max="10816" width="32.28515625" style="70" customWidth="1"/>
    <col min="10817" max="10817" width="6.85546875" style="70" customWidth="1"/>
    <col min="10818" max="10818" width="0.7109375" style="70" customWidth="1"/>
    <col min="10819" max="10819" width="12.7109375" style="70" customWidth="1"/>
    <col min="10820" max="10820" width="0.7109375" style="70" customWidth="1"/>
    <col min="10821" max="10821" width="14.28515625" style="70" bestFit="1" customWidth="1"/>
    <col min="10822" max="10822" width="0.7109375" style="70" customWidth="1"/>
    <col min="10823" max="10823" width="12.7109375" style="70" customWidth="1"/>
    <col min="10824" max="10824" width="0.7109375" style="70" customWidth="1"/>
    <col min="10825" max="10825" width="14.42578125" style="70" bestFit="1" customWidth="1"/>
    <col min="10826" max="10826" width="0.7109375" style="70" customWidth="1"/>
    <col min="10827" max="10827" width="15" style="70" customWidth="1"/>
    <col min="10828" max="10828" width="0.7109375" style="70" customWidth="1"/>
    <col min="10829" max="10829" width="19.42578125" style="70" bestFit="1" customWidth="1"/>
    <col min="10830" max="10830" width="0.7109375" style="70" customWidth="1"/>
    <col min="10831" max="10831" width="12.7109375" style="70" customWidth="1"/>
    <col min="10832" max="10832" width="0.7109375" style="70" customWidth="1"/>
    <col min="10833" max="10833" width="14.28515625" style="70" bestFit="1" customWidth="1"/>
    <col min="10834" max="10834" width="0.7109375" style="70" customWidth="1"/>
    <col min="10835" max="10835" width="14.42578125" style="70" customWidth="1"/>
    <col min="10836" max="10874" width="18.5703125" style="70" customWidth="1"/>
    <col min="10875" max="11070" width="18.5703125" style="70"/>
    <col min="11071" max="11071" width="1.7109375" style="70" customWidth="1"/>
    <col min="11072" max="11072" width="32.28515625" style="70" customWidth="1"/>
    <col min="11073" max="11073" width="6.85546875" style="70" customWidth="1"/>
    <col min="11074" max="11074" width="0.7109375" style="70" customWidth="1"/>
    <col min="11075" max="11075" width="12.7109375" style="70" customWidth="1"/>
    <col min="11076" max="11076" width="0.7109375" style="70" customWidth="1"/>
    <col min="11077" max="11077" width="14.28515625" style="70" bestFit="1" customWidth="1"/>
    <col min="11078" max="11078" width="0.7109375" style="70" customWidth="1"/>
    <col min="11079" max="11079" width="12.7109375" style="70" customWidth="1"/>
    <col min="11080" max="11080" width="0.7109375" style="70" customWidth="1"/>
    <col min="11081" max="11081" width="14.42578125" style="70" bestFit="1" customWidth="1"/>
    <col min="11082" max="11082" width="0.7109375" style="70" customWidth="1"/>
    <col min="11083" max="11083" width="15" style="70" customWidth="1"/>
    <col min="11084" max="11084" width="0.7109375" style="70" customWidth="1"/>
    <col min="11085" max="11085" width="19.42578125" style="70" bestFit="1" customWidth="1"/>
    <col min="11086" max="11086" width="0.7109375" style="70" customWidth="1"/>
    <col min="11087" max="11087" width="12.7109375" style="70" customWidth="1"/>
    <col min="11088" max="11088" width="0.7109375" style="70" customWidth="1"/>
    <col min="11089" max="11089" width="14.28515625" style="70" bestFit="1" customWidth="1"/>
    <col min="11090" max="11090" width="0.7109375" style="70" customWidth="1"/>
    <col min="11091" max="11091" width="14.42578125" style="70" customWidth="1"/>
    <col min="11092" max="11130" width="18.5703125" style="70" customWidth="1"/>
    <col min="11131" max="11326" width="18.5703125" style="70"/>
    <col min="11327" max="11327" width="1.7109375" style="70" customWidth="1"/>
    <col min="11328" max="11328" width="32.28515625" style="70" customWidth="1"/>
    <col min="11329" max="11329" width="6.85546875" style="70" customWidth="1"/>
    <col min="11330" max="11330" width="0.7109375" style="70" customWidth="1"/>
    <col min="11331" max="11331" width="12.7109375" style="70" customWidth="1"/>
    <col min="11332" max="11332" width="0.7109375" style="70" customWidth="1"/>
    <col min="11333" max="11333" width="14.28515625" style="70" bestFit="1" customWidth="1"/>
    <col min="11334" max="11334" width="0.7109375" style="70" customWidth="1"/>
    <col min="11335" max="11335" width="12.7109375" style="70" customWidth="1"/>
    <col min="11336" max="11336" width="0.7109375" style="70" customWidth="1"/>
    <col min="11337" max="11337" width="14.42578125" style="70" bestFit="1" customWidth="1"/>
    <col min="11338" max="11338" width="0.7109375" style="70" customWidth="1"/>
    <col min="11339" max="11339" width="15" style="70" customWidth="1"/>
    <col min="11340" max="11340" width="0.7109375" style="70" customWidth="1"/>
    <col min="11341" max="11341" width="19.42578125" style="70" bestFit="1" customWidth="1"/>
    <col min="11342" max="11342" width="0.7109375" style="70" customWidth="1"/>
    <col min="11343" max="11343" width="12.7109375" style="70" customWidth="1"/>
    <col min="11344" max="11344" width="0.7109375" style="70" customWidth="1"/>
    <col min="11345" max="11345" width="14.28515625" style="70" bestFit="1" customWidth="1"/>
    <col min="11346" max="11346" width="0.7109375" style="70" customWidth="1"/>
    <col min="11347" max="11347" width="14.42578125" style="70" customWidth="1"/>
    <col min="11348" max="11386" width="18.5703125" style="70" customWidth="1"/>
    <col min="11387" max="11582" width="18.5703125" style="70"/>
    <col min="11583" max="11583" width="1.7109375" style="70" customWidth="1"/>
    <col min="11584" max="11584" width="32.28515625" style="70" customWidth="1"/>
    <col min="11585" max="11585" width="6.85546875" style="70" customWidth="1"/>
    <col min="11586" max="11586" width="0.7109375" style="70" customWidth="1"/>
    <col min="11587" max="11587" width="12.7109375" style="70" customWidth="1"/>
    <col min="11588" max="11588" width="0.7109375" style="70" customWidth="1"/>
    <col min="11589" max="11589" width="14.28515625" style="70" bestFit="1" customWidth="1"/>
    <col min="11590" max="11590" width="0.7109375" style="70" customWidth="1"/>
    <col min="11591" max="11591" width="12.7109375" style="70" customWidth="1"/>
    <col min="11592" max="11592" width="0.7109375" style="70" customWidth="1"/>
    <col min="11593" max="11593" width="14.42578125" style="70" bestFit="1" customWidth="1"/>
    <col min="11594" max="11594" width="0.7109375" style="70" customWidth="1"/>
    <col min="11595" max="11595" width="15" style="70" customWidth="1"/>
    <col min="11596" max="11596" width="0.7109375" style="70" customWidth="1"/>
    <col min="11597" max="11597" width="19.42578125" style="70" bestFit="1" customWidth="1"/>
    <col min="11598" max="11598" width="0.7109375" style="70" customWidth="1"/>
    <col min="11599" max="11599" width="12.7109375" style="70" customWidth="1"/>
    <col min="11600" max="11600" width="0.7109375" style="70" customWidth="1"/>
    <col min="11601" max="11601" width="14.28515625" style="70" bestFit="1" customWidth="1"/>
    <col min="11602" max="11602" width="0.7109375" style="70" customWidth="1"/>
    <col min="11603" max="11603" width="14.42578125" style="70" customWidth="1"/>
    <col min="11604" max="11642" width="18.5703125" style="70" customWidth="1"/>
    <col min="11643" max="11838" width="18.5703125" style="70"/>
    <col min="11839" max="11839" width="1.7109375" style="70" customWidth="1"/>
    <col min="11840" max="11840" width="32.28515625" style="70" customWidth="1"/>
    <col min="11841" max="11841" width="6.85546875" style="70" customWidth="1"/>
    <col min="11842" max="11842" width="0.7109375" style="70" customWidth="1"/>
    <col min="11843" max="11843" width="12.7109375" style="70" customWidth="1"/>
    <col min="11844" max="11844" width="0.7109375" style="70" customWidth="1"/>
    <col min="11845" max="11845" width="14.28515625" style="70" bestFit="1" customWidth="1"/>
    <col min="11846" max="11846" width="0.7109375" style="70" customWidth="1"/>
    <col min="11847" max="11847" width="12.7109375" style="70" customWidth="1"/>
    <col min="11848" max="11848" width="0.7109375" style="70" customWidth="1"/>
    <col min="11849" max="11849" width="14.42578125" style="70" bestFit="1" customWidth="1"/>
    <col min="11850" max="11850" width="0.7109375" style="70" customWidth="1"/>
    <col min="11851" max="11851" width="15" style="70" customWidth="1"/>
    <col min="11852" max="11852" width="0.7109375" style="70" customWidth="1"/>
    <col min="11853" max="11853" width="19.42578125" style="70" bestFit="1" customWidth="1"/>
    <col min="11854" max="11854" width="0.7109375" style="70" customWidth="1"/>
    <col min="11855" max="11855" width="12.7109375" style="70" customWidth="1"/>
    <col min="11856" max="11856" width="0.7109375" style="70" customWidth="1"/>
    <col min="11857" max="11857" width="14.28515625" style="70" bestFit="1" customWidth="1"/>
    <col min="11858" max="11858" width="0.7109375" style="70" customWidth="1"/>
    <col min="11859" max="11859" width="14.42578125" style="70" customWidth="1"/>
    <col min="11860" max="11898" width="18.5703125" style="70" customWidth="1"/>
    <col min="11899" max="12094" width="18.5703125" style="70"/>
    <col min="12095" max="12095" width="1.7109375" style="70" customWidth="1"/>
    <col min="12096" max="12096" width="32.28515625" style="70" customWidth="1"/>
    <col min="12097" max="12097" width="6.85546875" style="70" customWidth="1"/>
    <col min="12098" max="12098" width="0.7109375" style="70" customWidth="1"/>
    <col min="12099" max="12099" width="12.7109375" style="70" customWidth="1"/>
    <col min="12100" max="12100" width="0.7109375" style="70" customWidth="1"/>
    <col min="12101" max="12101" width="14.28515625" style="70" bestFit="1" customWidth="1"/>
    <col min="12102" max="12102" width="0.7109375" style="70" customWidth="1"/>
    <col min="12103" max="12103" width="12.7109375" style="70" customWidth="1"/>
    <col min="12104" max="12104" width="0.7109375" style="70" customWidth="1"/>
    <col min="12105" max="12105" width="14.42578125" style="70" bestFit="1" customWidth="1"/>
    <col min="12106" max="12106" width="0.7109375" style="70" customWidth="1"/>
    <col min="12107" max="12107" width="15" style="70" customWidth="1"/>
    <col min="12108" max="12108" width="0.7109375" style="70" customWidth="1"/>
    <col min="12109" max="12109" width="19.42578125" style="70" bestFit="1" customWidth="1"/>
    <col min="12110" max="12110" width="0.7109375" style="70" customWidth="1"/>
    <col min="12111" max="12111" width="12.7109375" style="70" customWidth="1"/>
    <col min="12112" max="12112" width="0.7109375" style="70" customWidth="1"/>
    <col min="12113" max="12113" width="14.28515625" style="70" bestFit="1" customWidth="1"/>
    <col min="12114" max="12114" width="0.7109375" style="70" customWidth="1"/>
    <col min="12115" max="12115" width="14.42578125" style="70" customWidth="1"/>
    <col min="12116" max="12154" width="18.5703125" style="70" customWidth="1"/>
    <col min="12155" max="12350" width="18.5703125" style="70"/>
    <col min="12351" max="12351" width="1.7109375" style="70" customWidth="1"/>
    <col min="12352" max="12352" width="32.28515625" style="70" customWidth="1"/>
    <col min="12353" max="12353" width="6.85546875" style="70" customWidth="1"/>
    <col min="12354" max="12354" width="0.7109375" style="70" customWidth="1"/>
    <col min="12355" max="12355" width="12.7109375" style="70" customWidth="1"/>
    <col min="12356" max="12356" width="0.7109375" style="70" customWidth="1"/>
    <col min="12357" max="12357" width="14.28515625" style="70" bestFit="1" customWidth="1"/>
    <col min="12358" max="12358" width="0.7109375" style="70" customWidth="1"/>
    <col min="12359" max="12359" width="12.7109375" style="70" customWidth="1"/>
    <col min="12360" max="12360" width="0.7109375" style="70" customWidth="1"/>
    <col min="12361" max="12361" width="14.42578125" style="70" bestFit="1" customWidth="1"/>
    <col min="12362" max="12362" width="0.7109375" style="70" customWidth="1"/>
    <col min="12363" max="12363" width="15" style="70" customWidth="1"/>
    <col min="12364" max="12364" width="0.7109375" style="70" customWidth="1"/>
    <col min="12365" max="12365" width="19.42578125" style="70" bestFit="1" customWidth="1"/>
    <col min="12366" max="12366" width="0.7109375" style="70" customWidth="1"/>
    <col min="12367" max="12367" width="12.7109375" style="70" customWidth="1"/>
    <col min="12368" max="12368" width="0.7109375" style="70" customWidth="1"/>
    <col min="12369" max="12369" width="14.28515625" style="70" bestFit="1" customWidth="1"/>
    <col min="12370" max="12370" width="0.7109375" style="70" customWidth="1"/>
    <col min="12371" max="12371" width="14.42578125" style="70" customWidth="1"/>
    <col min="12372" max="12410" width="18.5703125" style="70" customWidth="1"/>
    <col min="12411" max="16384" width="18.5703125" style="70"/>
  </cols>
  <sheetData>
    <row r="1" spans="1:27" ht="16.5" customHeight="1" x14ac:dyDescent="0.25">
      <c r="A1" s="69" t="s">
        <v>0</v>
      </c>
    </row>
    <row r="2" spans="1:27" ht="16.5" customHeight="1" x14ac:dyDescent="0.25">
      <c r="A2" s="71" t="str">
        <f>+'8'!A2</f>
        <v>Statement of Changes in Equity (Unaudited)</v>
      </c>
      <c r="C2" s="72"/>
      <c r="D2" s="72"/>
      <c r="E2" s="101"/>
      <c r="F2" s="101"/>
      <c r="G2" s="101"/>
      <c r="H2" s="101"/>
      <c r="I2" s="102"/>
      <c r="J2" s="101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</row>
    <row r="3" spans="1:27" ht="16.5" customHeight="1" x14ac:dyDescent="0.25">
      <c r="A3" s="73" t="str">
        <f>+'7'!A3</f>
        <v>For the three-month period ended 31 March 2024</v>
      </c>
      <c r="B3" s="74"/>
      <c r="C3" s="72"/>
      <c r="D3" s="72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ht="16.5" customHeight="1" x14ac:dyDescent="0.25">
      <c r="A4" s="75"/>
      <c r="C4" s="76"/>
      <c r="D4" s="76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</row>
    <row r="5" spans="1:27" ht="16.5" customHeight="1" x14ac:dyDescent="0.25">
      <c r="A5" s="75"/>
      <c r="C5" s="78"/>
      <c r="D5" s="78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27" ht="16.5" customHeight="1" x14ac:dyDescent="0.25">
      <c r="A6" s="75"/>
      <c r="C6" s="78"/>
      <c r="D6" s="78"/>
      <c r="E6" s="245" t="s">
        <v>183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</row>
    <row r="7" spans="1:27" ht="16.5" customHeight="1" x14ac:dyDescent="0.25">
      <c r="A7" s="75"/>
      <c r="C7" s="78"/>
      <c r="D7" s="78"/>
      <c r="E7" s="80"/>
      <c r="F7" s="80"/>
      <c r="G7" s="80"/>
      <c r="H7" s="80"/>
      <c r="I7" s="80"/>
      <c r="J7" s="80"/>
      <c r="K7" s="81"/>
      <c r="L7" s="81"/>
      <c r="M7" s="242" t="s">
        <v>71</v>
      </c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80"/>
      <c r="Y7" s="80"/>
      <c r="Z7" s="80"/>
      <c r="AA7" s="80"/>
    </row>
    <row r="8" spans="1:27" ht="16.5" customHeight="1" x14ac:dyDescent="0.25">
      <c r="A8" s="75"/>
      <c r="C8" s="78"/>
      <c r="D8" s="78"/>
      <c r="E8" s="80"/>
      <c r="F8" s="80"/>
      <c r="G8" s="80"/>
      <c r="H8" s="80"/>
      <c r="I8" s="80"/>
      <c r="J8" s="80"/>
      <c r="K8" s="40"/>
      <c r="L8" s="43"/>
      <c r="M8" s="39"/>
      <c r="N8" s="80"/>
      <c r="O8" s="242" t="s">
        <v>115</v>
      </c>
      <c r="P8" s="242"/>
      <c r="Q8" s="242"/>
      <c r="R8" s="242"/>
      <c r="S8" s="242"/>
      <c r="T8" s="242"/>
      <c r="U8" s="242"/>
      <c r="V8" s="81"/>
      <c r="W8" s="81"/>
      <c r="X8" s="80"/>
      <c r="Y8" s="80"/>
      <c r="Z8" s="80"/>
      <c r="AA8" s="80"/>
    </row>
    <row r="9" spans="1:27" ht="16.5" customHeight="1" x14ac:dyDescent="0.25">
      <c r="A9" s="75"/>
      <c r="C9" s="78"/>
      <c r="D9" s="78"/>
      <c r="E9" s="80"/>
      <c r="F9" s="80"/>
      <c r="G9" s="80"/>
      <c r="H9" s="80"/>
      <c r="I9" s="80"/>
      <c r="J9" s="80"/>
      <c r="K9" s="40"/>
      <c r="L9" s="43"/>
      <c r="M9" s="39"/>
      <c r="N9" s="80"/>
      <c r="O9" s="43" t="s">
        <v>125</v>
      </c>
      <c r="P9" s="41"/>
      <c r="Q9" s="41"/>
      <c r="R9" s="41"/>
      <c r="S9" s="41"/>
      <c r="T9" s="41"/>
      <c r="U9" s="41"/>
      <c r="V9" s="41"/>
      <c r="W9" s="41"/>
      <c r="X9" s="80"/>
      <c r="Y9" s="80"/>
      <c r="Z9" s="80"/>
      <c r="AA9" s="80"/>
    </row>
    <row r="10" spans="1:27" ht="16.5" customHeight="1" x14ac:dyDescent="0.25">
      <c r="A10" s="75"/>
      <c r="C10" s="78"/>
      <c r="D10" s="78"/>
      <c r="E10" s="80"/>
      <c r="F10" s="80"/>
      <c r="G10" s="80"/>
      <c r="H10" s="80"/>
      <c r="I10" s="80"/>
      <c r="J10" s="80"/>
      <c r="K10" s="80"/>
      <c r="L10" s="80"/>
      <c r="M10" s="82" t="s">
        <v>184</v>
      </c>
      <c r="N10" s="80"/>
      <c r="O10" s="47" t="s">
        <v>129</v>
      </c>
      <c r="P10" s="80"/>
      <c r="Q10" s="80"/>
      <c r="R10" s="80"/>
      <c r="S10" s="80"/>
      <c r="T10" s="80"/>
      <c r="U10" s="83"/>
      <c r="V10" s="80"/>
      <c r="W10" s="47" t="s">
        <v>72</v>
      </c>
      <c r="X10" s="80"/>
      <c r="Y10" s="45"/>
      <c r="Z10" s="80"/>
      <c r="AA10" s="45"/>
    </row>
    <row r="11" spans="1:27" s="78" customFormat="1" ht="16.5" customHeight="1" x14ac:dyDescent="0.25">
      <c r="B11" s="78" t="s">
        <v>185</v>
      </c>
      <c r="C11" s="84"/>
      <c r="D11" s="84"/>
      <c r="E11" s="101" t="s">
        <v>130</v>
      </c>
      <c r="F11" s="104"/>
      <c r="G11" s="43"/>
      <c r="H11" s="104"/>
      <c r="I11" s="82"/>
      <c r="J11" s="101"/>
      <c r="K11" s="82" t="s">
        <v>70</v>
      </c>
      <c r="L11" s="82"/>
      <c r="M11" s="85" t="s">
        <v>186</v>
      </c>
      <c r="N11" s="82"/>
      <c r="O11" s="47" t="s">
        <v>136</v>
      </c>
      <c r="P11" s="82"/>
      <c r="Q11" s="82" t="s">
        <v>11</v>
      </c>
      <c r="R11" s="82"/>
      <c r="S11" s="82"/>
      <c r="T11" s="82"/>
      <c r="U11" s="47" t="s">
        <v>137</v>
      </c>
      <c r="V11" s="82"/>
      <c r="W11" s="47" t="s">
        <v>138</v>
      </c>
      <c r="X11" s="82"/>
      <c r="Y11" s="47"/>
      <c r="Z11" s="82"/>
      <c r="AA11" s="47"/>
    </row>
    <row r="12" spans="1:27" s="78" customFormat="1" ht="16.5" customHeight="1" x14ac:dyDescent="0.25">
      <c r="C12" s="84"/>
      <c r="D12" s="84"/>
      <c r="E12" s="101" t="s">
        <v>141</v>
      </c>
      <c r="F12" s="104"/>
      <c r="G12" s="47" t="s">
        <v>126</v>
      </c>
      <c r="H12" s="104"/>
      <c r="I12" s="82" t="s">
        <v>144</v>
      </c>
      <c r="J12" s="101"/>
      <c r="K12" s="43" t="s">
        <v>145</v>
      </c>
      <c r="L12" s="82"/>
      <c r="M12" s="85" t="s">
        <v>187</v>
      </c>
      <c r="N12" s="82"/>
      <c r="O12" s="47" t="s">
        <v>149</v>
      </c>
      <c r="P12" s="82"/>
      <c r="Q12" s="47" t="s">
        <v>150</v>
      </c>
      <c r="R12" s="82"/>
      <c r="S12" s="47" t="s">
        <v>151</v>
      </c>
      <c r="T12" s="82"/>
      <c r="U12" s="47" t="s">
        <v>152</v>
      </c>
      <c r="V12" s="82"/>
      <c r="W12" s="47" t="s">
        <v>154</v>
      </c>
      <c r="X12" s="82"/>
      <c r="Y12" s="47" t="s">
        <v>155</v>
      </c>
      <c r="Z12" s="82"/>
      <c r="AA12" s="47" t="s">
        <v>72</v>
      </c>
    </row>
    <row r="13" spans="1:27" s="78" customFormat="1" ht="16.5" customHeight="1" x14ac:dyDescent="0.25">
      <c r="C13" s="105" t="s">
        <v>273</v>
      </c>
      <c r="D13" s="84"/>
      <c r="E13" s="103" t="s">
        <v>158</v>
      </c>
      <c r="F13" s="104"/>
      <c r="G13" s="48" t="s">
        <v>131</v>
      </c>
      <c r="H13" s="104"/>
      <c r="I13" s="86" t="s">
        <v>161</v>
      </c>
      <c r="J13" s="101"/>
      <c r="K13" s="87" t="s">
        <v>162</v>
      </c>
      <c r="L13" s="82"/>
      <c r="M13" s="88" t="s">
        <v>188</v>
      </c>
      <c r="N13" s="82"/>
      <c r="O13" s="48" t="s">
        <v>166</v>
      </c>
      <c r="P13" s="82"/>
      <c r="Q13" s="48" t="s">
        <v>167</v>
      </c>
      <c r="R13" s="82"/>
      <c r="S13" s="48" t="s">
        <v>168</v>
      </c>
      <c r="T13" s="82"/>
      <c r="U13" s="89" t="s">
        <v>161</v>
      </c>
      <c r="V13" s="82"/>
      <c r="W13" s="49" t="s">
        <v>170</v>
      </c>
      <c r="X13" s="82"/>
      <c r="Y13" s="49" t="s">
        <v>171</v>
      </c>
      <c r="Z13" s="82"/>
      <c r="AA13" s="49" t="s">
        <v>174</v>
      </c>
    </row>
    <row r="14" spans="1:27" s="78" customFormat="1" ht="16.5" customHeight="1" x14ac:dyDescent="0.25">
      <c r="D14" s="84"/>
      <c r="E14" s="101"/>
      <c r="F14" s="104"/>
      <c r="G14" s="101"/>
      <c r="H14" s="104"/>
      <c r="I14" s="82"/>
      <c r="J14" s="104"/>
      <c r="K14" s="82"/>
      <c r="L14" s="101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</row>
    <row r="15" spans="1:27" s="78" customFormat="1" ht="16.5" customHeight="1" x14ac:dyDescent="0.25">
      <c r="A15" s="71" t="s">
        <v>257</v>
      </c>
      <c r="B15" s="75"/>
      <c r="D15" s="84"/>
      <c r="E15" s="94">
        <v>5595798</v>
      </c>
      <c r="F15" s="94"/>
      <c r="G15" s="94">
        <v>33853952</v>
      </c>
      <c r="H15" s="94"/>
      <c r="I15" s="94">
        <v>599793</v>
      </c>
      <c r="J15" s="94"/>
      <c r="K15" s="94">
        <v>6911620</v>
      </c>
      <c r="L15" s="94"/>
      <c r="M15" s="94">
        <v>-587398</v>
      </c>
      <c r="N15" s="106"/>
      <c r="O15" s="94">
        <v>-121</v>
      </c>
      <c r="P15" s="94"/>
      <c r="Q15" s="94">
        <v>30068</v>
      </c>
      <c r="R15" s="94"/>
      <c r="S15" s="94">
        <v>-2187781</v>
      </c>
      <c r="T15" s="94"/>
      <c r="U15" s="94">
        <v>-319164</v>
      </c>
      <c r="V15" s="94"/>
      <c r="W15" s="94">
        <f>SUM(M15:U15)</f>
        <v>-3064396</v>
      </c>
      <c r="X15" s="94"/>
      <c r="Y15" s="94">
        <v>31047126</v>
      </c>
      <c r="Z15" s="94"/>
      <c r="AA15" s="107">
        <f>SUM(E15:K15,W15,Y15)</f>
        <v>74943893</v>
      </c>
    </row>
    <row r="16" spans="1:27" ht="8.1" customHeight="1" x14ac:dyDescent="0.25">
      <c r="A16" s="90"/>
      <c r="C16" s="91"/>
      <c r="D16" s="92"/>
      <c r="E16" s="107"/>
      <c r="F16" s="107"/>
      <c r="G16" s="107"/>
      <c r="H16" s="107"/>
      <c r="I16" s="93"/>
      <c r="J16" s="107"/>
      <c r="K16" s="93"/>
      <c r="L16" s="93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</row>
    <row r="17" spans="1:27" ht="16.5" customHeight="1" x14ac:dyDescent="0.25">
      <c r="A17" s="71" t="s">
        <v>175</v>
      </c>
      <c r="C17" s="91"/>
      <c r="D17" s="92"/>
      <c r="E17" s="107"/>
      <c r="F17" s="107"/>
      <c r="G17" s="107"/>
      <c r="H17" s="107"/>
      <c r="I17" s="107"/>
      <c r="J17" s="107"/>
      <c r="K17" s="107"/>
      <c r="L17" s="93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94"/>
      <c r="X17" s="107"/>
      <c r="Y17" s="107"/>
      <c r="Z17" s="107"/>
      <c r="AA17" s="107"/>
    </row>
    <row r="18" spans="1:27" ht="16.5" customHeight="1" x14ac:dyDescent="0.25">
      <c r="A18" s="90" t="s">
        <v>176</v>
      </c>
      <c r="C18" s="91">
        <v>16</v>
      </c>
      <c r="D18" s="92"/>
      <c r="E18" s="107">
        <v>74179</v>
      </c>
      <c r="F18" s="107"/>
      <c r="G18" s="107">
        <v>2225367</v>
      </c>
      <c r="H18" s="107"/>
      <c r="I18" s="107">
        <v>0</v>
      </c>
      <c r="J18" s="107"/>
      <c r="K18" s="107">
        <v>0</v>
      </c>
      <c r="L18" s="93"/>
      <c r="M18" s="107">
        <v>0</v>
      </c>
      <c r="N18" s="107"/>
      <c r="O18" s="107">
        <v>0</v>
      </c>
      <c r="P18" s="107"/>
      <c r="Q18" s="107">
        <v>0</v>
      </c>
      <c r="R18" s="107"/>
      <c r="S18" s="107">
        <v>0</v>
      </c>
      <c r="T18" s="107"/>
      <c r="U18" s="107">
        <v>0</v>
      </c>
      <c r="V18" s="107"/>
      <c r="W18" s="94">
        <f>SUM(M18:U18)</f>
        <v>0</v>
      </c>
      <c r="X18" s="107"/>
      <c r="Y18" s="107">
        <v>0</v>
      </c>
      <c r="Z18" s="107"/>
      <c r="AA18" s="107">
        <f>SUM(E18:K18,W18,Y18)</f>
        <v>2299546</v>
      </c>
    </row>
    <row r="19" spans="1:27" s="75" customFormat="1" ht="16.5" customHeight="1" x14ac:dyDescent="0.25">
      <c r="A19" s="90" t="s">
        <v>179</v>
      </c>
      <c r="B19" s="90"/>
      <c r="C19" s="91"/>
      <c r="D19" s="92"/>
      <c r="E19" s="107">
        <v>0</v>
      </c>
      <c r="F19" s="107"/>
      <c r="G19" s="107">
        <v>0</v>
      </c>
      <c r="H19" s="107"/>
      <c r="I19" s="107">
        <v>0</v>
      </c>
      <c r="J19" s="107"/>
      <c r="K19" s="107">
        <v>-845719</v>
      </c>
      <c r="L19" s="93"/>
      <c r="M19" s="107">
        <v>0</v>
      </c>
      <c r="N19" s="107"/>
      <c r="O19" s="107">
        <v>0</v>
      </c>
      <c r="P19" s="107"/>
      <c r="Q19" s="107">
        <v>0</v>
      </c>
      <c r="R19" s="107"/>
      <c r="S19" s="107">
        <v>0</v>
      </c>
      <c r="T19" s="107"/>
      <c r="U19" s="107">
        <v>0</v>
      </c>
      <c r="V19" s="107"/>
      <c r="W19" s="94">
        <f>SUM(M19:U19)</f>
        <v>0</v>
      </c>
      <c r="X19" s="107"/>
      <c r="Y19" s="107">
        <v>0</v>
      </c>
      <c r="Z19" s="107"/>
      <c r="AA19" s="94">
        <f>SUM(E19:K19,W19,Y19)</f>
        <v>-845719</v>
      </c>
    </row>
    <row r="20" spans="1:27" s="75" customFormat="1" ht="16.5" customHeight="1" x14ac:dyDescent="0.25">
      <c r="A20" s="18" t="s">
        <v>189</v>
      </c>
      <c r="B20" s="90"/>
      <c r="C20" s="91"/>
      <c r="D20" s="92"/>
      <c r="E20" s="107"/>
      <c r="F20" s="107"/>
      <c r="G20" s="107"/>
      <c r="H20" s="107"/>
      <c r="I20" s="107"/>
      <c r="J20" s="107"/>
      <c r="K20" s="107"/>
      <c r="L20" s="93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94"/>
      <c r="X20" s="107"/>
      <c r="Y20" s="107"/>
      <c r="Z20" s="107"/>
      <c r="AA20" s="94"/>
    </row>
    <row r="21" spans="1:27" ht="16.5" customHeight="1" x14ac:dyDescent="0.25">
      <c r="A21" s="18"/>
      <c r="B21" s="70" t="s">
        <v>181</v>
      </c>
      <c r="C21" s="91"/>
      <c r="D21" s="92"/>
      <c r="E21" s="108">
        <v>0</v>
      </c>
      <c r="F21" s="107"/>
      <c r="G21" s="108">
        <v>0</v>
      </c>
      <c r="H21" s="107"/>
      <c r="I21" s="108">
        <v>0</v>
      </c>
      <c r="J21" s="107"/>
      <c r="K21" s="108">
        <v>1846277</v>
      </c>
      <c r="L21" s="93"/>
      <c r="M21" s="108">
        <v>0</v>
      </c>
      <c r="N21" s="107"/>
      <c r="O21" s="108">
        <v>-1015</v>
      </c>
      <c r="P21" s="107"/>
      <c r="Q21" s="108">
        <v>0</v>
      </c>
      <c r="R21" s="107"/>
      <c r="S21" s="108">
        <v>563976</v>
      </c>
      <c r="T21" s="107"/>
      <c r="U21" s="108">
        <v>-34774</v>
      </c>
      <c r="V21" s="107"/>
      <c r="W21" s="109">
        <f>SUM(M21:U21)</f>
        <v>528187</v>
      </c>
      <c r="X21" s="107"/>
      <c r="Y21" s="108">
        <v>0</v>
      </c>
      <c r="Z21" s="107"/>
      <c r="AA21" s="109">
        <f>SUM(E21:K21,W21,Y21)</f>
        <v>2374464</v>
      </c>
    </row>
    <row r="22" spans="1:27" ht="16.5" customHeight="1" x14ac:dyDescent="0.25">
      <c r="A22" s="90"/>
      <c r="C22" s="91"/>
      <c r="D22" s="92"/>
      <c r="E22" s="110"/>
      <c r="F22" s="110"/>
      <c r="G22" s="110"/>
      <c r="H22" s="110"/>
      <c r="I22" s="110"/>
      <c r="J22" s="110"/>
      <c r="K22" s="110"/>
      <c r="L22" s="110"/>
      <c r="M22" s="111"/>
      <c r="N22" s="95"/>
      <c r="O22" s="110"/>
      <c r="P22" s="95"/>
      <c r="Q22" s="110"/>
      <c r="R22" s="95"/>
      <c r="S22" s="110"/>
      <c r="T22" s="95"/>
      <c r="U22" s="110"/>
      <c r="V22" s="95"/>
      <c r="W22" s="110"/>
      <c r="X22" s="95"/>
      <c r="Y22" s="107"/>
      <c r="Z22" s="95"/>
      <c r="AA22" s="107"/>
    </row>
    <row r="23" spans="1:27" ht="16.5" customHeight="1" thickBot="1" x14ac:dyDescent="0.3">
      <c r="A23" s="71" t="s">
        <v>258</v>
      </c>
      <c r="C23" s="91"/>
      <c r="D23" s="92"/>
      <c r="E23" s="112">
        <f>SUM(E15:E21)</f>
        <v>5669977</v>
      </c>
      <c r="F23" s="107"/>
      <c r="G23" s="112">
        <f>SUM(G15:G21)</f>
        <v>36079319</v>
      </c>
      <c r="H23" s="107"/>
      <c r="I23" s="112">
        <f>SUM(I15:I21)</f>
        <v>599793</v>
      </c>
      <c r="J23" s="107"/>
      <c r="K23" s="112">
        <f>SUM(K15:K21)</f>
        <v>7912178</v>
      </c>
      <c r="L23" s="107"/>
      <c r="M23" s="112">
        <f>SUM(M15:M21)</f>
        <v>-587398</v>
      </c>
      <c r="N23" s="110"/>
      <c r="O23" s="112">
        <f>SUM(O15:O21)</f>
        <v>-1136</v>
      </c>
      <c r="P23" s="107"/>
      <c r="Q23" s="112">
        <f>SUM(Q15:Q21)</f>
        <v>30068</v>
      </c>
      <c r="R23" s="107"/>
      <c r="S23" s="112">
        <f>SUM(S15:S21)</f>
        <v>-1623805</v>
      </c>
      <c r="T23" s="107"/>
      <c r="U23" s="112">
        <f>SUM(U15:U21)</f>
        <v>-353938</v>
      </c>
      <c r="V23" s="107"/>
      <c r="W23" s="112">
        <f>SUM(W15:W21)</f>
        <v>-2536209</v>
      </c>
      <c r="X23" s="107"/>
      <c r="Y23" s="112">
        <f>SUM(Y15:Y21)</f>
        <v>31047126</v>
      </c>
      <c r="Z23" s="107"/>
      <c r="AA23" s="112">
        <f>SUM(AA15:AA21)</f>
        <v>78772184</v>
      </c>
    </row>
    <row r="24" spans="1:27" ht="16.149999999999999" customHeight="1" thickTop="1" x14ac:dyDescent="0.25">
      <c r="A24" s="71"/>
      <c r="C24" s="91"/>
      <c r="D24" s="91"/>
      <c r="E24" s="94"/>
      <c r="F24" s="94"/>
      <c r="G24" s="94"/>
      <c r="H24" s="94"/>
      <c r="I24" s="94"/>
      <c r="J24" s="94"/>
      <c r="K24" s="94"/>
      <c r="L24" s="94"/>
      <c r="M24" s="94"/>
      <c r="N24" s="106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AA24" s="94"/>
    </row>
    <row r="25" spans="1:27" s="97" customFormat="1" ht="16.5" customHeight="1" x14ac:dyDescent="0.25">
      <c r="A25" s="96"/>
      <c r="C25" s="98"/>
      <c r="D25" s="98"/>
      <c r="E25" s="94"/>
      <c r="F25" s="94"/>
      <c r="G25" s="94"/>
      <c r="H25" s="94"/>
      <c r="I25" s="94"/>
      <c r="J25" s="94"/>
      <c r="K25" s="94"/>
      <c r="L25" s="94"/>
      <c r="M25" s="94"/>
      <c r="N25" s="106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</row>
    <row r="26" spans="1:27" s="97" customFormat="1" ht="16.5" customHeight="1" x14ac:dyDescent="0.25">
      <c r="A26" s="96"/>
      <c r="C26" s="98"/>
      <c r="D26" s="98"/>
      <c r="E26" s="94"/>
      <c r="F26" s="94"/>
      <c r="G26" s="94"/>
      <c r="H26" s="94"/>
      <c r="I26" s="94"/>
      <c r="J26" s="94"/>
      <c r="K26" s="94"/>
      <c r="L26" s="94"/>
      <c r="M26" s="94"/>
      <c r="N26" s="106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</row>
    <row r="27" spans="1:27" s="97" customFormat="1" ht="16.5" customHeight="1" x14ac:dyDescent="0.25">
      <c r="A27" s="96"/>
      <c r="C27" s="98"/>
      <c r="D27" s="98"/>
      <c r="E27" s="113"/>
      <c r="F27" s="113"/>
      <c r="G27" s="113"/>
      <c r="H27" s="113"/>
      <c r="I27" s="113"/>
      <c r="J27" s="113"/>
      <c r="L27" s="113"/>
      <c r="M27" s="113"/>
      <c r="N27" s="114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</row>
    <row r="28" spans="1:27" s="97" customFormat="1" ht="16.5" customHeight="1" x14ac:dyDescent="0.25">
      <c r="A28" s="96"/>
      <c r="C28" s="98"/>
      <c r="D28" s="98"/>
      <c r="E28" s="94"/>
      <c r="F28" s="94"/>
      <c r="G28" s="94"/>
      <c r="H28" s="94"/>
      <c r="I28" s="94"/>
      <c r="J28" s="94"/>
      <c r="K28" s="94"/>
      <c r="L28" s="94"/>
      <c r="M28" s="94"/>
      <c r="N28" s="106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</row>
    <row r="29" spans="1:27" ht="16.5" customHeight="1" x14ac:dyDescent="0.25">
      <c r="A29" s="71"/>
      <c r="C29" s="91"/>
      <c r="D29" s="91"/>
      <c r="E29" s="94"/>
      <c r="F29" s="94"/>
      <c r="G29" s="94"/>
      <c r="H29" s="94"/>
      <c r="I29" s="94"/>
      <c r="J29" s="94"/>
      <c r="K29" s="94"/>
      <c r="L29" s="99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</row>
    <row r="30" spans="1:27" ht="16.5" customHeight="1" x14ac:dyDescent="0.25">
      <c r="A30" s="71"/>
      <c r="C30" s="91"/>
      <c r="D30" s="91"/>
      <c r="E30" s="94"/>
      <c r="F30" s="94"/>
      <c r="G30" s="94"/>
      <c r="H30" s="94"/>
      <c r="I30" s="94"/>
      <c r="J30" s="94"/>
      <c r="K30" s="94"/>
      <c r="L30" s="99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</row>
    <row r="31" spans="1:27" ht="16.5" customHeight="1" x14ac:dyDescent="0.25">
      <c r="A31" s="71"/>
      <c r="C31" s="91"/>
      <c r="D31" s="91"/>
      <c r="E31" s="94"/>
      <c r="F31" s="94"/>
      <c r="G31" s="94"/>
      <c r="H31" s="94"/>
      <c r="I31" s="94"/>
      <c r="J31" s="94"/>
      <c r="K31" s="94"/>
      <c r="L31" s="99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</row>
    <row r="32" spans="1:27" ht="16.5" customHeight="1" x14ac:dyDescent="0.25">
      <c r="A32" s="71"/>
      <c r="C32" s="91"/>
      <c r="D32" s="91"/>
      <c r="E32" s="94"/>
      <c r="F32" s="94"/>
      <c r="G32" s="94"/>
      <c r="H32" s="94"/>
      <c r="I32" s="94"/>
      <c r="J32" s="94"/>
      <c r="K32" s="94"/>
      <c r="L32" s="99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</row>
    <row r="33" spans="1:27" ht="16.5" customHeight="1" x14ac:dyDescent="0.25">
      <c r="A33" s="71"/>
      <c r="C33" s="91"/>
      <c r="D33" s="91"/>
      <c r="E33" s="94"/>
      <c r="F33" s="94"/>
      <c r="G33" s="94"/>
      <c r="H33" s="94"/>
      <c r="I33" s="94"/>
      <c r="J33" s="94"/>
      <c r="K33" s="94"/>
      <c r="L33" s="99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</row>
    <row r="34" spans="1:27" s="97" customFormat="1" ht="16.5" customHeight="1" x14ac:dyDescent="0.25">
      <c r="A34" s="96"/>
      <c r="C34" s="98"/>
      <c r="D34" s="98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</row>
    <row r="35" spans="1:27" ht="16.5" customHeight="1" x14ac:dyDescent="0.25">
      <c r="A35" s="71"/>
      <c r="C35" s="91"/>
      <c r="D35" s="91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</row>
    <row r="36" spans="1:27" s="97" customFormat="1" ht="16.149999999999999" customHeight="1" x14ac:dyDescent="0.25">
      <c r="A36" s="96"/>
      <c r="C36" s="98"/>
      <c r="D36" s="98"/>
      <c r="E36" s="113"/>
      <c r="F36" s="113"/>
      <c r="G36" s="113"/>
      <c r="H36" s="113"/>
      <c r="I36" s="113"/>
      <c r="J36" s="113"/>
      <c r="K36" s="113"/>
      <c r="L36" s="113"/>
      <c r="M36" s="113"/>
      <c r="N36" s="114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</row>
    <row r="37" spans="1:27" s="97" customFormat="1" ht="16.5" customHeight="1" x14ac:dyDescent="0.25">
      <c r="A37" s="96"/>
      <c r="C37" s="98"/>
      <c r="D37" s="98"/>
      <c r="E37" s="113"/>
      <c r="F37" s="113"/>
      <c r="G37" s="113"/>
      <c r="H37" s="113"/>
      <c r="I37" s="113"/>
      <c r="J37" s="113"/>
      <c r="K37" s="113"/>
      <c r="L37" s="113"/>
      <c r="M37" s="113"/>
      <c r="N37" s="114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</row>
    <row r="38" spans="1:27" s="97" customFormat="1" ht="5.25" customHeight="1" x14ac:dyDescent="0.25">
      <c r="A38" s="96"/>
      <c r="C38" s="98"/>
      <c r="D38" s="98"/>
      <c r="E38" s="113"/>
      <c r="F38" s="113"/>
      <c r="G38" s="113"/>
      <c r="H38" s="113"/>
      <c r="I38" s="113"/>
      <c r="J38" s="113"/>
      <c r="K38" s="113"/>
      <c r="L38" s="113"/>
      <c r="M38" s="113"/>
      <c r="N38" s="114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</row>
    <row r="39" spans="1:27" ht="22.15" customHeight="1" x14ac:dyDescent="0.25">
      <c r="A39" s="74" t="str">
        <f>+'5-6 (3m)'!A58:J58</f>
        <v>The accompanying notes are an integral part of these interim financial information.</v>
      </c>
      <c r="B39" s="74"/>
      <c r="C39" s="74"/>
      <c r="D39" s="74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</row>
  </sheetData>
  <mergeCells count="3">
    <mergeCell ref="E6:AA6"/>
    <mergeCell ref="M7:W7"/>
    <mergeCell ref="O8:U8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BE01-B508-482D-B866-92EA8A6104AC}">
  <dimension ref="A1:J159"/>
  <sheetViews>
    <sheetView topLeftCell="A34" zoomScaleNormal="100" zoomScaleSheetLayoutView="100" workbookViewId="0">
      <selection activeCell="A44" sqref="A44"/>
    </sheetView>
  </sheetViews>
  <sheetFormatPr defaultColWidth="9.140625" defaultRowHeight="16.5" customHeight="1" x14ac:dyDescent="0.45"/>
  <cols>
    <col min="1" max="1" width="45.28515625" style="1" customWidth="1"/>
    <col min="2" max="2" width="5.7109375" style="1" customWidth="1"/>
    <col min="3" max="3" width="0.7109375" style="1" customWidth="1"/>
    <col min="4" max="4" width="11.42578125" style="1" customWidth="1"/>
    <col min="5" max="5" width="0.7109375" style="1" customWidth="1"/>
    <col min="6" max="6" width="11.42578125" style="1" customWidth="1"/>
    <col min="7" max="7" width="0.7109375" style="1" customWidth="1"/>
    <col min="8" max="8" width="11.42578125" style="1" customWidth="1"/>
    <col min="9" max="9" width="0.7109375" style="1" customWidth="1"/>
    <col min="10" max="10" width="11.42578125" style="1" customWidth="1"/>
    <col min="11" max="16384" width="9.140625" style="1"/>
  </cols>
  <sheetData>
    <row r="1" spans="1:10" ht="16.5" customHeight="1" x14ac:dyDescent="0.45">
      <c r="A1" s="3" t="s">
        <v>0</v>
      </c>
      <c r="B1" s="11"/>
      <c r="C1" s="7"/>
      <c r="D1" s="116"/>
      <c r="E1" s="116"/>
      <c r="F1" s="116"/>
      <c r="G1" s="116"/>
      <c r="H1" s="117"/>
      <c r="I1" s="116"/>
      <c r="J1" s="117"/>
    </row>
    <row r="2" spans="1:10" ht="16.5" customHeight="1" x14ac:dyDescent="0.45">
      <c r="A2" s="3" t="s">
        <v>190</v>
      </c>
      <c r="B2" s="11"/>
      <c r="C2" s="7"/>
      <c r="D2" s="116"/>
      <c r="E2" s="116"/>
      <c r="F2" s="116"/>
      <c r="G2" s="116"/>
      <c r="H2" s="116"/>
      <c r="I2" s="116"/>
      <c r="J2" s="116"/>
    </row>
    <row r="3" spans="1:10" ht="16.5" customHeight="1" x14ac:dyDescent="0.45">
      <c r="A3" s="2" t="s">
        <v>254</v>
      </c>
      <c r="B3" s="118"/>
      <c r="C3" s="119"/>
      <c r="D3" s="50"/>
      <c r="E3" s="50"/>
      <c r="F3" s="50"/>
      <c r="G3" s="50"/>
      <c r="H3" s="50"/>
      <c r="I3" s="50"/>
      <c r="J3" s="50"/>
    </row>
    <row r="4" spans="1:10" ht="16.5" customHeight="1" x14ac:dyDescent="0.45">
      <c r="A4" s="3"/>
      <c r="B4" s="11"/>
      <c r="C4" s="7"/>
      <c r="D4" s="120"/>
      <c r="E4" s="120"/>
      <c r="F4" s="120"/>
      <c r="G4" s="120"/>
      <c r="H4" s="120"/>
      <c r="I4" s="120"/>
      <c r="J4" s="120"/>
    </row>
    <row r="5" spans="1:10" ht="16.5" customHeight="1" x14ac:dyDescent="0.45">
      <c r="A5" s="3"/>
      <c r="B5" s="11"/>
      <c r="C5" s="7"/>
      <c r="D5" s="116"/>
      <c r="E5" s="116"/>
      <c r="F5" s="116"/>
      <c r="G5" s="116"/>
      <c r="H5" s="116"/>
      <c r="I5" s="116"/>
      <c r="J5" s="116"/>
    </row>
    <row r="6" spans="1:10" ht="16.5" customHeight="1" x14ac:dyDescent="0.45">
      <c r="A6" s="10"/>
      <c r="B6" s="16"/>
      <c r="C6" s="16"/>
      <c r="D6" s="246" t="s">
        <v>2</v>
      </c>
      <c r="E6" s="246"/>
      <c r="F6" s="246"/>
      <c r="G6" s="121"/>
      <c r="H6" s="246" t="s">
        <v>3</v>
      </c>
      <c r="I6" s="246"/>
      <c r="J6" s="246"/>
    </row>
    <row r="7" spans="1:10" ht="16.5" customHeight="1" x14ac:dyDescent="0.45">
      <c r="A7" s="10"/>
      <c r="B7" s="16"/>
      <c r="C7" s="16"/>
      <c r="D7" s="247" t="s">
        <v>4</v>
      </c>
      <c r="E7" s="247"/>
      <c r="F7" s="247"/>
      <c r="G7" s="121"/>
      <c r="H7" s="247" t="s">
        <v>4</v>
      </c>
      <c r="I7" s="247"/>
      <c r="J7" s="247"/>
    </row>
    <row r="8" spans="1:10" ht="16.5" customHeight="1" x14ac:dyDescent="0.45">
      <c r="A8" s="5"/>
      <c r="B8" s="122"/>
      <c r="C8" s="122"/>
      <c r="D8" s="123" t="s">
        <v>255</v>
      </c>
      <c r="E8" s="123"/>
      <c r="F8" s="123" t="s">
        <v>8</v>
      </c>
      <c r="G8" s="123"/>
      <c r="H8" s="123" t="s">
        <v>255</v>
      </c>
      <c r="I8" s="123"/>
      <c r="J8" s="123" t="s">
        <v>8</v>
      </c>
    </row>
    <row r="9" spans="1:10" ht="16.5" customHeight="1" x14ac:dyDescent="0.45">
      <c r="A9" s="10"/>
      <c r="B9" s="124" t="s">
        <v>9</v>
      </c>
      <c r="C9" s="11"/>
      <c r="D9" s="50" t="s">
        <v>10</v>
      </c>
      <c r="E9" s="116"/>
      <c r="F9" s="50" t="s">
        <v>10</v>
      </c>
      <c r="G9" s="116"/>
      <c r="H9" s="50" t="s">
        <v>10</v>
      </c>
      <c r="I9" s="116"/>
      <c r="J9" s="50" t="s">
        <v>10</v>
      </c>
    </row>
    <row r="10" spans="1:10" ht="16.5" customHeight="1" x14ac:dyDescent="0.45">
      <c r="A10" s="10"/>
      <c r="B10" s="125"/>
      <c r="C10" s="11"/>
      <c r="D10" s="13"/>
      <c r="E10" s="116"/>
      <c r="F10" s="13"/>
      <c r="G10" s="116"/>
      <c r="H10" s="13"/>
      <c r="I10" s="116"/>
      <c r="J10" s="13"/>
    </row>
    <row r="11" spans="1:10" ht="16.5" customHeight="1" x14ac:dyDescent="0.45">
      <c r="A11" s="3" t="s">
        <v>191</v>
      </c>
      <c r="B11" s="16"/>
      <c r="C11" s="16"/>
      <c r="D11" s="8"/>
      <c r="E11" s="8"/>
      <c r="F11" s="8"/>
      <c r="G11" s="8"/>
      <c r="H11" s="8"/>
      <c r="I11" s="8"/>
      <c r="J11" s="8"/>
    </row>
    <row r="12" spans="1:10" ht="16.5" customHeight="1" x14ac:dyDescent="0.45">
      <c r="A12" s="6" t="s">
        <v>192</v>
      </c>
      <c r="B12" s="16"/>
      <c r="C12" s="16"/>
      <c r="D12" s="126">
        <v>1738593</v>
      </c>
      <c r="E12" s="8"/>
      <c r="F12" s="126">
        <v>-754306</v>
      </c>
      <c r="G12" s="8"/>
      <c r="H12" s="126">
        <v>1853678</v>
      </c>
      <c r="I12" s="8"/>
      <c r="J12" s="126">
        <v>-38716</v>
      </c>
    </row>
    <row r="13" spans="1:10" ht="16.5" customHeight="1" x14ac:dyDescent="0.45">
      <c r="A13" s="6" t="s">
        <v>193</v>
      </c>
      <c r="B13" s="127"/>
      <c r="C13" s="16"/>
      <c r="D13" s="128"/>
      <c r="E13" s="8"/>
      <c r="F13" s="128"/>
      <c r="G13" s="8"/>
      <c r="H13" s="8"/>
      <c r="I13" s="8"/>
      <c r="J13" s="8"/>
    </row>
    <row r="14" spans="1:10" ht="16.5" customHeight="1" x14ac:dyDescent="0.45">
      <c r="A14" s="6" t="s">
        <v>194</v>
      </c>
      <c r="B14" s="16"/>
      <c r="C14" s="16"/>
      <c r="D14" s="8">
        <v>5337862</v>
      </c>
      <c r="E14" s="8"/>
      <c r="F14" s="8">
        <v>4817677</v>
      </c>
      <c r="G14" s="8"/>
      <c r="H14" s="8">
        <v>27531</v>
      </c>
      <c r="I14" s="8"/>
      <c r="J14" s="8">
        <v>26030</v>
      </c>
    </row>
    <row r="15" spans="1:10" ht="16.5" customHeight="1" x14ac:dyDescent="0.45">
      <c r="A15" s="6" t="s">
        <v>195</v>
      </c>
      <c r="B15" s="16">
        <v>15</v>
      </c>
      <c r="C15" s="16"/>
      <c r="D15" s="8">
        <v>77738</v>
      </c>
      <c r="E15" s="8"/>
      <c r="F15" s="8">
        <v>122556</v>
      </c>
      <c r="G15" s="8"/>
      <c r="H15" s="8">
        <v>36290</v>
      </c>
      <c r="I15" s="8"/>
      <c r="J15" s="8">
        <v>56669</v>
      </c>
    </row>
    <row r="16" spans="1:10" ht="16.5" customHeight="1" x14ac:dyDescent="0.45">
      <c r="A16" s="5" t="s">
        <v>196</v>
      </c>
      <c r="B16" s="16"/>
      <c r="C16" s="16"/>
      <c r="D16" s="8">
        <v>85331</v>
      </c>
      <c r="E16" s="8"/>
      <c r="F16" s="8">
        <v>173525</v>
      </c>
      <c r="G16" s="8"/>
      <c r="H16" s="8">
        <v>-15</v>
      </c>
      <c r="I16" s="8"/>
      <c r="J16" s="8">
        <v>-6</v>
      </c>
    </row>
    <row r="17" spans="1:10" ht="16.5" customHeight="1" x14ac:dyDescent="0.45">
      <c r="A17" s="6" t="s">
        <v>197</v>
      </c>
      <c r="B17" s="16"/>
      <c r="C17" s="16"/>
      <c r="D17" s="8">
        <v>6369</v>
      </c>
      <c r="E17" s="8"/>
      <c r="F17" s="8">
        <v>-21537</v>
      </c>
      <c r="G17" s="8"/>
      <c r="H17" s="8">
        <v>0</v>
      </c>
      <c r="I17" s="8"/>
      <c r="J17" s="8">
        <v>0</v>
      </c>
    </row>
    <row r="18" spans="1:10" ht="16.5" customHeight="1" x14ac:dyDescent="0.45">
      <c r="A18" s="6" t="s">
        <v>198</v>
      </c>
      <c r="B18" s="16"/>
      <c r="C18" s="16"/>
      <c r="D18" s="8"/>
      <c r="E18" s="5"/>
      <c r="F18" s="8"/>
      <c r="G18" s="5"/>
      <c r="H18" s="8"/>
      <c r="I18" s="5"/>
      <c r="J18" s="8"/>
    </row>
    <row r="19" spans="1:10" ht="16.5" customHeight="1" x14ac:dyDescent="0.45">
      <c r="A19" s="6" t="s">
        <v>199</v>
      </c>
      <c r="B19" s="16">
        <v>12</v>
      </c>
      <c r="C19" s="16"/>
      <c r="D19" s="8">
        <v>-231968</v>
      </c>
      <c r="E19" s="8"/>
      <c r="F19" s="8">
        <v>-260851</v>
      </c>
      <c r="G19" s="8"/>
      <c r="H19" s="8">
        <v>0</v>
      </c>
      <c r="I19" s="8"/>
      <c r="J19" s="8">
        <v>0</v>
      </c>
    </row>
    <row r="20" spans="1:10" ht="16.5" customHeight="1" x14ac:dyDescent="0.45">
      <c r="A20" s="6" t="s">
        <v>200</v>
      </c>
      <c r="B20" s="16"/>
      <c r="C20" s="16"/>
      <c r="D20" s="8">
        <v>2768910</v>
      </c>
      <c r="E20" s="8"/>
      <c r="F20" s="8">
        <v>2311199</v>
      </c>
      <c r="G20" s="8"/>
      <c r="H20" s="8">
        <v>1008681</v>
      </c>
      <c r="I20" s="8"/>
      <c r="J20" s="8">
        <v>492009</v>
      </c>
    </row>
    <row r="21" spans="1:10" ht="16.5" customHeight="1" x14ac:dyDescent="0.45">
      <c r="A21" s="6" t="s">
        <v>201</v>
      </c>
      <c r="B21" s="16"/>
      <c r="C21" s="16"/>
      <c r="D21" s="8">
        <v>-344736</v>
      </c>
      <c r="E21" s="8"/>
      <c r="F21" s="8">
        <v>-276789</v>
      </c>
      <c r="G21" s="8"/>
      <c r="H21" s="8">
        <v>-1810767</v>
      </c>
      <c r="I21" s="8"/>
      <c r="J21" s="8">
        <v>-1238483</v>
      </c>
    </row>
    <row r="22" spans="1:10" ht="16.5" customHeight="1" x14ac:dyDescent="0.45">
      <c r="A22" s="6" t="s">
        <v>202</v>
      </c>
      <c r="B22" s="16"/>
      <c r="C22" s="16"/>
      <c r="D22" s="8">
        <v>-400</v>
      </c>
      <c r="E22" s="8"/>
      <c r="F22" s="8">
        <v>-700</v>
      </c>
      <c r="G22" s="8"/>
      <c r="H22" s="8">
        <v>-400</v>
      </c>
      <c r="I22" s="8"/>
      <c r="J22" s="8">
        <v>-700</v>
      </c>
    </row>
    <row r="23" spans="1:10" ht="16.5" customHeight="1" x14ac:dyDescent="0.45">
      <c r="A23" s="6" t="s">
        <v>203</v>
      </c>
      <c r="B23" s="16"/>
      <c r="C23" s="16"/>
      <c r="D23" s="8">
        <v>-3150472</v>
      </c>
      <c r="E23" s="8"/>
      <c r="F23" s="8">
        <v>246434</v>
      </c>
      <c r="G23" s="8"/>
      <c r="H23" s="8">
        <v>-2232248</v>
      </c>
      <c r="I23" s="8"/>
      <c r="J23" s="8">
        <v>-105268</v>
      </c>
    </row>
    <row r="24" spans="1:10" ht="16.5" customHeight="1" x14ac:dyDescent="0.45">
      <c r="A24" s="6" t="s">
        <v>248</v>
      </c>
      <c r="B24" s="16"/>
      <c r="C24" s="16"/>
      <c r="D24" s="8"/>
      <c r="E24" s="8"/>
      <c r="F24" s="8"/>
      <c r="G24" s="8"/>
      <c r="H24" s="8"/>
      <c r="I24" s="8"/>
      <c r="J24" s="8"/>
    </row>
    <row r="25" spans="1:10" ht="16.5" customHeight="1" x14ac:dyDescent="0.45">
      <c r="A25" s="6" t="s">
        <v>249</v>
      </c>
      <c r="B25" s="16"/>
      <c r="C25" s="16"/>
      <c r="D25" s="8"/>
      <c r="E25" s="8"/>
      <c r="F25" s="8"/>
      <c r="G25" s="8"/>
      <c r="H25" s="8"/>
      <c r="I25" s="8"/>
      <c r="J25" s="8"/>
    </row>
    <row r="26" spans="1:10" ht="16.5" customHeight="1" x14ac:dyDescent="0.45">
      <c r="A26" s="6" t="s">
        <v>250</v>
      </c>
      <c r="B26" s="16"/>
      <c r="C26" s="16"/>
      <c r="D26" s="8">
        <v>45419</v>
      </c>
      <c r="E26" s="8"/>
      <c r="F26" s="8">
        <v>1788</v>
      </c>
      <c r="G26" s="8"/>
      <c r="H26" s="8">
        <v>60</v>
      </c>
      <c r="I26" s="8"/>
      <c r="J26" s="8">
        <v>-93</v>
      </c>
    </row>
    <row r="27" spans="1:10" ht="16.5" customHeight="1" x14ac:dyDescent="0.45">
      <c r="A27" s="6" t="s">
        <v>204</v>
      </c>
      <c r="B27" s="16"/>
      <c r="C27" s="16"/>
      <c r="D27" s="8"/>
      <c r="E27" s="8"/>
      <c r="F27" s="8"/>
      <c r="G27" s="8"/>
      <c r="H27" s="8"/>
      <c r="I27" s="8"/>
      <c r="J27" s="8"/>
    </row>
    <row r="28" spans="1:10" ht="16.5" customHeight="1" x14ac:dyDescent="0.45">
      <c r="A28" s="6" t="s">
        <v>251</v>
      </c>
      <c r="B28" s="16"/>
      <c r="C28" s="16"/>
      <c r="D28" s="8">
        <v>122343</v>
      </c>
      <c r="E28" s="8"/>
      <c r="F28" s="8">
        <v>1088424</v>
      </c>
      <c r="G28" s="8"/>
      <c r="H28" s="8">
        <v>142490</v>
      </c>
      <c r="I28" s="8"/>
      <c r="J28" s="8">
        <v>958154</v>
      </c>
    </row>
    <row r="29" spans="1:10" ht="16.5" customHeight="1" x14ac:dyDescent="0.45">
      <c r="A29" s="5"/>
      <c r="B29" s="16"/>
      <c r="C29" s="5"/>
      <c r="D29" s="8"/>
      <c r="E29" s="8"/>
      <c r="F29" s="8"/>
      <c r="G29" s="8"/>
      <c r="H29" s="8"/>
      <c r="I29" s="8"/>
      <c r="J29" s="8"/>
    </row>
    <row r="30" spans="1:10" ht="16.5" customHeight="1" x14ac:dyDescent="0.45">
      <c r="A30" s="3" t="s">
        <v>205</v>
      </c>
      <c r="B30" s="16"/>
      <c r="C30" s="16"/>
      <c r="D30" s="8"/>
      <c r="E30" s="8"/>
      <c r="F30" s="8"/>
      <c r="G30" s="8"/>
      <c r="H30" s="8"/>
      <c r="I30" s="8"/>
      <c r="J30" s="8"/>
    </row>
    <row r="31" spans="1:10" ht="16.5" customHeight="1" x14ac:dyDescent="0.45">
      <c r="A31" s="233" t="s">
        <v>206</v>
      </c>
      <c r="B31" s="16"/>
      <c r="C31" s="16"/>
      <c r="D31" s="8">
        <v>-1445012</v>
      </c>
      <c r="E31" s="8"/>
      <c r="F31" s="8">
        <v>-464382</v>
      </c>
      <c r="G31" s="8"/>
      <c r="H31" s="8">
        <v>-1102396</v>
      </c>
      <c r="I31" s="8"/>
      <c r="J31" s="8">
        <v>-440624</v>
      </c>
    </row>
    <row r="32" spans="1:10" ht="16.5" customHeight="1" x14ac:dyDescent="0.45">
      <c r="A32" s="6" t="s">
        <v>207</v>
      </c>
      <c r="B32" s="16"/>
      <c r="C32" s="16"/>
      <c r="D32" s="8">
        <v>57775</v>
      </c>
      <c r="E32" s="8"/>
      <c r="F32" s="8">
        <v>112931</v>
      </c>
      <c r="G32" s="8"/>
      <c r="H32" s="8">
        <v>445</v>
      </c>
      <c r="I32" s="8"/>
      <c r="J32" s="8">
        <v>2767</v>
      </c>
    </row>
    <row r="33" spans="1:10" ht="16.5" customHeight="1" x14ac:dyDescent="0.45">
      <c r="A33" s="6" t="s">
        <v>208</v>
      </c>
      <c r="B33" s="16"/>
      <c r="C33" s="16"/>
      <c r="D33" s="8">
        <v>-254196</v>
      </c>
      <c r="E33" s="8"/>
      <c r="F33" s="8">
        <v>226863</v>
      </c>
      <c r="G33" s="8"/>
      <c r="H33" s="8">
        <v>0</v>
      </c>
      <c r="I33" s="8"/>
      <c r="J33" s="8">
        <v>0</v>
      </c>
    </row>
    <row r="34" spans="1:10" ht="16.5" customHeight="1" x14ac:dyDescent="0.45">
      <c r="A34" s="6" t="s">
        <v>209</v>
      </c>
      <c r="B34" s="16"/>
      <c r="C34" s="16"/>
      <c r="D34" s="8">
        <v>-576043</v>
      </c>
      <c r="E34" s="8"/>
      <c r="F34" s="8">
        <v>-271624</v>
      </c>
      <c r="G34" s="8"/>
      <c r="H34" s="8">
        <v>759</v>
      </c>
      <c r="I34" s="8"/>
      <c r="J34" s="8">
        <v>34832</v>
      </c>
    </row>
    <row r="35" spans="1:10" ht="16.5" customHeight="1" x14ac:dyDescent="0.45">
      <c r="A35" s="6" t="s">
        <v>210</v>
      </c>
      <c r="B35" s="16"/>
      <c r="C35" s="16"/>
      <c r="D35" s="8">
        <v>-72140</v>
      </c>
      <c r="E35" s="8"/>
      <c r="F35" s="8">
        <v>-592832</v>
      </c>
      <c r="G35" s="8"/>
      <c r="H35" s="8">
        <v>497</v>
      </c>
      <c r="I35" s="8"/>
      <c r="J35" s="8">
        <v>1024</v>
      </c>
    </row>
    <row r="36" spans="1:10" ht="16.5" customHeight="1" x14ac:dyDescent="0.45">
      <c r="A36" s="6" t="s">
        <v>280</v>
      </c>
      <c r="B36" s="16"/>
      <c r="C36" s="16"/>
      <c r="D36" s="8">
        <v>49475</v>
      </c>
      <c r="E36" s="8"/>
      <c r="F36" s="8">
        <v>-146376</v>
      </c>
      <c r="G36" s="8"/>
      <c r="H36" s="8">
        <v>-44506</v>
      </c>
      <c r="I36" s="8"/>
      <c r="J36" s="8">
        <v>-76723</v>
      </c>
    </row>
    <row r="37" spans="1:10" ht="16.5" customHeight="1" x14ac:dyDescent="0.45">
      <c r="A37" s="6" t="s">
        <v>211</v>
      </c>
      <c r="B37" s="16"/>
      <c r="C37" s="16"/>
      <c r="D37" s="8">
        <v>2245076</v>
      </c>
      <c r="E37" s="8"/>
      <c r="F37" s="8">
        <v>444824</v>
      </c>
      <c r="G37" s="8"/>
      <c r="H37" s="8">
        <v>63364</v>
      </c>
      <c r="I37" s="8"/>
      <c r="J37" s="8">
        <v>33534</v>
      </c>
    </row>
    <row r="38" spans="1:10" ht="16.5" customHeight="1" x14ac:dyDescent="0.45">
      <c r="A38" s="6" t="s">
        <v>212</v>
      </c>
      <c r="B38" s="16"/>
      <c r="C38" s="16"/>
      <c r="D38" s="8">
        <v>51842</v>
      </c>
      <c r="E38" s="8"/>
      <c r="F38" s="8">
        <v>12738</v>
      </c>
      <c r="G38" s="8"/>
      <c r="H38" s="8">
        <v>1298</v>
      </c>
      <c r="I38" s="8"/>
      <c r="J38" s="8">
        <v>1347</v>
      </c>
    </row>
    <row r="39" spans="1:10" ht="16.5" customHeight="1" x14ac:dyDescent="0.45">
      <c r="A39" s="6" t="s">
        <v>213</v>
      </c>
      <c r="B39" s="16"/>
      <c r="C39" s="16"/>
      <c r="D39" s="14">
        <v>-152092</v>
      </c>
      <c r="E39" s="8"/>
      <c r="F39" s="14">
        <v>-64177</v>
      </c>
      <c r="G39" s="8"/>
      <c r="H39" s="14">
        <v>5991</v>
      </c>
      <c r="I39" s="8"/>
      <c r="J39" s="14">
        <v>-4</v>
      </c>
    </row>
    <row r="40" spans="1:10" ht="16.5" customHeight="1" x14ac:dyDescent="0.45">
      <c r="A40" s="6"/>
      <c r="B40" s="16"/>
      <c r="C40" s="16"/>
      <c r="D40" s="8"/>
      <c r="E40" s="8"/>
      <c r="F40" s="8"/>
      <c r="G40" s="8"/>
      <c r="H40" s="8"/>
      <c r="I40" s="8"/>
      <c r="J40" s="8"/>
    </row>
    <row r="41" spans="1:10" ht="16.5" customHeight="1" x14ac:dyDescent="0.45">
      <c r="A41" s="3" t="s">
        <v>214</v>
      </c>
      <c r="B41" s="16"/>
      <c r="C41" s="16"/>
      <c r="D41" s="8">
        <f>SUM(D12:D39)</f>
        <v>6359674</v>
      </c>
      <c r="E41" s="8"/>
      <c r="F41" s="8">
        <f>SUM(F12:F39)</f>
        <v>6705385</v>
      </c>
      <c r="G41" s="8"/>
      <c r="H41" s="8">
        <f>SUM(H12:H39)</f>
        <v>-2049248</v>
      </c>
      <c r="I41" s="8"/>
      <c r="J41" s="8">
        <f>SUM(J12:J39)</f>
        <v>-294251</v>
      </c>
    </row>
    <row r="42" spans="1:10" ht="16.5" customHeight="1" x14ac:dyDescent="0.45">
      <c r="A42" s="6" t="s">
        <v>215</v>
      </c>
      <c r="B42" s="16"/>
      <c r="C42" s="16"/>
      <c r="D42" s="14">
        <v>-111421</v>
      </c>
      <c r="E42" s="8"/>
      <c r="F42" s="14">
        <v>-103937</v>
      </c>
      <c r="G42" s="8"/>
      <c r="H42" s="14">
        <v>-6001</v>
      </c>
      <c r="I42" s="8"/>
      <c r="J42" s="14">
        <v>-6900</v>
      </c>
    </row>
    <row r="43" spans="1:10" ht="16.5" customHeight="1" x14ac:dyDescent="0.45">
      <c r="A43" s="6"/>
      <c r="B43" s="16"/>
      <c r="C43" s="16"/>
      <c r="D43" s="8"/>
      <c r="E43" s="8"/>
      <c r="F43" s="8"/>
      <c r="G43" s="8"/>
      <c r="H43" s="8"/>
      <c r="I43" s="8"/>
      <c r="J43" s="8"/>
    </row>
    <row r="44" spans="1:10" ht="16.5" customHeight="1" x14ac:dyDescent="0.45">
      <c r="A44" s="3" t="s">
        <v>216</v>
      </c>
      <c r="B44" s="16"/>
      <c r="C44" s="16"/>
      <c r="D44" s="14">
        <f>SUM(D41:D42)</f>
        <v>6248253</v>
      </c>
      <c r="E44" s="8"/>
      <c r="F44" s="14">
        <f>SUM(F41:F42)</f>
        <v>6601448</v>
      </c>
      <c r="G44" s="8"/>
      <c r="H44" s="14">
        <f>SUM(H41:H42)</f>
        <v>-2055249</v>
      </c>
      <c r="I44" s="8"/>
      <c r="J44" s="14">
        <f>SUM(J41:J42)</f>
        <v>-301151</v>
      </c>
    </row>
    <row r="45" spans="1:10" ht="16.5" customHeight="1" x14ac:dyDescent="0.45">
      <c r="A45" s="3"/>
      <c r="B45" s="16"/>
      <c r="C45" s="16"/>
      <c r="D45" s="4"/>
      <c r="E45" s="8"/>
      <c r="F45" s="4"/>
      <c r="G45" s="8"/>
      <c r="H45" s="4"/>
      <c r="I45" s="8"/>
      <c r="J45" s="4"/>
    </row>
    <row r="46" spans="1:10" ht="16.5" customHeight="1" x14ac:dyDescent="0.45">
      <c r="A46" s="3"/>
      <c r="B46" s="16"/>
      <c r="C46" s="16"/>
      <c r="D46" s="4"/>
      <c r="E46" s="8"/>
      <c r="F46" s="4"/>
      <c r="G46" s="8"/>
      <c r="H46" s="4"/>
      <c r="I46" s="8"/>
      <c r="J46" s="4"/>
    </row>
    <row r="47" spans="1:10" ht="16.5" customHeight="1" x14ac:dyDescent="0.45">
      <c r="A47" s="3"/>
      <c r="B47" s="16"/>
      <c r="C47" s="16"/>
      <c r="D47" s="4"/>
      <c r="E47" s="8"/>
      <c r="F47" s="4"/>
      <c r="G47" s="8"/>
      <c r="H47" s="4"/>
      <c r="I47" s="8"/>
      <c r="J47" s="4"/>
    </row>
    <row r="48" spans="1:10" ht="16.5" customHeight="1" x14ac:dyDescent="0.45">
      <c r="A48" s="3"/>
      <c r="B48" s="16"/>
      <c r="C48" s="16"/>
      <c r="D48" s="4"/>
      <c r="E48" s="8"/>
      <c r="F48" s="4"/>
      <c r="G48" s="8"/>
      <c r="H48" s="4"/>
      <c r="I48" s="8"/>
      <c r="J48" s="4"/>
    </row>
    <row r="49" spans="1:10" ht="16.5" customHeight="1" x14ac:dyDescent="0.45">
      <c r="A49" s="3"/>
      <c r="B49" s="16"/>
      <c r="C49" s="16"/>
      <c r="D49" s="4"/>
      <c r="E49" s="8"/>
      <c r="F49" s="4"/>
      <c r="G49" s="8"/>
      <c r="H49" s="4"/>
      <c r="I49" s="8"/>
      <c r="J49" s="4"/>
    </row>
    <row r="50" spans="1:10" ht="16.5" customHeight="1" x14ac:dyDescent="0.45">
      <c r="A50" s="3"/>
      <c r="B50" s="16"/>
      <c r="C50" s="16"/>
      <c r="D50" s="4"/>
      <c r="E50" s="8"/>
      <c r="F50" s="4"/>
      <c r="G50" s="8"/>
      <c r="H50" s="4"/>
      <c r="I50" s="8"/>
      <c r="J50" s="4"/>
    </row>
    <row r="51" spans="1:10" ht="16.5" customHeight="1" x14ac:dyDescent="0.45">
      <c r="A51" s="3"/>
      <c r="B51" s="16"/>
      <c r="C51" s="16"/>
      <c r="D51" s="4"/>
      <c r="E51" s="8"/>
      <c r="F51" s="4"/>
      <c r="G51" s="8"/>
      <c r="H51" s="4"/>
      <c r="I51" s="8"/>
      <c r="J51" s="4"/>
    </row>
    <row r="52" spans="1:10" ht="16.5" customHeight="1" x14ac:dyDescent="0.45">
      <c r="A52" s="3"/>
      <c r="B52" s="16"/>
      <c r="C52" s="16"/>
      <c r="D52" s="4"/>
      <c r="E52" s="8"/>
      <c r="F52" s="4"/>
      <c r="G52" s="8"/>
      <c r="H52" s="4"/>
      <c r="I52" s="8"/>
      <c r="J52" s="4"/>
    </row>
    <row r="53" spans="1:10" ht="21.95" customHeight="1" x14ac:dyDescent="0.45">
      <c r="A53" s="129" t="s">
        <v>33</v>
      </c>
      <c r="B53" s="130"/>
      <c r="C53" s="130"/>
      <c r="D53" s="14"/>
      <c r="E53" s="14"/>
      <c r="F53" s="14"/>
      <c r="G53" s="14"/>
      <c r="H53" s="14"/>
      <c r="I53" s="14"/>
      <c r="J53" s="14"/>
    </row>
    <row r="54" spans="1:10" ht="16.5" customHeight="1" x14ac:dyDescent="0.45">
      <c r="A54" s="3" t="s">
        <v>0</v>
      </c>
      <c r="B54" s="11"/>
      <c r="C54" s="7"/>
      <c r="D54" s="116"/>
      <c r="E54" s="116"/>
      <c r="F54" s="116"/>
      <c r="G54" s="116"/>
      <c r="H54" s="117"/>
      <c r="I54" s="116"/>
      <c r="J54" s="117"/>
    </row>
    <row r="55" spans="1:10" ht="16.5" customHeight="1" x14ac:dyDescent="0.45">
      <c r="A55" s="3" t="s">
        <v>190</v>
      </c>
      <c r="B55" s="11"/>
      <c r="C55" s="7"/>
      <c r="D55" s="116"/>
      <c r="E55" s="116"/>
      <c r="F55" s="116"/>
      <c r="G55" s="116"/>
      <c r="H55" s="116"/>
      <c r="I55" s="116"/>
      <c r="J55" s="116"/>
    </row>
    <row r="56" spans="1:10" ht="16.5" customHeight="1" x14ac:dyDescent="0.45">
      <c r="A56" s="2" t="str">
        <f>+A3</f>
        <v>For the three-month period ended 31 March 2024</v>
      </c>
      <c r="B56" s="118"/>
      <c r="C56" s="119"/>
      <c r="D56" s="50"/>
      <c r="E56" s="50"/>
      <c r="F56" s="50"/>
      <c r="G56" s="50"/>
      <c r="H56" s="50"/>
      <c r="I56" s="50"/>
      <c r="J56" s="50"/>
    </row>
    <row r="57" spans="1:10" ht="16.5" customHeight="1" x14ac:dyDescent="0.45">
      <c r="A57" s="3"/>
      <c r="B57" s="11"/>
      <c r="C57" s="7"/>
      <c r="D57" s="116"/>
      <c r="E57" s="116"/>
      <c r="F57" s="116"/>
      <c r="G57" s="116"/>
      <c r="H57" s="117"/>
      <c r="I57" s="116"/>
      <c r="J57" s="117"/>
    </row>
    <row r="58" spans="1:10" ht="16.5" customHeight="1" x14ac:dyDescent="0.45">
      <c r="A58" s="3"/>
      <c r="B58" s="11"/>
      <c r="C58" s="7"/>
      <c r="D58" s="116"/>
      <c r="E58" s="116"/>
      <c r="F58" s="116"/>
      <c r="G58" s="116"/>
      <c r="H58" s="117"/>
      <c r="I58" s="116"/>
      <c r="J58" s="117"/>
    </row>
    <row r="59" spans="1:10" ht="16.5" customHeight="1" x14ac:dyDescent="0.45">
      <c r="A59" s="10"/>
      <c r="B59" s="16"/>
      <c r="C59" s="16"/>
      <c r="D59" s="246" t="s">
        <v>2</v>
      </c>
      <c r="E59" s="246"/>
      <c r="F59" s="246"/>
      <c r="G59" s="121"/>
      <c r="H59" s="246" t="s">
        <v>3</v>
      </c>
      <c r="I59" s="246"/>
      <c r="J59" s="246"/>
    </row>
    <row r="60" spans="1:10" ht="16.5" customHeight="1" x14ac:dyDescent="0.45">
      <c r="A60" s="10"/>
      <c r="B60" s="16"/>
      <c r="C60" s="16"/>
      <c r="D60" s="247" t="s">
        <v>4</v>
      </c>
      <c r="E60" s="247"/>
      <c r="F60" s="247"/>
      <c r="G60" s="121"/>
      <c r="H60" s="247" t="s">
        <v>4</v>
      </c>
      <c r="I60" s="247"/>
      <c r="J60" s="247"/>
    </row>
    <row r="61" spans="1:10" ht="16.5" customHeight="1" x14ac:dyDescent="0.45">
      <c r="A61" s="5"/>
      <c r="B61" s="122"/>
      <c r="C61" s="122"/>
      <c r="D61" s="131">
        <v>2024</v>
      </c>
      <c r="E61" s="123"/>
      <c r="F61" s="131">
        <v>2023</v>
      </c>
      <c r="G61" s="123"/>
      <c r="H61" s="131">
        <v>2024</v>
      </c>
      <c r="I61" s="123"/>
      <c r="J61" s="131">
        <v>2023</v>
      </c>
    </row>
    <row r="62" spans="1:10" ht="16.5" customHeight="1" x14ac:dyDescent="0.45">
      <c r="A62" s="10"/>
      <c r="B62" s="124" t="s">
        <v>9</v>
      </c>
      <c r="C62" s="11"/>
      <c r="D62" s="50" t="s">
        <v>10</v>
      </c>
      <c r="E62" s="116"/>
      <c r="F62" s="50" t="s">
        <v>10</v>
      </c>
      <c r="G62" s="116"/>
      <c r="H62" s="50" t="s">
        <v>10</v>
      </c>
      <c r="I62" s="116"/>
      <c r="J62" s="50" t="s">
        <v>10</v>
      </c>
    </row>
    <row r="63" spans="1:10" ht="16.5" customHeight="1" x14ac:dyDescent="0.45">
      <c r="A63" s="10"/>
      <c r="B63" s="125"/>
      <c r="C63" s="11"/>
      <c r="D63" s="13"/>
      <c r="E63" s="116"/>
      <c r="F63" s="13"/>
      <c r="G63" s="116"/>
      <c r="H63" s="13"/>
      <c r="I63" s="116"/>
      <c r="J63" s="13"/>
    </row>
    <row r="64" spans="1:10" ht="16.5" customHeight="1" x14ac:dyDescent="0.45">
      <c r="A64" s="3" t="s">
        <v>217</v>
      </c>
      <c r="B64" s="16"/>
      <c r="C64" s="16"/>
      <c r="D64" s="8"/>
      <c r="E64" s="8"/>
      <c r="F64" s="8"/>
      <c r="G64" s="8"/>
      <c r="H64" s="8"/>
      <c r="I64" s="8"/>
      <c r="J64" s="8"/>
    </row>
    <row r="65" spans="1:10" ht="16.5" customHeight="1" x14ac:dyDescent="0.45">
      <c r="A65" s="6" t="s">
        <v>218</v>
      </c>
      <c r="B65" s="16">
        <v>9</v>
      </c>
      <c r="C65" s="16"/>
      <c r="D65" s="8">
        <v>-87318</v>
      </c>
      <c r="E65" s="8"/>
      <c r="F65" s="8">
        <v>-285136</v>
      </c>
      <c r="G65" s="8"/>
      <c r="H65" s="8">
        <v>-1266651</v>
      </c>
      <c r="I65" s="8"/>
      <c r="J65" s="8">
        <v>-1279374</v>
      </c>
    </row>
    <row r="66" spans="1:10" ht="16.5" customHeight="1" x14ac:dyDescent="0.45">
      <c r="A66" s="6" t="s">
        <v>219</v>
      </c>
      <c r="B66" s="16">
        <v>9</v>
      </c>
      <c r="C66" s="16"/>
      <c r="D66" s="8">
        <v>13194</v>
      </c>
      <c r="E66" s="8"/>
      <c r="F66" s="8">
        <v>46046</v>
      </c>
      <c r="G66" s="8"/>
      <c r="H66" s="8">
        <v>1058168</v>
      </c>
      <c r="I66" s="8"/>
      <c r="J66" s="8">
        <v>950307</v>
      </c>
    </row>
    <row r="67" spans="1:10" ht="16.5" customHeight="1" x14ac:dyDescent="0.45">
      <c r="A67" s="6" t="s">
        <v>220</v>
      </c>
      <c r="B67" s="16"/>
      <c r="C67" s="16"/>
      <c r="D67" s="8">
        <v>9812</v>
      </c>
      <c r="E67" s="8"/>
      <c r="F67" s="8">
        <v>-147428</v>
      </c>
      <c r="G67" s="8"/>
      <c r="H67" s="8">
        <v>0</v>
      </c>
      <c r="I67" s="8"/>
      <c r="J67" s="8">
        <v>0</v>
      </c>
    </row>
    <row r="68" spans="1:10" ht="16.5" customHeight="1" x14ac:dyDescent="0.45">
      <c r="A68" s="5" t="s">
        <v>221</v>
      </c>
      <c r="B68" s="16"/>
      <c r="C68" s="16"/>
      <c r="D68" s="8">
        <v>358294</v>
      </c>
      <c r="E68" s="8"/>
      <c r="F68" s="8">
        <v>290152</v>
      </c>
      <c r="G68" s="8"/>
      <c r="H68" s="8">
        <v>1892781</v>
      </c>
      <c r="I68" s="8"/>
      <c r="J68" s="8">
        <v>1210148</v>
      </c>
    </row>
    <row r="69" spans="1:10" ht="16.5" customHeight="1" x14ac:dyDescent="0.45">
      <c r="A69" s="5" t="s">
        <v>222</v>
      </c>
      <c r="B69" s="16"/>
      <c r="C69" s="16"/>
      <c r="D69" s="8">
        <v>10749</v>
      </c>
      <c r="E69" s="8"/>
      <c r="F69" s="8">
        <v>700</v>
      </c>
      <c r="G69" s="8"/>
      <c r="H69" s="8">
        <v>400</v>
      </c>
      <c r="I69" s="8"/>
      <c r="J69" s="8">
        <v>700</v>
      </c>
    </row>
    <row r="70" spans="1:10" ht="16.5" customHeight="1" x14ac:dyDescent="0.45">
      <c r="A70" s="5" t="s">
        <v>223</v>
      </c>
      <c r="B70" s="16"/>
      <c r="C70" s="16"/>
      <c r="D70" s="8">
        <v>-3212</v>
      </c>
      <c r="E70" s="8"/>
      <c r="F70" s="8">
        <v>-1353</v>
      </c>
      <c r="G70" s="8"/>
      <c r="H70" s="8">
        <v>0</v>
      </c>
      <c r="I70" s="8"/>
      <c r="J70" s="8">
        <v>0</v>
      </c>
    </row>
    <row r="71" spans="1:10" ht="16.5" customHeight="1" x14ac:dyDescent="0.45">
      <c r="A71" s="5" t="s">
        <v>224</v>
      </c>
      <c r="B71" s="16"/>
      <c r="C71" s="16"/>
      <c r="D71" s="8">
        <v>-2040423</v>
      </c>
      <c r="E71" s="8"/>
      <c r="F71" s="8">
        <v>-1474241</v>
      </c>
      <c r="G71" s="8"/>
      <c r="H71" s="8">
        <v>-5118</v>
      </c>
      <c r="I71" s="8"/>
      <c r="J71" s="8">
        <v>-231</v>
      </c>
    </row>
    <row r="72" spans="1:10" ht="16.5" customHeight="1" x14ac:dyDescent="0.45">
      <c r="A72" s="6" t="s">
        <v>225</v>
      </c>
      <c r="B72" s="16"/>
      <c r="C72" s="16"/>
      <c r="D72" s="8">
        <v>-140103</v>
      </c>
      <c r="E72" s="4"/>
      <c r="F72" s="8">
        <v>-215935</v>
      </c>
      <c r="G72" s="4"/>
      <c r="H72" s="8">
        <v>-958</v>
      </c>
      <c r="I72" s="4"/>
      <c r="J72" s="8">
        <v>-687</v>
      </c>
    </row>
    <row r="73" spans="1:10" ht="16.5" customHeight="1" x14ac:dyDescent="0.45">
      <c r="A73" s="6" t="s">
        <v>226</v>
      </c>
      <c r="B73" s="16"/>
      <c r="C73" s="16"/>
      <c r="D73" s="4"/>
      <c r="E73" s="4"/>
      <c r="F73" s="4"/>
      <c r="G73" s="4"/>
      <c r="H73" s="4"/>
      <c r="I73" s="4"/>
      <c r="J73" s="4"/>
    </row>
    <row r="74" spans="1:10" ht="16.5" customHeight="1" x14ac:dyDescent="0.45">
      <c r="A74" s="6" t="s">
        <v>282</v>
      </c>
      <c r="B74" s="16"/>
      <c r="C74" s="16"/>
      <c r="D74" s="14">
        <v>104857</v>
      </c>
      <c r="E74" s="8"/>
      <c r="F74" s="14">
        <v>94373</v>
      </c>
      <c r="G74" s="8"/>
      <c r="H74" s="14">
        <v>0</v>
      </c>
      <c r="I74" s="8"/>
      <c r="J74" s="14">
        <v>93</v>
      </c>
    </row>
    <row r="75" spans="1:10" ht="16.5" customHeight="1" x14ac:dyDescent="0.45">
      <c r="A75" s="6"/>
      <c r="B75" s="16"/>
      <c r="C75" s="16"/>
      <c r="D75" s="8"/>
      <c r="E75" s="8"/>
      <c r="F75" s="8"/>
      <c r="G75" s="8"/>
      <c r="H75" s="8"/>
      <c r="I75" s="8"/>
      <c r="J75" s="8"/>
    </row>
    <row r="76" spans="1:10" ht="16.5" customHeight="1" x14ac:dyDescent="0.45">
      <c r="A76" s="3" t="s">
        <v>244</v>
      </c>
      <c r="B76" s="16"/>
      <c r="C76" s="16"/>
      <c r="D76" s="14">
        <f>SUM(D65:D75)</f>
        <v>-1774150</v>
      </c>
      <c r="E76" s="8"/>
      <c r="F76" s="14">
        <f>SUM(F65:F75)</f>
        <v>-1692822</v>
      </c>
      <c r="G76" s="8"/>
      <c r="H76" s="14">
        <f>SUM(H65:H75)</f>
        <v>1678622</v>
      </c>
      <c r="I76" s="8"/>
      <c r="J76" s="14">
        <f>SUM(J65:J75)</f>
        <v>880956</v>
      </c>
    </row>
    <row r="77" spans="1:10" ht="16.5" customHeight="1" x14ac:dyDescent="0.45">
      <c r="A77" s="3"/>
      <c r="B77" s="16"/>
      <c r="C77" s="16"/>
      <c r="D77" s="8"/>
      <c r="E77" s="8"/>
      <c r="F77" s="8"/>
      <c r="G77" s="8"/>
      <c r="H77" s="8"/>
      <c r="I77" s="8"/>
      <c r="J77" s="8"/>
    </row>
    <row r="78" spans="1:10" ht="16.5" customHeight="1" x14ac:dyDescent="0.45">
      <c r="A78" s="3" t="s">
        <v>227</v>
      </c>
      <c r="B78" s="16"/>
      <c r="C78" s="16"/>
      <c r="D78" s="8"/>
      <c r="E78" s="8"/>
      <c r="F78" s="8"/>
      <c r="G78" s="8"/>
      <c r="H78" s="8"/>
      <c r="I78" s="8"/>
      <c r="J78" s="8"/>
    </row>
    <row r="79" spans="1:10" ht="16.5" customHeight="1" x14ac:dyDescent="0.45">
      <c r="A79" s="5" t="s">
        <v>228</v>
      </c>
      <c r="B79" s="16">
        <v>9</v>
      </c>
      <c r="C79" s="16"/>
      <c r="D79" s="8">
        <v>0</v>
      </c>
      <c r="E79" s="8"/>
      <c r="F79" s="8">
        <v>0</v>
      </c>
      <c r="G79" s="8"/>
      <c r="H79" s="8">
        <v>395174</v>
      </c>
      <c r="I79" s="8"/>
      <c r="J79" s="8">
        <v>253157</v>
      </c>
    </row>
    <row r="80" spans="1:10" ht="16.5" customHeight="1" x14ac:dyDescent="0.45">
      <c r="A80" s="5" t="s">
        <v>229</v>
      </c>
      <c r="B80" s="16">
        <v>9</v>
      </c>
      <c r="C80" s="16"/>
      <c r="D80" s="8">
        <v>0</v>
      </c>
      <c r="E80" s="8"/>
      <c r="F80" s="8">
        <v>0</v>
      </c>
      <c r="G80" s="8"/>
      <c r="H80" s="8">
        <v>-170921</v>
      </c>
      <c r="I80" s="8"/>
      <c r="J80" s="8">
        <v>-178743</v>
      </c>
    </row>
    <row r="81" spans="1:10" ht="16.5" customHeight="1" x14ac:dyDescent="0.45">
      <c r="A81" s="5" t="s">
        <v>271</v>
      </c>
      <c r="B81" s="16"/>
      <c r="C81" s="16"/>
      <c r="D81" s="8">
        <v>14850000</v>
      </c>
      <c r="E81" s="8"/>
      <c r="F81" s="8">
        <v>0</v>
      </c>
      <c r="G81" s="8"/>
      <c r="H81" s="8">
        <v>14850000</v>
      </c>
      <c r="I81" s="8"/>
      <c r="J81" s="8">
        <v>0</v>
      </c>
    </row>
    <row r="82" spans="1:10" ht="16.5" customHeight="1" x14ac:dyDescent="0.45">
      <c r="A82" s="5" t="s">
        <v>272</v>
      </c>
      <c r="B82" s="16"/>
      <c r="C82" s="16"/>
      <c r="D82" s="8">
        <v>-13450000</v>
      </c>
      <c r="E82" s="8"/>
      <c r="F82" s="8">
        <v>0</v>
      </c>
      <c r="G82" s="8"/>
      <c r="H82" s="8">
        <v>-13450000</v>
      </c>
      <c r="I82" s="8"/>
      <c r="J82" s="8">
        <v>0</v>
      </c>
    </row>
    <row r="83" spans="1:10" ht="16.5" customHeight="1" x14ac:dyDescent="0.45">
      <c r="A83" s="5" t="s">
        <v>230</v>
      </c>
      <c r="B83" s="16">
        <v>15</v>
      </c>
      <c r="C83" s="16"/>
      <c r="D83" s="8">
        <v>5428109</v>
      </c>
      <c r="E83" s="8"/>
      <c r="F83" s="8">
        <v>49257</v>
      </c>
      <c r="G83" s="8"/>
      <c r="H83" s="8">
        <v>5329094</v>
      </c>
      <c r="I83" s="8"/>
      <c r="J83" s="8">
        <v>0</v>
      </c>
    </row>
    <row r="84" spans="1:10" ht="16.5" customHeight="1" x14ac:dyDescent="0.45">
      <c r="A84" s="5" t="s">
        <v>231</v>
      </c>
      <c r="B84" s="16">
        <v>15</v>
      </c>
      <c r="C84" s="16"/>
      <c r="D84" s="8">
        <v>-549639</v>
      </c>
      <c r="E84" s="8"/>
      <c r="F84" s="8">
        <v>-10211872</v>
      </c>
      <c r="G84" s="8"/>
      <c r="H84" s="8">
        <v>0</v>
      </c>
      <c r="I84" s="8"/>
      <c r="J84" s="8">
        <v>-7131572</v>
      </c>
    </row>
    <row r="85" spans="1:10" ht="16.5" customHeight="1" x14ac:dyDescent="0.45">
      <c r="A85" s="5" t="s">
        <v>232</v>
      </c>
      <c r="B85" s="16">
        <v>15</v>
      </c>
      <c r="C85" s="16"/>
      <c r="D85" s="8">
        <v>-6800000</v>
      </c>
      <c r="E85" s="8"/>
      <c r="F85" s="8">
        <v>0</v>
      </c>
      <c r="G85" s="8"/>
      <c r="H85" s="8">
        <v>-6800000</v>
      </c>
      <c r="I85" s="8"/>
      <c r="J85" s="8">
        <v>0</v>
      </c>
    </row>
    <row r="86" spans="1:10" ht="16.5" customHeight="1" x14ac:dyDescent="0.45">
      <c r="A86" s="5" t="s">
        <v>233</v>
      </c>
      <c r="B86" s="16"/>
      <c r="C86" s="16"/>
      <c r="D86" s="8">
        <v>-3189994</v>
      </c>
      <c r="E86" s="8"/>
      <c r="F86" s="8">
        <v>-3179323</v>
      </c>
      <c r="G86" s="8"/>
      <c r="H86" s="8">
        <v>-85881</v>
      </c>
      <c r="I86" s="8"/>
      <c r="J86" s="8">
        <v>-1888</v>
      </c>
    </row>
    <row r="87" spans="1:10" ht="16.5" customHeight="1" x14ac:dyDescent="0.45">
      <c r="A87" s="5" t="s">
        <v>234</v>
      </c>
      <c r="B87" s="16"/>
      <c r="C87" s="16"/>
      <c r="D87" s="8">
        <v>-3262083</v>
      </c>
      <c r="E87" s="8"/>
      <c r="F87" s="8">
        <v>-2696105</v>
      </c>
      <c r="G87" s="8"/>
      <c r="H87" s="8">
        <v>-1305285</v>
      </c>
      <c r="I87" s="8"/>
      <c r="J87" s="8">
        <v>-912530</v>
      </c>
    </row>
    <row r="88" spans="1:10" ht="16.5" customHeight="1" x14ac:dyDescent="0.45">
      <c r="A88" s="5" t="s">
        <v>278</v>
      </c>
      <c r="B88" s="16">
        <v>16</v>
      </c>
      <c r="C88" s="16"/>
      <c r="D88" s="8">
        <v>2299546</v>
      </c>
      <c r="E88" s="8"/>
      <c r="F88" s="8">
        <v>1155929</v>
      </c>
      <c r="G88" s="8"/>
      <c r="H88" s="8">
        <v>2299546</v>
      </c>
      <c r="I88" s="8"/>
      <c r="J88" s="8">
        <v>1155929</v>
      </c>
    </row>
    <row r="89" spans="1:10" ht="16.5" customHeight="1" x14ac:dyDescent="0.45">
      <c r="A89" s="6" t="s">
        <v>179</v>
      </c>
      <c r="B89" s="16"/>
      <c r="C89" s="16"/>
      <c r="D89" s="8">
        <v>-857025</v>
      </c>
      <c r="E89" s="8"/>
      <c r="F89" s="8">
        <v>-529055</v>
      </c>
      <c r="G89" s="8"/>
      <c r="H89" s="8">
        <v>-857025</v>
      </c>
      <c r="I89" s="8"/>
      <c r="J89" s="8">
        <v>-529055</v>
      </c>
    </row>
    <row r="90" spans="1:10" ht="16.5" customHeight="1" x14ac:dyDescent="0.45">
      <c r="A90" s="6" t="s">
        <v>235</v>
      </c>
      <c r="B90" s="16"/>
      <c r="C90" s="16"/>
      <c r="D90" s="8">
        <v>0</v>
      </c>
      <c r="E90" s="8"/>
      <c r="F90" s="8">
        <v>10429523</v>
      </c>
      <c r="G90" s="8"/>
      <c r="H90" s="8">
        <v>0</v>
      </c>
      <c r="I90" s="8"/>
      <c r="J90" s="8">
        <v>10429523</v>
      </c>
    </row>
    <row r="91" spans="1:10" ht="16.5" customHeight="1" x14ac:dyDescent="0.45">
      <c r="A91" s="232" t="s">
        <v>279</v>
      </c>
      <c r="B91" s="16"/>
      <c r="C91" s="5"/>
      <c r="D91" s="14">
        <v>-10829</v>
      </c>
      <c r="E91" s="8"/>
      <c r="F91" s="14">
        <v>-13596</v>
      </c>
      <c r="G91" s="8"/>
      <c r="H91" s="14">
        <v>0</v>
      </c>
      <c r="I91" s="8"/>
      <c r="J91" s="14">
        <v>0</v>
      </c>
    </row>
    <row r="92" spans="1:10" ht="16.5" customHeight="1" x14ac:dyDescent="0.45">
      <c r="A92" s="5"/>
      <c r="B92" s="16"/>
      <c r="C92" s="5"/>
      <c r="D92" s="4"/>
      <c r="E92" s="8"/>
      <c r="F92" s="4"/>
      <c r="G92" s="8"/>
      <c r="H92" s="4"/>
      <c r="I92" s="8"/>
      <c r="J92" s="4"/>
    </row>
    <row r="93" spans="1:10" ht="16.5" customHeight="1" x14ac:dyDescent="0.45">
      <c r="A93" s="3" t="s">
        <v>245</v>
      </c>
      <c r="B93" s="16"/>
      <c r="C93" s="16"/>
      <c r="D93" s="14">
        <f>SUM(D79:D91)</f>
        <v>-5541915</v>
      </c>
      <c r="E93" s="8"/>
      <c r="F93" s="14">
        <f>SUM(F79:F91)</f>
        <v>-4995242</v>
      </c>
      <c r="G93" s="8"/>
      <c r="H93" s="14">
        <f>SUM(H79:H91)</f>
        <v>204702</v>
      </c>
      <c r="I93" s="8"/>
      <c r="J93" s="14">
        <f>SUM(J79:J91)</f>
        <v>3084821</v>
      </c>
    </row>
    <row r="94" spans="1:10" ht="16.5" customHeight="1" x14ac:dyDescent="0.45">
      <c r="A94" s="5"/>
      <c r="B94" s="16"/>
      <c r="C94" s="5"/>
      <c r="D94" s="4"/>
      <c r="E94" s="8"/>
      <c r="F94" s="4"/>
      <c r="G94" s="8"/>
      <c r="H94" s="4"/>
      <c r="I94" s="8"/>
      <c r="J94" s="4"/>
    </row>
    <row r="95" spans="1:10" ht="16.5" customHeight="1" x14ac:dyDescent="0.45">
      <c r="A95" s="5"/>
      <c r="B95" s="16"/>
      <c r="C95" s="5"/>
      <c r="D95" s="4"/>
      <c r="E95" s="8"/>
      <c r="F95" s="4"/>
      <c r="G95" s="8"/>
      <c r="H95" s="4"/>
      <c r="I95" s="8"/>
      <c r="J95" s="4"/>
    </row>
    <row r="96" spans="1:10" ht="16.5" customHeight="1" x14ac:dyDescent="0.45">
      <c r="A96" s="5"/>
      <c r="B96" s="16"/>
      <c r="C96" s="5"/>
      <c r="D96" s="4"/>
      <c r="E96" s="8"/>
      <c r="F96" s="4"/>
      <c r="G96" s="8"/>
      <c r="H96" s="4"/>
      <c r="I96" s="8"/>
      <c r="J96" s="4"/>
    </row>
    <row r="97" spans="1:10" ht="16.5" customHeight="1" x14ac:dyDescent="0.45">
      <c r="A97" s="5"/>
      <c r="B97" s="16"/>
      <c r="C97" s="5"/>
      <c r="D97" s="4"/>
      <c r="E97" s="8"/>
      <c r="F97" s="4"/>
      <c r="G97" s="8"/>
      <c r="H97" s="4"/>
      <c r="I97" s="8"/>
      <c r="J97" s="4"/>
    </row>
    <row r="98" spans="1:10" ht="16.5" customHeight="1" x14ac:dyDescent="0.45">
      <c r="A98" s="5"/>
      <c r="B98" s="16"/>
      <c r="C98" s="5"/>
      <c r="D98" s="4"/>
      <c r="E98" s="8"/>
      <c r="F98" s="4"/>
      <c r="G98" s="8"/>
      <c r="H98" s="4"/>
      <c r="I98" s="8"/>
      <c r="J98" s="4"/>
    </row>
    <row r="99" spans="1:10" ht="16.5" customHeight="1" x14ac:dyDescent="0.45">
      <c r="A99" s="5"/>
      <c r="B99" s="16"/>
      <c r="C99" s="5"/>
      <c r="D99" s="4"/>
      <c r="E99" s="8"/>
      <c r="F99" s="4"/>
      <c r="G99" s="8"/>
      <c r="H99" s="4"/>
      <c r="I99" s="8"/>
      <c r="J99" s="4"/>
    </row>
    <row r="100" spans="1:10" ht="16.5" customHeight="1" x14ac:dyDescent="0.45">
      <c r="A100" s="5"/>
      <c r="B100" s="16"/>
      <c r="C100" s="5"/>
      <c r="D100" s="4"/>
      <c r="E100" s="8"/>
      <c r="F100" s="4"/>
      <c r="G100" s="8"/>
      <c r="H100" s="4"/>
      <c r="I100" s="8"/>
      <c r="J100" s="4"/>
    </row>
    <row r="101" spans="1:10" ht="16.5" customHeight="1" x14ac:dyDescent="0.45">
      <c r="A101" s="5"/>
      <c r="B101" s="16"/>
      <c r="C101" s="5"/>
      <c r="D101" s="4"/>
      <c r="E101" s="8"/>
      <c r="F101" s="4"/>
      <c r="G101" s="8"/>
      <c r="H101" s="4"/>
      <c r="I101" s="8"/>
      <c r="J101" s="4"/>
    </row>
    <row r="102" spans="1:10" ht="16.5" customHeight="1" x14ac:dyDescent="0.45">
      <c r="A102" s="5"/>
      <c r="B102" s="16"/>
      <c r="C102" s="5"/>
      <c r="D102" s="4"/>
      <c r="E102" s="8"/>
      <c r="F102" s="4"/>
      <c r="G102" s="8"/>
      <c r="H102" s="4"/>
      <c r="I102" s="8"/>
      <c r="J102" s="4"/>
    </row>
    <row r="103" spans="1:10" ht="16.5" customHeight="1" x14ac:dyDescent="0.45">
      <c r="A103" s="5"/>
      <c r="B103" s="16"/>
      <c r="C103" s="5"/>
      <c r="D103" s="4"/>
      <c r="E103" s="8"/>
      <c r="F103" s="4"/>
      <c r="G103" s="8"/>
      <c r="H103" s="4"/>
      <c r="I103" s="8"/>
      <c r="J103" s="4"/>
    </row>
    <row r="104" spans="1:10" ht="16.5" customHeight="1" x14ac:dyDescent="0.45">
      <c r="A104" s="5"/>
      <c r="B104" s="16"/>
      <c r="C104" s="5"/>
      <c r="D104" s="4"/>
      <c r="E104" s="8"/>
      <c r="F104" s="4"/>
      <c r="G104" s="8"/>
      <c r="H104" s="4"/>
      <c r="I104" s="8"/>
      <c r="J104" s="4"/>
    </row>
    <row r="105" spans="1:10" ht="16.5" customHeight="1" x14ac:dyDescent="0.45">
      <c r="A105" s="5"/>
      <c r="B105" s="16"/>
      <c r="C105" s="5"/>
      <c r="D105" s="4"/>
      <c r="E105" s="8"/>
      <c r="F105" s="4"/>
      <c r="G105" s="8"/>
      <c r="H105" s="4"/>
      <c r="I105" s="8"/>
      <c r="J105" s="4"/>
    </row>
    <row r="106" spans="1:10" ht="21.95" customHeight="1" x14ac:dyDescent="0.45">
      <c r="A106" s="129" t="str">
        <f>A53</f>
        <v>The accompanying notes are an integral part of these interim financial information.</v>
      </c>
      <c r="B106" s="130"/>
      <c r="C106" s="130"/>
      <c r="D106" s="14"/>
      <c r="E106" s="14"/>
      <c r="F106" s="14"/>
      <c r="G106" s="14"/>
      <c r="H106" s="14"/>
      <c r="I106" s="14"/>
      <c r="J106" s="14"/>
    </row>
    <row r="107" spans="1:10" ht="16.5" customHeight="1" x14ac:dyDescent="0.45">
      <c r="A107" s="3" t="s">
        <v>0</v>
      </c>
      <c r="B107" s="11"/>
      <c r="C107" s="7"/>
      <c r="D107" s="116"/>
      <c r="E107" s="116"/>
      <c r="F107" s="116"/>
      <c r="G107" s="116"/>
      <c r="H107" s="117"/>
      <c r="I107" s="116"/>
      <c r="J107" s="117"/>
    </row>
    <row r="108" spans="1:10" ht="16.5" customHeight="1" x14ac:dyDescent="0.45">
      <c r="A108" s="3" t="s">
        <v>236</v>
      </c>
      <c r="B108" s="11"/>
      <c r="C108" s="7"/>
      <c r="D108" s="116"/>
      <c r="E108" s="116"/>
      <c r="F108" s="116"/>
      <c r="G108" s="116"/>
      <c r="H108" s="116"/>
      <c r="I108" s="116"/>
      <c r="J108" s="116"/>
    </row>
    <row r="109" spans="1:10" ht="16.5" customHeight="1" x14ac:dyDescent="0.45">
      <c r="A109" s="2" t="str">
        <f>+A3</f>
        <v>For the three-month period ended 31 March 2024</v>
      </c>
      <c r="B109" s="118"/>
      <c r="C109" s="119"/>
      <c r="D109" s="50"/>
      <c r="E109" s="50"/>
      <c r="F109" s="50"/>
      <c r="G109" s="50"/>
      <c r="H109" s="50"/>
      <c r="I109" s="50"/>
      <c r="J109" s="50"/>
    </row>
    <row r="110" spans="1:10" ht="16.5" customHeight="1" x14ac:dyDescent="0.45">
      <c r="A110" s="3"/>
      <c r="B110" s="11"/>
      <c r="C110" s="7"/>
      <c r="D110" s="116"/>
      <c r="E110" s="116"/>
      <c r="F110" s="116"/>
      <c r="G110" s="116"/>
      <c r="H110" s="117"/>
      <c r="I110" s="116"/>
      <c r="J110" s="117"/>
    </row>
    <row r="111" spans="1:10" ht="16.5" customHeight="1" x14ac:dyDescent="0.45">
      <c r="A111" s="3"/>
      <c r="B111" s="11"/>
      <c r="C111" s="7"/>
      <c r="D111" s="116"/>
      <c r="E111" s="116"/>
      <c r="F111" s="116"/>
      <c r="G111" s="116"/>
      <c r="H111" s="117"/>
      <c r="I111" s="116"/>
      <c r="J111" s="117"/>
    </row>
    <row r="112" spans="1:10" ht="16.5" customHeight="1" x14ac:dyDescent="0.45">
      <c r="A112" s="10"/>
      <c r="B112" s="16"/>
      <c r="C112" s="16"/>
      <c r="D112" s="246" t="s">
        <v>2</v>
      </c>
      <c r="E112" s="246"/>
      <c r="F112" s="246"/>
      <c r="G112" s="121"/>
      <c r="H112" s="246" t="s">
        <v>3</v>
      </c>
      <c r="I112" s="246"/>
      <c r="J112" s="246"/>
    </row>
    <row r="113" spans="1:10" ht="16.5" customHeight="1" x14ac:dyDescent="0.45">
      <c r="A113" s="10"/>
      <c r="B113" s="16"/>
      <c r="C113" s="16"/>
      <c r="D113" s="247" t="s">
        <v>4</v>
      </c>
      <c r="E113" s="247"/>
      <c r="F113" s="247"/>
      <c r="G113" s="121"/>
      <c r="H113" s="247" t="s">
        <v>4</v>
      </c>
      <c r="I113" s="247"/>
      <c r="J113" s="247"/>
    </row>
    <row r="114" spans="1:10" ht="16.5" customHeight="1" x14ac:dyDescent="0.45">
      <c r="A114" s="5"/>
      <c r="B114" s="122"/>
      <c r="C114" s="122"/>
      <c r="D114" s="131">
        <v>2024</v>
      </c>
      <c r="E114" s="123"/>
      <c r="F114" s="131">
        <v>2023</v>
      </c>
      <c r="G114" s="123"/>
      <c r="H114" s="131">
        <v>2024</v>
      </c>
      <c r="I114" s="123"/>
      <c r="J114" s="131">
        <v>2023</v>
      </c>
    </row>
    <row r="115" spans="1:10" ht="16.5" customHeight="1" x14ac:dyDescent="0.45">
      <c r="A115" s="10"/>
      <c r="C115" s="11"/>
      <c r="D115" s="50" t="s">
        <v>10</v>
      </c>
      <c r="E115" s="116"/>
      <c r="F115" s="50" t="s">
        <v>10</v>
      </c>
      <c r="G115" s="116"/>
      <c r="H115" s="50" t="s">
        <v>10</v>
      </c>
      <c r="I115" s="116"/>
      <c r="J115" s="50" t="s">
        <v>10</v>
      </c>
    </row>
    <row r="116" spans="1:10" ht="16.5" customHeight="1" x14ac:dyDescent="0.45">
      <c r="A116" s="5"/>
      <c r="B116" s="122"/>
      <c r="C116" s="16"/>
      <c r="D116" s="5"/>
      <c r="E116" s="5"/>
      <c r="F116" s="5"/>
      <c r="G116" s="5"/>
      <c r="H116" s="5"/>
      <c r="I116" s="5"/>
      <c r="J116" s="5"/>
    </row>
    <row r="117" spans="1:10" ht="16.5" customHeight="1" x14ac:dyDescent="0.45">
      <c r="A117" s="3" t="s">
        <v>237</v>
      </c>
      <c r="B117" s="16"/>
      <c r="C117" s="16"/>
      <c r="D117" s="8">
        <f>SUM(D44,D76,D93)</f>
        <v>-1067812</v>
      </c>
      <c r="E117" s="8"/>
      <c r="F117" s="8">
        <f>SUM(F44,F76,F93)</f>
        <v>-86616</v>
      </c>
      <c r="G117" s="8"/>
      <c r="H117" s="8">
        <f>SUM(H44,H76,H93)</f>
        <v>-171925</v>
      </c>
      <c r="I117" s="8"/>
      <c r="J117" s="8">
        <f>SUM(J44,J76,J93)</f>
        <v>3664626</v>
      </c>
    </row>
    <row r="118" spans="1:10" ht="16.5" customHeight="1" x14ac:dyDescent="0.45">
      <c r="A118" s="132" t="s">
        <v>281</v>
      </c>
      <c r="B118" s="16"/>
      <c r="C118" s="16"/>
      <c r="D118" s="8">
        <v>14259801</v>
      </c>
      <c r="E118" s="8"/>
      <c r="F118" s="8">
        <v>22966140</v>
      </c>
      <c r="G118" s="8"/>
      <c r="H118" s="8">
        <v>654419</v>
      </c>
      <c r="I118" s="8"/>
      <c r="J118" s="8">
        <v>3414284</v>
      </c>
    </row>
    <row r="119" spans="1:10" ht="16.5" customHeight="1" x14ac:dyDescent="0.45">
      <c r="A119" s="5" t="s">
        <v>238</v>
      </c>
      <c r="B119" s="16"/>
      <c r="C119" s="5"/>
      <c r="D119" s="14">
        <v>464730</v>
      </c>
      <c r="E119" s="8"/>
      <c r="F119" s="14">
        <v>100099</v>
      </c>
      <c r="G119" s="8"/>
      <c r="H119" s="14">
        <v>0</v>
      </c>
      <c r="I119" s="8"/>
      <c r="J119" s="14">
        <v>0</v>
      </c>
    </row>
    <row r="120" spans="1:10" ht="16.5" customHeight="1" x14ac:dyDescent="0.45">
      <c r="A120" s="132"/>
      <c r="B120" s="16"/>
      <c r="C120" s="16"/>
      <c r="D120" s="8"/>
      <c r="E120" s="8"/>
      <c r="F120" s="8"/>
      <c r="G120" s="8"/>
      <c r="H120" s="8"/>
      <c r="I120" s="8"/>
      <c r="J120" s="8"/>
    </row>
    <row r="121" spans="1:10" ht="16.5" customHeight="1" thickBot="1" x14ac:dyDescent="0.5">
      <c r="A121" s="133" t="s">
        <v>239</v>
      </c>
      <c r="B121" s="16"/>
      <c r="C121" s="16"/>
      <c r="D121" s="15">
        <f>SUM(D117:D119)</f>
        <v>13656719</v>
      </c>
      <c r="E121" s="8"/>
      <c r="F121" s="15">
        <f>SUM(F117:F119)</f>
        <v>22979623</v>
      </c>
      <c r="G121" s="8"/>
      <c r="H121" s="15">
        <f>SUM(H117:H119)</f>
        <v>482494</v>
      </c>
      <c r="I121" s="8"/>
      <c r="J121" s="15">
        <f>SUM(J117:J119)</f>
        <v>7078910</v>
      </c>
    </row>
    <row r="122" spans="1:10" ht="16.5" customHeight="1" thickTop="1" x14ac:dyDescent="0.45">
      <c r="A122" s="133"/>
      <c r="B122" s="16"/>
      <c r="C122" s="16"/>
      <c r="D122" s="4"/>
      <c r="E122" s="8"/>
      <c r="F122" s="4"/>
      <c r="G122" s="8"/>
      <c r="H122" s="4"/>
      <c r="I122" s="8"/>
      <c r="J122" s="4"/>
    </row>
    <row r="123" spans="1:10" ht="16.5" customHeight="1" x14ac:dyDescent="0.45">
      <c r="A123" s="3" t="s">
        <v>252</v>
      </c>
      <c r="B123" s="11"/>
      <c r="C123" s="7"/>
      <c r="D123" s="116"/>
      <c r="E123" s="116"/>
      <c r="F123" s="116"/>
      <c r="G123" s="116"/>
      <c r="H123" s="116"/>
      <c r="I123" s="116"/>
      <c r="J123" s="116"/>
    </row>
    <row r="124" spans="1:10" ht="16.5" customHeight="1" x14ac:dyDescent="0.45">
      <c r="A124" s="6" t="s">
        <v>240</v>
      </c>
      <c r="B124" s="11"/>
      <c r="C124" s="7"/>
      <c r="D124" s="4">
        <v>13702744</v>
      </c>
      <c r="E124" s="4"/>
      <c r="F124" s="4">
        <v>22979623</v>
      </c>
      <c r="G124" s="4"/>
      <c r="H124" s="4">
        <v>482494</v>
      </c>
      <c r="I124" s="4"/>
      <c r="J124" s="4">
        <v>7078910</v>
      </c>
    </row>
    <row r="125" spans="1:10" ht="16.5" customHeight="1" x14ac:dyDescent="0.45">
      <c r="A125" s="6" t="s">
        <v>274</v>
      </c>
      <c r="B125" s="11"/>
      <c r="C125" s="7"/>
      <c r="D125" s="14">
        <v>-46025</v>
      </c>
      <c r="E125" s="8"/>
      <c r="F125" s="14">
        <v>0</v>
      </c>
      <c r="G125" s="8"/>
      <c r="H125" s="14">
        <v>0</v>
      </c>
      <c r="I125" s="8"/>
      <c r="J125" s="14">
        <v>0</v>
      </c>
    </row>
    <row r="126" spans="1:10" ht="16.5" customHeight="1" x14ac:dyDescent="0.45">
      <c r="A126" s="5"/>
      <c r="B126" s="16"/>
      <c r="C126" s="16"/>
      <c r="D126" s="8"/>
      <c r="E126" s="8"/>
      <c r="F126" s="8"/>
      <c r="G126" s="8"/>
      <c r="H126" s="8"/>
      <c r="I126" s="8"/>
      <c r="J126" s="8"/>
    </row>
    <row r="127" spans="1:10" ht="16.5" customHeight="1" thickBot="1" x14ac:dyDescent="0.5">
      <c r="A127" s="3"/>
      <c r="B127" s="11"/>
      <c r="C127" s="7"/>
      <c r="D127" s="15">
        <f>SUM(D124:D126)</f>
        <v>13656719</v>
      </c>
      <c r="E127" s="116"/>
      <c r="F127" s="15">
        <f>SUM(F124:F126)</f>
        <v>22979623</v>
      </c>
      <c r="G127" s="116"/>
      <c r="H127" s="15">
        <f>SUM(H124:H126)</f>
        <v>482494</v>
      </c>
      <c r="I127" s="116"/>
      <c r="J127" s="15">
        <f>SUM(J124:J126)</f>
        <v>7078910</v>
      </c>
    </row>
    <row r="128" spans="1:10" ht="16.5" customHeight="1" thickTop="1" x14ac:dyDescent="0.45">
      <c r="A128" s="3"/>
      <c r="B128" s="11"/>
      <c r="C128" s="7"/>
      <c r="E128" s="116"/>
      <c r="G128" s="116"/>
      <c r="I128" s="116"/>
    </row>
    <row r="129" spans="1:10" ht="16.5" customHeight="1" x14ac:dyDescent="0.45">
      <c r="A129" s="3"/>
      <c r="B129" s="11"/>
      <c r="C129" s="7"/>
      <c r="E129" s="116"/>
      <c r="G129" s="116"/>
      <c r="I129" s="116"/>
    </row>
    <row r="130" spans="1:10" ht="16.5" customHeight="1" x14ac:dyDescent="0.45">
      <c r="A130" s="3" t="s">
        <v>241</v>
      </c>
      <c r="B130" s="11"/>
      <c r="C130" s="7"/>
      <c r="D130" s="116"/>
      <c r="E130" s="116"/>
      <c r="F130" s="116"/>
      <c r="G130" s="116"/>
      <c r="H130" s="116"/>
      <c r="I130" s="116"/>
      <c r="J130" s="116"/>
    </row>
    <row r="131" spans="1:10" ht="16.5" customHeight="1" x14ac:dyDescent="0.45">
      <c r="A131" s="3"/>
      <c r="B131" s="11"/>
      <c r="C131" s="7"/>
      <c r="D131" s="116"/>
      <c r="E131" s="116"/>
      <c r="F131" s="116"/>
      <c r="G131" s="116"/>
      <c r="H131" s="116"/>
      <c r="I131" s="116"/>
      <c r="J131" s="116"/>
    </row>
    <row r="132" spans="1:10" ht="16.5" customHeight="1" x14ac:dyDescent="0.45">
      <c r="A132" s="3" t="s">
        <v>242</v>
      </c>
      <c r="B132" s="3"/>
      <c r="C132" s="11"/>
      <c r="D132" s="134"/>
      <c r="E132" s="116"/>
      <c r="F132" s="134"/>
      <c r="G132" s="116"/>
      <c r="H132" s="116"/>
      <c r="I132" s="116"/>
      <c r="J132" s="116"/>
    </row>
    <row r="133" spans="1:10" ht="16.5" customHeight="1" x14ac:dyDescent="0.45">
      <c r="A133" s="3"/>
      <c r="B133" s="3"/>
      <c r="C133" s="11"/>
      <c r="D133" s="134"/>
      <c r="E133" s="116"/>
      <c r="F133" s="134"/>
      <c r="G133" s="116"/>
      <c r="H133" s="116"/>
      <c r="I133" s="116"/>
      <c r="J133" s="116"/>
    </row>
    <row r="134" spans="1:10" ht="16.5" customHeight="1" x14ac:dyDescent="0.45">
      <c r="A134" s="6" t="s">
        <v>256</v>
      </c>
      <c r="B134" s="6"/>
      <c r="C134" s="11"/>
      <c r="D134" s="134"/>
      <c r="E134" s="116"/>
      <c r="F134" s="134"/>
      <c r="G134" s="116"/>
      <c r="H134" s="116"/>
      <c r="I134" s="116"/>
      <c r="J134" s="116"/>
    </row>
    <row r="135" spans="1:10" ht="16.5" customHeight="1" x14ac:dyDescent="0.45">
      <c r="A135" s="6"/>
      <c r="B135" s="6"/>
      <c r="C135" s="11"/>
      <c r="D135" s="134"/>
      <c r="E135" s="116"/>
      <c r="F135" s="134"/>
      <c r="G135" s="116"/>
      <c r="H135" s="116"/>
      <c r="I135" s="116"/>
      <c r="J135" s="116"/>
    </row>
    <row r="136" spans="1:10" ht="16.5" customHeight="1" x14ac:dyDescent="0.45">
      <c r="A136" s="6"/>
      <c r="B136" s="6"/>
      <c r="C136" s="11"/>
      <c r="D136" s="246" t="s">
        <v>2</v>
      </c>
      <c r="E136" s="246"/>
      <c r="F136" s="246"/>
      <c r="G136" s="116"/>
      <c r="H136" s="246" t="s">
        <v>3</v>
      </c>
      <c r="I136" s="246"/>
      <c r="J136" s="246"/>
    </row>
    <row r="137" spans="1:10" ht="16.5" customHeight="1" x14ac:dyDescent="0.45">
      <c r="A137" s="3"/>
      <c r="B137" s="11"/>
      <c r="C137" s="7"/>
      <c r="D137" s="247" t="s">
        <v>4</v>
      </c>
      <c r="E137" s="247"/>
      <c r="F137" s="247"/>
      <c r="G137" s="121"/>
      <c r="H137" s="247" t="s">
        <v>4</v>
      </c>
      <c r="I137" s="247"/>
      <c r="J137" s="247"/>
    </row>
    <row r="138" spans="1:10" ht="16.5" customHeight="1" x14ac:dyDescent="0.45">
      <c r="A138" s="3"/>
      <c r="B138" s="11"/>
      <c r="C138" s="7"/>
      <c r="D138" s="131">
        <v>2024</v>
      </c>
      <c r="E138" s="123"/>
      <c r="F138" s="131">
        <v>2023</v>
      </c>
      <c r="G138" s="123"/>
      <c r="H138" s="131">
        <v>2024</v>
      </c>
      <c r="I138" s="123"/>
      <c r="J138" s="131">
        <v>2023</v>
      </c>
    </row>
    <row r="139" spans="1:10" ht="16.5" customHeight="1" x14ac:dyDescent="0.45">
      <c r="A139" s="3"/>
      <c r="B139" s="11"/>
      <c r="C139" s="7"/>
      <c r="D139" s="50" t="s">
        <v>10</v>
      </c>
      <c r="E139" s="116"/>
      <c r="F139" s="50" t="s">
        <v>10</v>
      </c>
      <c r="G139" s="116"/>
      <c r="H139" s="50" t="s">
        <v>10</v>
      </c>
      <c r="I139" s="116"/>
      <c r="J139" s="50" t="s">
        <v>10</v>
      </c>
    </row>
    <row r="140" spans="1:10" ht="16.5" customHeight="1" x14ac:dyDescent="0.45">
      <c r="A140" s="3"/>
      <c r="B140" s="11"/>
      <c r="C140" s="7"/>
      <c r="D140" s="116"/>
      <c r="E140" s="116"/>
      <c r="F140" s="116"/>
      <c r="G140" s="116"/>
      <c r="H140" s="116"/>
      <c r="I140" s="116"/>
      <c r="J140" s="116"/>
    </row>
    <row r="141" spans="1:10" ht="16.5" customHeight="1" x14ac:dyDescent="0.45">
      <c r="A141" s="6" t="s">
        <v>243</v>
      </c>
      <c r="B141" s="11"/>
      <c r="C141" s="7"/>
      <c r="D141" s="116"/>
      <c r="E141" s="116"/>
      <c r="F141" s="116"/>
      <c r="G141" s="116"/>
      <c r="H141" s="116"/>
      <c r="I141" s="116"/>
      <c r="J141" s="116"/>
    </row>
    <row r="142" spans="1:10" ht="16.5" customHeight="1" x14ac:dyDescent="0.45">
      <c r="A142" s="6" t="s">
        <v>253</v>
      </c>
      <c r="B142" s="11"/>
      <c r="C142" s="7"/>
      <c r="D142" s="8">
        <v>1586543</v>
      </c>
      <c r="E142" s="135"/>
      <c r="F142" s="8">
        <v>1549556</v>
      </c>
      <c r="G142" s="135"/>
      <c r="H142" s="8">
        <v>545</v>
      </c>
      <c r="I142" s="135"/>
      <c r="J142" s="8">
        <v>302</v>
      </c>
    </row>
    <row r="143" spans="1:10" ht="16.5" customHeight="1" x14ac:dyDescent="0.45">
      <c r="A143" s="6"/>
      <c r="B143" s="16"/>
      <c r="C143" s="5"/>
      <c r="D143" s="9"/>
      <c r="E143" s="9"/>
      <c r="F143" s="9"/>
      <c r="G143" s="9"/>
      <c r="H143" s="9"/>
      <c r="I143" s="9"/>
      <c r="J143" s="9"/>
    </row>
    <row r="144" spans="1:10" ht="16.5" customHeight="1" x14ac:dyDescent="0.45">
      <c r="A144" s="5"/>
      <c r="B144" s="5"/>
      <c r="C144" s="5"/>
      <c r="D144" s="9"/>
      <c r="E144" s="9"/>
      <c r="F144" s="9"/>
      <c r="G144" s="9"/>
      <c r="H144" s="9"/>
      <c r="I144" s="9"/>
      <c r="J144" s="9"/>
    </row>
    <row r="145" spans="1:10" ht="16.5" customHeight="1" x14ac:dyDescent="0.45">
      <c r="A145" s="5"/>
      <c r="B145" s="5"/>
      <c r="C145" s="5"/>
      <c r="D145" s="9"/>
      <c r="E145" s="9"/>
      <c r="F145" s="9"/>
      <c r="G145" s="9"/>
      <c r="H145" s="9"/>
      <c r="I145" s="9"/>
      <c r="J145" s="9"/>
    </row>
    <row r="146" spans="1:10" ht="16.5" customHeight="1" x14ac:dyDescent="0.45">
      <c r="A146" s="5"/>
      <c r="B146" s="5"/>
      <c r="C146" s="5"/>
      <c r="D146" s="9"/>
      <c r="E146" s="9"/>
      <c r="F146" s="9"/>
      <c r="G146" s="9"/>
      <c r="H146" s="9"/>
      <c r="I146" s="9"/>
      <c r="J146" s="9"/>
    </row>
    <row r="147" spans="1:10" ht="16.5" customHeight="1" x14ac:dyDescent="0.45">
      <c r="A147" s="5"/>
      <c r="B147" s="5"/>
      <c r="C147" s="5"/>
      <c r="D147" s="9"/>
      <c r="E147" s="9"/>
      <c r="F147" s="9"/>
      <c r="G147" s="9"/>
      <c r="H147" s="9"/>
      <c r="I147" s="9"/>
      <c r="J147" s="9"/>
    </row>
    <row r="148" spans="1:10" ht="16.5" customHeight="1" x14ac:dyDescent="0.45">
      <c r="A148" s="5"/>
      <c r="B148" s="5"/>
      <c r="C148" s="5"/>
      <c r="D148" s="9"/>
      <c r="E148" s="9"/>
      <c r="F148" s="9"/>
      <c r="G148" s="9"/>
      <c r="H148" s="9"/>
      <c r="I148" s="9"/>
      <c r="J148" s="9"/>
    </row>
    <row r="149" spans="1:10" ht="16.5" customHeight="1" x14ac:dyDescent="0.45">
      <c r="A149" s="5"/>
      <c r="B149" s="5"/>
      <c r="C149" s="5"/>
      <c r="D149" s="9"/>
      <c r="E149" s="9"/>
      <c r="F149" s="9"/>
      <c r="G149" s="9"/>
      <c r="H149" s="9"/>
      <c r="I149" s="9"/>
      <c r="J149" s="9"/>
    </row>
    <row r="150" spans="1:10" ht="16.5" customHeight="1" x14ac:dyDescent="0.45">
      <c r="A150" s="5"/>
      <c r="B150" s="5"/>
      <c r="C150" s="5"/>
      <c r="D150" s="9"/>
      <c r="E150" s="9"/>
      <c r="F150" s="9"/>
      <c r="G150" s="9"/>
      <c r="H150" s="9"/>
      <c r="I150" s="9"/>
      <c r="J150" s="9"/>
    </row>
    <row r="151" spans="1:10" ht="16.5" customHeight="1" x14ac:dyDescent="0.45">
      <c r="A151" s="5"/>
      <c r="B151" s="5"/>
      <c r="C151" s="5"/>
      <c r="D151" s="9"/>
      <c r="E151" s="9"/>
      <c r="F151" s="9"/>
      <c r="G151" s="9"/>
      <c r="H151" s="9"/>
      <c r="I151" s="9"/>
      <c r="J151" s="9"/>
    </row>
    <row r="152" spans="1:10" ht="16.5" customHeight="1" x14ac:dyDescent="0.45">
      <c r="A152" s="5"/>
      <c r="B152" s="5"/>
      <c r="C152" s="5"/>
      <c r="D152" s="9"/>
      <c r="E152" s="9"/>
      <c r="F152" s="9"/>
      <c r="G152" s="9"/>
      <c r="H152" s="9"/>
      <c r="I152" s="9"/>
      <c r="J152" s="9"/>
    </row>
    <row r="153" spans="1:10" ht="16.5" customHeight="1" x14ac:dyDescent="0.45">
      <c r="A153" s="5"/>
      <c r="B153" s="5"/>
      <c r="C153" s="5"/>
      <c r="D153" s="9"/>
      <c r="E153" s="9"/>
      <c r="F153" s="9"/>
      <c r="G153" s="9"/>
      <c r="H153" s="9"/>
      <c r="I153" s="9"/>
      <c r="J153" s="9"/>
    </row>
    <row r="154" spans="1:10" ht="16.5" customHeight="1" x14ac:dyDescent="0.45">
      <c r="A154" s="5"/>
      <c r="B154" s="5"/>
      <c r="C154" s="5"/>
      <c r="D154" s="9"/>
      <c r="E154" s="9"/>
      <c r="F154" s="9"/>
      <c r="G154" s="9"/>
      <c r="H154" s="9"/>
      <c r="I154" s="9"/>
      <c r="J154" s="9"/>
    </row>
    <row r="155" spans="1:10" ht="16.5" customHeight="1" x14ac:dyDescent="0.45">
      <c r="A155" s="5"/>
      <c r="B155" s="5"/>
      <c r="C155" s="5"/>
      <c r="D155" s="9"/>
      <c r="E155" s="9"/>
      <c r="F155" s="9"/>
      <c r="G155" s="9"/>
      <c r="H155" s="9"/>
      <c r="I155" s="9"/>
      <c r="J155" s="9"/>
    </row>
    <row r="156" spans="1:10" ht="16.5" customHeight="1" x14ac:dyDescent="0.45">
      <c r="A156" s="5"/>
      <c r="B156" s="5"/>
      <c r="C156" s="5"/>
      <c r="D156" s="9"/>
      <c r="E156" s="9"/>
      <c r="F156" s="9"/>
      <c r="G156" s="9"/>
      <c r="H156" s="9"/>
      <c r="I156" s="9"/>
      <c r="J156" s="9"/>
    </row>
    <row r="157" spans="1:10" ht="16.5" customHeight="1" x14ac:dyDescent="0.45">
      <c r="A157" s="5"/>
      <c r="B157" s="5"/>
      <c r="C157" s="5"/>
      <c r="D157" s="9"/>
      <c r="E157" s="9"/>
      <c r="F157" s="9"/>
      <c r="G157" s="9"/>
      <c r="H157" s="9"/>
      <c r="I157" s="9"/>
      <c r="J157" s="9"/>
    </row>
    <row r="158" spans="1:10" ht="16.5" customHeight="1" x14ac:dyDescent="0.45">
      <c r="A158" s="5"/>
      <c r="B158" s="5"/>
      <c r="C158" s="5"/>
      <c r="D158" s="9"/>
      <c r="E158" s="9"/>
      <c r="F158" s="9"/>
      <c r="G158" s="9"/>
      <c r="H158" s="9"/>
      <c r="I158" s="9"/>
      <c r="J158" s="9"/>
    </row>
    <row r="159" spans="1:10" ht="21.95" customHeight="1" x14ac:dyDescent="0.45">
      <c r="A159" s="248" t="str">
        <f>A106</f>
        <v>The accompanying notes are an integral part of these interim financial information.</v>
      </c>
      <c r="B159" s="248"/>
      <c r="C159" s="248"/>
      <c r="D159" s="248"/>
      <c r="E159" s="248"/>
      <c r="F159" s="248"/>
      <c r="G159" s="248"/>
      <c r="H159" s="248"/>
      <c r="I159" s="248"/>
      <c r="J159" s="248"/>
    </row>
  </sheetData>
  <mergeCells count="17">
    <mergeCell ref="D136:F136"/>
    <mergeCell ref="H136:J136"/>
    <mergeCell ref="D137:F137"/>
    <mergeCell ref="H137:J137"/>
    <mergeCell ref="A159:J159"/>
    <mergeCell ref="D60:F60"/>
    <mergeCell ref="H60:J60"/>
    <mergeCell ref="D112:F112"/>
    <mergeCell ref="H112:J112"/>
    <mergeCell ref="D113:F113"/>
    <mergeCell ref="H113:J113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3" max="16383" man="1"/>
    <brk id="10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d7ea415df1f8bd0fe16837280baeb719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7454f78000d20e7e879e48796ce6de19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EA910B1-1226-4424-8EF1-DEF2FFB21487}"/>
</file>

<file path=customXml/itemProps2.xml><?xml version="1.0" encoding="utf-8"?>
<ds:datastoreItem xmlns:ds="http://schemas.openxmlformats.org/officeDocument/2006/customXml" ds:itemID="{2AAF0242-ADE0-4DF1-A5BB-7C591C11B9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39D2E2-7577-4CEF-9F98-A6161AE524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 (3m)</vt:lpstr>
      <vt:lpstr>7</vt:lpstr>
      <vt:lpstr>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Mallika Jangsri (TH)</dc:creator>
  <cp:lastModifiedBy>Chayaporn Srilap (TH)</cp:lastModifiedBy>
  <cp:lastPrinted>2024-05-13T09:26:31Z</cp:lastPrinted>
  <dcterms:created xsi:type="dcterms:W3CDTF">2023-10-30T13:22:11Z</dcterms:created>
  <dcterms:modified xsi:type="dcterms:W3CDTF">2024-05-13T09:41:03Z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