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orgroup.sharepoint.com/sites/mint/CorpSecretary/backup from sharedrive/งบการเงิน/MINT/2024/1Q2024/"/>
    </mc:Choice>
  </mc:AlternateContent>
  <xr:revisionPtr revIDLastSave="3" documentId="13_ncr:1_{7040FD11-EBDA-4EDE-AC46-2CC3D8FF1F47}" xr6:coauthVersionLast="47" xr6:coauthVersionMax="47" xr10:uidLastSave="{C5C2B3E6-B8B2-4117-BA80-F90B2D0C16F5}"/>
  <bookViews>
    <workbookView xWindow="-120" yWindow="-120" windowWidth="29040" windowHeight="15840" tabRatio="712" xr2:uid="{00000000-000D-0000-FFFF-FFFF00000000}"/>
  </bookViews>
  <sheets>
    <sheet name="2-4" sheetId="21" r:id="rId1"/>
    <sheet name="5-6 (3m)" sheetId="70" r:id="rId2"/>
    <sheet name="7" sheetId="78" r:id="rId3"/>
    <sheet name="8" sheetId="72" r:id="rId4"/>
    <sheet name="9" sheetId="77" r:id="rId5"/>
    <sheet name="10" sheetId="74" r:id="rId6"/>
    <sheet name="11-13" sheetId="75" r:id="rId7"/>
  </sheets>
  <definedNames>
    <definedName name="_xlnm.Print_Area" localSheetId="5">'10'!$A$1:$Z$34</definedName>
    <definedName name="_xlnm.Print_Area" localSheetId="6">'11-13'!$A$1:$J$131</definedName>
    <definedName name="_xlnm.Print_Area" localSheetId="0">'2-4'!$A$1:$K$144</definedName>
    <definedName name="_xlnm.Print_Area" localSheetId="1">'5-6 (3m)'!$A$1:$K$93</definedName>
    <definedName name="_xlnm.Print_Area" localSheetId="3">'8'!$A$1:$AM$47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7" i="75" l="1"/>
  <c r="F107" i="75"/>
  <c r="AE23" i="72"/>
  <c r="AE22" i="72"/>
  <c r="AE20" i="72"/>
  <c r="H107" i="75" l="1"/>
  <c r="D107" i="75"/>
  <c r="K39" i="21" l="1"/>
  <c r="I39" i="21"/>
  <c r="E39" i="21"/>
  <c r="G39" i="21"/>
  <c r="K88" i="21" l="1"/>
  <c r="G88" i="21"/>
  <c r="E131" i="21"/>
  <c r="I131" i="21"/>
  <c r="K131" i="21"/>
  <c r="G131" i="21"/>
  <c r="G134" i="21" s="1"/>
  <c r="G137" i="21" s="1"/>
  <c r="G22" i="21"/>
  <c r="K22" i="21"/>
  <c r="G76" i="21"/>
  <c r="K76" i="21"/>
  <c r="K90" i="21" l="1"/>
  <c r="G41" i="21"/>
  <c r="G90" i="21"/>
  <c r="G139" i="21" s="1"/>
  <c r="K41" i="21"/>
  <c r="K74" i="70"/>
  <c r="K28" i="70"/>
  <c r="K17" i="70"/>
  <c r="G74" i="70"/>
  <c r="G28" i="70"/>
  <c r="G17" i="70"/>
  <c r="AK26" i="78"/>
  <c r="AG26" i="78"/>
  <c r="AC26" i="78"/>
  <c r="AA26" i="78"/>
  <c r="Y26" i="78"/>
  <c r="W26" i="78"/>
  <c r="U26" i="78"/>
  <c r="S26" i="78"/>
  <c r="Q26" i="78"/>
  <c r="O26" i="78"/>
  <c r="M26" i="78"/>
  <c r="K26" i="78"/>
  <c r="I26" i="78"/>
  <c r="G26" i="78"/>
  <c r="E26" i="78"/>
  <c r="AE24" i="78"/>
  <c r="AI24" i="78" s="1"/>
  <c r="AM24" i="78" s="1"/>
  <c r="AE23" i="78"/>
  <c r="AI23" i="78" s="1"/>
  <c r="AM23" i="78" s="1"/>
  <c r="AE22" i="78"/>
  <c r="AI22" i="78" s="1"/>
  <c r="AM22" i="78" s="1"/>
  <c r="AE21" i="78"/>
  <c r="AI21" i="78" s="1"/>
  <c r="AM21" i="78" s="1"/>
  <c r="AE20" i="78"/>
  <c r="AE16" i="78"/>
  <c r="AI16" i="78" s="1"/>
  <c r="X24" i="77"/>
  <c r="T24" i="77"/>
  <c r="R24" i="77"/>
  <c r="P24" i="77"/>
  <c r="N24" i="77"/>
  <c r="L24" i="77"/>
  <c r="J24" i="77"/>
  <c r="H24" i="77"/>
  <c r="F24" i="77"/>
  <c r="D24" i="77"/>
  <c r="V22" i="77"/>
  <c r="Z22" i="77" s="1"/>
  <c r="V21" i="77"/>
  <c r="Z21" i="77" s="1"/>
  <c r="V20" i="77"/>
  <c r="Z20" i="77" s="1"/>
  <c r="V19" i="77"/>
  <c r="Z19" i="77" s="1"/>
  <c r="V15" i="77"/>
  <c r="F82" i="75"/>
  <c r="F65" i="75"/>
  <c r="F38" i="75"/>
  <c r="F41" i="75" s="1"/>
  <c r="J82" i="75"/>
  <c r="J65" i="75"/>
  <c r="J38" i="75"/>
  <c r="J41" i="75" s="1"/>
  <c r="A131" i="75"/>
  <c r="X23" i="74"/>
  <c r="T23" i="74"/>
  <c r="R23" i="74"/>
  <c r="P23" i="74"/>
  <c r="N23" i="74"/>
  <c r="L23" i="74"/>
  <c r="J23" i="74"/>
  <c r="H23" i="74"/>
  <c r="F23" i="74"/>
  <c r="D23" i="74"/>
  <c r="V21" i="74"/>
  <c r="Z21" i="74" s="1"/>
  <c r="V20" i="74"/>
  <c r="Z20" i="74" s="1"/>
  <c r="V19" i="74"/>
  <c r="Z19" i="74" s="1"/>
  <c r="V15" i="74"/>
  <c r="Z15" i="74" s="1"/>
  <c r="AG26" i="72"/>
  <c r="W26" i="72"/>
  <c r="S26" i="72"/>
  <c r="O26" i="72"/>
  <c r="K26" i="72"/>
  <c r="I26" i="72"/>
  <c r="AE16" i="72"/>
  <c r="AI16" i="72" s="1"/>
  <c r="I74" i="70"/>
  <c r="A52" i="70"/>
  <c r="A93" i="70"/>
  <c r="I28" i="70"/>
  <c r="E28" i="70"/>
  <c r="I17" i="70"/>
  <c r="E17" i="70"/>
  <c r="J97" i="75" l="1"/>
  <c r="J101" i="75" s="1"/>
  <c r="F97" i="75"/>
  <c r="F101" i="75" s="1"/>
  <c r="G30" i="70"/>
  <c r="G34" i="70" s="1"/>
  <c r="G37" i="70" s="1"/>
  <c r="G43" i="70" s="1"/>
  <c r="K30" i="70"/>
  <c r="K34" i="70" s="1"/>
  <c r="K37" i="70" s="1"/>
  <c r="K76" i="70" s="1"/>
  <c r="K82" i="70" s="1"/>
  <c r="AI22" i="72"/>
  <c r="AE26" i="78"/>
  <c r="I30" i="70"/>
  <c r="I34" i="70" s="1"/>
  <c r="E30" i="70"/>
  <c r="E34" i="70" s="1"/>
  <c r="AM16" i="78"/>
  <c r="AI20" i="78"/>
  <c r="AM20" i="78" s="1"/>
  <c r="V24" i="77"/>
  <c r="V23" i="74"/>
  <c r="Z15" i="77"/>
  <c r="Z24" i="77" s="1"/>
  <c r="Z23" i="74"/>
  <c r="A91" i="75"/>
  <c r="A48" i="75"/>
  <c r="AM16" i="72"/>
  <c r="G76" i="70" l="1"/>
  <c r="G82" i="70" s="1"/>
  <c r="E37" i="70"/>
  <c r="I37" i="70"/>
  <c r="I43" i="70" s="1"/>
  <c r="K43" i="70"/>
  <c r="AM26" i="78"/>
  <c r="AI26" i="78"/>
  <c r="E43" i="70" l="1"/>
  <c r="I76" i="70"/>
  <c r="I82" i="70" s="1"/>
  <c r="A144" i="21"/>
  <c r="A97" i="21"/>
  <c r="A52" i="21"/>
  <c r="A100" i="21" s="1"/>
  <c r="K134" i="21" l="1"/>
  <c r="K137" i="21" s="1"/>
  <c r="K139" i="21" s="1"/>
  <c r="I76" i="21" l="1"/>
  <c r="I88" i="21"/>
  <c r="I90" i="21" l="1"/>
  <c r="I134" i="21"/>
  <c r="I137" i="21" s="1"/>
  <c r="E88" i="21"/>
  <c r="I22" i="21"/>
  <c r="E134" i="21"/>
  <c r="E137" i="21" s="1"/>
  <c r="I139" i="21" l="1"/>
  <c r="I41" i="21"/>
  <c r="E76" i="21"/>
  <c r="E90" i="21" s="1"/>
  <c r="E139" i="21" s="1"/>
  <c r="E22" i="21"/>
  <c r="E41" i="21" l="1"/>
  <c r="AC26" i="72" l="1"/>
  <c r="AE21" i="72" l="1"/>
  <c r="Q26" i="72"/>
  <c r="AI21" i="72" l="1"/>
  <c r="AM21" i="72" l="1"/>
  <c r="AM22" i="72" l="1"/>
  <c r="AK26" i="72" l="1"/>
  <c r="Y26" i="72" l="1"/>
  <c r="AA26" i="72"/>
  <c r="AE24" i="72" l="1"/>
  <c r="AE26" i="72" s="1"/>
  <c r="U26" i="72"/>
  <c r="AI23" i="72"/>
  <c r="AM23" i="72" s="1"/>
  <c r="E26" i="72" l="1"/>
  <c r="G26" i="72" l="1"/>
  <c r="AI20" i="72"/>
  <c r="AM20" i="72" l="1"/>
  <c r="M26" i="72" l="1"/>
  <c r="AI24" i="72"/>
  <c r="AM24" i="72" l="1"/>
  <c r="AM26" i="72" s="1"/>
  <c r="AI26" i="72"/>
  <c r="E74" i="70" l="1"/>
  <c r="E76" i="70" s="1"/>
  <c r="E82" i="70" s="1"/>
  <c r="D65" i="75" l="1"/>
  <c r="H82" i="75"/>
  <c r="D82" i="75"/>
  <c r="H65" i="75"/>
  <c r="D38" i="75"/>
  <c r="D41" i="75" s="1"/>
  <c r="H38" i="75"/>
  <c r="H41" i="75" s="1"/>
  <c r="H97" i="75" l="1"/>
  <c r="H101" i="75" s="1"/>
  <c r="D97" i="75"/>
  <c r="D101" i="75" s="1"/>
</calcChain>
</file>

<file path=xl/sharedStrings.xml><?xml version="1.0" encoding="utf-8"?>
<sst xmlns="http://schemas.openxmlformats.org/spreadsheetml/2006/main" count="584" uniqueCount="274">
  <si>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</si>
  <si>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</si>
  <si>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</si>
  <si>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</si>
  <si>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</si>
  <si>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</si>
  <si>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</si>
  <si>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</si>
  <si>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</si>
  <si>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</si>
  <si>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</si>
  <si>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</si>
  <si>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</si>
  <si>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</si>
  <si>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 xml:space="preserve">กรรมการ  _____________________________________  </t>
  </si>
  <si>
    <t>รวมหนี้สิน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</si>
  <si>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</si>
  <si>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</si>
  <si>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</si>
  <si>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</si>
  <si>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</si>
  <si>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</si>
  <si>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</si>
  <si>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</si>
  <si>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</si>
  <si>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</si>
  <si>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</si>
  <si>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</si>
  <si>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</si>
  <si>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 xml:space="preserve">   ทุนจดทะเบียน</t>
  </si>
  <si>
    <t xml:space="preserve">   ทุนที่ออกและชำระแล้ว</t>
  </si>
  <si>
    <t>หนี้สินไม่หมุนเวียนอื่น</t>
  </si>
  <si>
    <t>ที่หมดอายุแล้ว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</si>
  <si>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</si>
  <si>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</si>
  <si>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</si>
  <si>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</si>
  <si>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</si>
  <si>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</si>
  <si>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</si>
  <si>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</si>
  <si>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</si>
  <si>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</si>
  <si>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</si>
  <si>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</si>
  <si>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</si>
  <si>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</si>
  <si>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</si>
  <si>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</si>
  <si>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</si>
  <si>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</si>
  <si>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</si>
  <si>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ค่าใช้จ่ายในการขาย</t>
  </si>
  <si>
    <t>ทุนที่ออก</t>
  </si>
  <si>
    <t>และชำระแล้ว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</si>
  <si>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</si>
  <si>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</si>
  <si>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</si>
  <si>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ส่วนที่เป็นของส่วนได้เสียที่ไม่มีอำนาจควบคุม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</si>
  <si>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</si>
  <si>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รวมส่วนของ</t>
  </si>
  <si>
    <t>ส่วนได้เสีย</t>
  </si>
  <si>
    <t>ที่ไม่มีอำนาจ</t>
  </si>
  <si>
    <t>ควบคุม</t>
  </si>
  <si>
    <t>เงินสดจ่ายเพื่อซื้ออสังหาริมทรัพย์เพื่อการลงทุน</t>
  </si>
  <si>
    <t>ที่ดินและโครงการพัฒนาอสังหาริมทรัพย์เพื่อขาย</t>
  </si>
  <si>
    <t xml:space="preserve">   ลูกหนี้การค้าและลูกหนี้อื่น</t>
  </si>
  <si>
    <t>ในบริษัทย่อย</t>
  </si>
  <si>
    <t>ส่วนได้เสียที่ไม่มีอำนาจควบคุม</t>
  </si>
  <si>
    <t>(ยังไม่ได้ตรวจสอบ)</t>
  </si>
  <si>
    <t>(ตรวจสอบแล้ว)</t>
  </si>
  <si>
    <t>31 ธันวาคม</t>
  </si>
  <si>
    <t>พันบาท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</si>
  <si>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</si>
  <si>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</si>
  <si>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ส่วนต่ำจาก</t>
  </si>
  <si>
    <t>อสังหาริมทรัพย์เพื่อการลงทุน</t>
  </si>
  <si>
    <t>ข้อมูลทางการเงินรวม</t>
  </si>
  <si>
    <t>เงินสดและเงินฝากธนาคาร</t>
  </si>
  <si>
    <t>เงินลงทุนในบริษัทร่วม</t>
  </si>
  <si>
    <t>เงินลงทุนในบริษัทย่อย</t>
  </si>
  <si>
    <t>การเปลี่ยนแปลงในสินทรัพย์และหนี้สินดำเนินงาน</t>
  </si>
  <si>
    <t xml:space="preserve">   สินทรัพย์ไม่หมุนเวียนอื่น</t>
  </si>
  <si>
    <t>ต้นทุนโดยตรงของกิจการโรงแรมและบริการที่เกี่ยวข้อง</t>
  </si>
  <si>
    <t>การแปลงค่า</t>
  </si>
  <si>
    <t>เงินสดรับจากเงินกู้ยืมระยะยาวจากสถาบันการเงิน</t>
  </si>
  <si>
    <t>หนี้สินภาษีเงินได้รอการตัดบัญชี</t>
  </si>
  <si>
    <t>สินทรัพย์ภาษีเงินได้รอการตัดบัญชี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</si>
  <si>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</si>
  <si>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</si>
  <si>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</si>
  <si>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หนี้สินและส่วนของเจ้าของ</t>
  </si>
  <si>
    <t>หุ้นกู้ส่วนที่ถึงกำหนดชำระภายในหนึ่งปี</t>
  </si>
  <si>
    <t>ส่วนของเจ้าของ</t>
  </si>
  <si>
    <t xml:space="preserve">    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</si>
  <si>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</si>
  <si>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</si>
  <si>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</si>
  <si>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</si>
  <si>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</si>
  <si>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ผู้เป็นเจ้าของ</t>
  </si>
  <si>
    <t>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</si>
  <si>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</si>
  <si>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</si>
  <si>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</si>
  <si>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เงินสดจ่ายเพื่อชำระคืนหุ้นกู้</t>
  </si>
  <si>
    <t>เงินสดจ่ายเพื่อให้กู้ยืมระยะยาวแก่กิจการที่เกี่ยวข้องกัน</t>
  </si>
  <si>
    <t>เงินให้กู้ยืมแก่บริษัทอื่นลดลง (เพิ่มขึ้น)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</si>
  <si>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</si>
  <si>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</si>
  <si>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รวม</t>
  </si>
  <si>
    <t>หุ้นกู้ที่มีลักษณะคล้ายทุน</t>
  </si>
  <si>
    <t>ทุนสำรอง</t>
  </si>
  <si>
    <t>ตามกฎหมาย</t>
  </si>
  <si>
    <t>คล้ายทุน</t>
  </si>
  <si>
    <t>ดอกเบี้ยจ่ายสำหรับหุ้นกู้ที่มีลักษณะคล้ายทุน</t>
  </si>
  <si>
    <t>เงินปันผลรับ</t>
  </si>
  <si>
    <t>เงินสดและรายการเทียบเท่าเงินสดเพิ่มขึ้น (ลดลง) สุทธิ</t>
  </si>
  <si>
    <t>รายได้จากกิจการโรงแรมและบริการที่เกี่ยวข้อง</t>
  </si>
  <si>
    <t>และส่วนได้เสียในกิจการร่วมค้า</t>
  </si>
  <si>
    <t>หรือขาดทุนในภายหลัง</t>
  </si>
  <si>
    <t>รายการที่จะจัดประเภทรายการใหม่ไปยังงบกำไร</t>
  </si>
  <si>
    <t>ที่มีลักษณะ</t>
  </si>
  <si>
    <t>หุ้นกู้</t>
  </si>
  <si>
    <t>เงินสดรับคืนจากเงินให้กู้ยืมระยะยาวแก่กิจการที่เกี่ยวข้องกัน</t>
  </si>
  <si>
    <t xml:space="preserve">         มูลค่าที่ตราไว้หุ้นละ 1 บาท)</t>
  </si>
  <si>
    <t xml:space="preserve">    โดยบริษัทย่อยที่หมดอายุแล้ว</t>
  </si>
  <si>
    <t>องค์ประกอบอื่น</t>
  </si>
  <si>
    <t>ของส่วนของ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</si>
  <si>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</si>
  <si>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</si>
  <si>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</si>
  <si>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 xml:space="preserve">การแบ่งปันกำไร (ขาดทุน) 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</si>
  <si>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</si>
  <si>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</si>
  <si>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</si>
  <si>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การแบ่งปันกำไร (ขาดทุน) เบ็ดเสร็จรวม</t>
  </si>
  <si>
    <t>เบ็ดเสร็จอื่น</t>
  </si>
  <si>
    <t>การวัดมูลค่า</t>
  </si>
  <si>
    <t xml:space="preserve"> กำไร (ขาดทุน) </t>
  </si>
  <si>
    <t>เงินสดจ่ายเพื่อซื้อสินทรัพย์ไม่มีตัวตน</t>
  </si>
  <si>
    <t>การรวมกิจการ</t>
  </si>
  <si>
    <t>เดียวกัน</t>
  </si>
  <si>
    <t>ภายใต้การควบคุม</t>
  </si>
  <si>
    <t>การป้องกัน</t>
  </si>
  <si>
    <t>ความเสี่ยง</t>
  </si>
  <si>
    <t>กระแสเงินสด</t>
  </si>
  <si>
    <t>(กำไร) ขาดทุนอื่น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</si>
  <si>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</si>
  <si>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 (ขาดทุน) จากอัตราแลกเปลี่ยน</t>
  </si>
  <si>
    <t xml:space="preserve">   ด้วยมูลค่ายุติธรรมผ่านกำไร (ขาดทุน) เบ็ดเสร็จอื่น</t>
  </si>
  <si>
    <t>ตราสารทุนด้วย</t>
  </si>
  <si>
    <t>มูลค่ายุติธรรมผ่าน</t>
  </si>
  <si>
    <t xml:space="preserve">   (กำไร) ขาดทุนที่ยังไม่เกิดขึ้นจากการปรับมูลค่ายุติธรรม</t>
  </si>
  <si>
    <t xml:space="preserve">   ต้นทุนทางการเงิน</t>
  </si>
  <si>
    <t xml:space="preserve">กระแสเงินสด
</t>
  </si>
  <si>
    <t>ความเสี่ยงใน</t>
  </si>
  <si>
    <t>กำไร (ขาดทุน) ต่อหุ้น (บาท)</t>
  </si>
  <si>
    <t>กำไร (ขาดทุน) จากการวัดมูลค่าเงินลงทุนในตราสารทุน</t>
  </si>
  <si>
    <t>สำรองต้นทุนของการป้องกันความเสี่ยง</t>
  </si>
  <si>
    <t>เงินกู้ยืมระยะยาวจากสถาบันการเงิน</t>
  </si>
  <si>
    <t>การป้องกันความเสี่ยงกระแสเงินสด</t>
  </si>
  <si>
    <t>กำไร (ขาดทุน)</t>
  </si>
  <si>
    <t>สำรองต้นทุน</t>
  </si>
  <si>
    <t>ของการป้องกัน</t>
  </si>
  <si>
    <t xml:space="preserve">   ส่วนแบ่ง (กำไร) ขาดทุนจากเงินลงทุนในบริษัทร่วม</t>
  </si>
  <si>
    <t>สินทรัพย์สิทธิการใช้</t>
  </si>
  <si>
    <t xml:space="preserve">     และส่วนได้เสียในกิจการร่วมค้า</t>
  </si>
  <si>
    <t>หนี้สินตามสัญญาเช่า</t>
  </si>
  <si>
    <t>ใบสำคัญแสดง</t>
  </si>
  <si>
    <t>สิทธิซื้อหุ้นสามัญ</t>
  </si>
  <si>
    <t>ที่ออกโดย</t>
  </si>
  <si>
    <t xml:space="preserve">   ผลกระทบจาก</t>
  </si>
  <si>
    <t>ส่วนเกินมูลค่า</t>
  </si>
  <si>
    <t>บริษัทย่อย</t>
  </si>
  <si>
    <t>ภายใต้การ</t>
  </si>
  <si>
    <t>สภาพเศรษฐกิจ</t>
  </si>
  <si>
    <t>หุ้นสามัญ</t>
  </si>
  <si>
    <t>ควบคุมเดียวกัน</t>
  </si>
  <si>
    <t>ที่มีเงินเฟ้อรุนแรง</t>
  </si>
  <si>
    <t>เงินปันผลจ่าย - บริษัทย่อย</t>
  </si>
  <si>
    <t>การออกหุ้นสามัญ</t>
  </si>
  <si>
    <t xml:space="preserve">   ภาระผูกพันผลประโยชน์พนักงาน</t>
  </si>
  <si>
    <t>ข้อมูลทางการเงินรวม (พันบาท)</t>
  </si>
  <si>
    <t>ข้อมูลทางการเงินเฉพาะกิจการ (พันบาท)</t>
  </si>
  <si>
    <t>เงินสดจ่ายชำระคืนเงินกู้ยืมระยะยาวจากสถาบันการเงิน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</si>
  <si>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</si>
  <si>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ต้นทุนขายอาหารและเครื่องดื่มและการผลิตสินค้า</t>
  </si>
  <si>
    <t>รายได้จากการขายอาหารและเครื่องดื่มและการผลิตสินค้า</t>
  </si>
  <si>
    <t xml:space="preserve">   ค่าเผื่อสินค้าเสื่อมสภาพ (กลับรายการ)</t>
  </si>
  <si>
    <t>เงินสดจ่ายชำระคืนเงินกู้ยืมระยะสั้นจากกิจการที่เกี่ยวข้องกัน</t>
  </si>
  <si>
    <t>เงินสดจ่ายหนี้สินตามสัญญาเช่า</t>
  </si>
  <si>
    <t>ซื้อที่ดิน อาคารและอุปกรณ์และสินทรัพย์ไม่มีตัวตนโดยยังไม่ชำระเงิน</t>
  </si>
  <si>
    <t>เงินสดรับจากการออกหุ้นสามัญตามการใช้สิทธิซื้อหุ้นสามัญ</t>
  </si>
  <si>
    <t>เงินสดจ่ายดอกเบี้ย</t>
  </si>
  <si>
    <t xml:space="preserve">      สินทรัพย์ไม่มีตัวตนและสินทรัพย์สิทธิการใช้</t>
  </si>
  <si>
    <t xml:space="preserve">   ตัดจำหน่ายค่าธรรมเนียมทางการเงิน</t>
  </si>
  <si>
    <t xml:space="preserve">   (กำไร) ขาดทุนจากอัตราแลกเปลี่ยน</t>
  </si>
  <si>
    <t xml:space="preserve">   ผลขาดทุนด้านเครดิตที่คาดว่าจะเกิดขึ้น (กลับรายการ)</t>
  </si>
  <si>
    <t>รายการที่จะไม่จัดประเภทรายการใหม่</t>
  </si>
  <si>
    <t>ไปยังงบกำไรหรือขาดทุนในภายหลัง</t>
  </si>
  <si>
    <t>สัดส่วนของ</t>
  </si>
  <si>
    <t>เงินลงทุน</t>
  </si>
  <si>
    <t>การเปลี่ยนแปลง</t>
  </si>
  <si>
    <t>เงินสดรับจากการออกหุ้นกู้ที่มีลักษณะคล้ายทุน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</si>
  <si>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</si>
  <si>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</si>
  <si>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</si>
  <si>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พ.ศ. 2566</t>
  </si>
  <si>
    <t>ยอดคงเหลือ ณ วันที่ 1 มกราคม พ.ศ. 2566</t>
  </si>
  <si>
    <t xml:space="preserve">      หุ้นสามัญจำนวน 5,997,928,025 หุ้น </t>
  </si>
  <si>
    <t xml:space="preserve">เงินสดรับจากการขายที่ดิน อาคารและอุปกรณ์ </t>
  </si>
  <si>
    <t>ยอดคงเหลือ ณ วันที่ 31 มีนาคม พ.ศ. 2566</t>
  </si>
  <si>
    <t xml:space="preserve">      ของสัญญาอนุพันธ์และหนี้สินทางการเงิน</t>
  </si>
  <si>
    <t>เงินสดและรายการเทียบเท่าเงินสด ณ วันที่ 31 มีนาคม</t>
  </si>
  <si>
    <t>พ.ศ. 2567</t>
  </si>
  <si>
    <t>ยอดคงเหลือ ณ วันที่ 1 มกราคม พ.ศ. 2567</t>
  </si>
  <si>
    <t>ยอดคงเหลือ ณ วันที่ 31 มีนาคม พ.ศ. 2567</t>
  </si>
  <si>
    <t>31 มีนาคม</t>
  </si>
  <si>
    <t>ณ วันที่ 31 มีนาคม พ.ศ. 2567</t>
  </si>
  <si>
    <t>งบฐานะการเงิน</t>
  </si>
  <si>
    <t xml:space="preserve">งบฐานะการเงิน </t>
  </si>
  <si>
    <t>งบการเปลี่ยนแปลงส่วนของเจ้าของ (ยังไม่ได้ตรวจสอบ)</t>
  </si>
  <si>
    <t>ใบสำคัญแสดงสิทธิที่จะซื้อหุ้นสามัญที่ออก</t>
  </si>
  <si>
    <t>หนี้สินอนุพันธ์ทางการเงิน</t>
  </si>
  <si>
    <t>เงินกู้ยืมระยะสั้นจากกิจการที่เกี่ยวข้องกัน</t>
  </si>
  <si>
    <t>สินทรัพย์ไม่หมุนเวียนที่ถือไว้เพื่อขาย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</si>
  <si>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</si>
  <si>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</si>
  <si>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>เงินลงทุนในส่วนได้เสียในกิจการร่วมค้า</t>
  </si>
  <si>
    <t>เงินให้กู้ยืมระยะยาวแก่กิจการที่เกี่ยวข้องกัน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</si>
  <si>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</si>
  <si>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</si>
  <si>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ภาระผูกพันผลประโยชน์พนักงาน</t>
  </si>
  <si>
    <t xml:space="preserve">    จัดสรรแล้ว - ทุนสำรองตามกฎหมาย</t>
  </si>
  <si>
    <t xml:space="preserve">   ดอกเบี้ยรับ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</si>
  <si>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</si>
  <si>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</si>
  <si>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</si>
  <si>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</si>
  <si>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ปรับปรุงมูลค่าจากการเปลี่ยนสัดส่วนเงินลงทุนในบริษัทย่อย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</si>
  <si>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</si>
  <si>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</si>
  <si>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เงินเบิกเกินบัญชีธนาคาร</t>
  </si>
  <si>
    <t>ส่วนที่ถึงกำหนดชำระภายในหนึ่งปี</t>
  </si>
  <si>
    <t>(ปรับปรุงใหม่)</t>
  </si>
  <si>
    <r>
      <t>หนี้สินและส่วนของเจ้าของ</t>
    </r>
    <r>
      <rPr>
        <sz val="13"/>
        <color theme="1"/>
        <rFont val="Cordia New"/>
        <family val="2"/>
      </rPr>
      <t xml:space="preserve"> (ต่อ)</t>
    </r>
  </si>
  <si>
    <t>งบกำไรขาดทุน (ยังไม่ได้ตรวจสอบ)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</si>
  <si>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</si>
  <si>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</si>
  <si>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เงินสดและรายการเทียบเท่าเงินสดต้นรอบระยะเวลา</t>
  </si>
  <si>
    <t xml:space="preserve">รายการที่ไม่ใช่เงินสดที่มีสาระสำคัญสำหรับรอบระยะเวลาสิ้นสุดวันที่ 31 มีนาคม พ.ศ. 2567 และ พ.ศ. 2566 ประกอบด้วย </t>
  </si>
  <si>
    <t>กำไร (ขาดทุน) เบ็ดเสร็จอื่นสำหรับรอบระยะเวลา - สุทธิจากภาษี</t>
  </si>
  <si>
    <t>เงินสดและรายการเทียบเท่าเงินสดสิ้นรอบระยะเวลา</t>
  </si>
  <si>
    <t>สินทรัพย์อนุพันธ์ทางการเงิน</t>
  </si>
  <si>
    <t xml:space="preserve">      หุ้นสามัญจำนวน 5,669,976,977 หุ้น </t>
  </si>
  <si>
    <t>ส่วนเกินมูลค่าหุ้นสามัญ</t>
  </si>
  <si>
    <t xml:space="preserve">   เงินปันผลรับ</t>
  </si>
  <si>
    <t xml:space="preserve">   ภาษีเงินได้จ่าย</t>
  </si>
  <si>
    <t>จากสถาบันการเงิน</t>
  </si>
  <si>
    <t>เงินเบิกเกินบัญชีธนาคารและเงินกู้ยืมระยะสั้น</t>
  </si>
  <si>
    <t>การเปลี่ยนแปลงในส่วนของเจ้าของ</t>
  </si>
  <si>
    <t>สำหรับรอบระยะเวลา</t>
  </si>
  <si>
    <t xml:space="preserve">   สำหรับรอบระยะเวลา</t>
  </si>
  <si>
    <t xml:space="preserve">         (พ.ศ. 2566 : 5,595,798,073 หุ้น</t>
  </si>
  <si>
    <t xml:space="preserve">         (พ.ศ. 2566 : 5,997,928,025 หุ้น</t>
  </si>
  <si>
    <t>เงินปันผลจ่ายให้ส่วนได้เสียที่ไม่มีอำนาจควบคุม</t>
  </si>
  <si>
    <t xml:space="preserve">      ที่ดินอาคารและอุปกรณ์ อสังหาริมทรัพย์เพื่อการลงทุน </t>
  </si>
  <si>
    <t xml:space="preserve">   (กำไร) ขาดทุนจากการขาย ตัดจำหน่ายและการด้อยค่า </t>
  </si>
  <si>
    <t>ภาษีเงินได้นิติบุคคลค้างจ่าย</t>
  </si>
  <si>
    <t xml:space="preserve">   เจ้าหนี้การค้าและเจ้าหนี้หมุนเวียนอื่น</t>
  </si>
  <si>
    <t xml:space="preserve">   อสังหาริมทรัพย์เพื่อการลงทุน และสินทรัพย์ไม่มีตัวตน</t>
  </si>
  <si>
    <t>สำหรับรอบระยะเวลาสามเดือนสิ้นสุดวันที่ 31 มีนาคม พ.ศ. 2567</t>
  </si>
  <si>
    <t>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</si>
</sst>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dd\-mmm\-yy_)"/>
    <numFmt numFmtId="168" formatCode="0.0%"/>
    <numFmt numFmtId="169" formatCode="0.00_)"/>
    <numFmt numFmtId="170" formatCode="#,##0.00;\(#,##0.00\);&quot;-&quot;;@"/>
    <numFmt numFmtId="171" formatCode="_(* #,##0_);_(* \(#,##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3"/>
      <color theme="1"/>
      <name val="Cordia New"/>
      <family val="2"/>
    </font>
    <font>
      <b/>
      <sz val="13"/>
      <color theme="1"/>
      <name val="Cordia New"/>
      <family val="2"/>
    </font>
    <font>
      <b/>
      <u/>
      <sz val="13"/>
      <color theme="1"/>
      <name val="Cordia New"/>
      <family val="2"/>
    </font>
    <font>
      <i/>
      <sz val="13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67" fontId="4" fillId="0" borderId="0"/>
    <xf numFmtId="168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166" fontId="10" fillId="0" borderId="0" xfId="27" applyNumberFormat="1" applyFont="1" applyAlignment="1">
      <alignment vertical="center"/>
    </xf>
    <xf numFmtId="9" fontId="10" fillId="0" borderId="0" xfId="32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centerContinuous" vertical="center"/>
    </xf>
    <xf numFmtId="166" fontId="11" fillId="0" borderId="0" xfId="2" quotePrefix="1" applyNumberFormat="1" applyFont="1" applyFill="1" applyAlignment="1">
      <alignment horizontal="centerContinuous" vertical="center"/>
    </xf>
    <xf numFmtId="166" fontId="10" fillId="0" borderId="0" xfId="2" applyNumberFormat="1" applyFont="1" applyFill="1" applyAlignment="1">
      <alignment horizontal="centerContinuous" vertical="center"/>
    </xf>
    <xf numFmtId="0" fontId="11" fillId="0" borderId="0" xfId="0" applyFont="1" applyAlignment="1">
      <alignment horizontal="left" vertical="center"/>
    </xf>
    <xf numFmtId="0" fontId="11" fillId="0" borderId="3" xfId="0" quotePrefix="1" applyFont="1" applyBorder="1" applyAlignment="1">
      <alignment horizontal="left" vertical="center"/>
    </xf>
    <xf numFmtId="0" fontId="10" fillId="0" borderId="3" xfId="0" applyFont="1" applyBorder="1" applyAlignment="1">
      <alignment horizontal="centerContinuous" vertical="center"/>
    </xf>
    <xf numFmtId="166" fontId="10" fillId="0" borderId="3" xfId="2" applyNumberFormat="1" applyFont="1" applyFill="1" applyBorder="1" applyAlignment="1">
      <alignment horizontal="centerContinuous" vertical="center"/>
    </xf>
    <xf numFmtId="49" fontId="10" fillId="0" borderId="0" xfId="0" applyNumberFormat="1" applyFont="1" applyAlignment="1">
      <alignment horizontal="centerContinuous" vertical="center"/>
    </xf>
    <xf numFmtId="166" fontId="10" fillId="0" borderId="4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6" fontId="11" fillId="0" borderId="3" xfId="2" applyNumberFormat="1" applyFont="1" applyFill="1" applyBorder="1" applyAlignment="1">
      <alignment horizontal="center" vertical="center"/>
    </xf>
    <xf numFmtId="166" fontId="11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66" fontId="11" fillId="0" borderId="3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0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10" fillId="0" borderId="0" xfId="5" applyNumberFormat="1" applyFont="1" applyFill="1" applyBorder="1" applyAlignment="1">
      <alignment horizontal="right" vertical="center"/>
    </xf>
    <xf numFmtId="166" fontId="10" fillId="0" borderId="0" xfId="37" applyNumberFormat="1" applyFont="1" applyAlignment="1">
      <alignment horizontal="right" vertical="center"/>
    </xf>
    <xf numFmtId="166" fontId="10" fillId="0" borderId="3" xfId="5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vertical="center"/>
    </xf>
    <xf numFmtId="166" fontId="10" fillId="0" borderId="3" xfId="2" applyNumberFormat="1" applyFont="1" applyFill="1" applyBorder="1" applyAlignment="1">
      <alignment horizontal="right" vertical="center"/>
    </xf>
    <xf numFmtId="166" fontId="10" fillId="0" borderId="5" xfId="2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5" xfId="5" applyNumberFormat="1" applyFont="1" applyFill="1" applyBorder="1" applyAlignment="1">
      <alignment horizontal="right" vertical="center"/>
    </xf>
    <xf numFmtId="0" fontId="10" fillId="0" borderId="0" xfId="27" applyFont="1" applyAlignment="1">
      <alignment vertical="center"/>
    </xf>
    <xf numFmtId="0" fontId="10" fillId="0" borderId="0" xfId="27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0" fontId="11" fillId="0" borderId="0" xfId="27" quotePrefix="1" applyFont="1" applyAlignment="1">
      <alignment horizontal="left" vertical="center"/>
    </xf>
    <xf numFmtId="0" fontId="10" fillId="0" borderId="0" xfId="27" applyFont="1" applyAlignment="1">
      <alignment horizontal="centerContinuous" vertical="center"/>
    </xf>
    <xf numFmtId="166" fontId="10" fillId="0" borderId="0" xfId="5" applyNumberFormat="1" applyFont="1" applyFill="1" applyBorder="1" applyAlignment="1">
      <alignment horizontal="centerContinuous" vertical="center"/>
    </xf>
    <xf numFmtId="166" fontId="11" fillId="0" borderId="0" xfId="5" quotePrefix="1" applyNumberFormat="1" applyFont="1" applyFill="1" applyAlignment="1">
      <alignment horizontal="centerContinuous" vertical="center"/>
    </xf>
    <xf numFmtId="0" fontId="11" fillId="0" borderId="0" xfId="27" applyFont="1" applyAlignment="1">
      <alignment horizontal="left" vertical="center"/>
    </xf>
    <xf numFmtId="166" fontId="10" fillId="0" borderId="0" xfId="5" applyNumberFormat="1" applyFont="1" applyFill="1" applyAlignment="1">
      <alignment horizontal="centerContinuous" vertical="center"/>
    </xf>
    <xf numFmtId="0" fontId="11" fillId="0" borderId="3" xfId="27" applyFont="1" applyBorder="1" applyAlignment="1">
      <alignment horizontal="left" vertical="center"/>
    </xf>
    <xf numFmtId="0" fontId="10" fillId="0" borderId="3" xfId="27" applyFont="1" applyBorder="1" applyAlignment="1">
      <alignment horizontal="centerContinuous" vertical="center"/>
    </xf>
    <xf numFmtId="166" fontId="10" fillId="0" borderId="3" xfId="5" applyNumberFormat="1" applyFont="1" applyFill="1" applyBorder="1" applyAlignment="1">
      <alignment horizontal="centerContinuous" vertical="center"/>
    </xf>
    <xf numFmtId="166" fontId="10" fillId="0" borderId="4" xfId="5" applyNumberFormat="1" applyFont="1" applyFill="1" applyBorder="1" applyAlignment="1">
      <alignment horizontal="centerContinuous" vertical="center"/>
    </xf>
    <xf numFmtId="166" fontId="10" fillId="0" borderId="4" xfId="5" applyNumberFormat="1" applyFont="1" applyFill="1" applyBorder="1" applyAlignment="1">
      <alignment horizontal="right" vertical="center"/>
    </xf>
    <xf numFmtId="0" fontId="11" fillId="0" borderId="0" xfId="27" applyFont="1" applyAlignment="1">
      <alignment vertical="center"/>
    </xf>
    <xf numFmtId="0" fontId="11" fillId="0" borderId="0" xfId="27" applyFont="1" applyAlignment="1">
      <alignment horizontal="center" vertical="center"/>
    </xf>
    <xf numFmtId="166" fontId="11" fillId="0" borderId="0" xfId="5" applyNumberFormat="1" applyFont="1" applyFill="1" applyBorder="1" applyAlignment="1">
      <alignment horizontal="center" vertical="center"/>
    </xf>
    <xf numFmtId="166" fontId="11" fillId="0" borderId="0" xfId="5" applyNumberFormat="1" applyFont="1" applyFill="1" applyBorder="1" applyAlignment="1">
      <alignment horizontal="right" vertical="center"/>
    </xf>
    <xf numFmtId="0" fontId="12" fillId="0" borderId="0" xfId="27" applyFont="1" applyAlignment="1">
      <alignment horizontal="center" vertical="center"/>
    </xf>
    <xf numFmtId="166" fontId="11" fillId="0" borderId="0" xfId="5" quotePrefix="1" applyNumberFormat="1" applyFont="1" applyFill="1" applyBorder="1" applyAlignment="1">
      <alignment horizontal="right" vertical="center"/>
    </xf>
    <xf numFmtId="0" fontId="11" fillId="0" borderId="3" xfId="27" applyFont="1" applyBorder="1" applyAlignment="1">
      <alignment horizontal="center" vertical="center"/>
    </xf>
    <xf numFmtId="166" fontId="11" fillId="0" borderId="0" xfId="12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0" fontId="10" fillId="0" borderId="0" xfId="27" applyFont="1" applyAlignment="1">
      <alignment horizontal="left" vertical="center"/>
    </xf>
    <xf numFmtId="166" fontId="10" fillId="0" borderId="0" xfId="5" applyNumberFormat="1" applyFont="1" applyFill="1" applyAlignment="1">
      <alignment vertical="center"/>
    </xf>
    <xf numFmtId="170" fontId="10" fillId="0" borderId="0" xfId="5" applyNumberFormat="1" applyFont="1" applyFill="1" applyBorder="1" applyAlignment="1">
      <alignment horizontal="right" vertical="center"/>
    </xf>
    <xf numFmtId="166" fontId="10" fillId="0" borderId="4" xfId="5" applyNumberFormat="1" applyFont="1" applyFill="1" applyBorder="1" applyAlignment="1">
      <alignment horizontal="center" vertical="center"/>
    </xf>
    <xf numFmtId="0" fontId="11" fillId="0" borderId="0" xfId="27" applyFont="1" applyAlignment="1">
      <alignment horizontal="centerContinuous" vertical="center"/>
    </xf>
    <xf numFmtId="165" fontId="11" fillId="0" borderId="0" xfId="27" applyNumberFormat="1" applyFont="1" applyAlignment="1">
      <alignment vertical="center"/>
    </xf>
    <xf numFmtId="165" fontId="10" fillId="0" borderId="0" xfId="27" applyNumberFormat="1" applyFont="1" applyAlignment="1">
      <alignment vertical="center"/>
    </xf>
    <xf numFmtId="165" fontId="11" fillId="0" borderId="0" xfId="27" applyNumberFormat="1" applyFont="1" applyAlignment="1">
      <alignment horizontal="left" vertical="center"/>
    </xf>
    <xf numFmtId="165" fontId="10" fillId="0" borderId="0" xfId="27" applyNumberFormat="1" applyFont="1" applyAlignment="1">
      <alignment horizontal="centerContinuous" vertical="center"/>
    </xf>
    <xf numFmtId="166" fontId="10" fillId="0" borderId="0" xfId="27" applyNumberFormat="1" applyFont="1" applyAlignment="1">
      <alignment horizontal="centerContinuous" vertical="center"/>
    </xf>
    <xf numFmtId="165" fontId="11" fillId="0" borderId="0" xfId="27" applyNumberFormat="1" applyFont="1" applyAlignment="1">
      <alignment horizontal="center" vertical="center"/>
    </xf>
    <xf numFmtId="166" fontId="11" fillId="0" borderId="0" xfId="27" applyNumberFormat="1" applyFont="1" applyAlignment="1">
      <alignment horizontal="center" vertical="center"/>
    </xf>
    <xf numFmtId="166" fontId="11" fillId="0" borderId="0" xfId="27" applyNumberFormat="1" applyFont="1" applyAlignment="1">
      <alignment horizontal="right" vertical="center"/>
    </xf>
    <xf numFmtId="166" fontId="11" fillId="0" borderId="0" xfId="2" applyNumberFormat="1" applyFont="1" applyFill="1" applyBorder="1" applyAlignment="1">
      <alignment horizontal="center" vertical="center"/>
    </xf>
    <xf numFmtId="165" fontId="12" fillId="0" borderId="0" xfId="27" applyNumberFormat="1" applyFont="1" applyAlignment="1">
      <alignment horizontal="center" vertical="center"/>
    </xf>
    <xf numFmtId="165" fontId="11" fillId="0" borderId="0" xfId="27" applyNumberFormat="1" applyFont="1" applyAlignment="1">
      <alignment horizontal="right" vertical="center"/>
    </xf>
    <xf numFmtId="0" fontId="11" fillId="0" borderId="0" xfId="27" applyFont="1" applyAlignment="1">
      <alignment horizontal="right" vertical="center"/>
    </xf>
    <xf numFmtId="166" fontId="11" fillId="0" borderId="3" xfId="2" applyNumberFormat="1" applyFont="1" applyFill="1" applyBorder="1" applyAlignment="1">
      <alignment horizontal="right" vertical="center"/>
    </xf>
    <xf numFmtId="166" fontId="11" fillId="0" borderId="3" xfId="27" applyNumberFormat="1" applyFont="1" applyBorder="1" applyAlignment="1">
      <alignment horizontal="right" vertical="center"/>
    </xf>
    <xf numFmtId="165" fontId="11" fillId="0" borderId="3" xfId="27" applyNumberFormat="1" applyFont="1" applyBorder="1" applyAlignment="1">
      <alignment horizontal="right" vertical="center"/>
    </xf>
    <xf numFmtId="0" fontId="11" fillId="0" borderId="3" xfId="27" applyFont="1" applyBorder="1" applyAlignment="1">
      <alignment horizontal="right" vertical="center"/>
    </xf>
    <xf numFmtId="165" fontId="11" fillId="0" borderId="0" xfId="27" quotePrefix="1" applyNumberFormat="1" applyFont="1" applyAlignment="1">
      <alignment horizontal="left" vertical="center"/>
    </xf>
    <xf numFmtId="166" fontId="10" fillId="0" borderId="0" xfId="17" applyNumberFormat="1" applyFont="1" applyFill="1" applyBorder="1" applyAlignment="1">
      <alignment horizontal="right" vertical="center"/>
    </xf>
    <xf numFmtId="166" fontId="11" fillId="0" borderId="0" xfId="27" applyNumberFormat="1" applyFont="1" applyAlignment="1">
      <alignment vertical="center"/>
    </xf>
    <xf numFmtId="166" fontId="10" fillId="0" borderId="0" xfId="27" applyNumberFormat="1" applyFont="1" applyAlignment="1">
      <alignment horizontal="right" vertical="center"/>
    </xf>
    <xf numFmtId="165" fontId="10" fillId="0" borderId="0" xfId="27" applyNumberFormat="1" applyFont="1" applyAlignment="1">
      <alignment horizontal="left" vertical="center"/>
    </xf>
    <xf numFmtId="166" fontId="10" fillId="0" borderId="3" xfId="27" applyNumberFormat="1" applyFont="1" applyBorder="1" applyAlignment="1">
      <alignment vertical="center"/>
    </xf>
    <xf numFmtId="166" fontId="10" fillId="0" borderId="3" xfId="17" applyNumberFormat="1" applyFont="1" applyFill="1" applyBorder="1" applyAlignment="1">
      <alignment horizontal="right" vertical="center"/>
    </xf>
    <xf numFmtId="165" fontId="10" fillId="0" borderId="0" xfId="27" applyNumberFormat="1" applyFont="1" applyAlignment="1">
      <alignment horizontal="center" vertical="center"/>
    </xf>
    <xf numFmtId="165" fontId="10" fillId="0" borderId="0" xfId="27" quotePrefix="1" applyNumberFormat="1" applyFont="1" applyAlignment="1">
      <alignment horizontal="center" vertical="center"/>
    </xf>
    <xf numFmtId="165" fontId="10" fillId="0" borderId="3" xfId="27" applyNumberFormat="1" applyFont="1" applyBorder="1" applyAlignment="1">
      <alignment vertical="center"/>
    </xf>
    <xf numFmtId="165" fontId="10" fillId="0" borderId="3" xfId="27" applyNumberFormat="1" applyFont="1" applyBorder="1" applyAlignment="1">
      <alignment horizontal="center" vertical="center"/>
    </xf>
    <xf numFmtId="166" fontId="10" fillId="0" borderId="0" xfId="27" applyNumberFormat="1" applyFont="1" applyAlignment="1">
      <alignment horizontal="center" vertical="center"/>
    </xf>
    <xf numFmtId="166" fontId="10" fillId="0" borderId="5" xfId="27" applyNumberFormat="1" applyFont="1" applyBorder="1" applyAlignment="1">
      <alignment vertical="center"/>
    </xf>
    <xf numFmtId="166" fontId="10" fillId="0" borderId="0" xfId="17" applyNumberFormat="1" applyFont="1" applyFill="1" applyBorder="1" applyAlignment="1">
      <alignment horizontal="center" vertical="center"/>
    </xf>
    <xf numFmtId="0" fontId="11" fillId="0" borderId="0" xfId="27" quotePrefix="1" applyFont="1" applyAlignment="1">
      <alignment vertical="center"/>
    </xf>
    <xf numFmtId="166" fontId="10" fillId="0" borderId="4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center" vertical="center"/>
    </xf>
    <xf numFmtId="166" fontId="11" fillId="0" borderId="0" xfId="5" quotePrefix="1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3" xfId="12" applyNumberFormat="1" applyFont="1" applyFill="1" applyBorder="1" applyAlignment="1">
      <alignment horizontal="right" vertical="center"/>
    </xf>
    <xf numFmtId="166" fontId="11" fillId="0" borderId="0" xfId="12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0" fontId="10" fillId="0" borderId="0" xfId="27" quotePrefix="1" applyFont="1" applyAlignment="1">
      <alignment horizontal="center" vertical="center"/>
    </xf>
    <xf numFmtId="0" fontId="10" fillId="0" borderId="0" xfId="27" applyFont="1" applyAlignment="1">
      <alignment vertical="center" wrapText="1"/>
    </xf>
    <xf numFmtId="0" fontId="10" fillId="0" borderId="3" xfId="27" applyFont="1" applyBorder="1" applyAlignment="1">
      <alignment vertical="center"/>
    </xf>
    <xf numFmtId="0" fontId="10" fillId="0" borderId="3" xfId="27" applyFont="1" applyBorder="1" applyAlignment="1">
      <alignment horizontal="center" vertical="center"/>
    </xf>
    <xf numFmtId="0" fontId="11" fillId="0" borderId="3" xfId="27" applyFont="1" applyBorder="1" applyAlignment="1">
      <alignment vertical="center"/>
    </xf>
    <xf numFmtId="166" fontId="10" fillId="0" borderId="4" xfId="27" applyNumberFormat="1" applyFont="1" applyBorder="1" applyAlignment="1">
      <alignment vertical="center"/>
    </xf>
    <xf numFmtId="166" fontId="11" fillId="0" borderId="0" xfId="12" quotePrefix="1" applyNumberFormat="1" applyFont="1" applyFill="1" applyAlignment="1">
      <alignment horizontal="right" vertical="center"/>
    </xf>
    <xf numFmtId="0" fontId="10" fillId="0" borderId="0" xfId="27" quotePrefix="1" applyFont="1" applyAlignment="1">
      <alignment vertical="center"/>
    </xf>
    <xf numFmtId="171" fontId="10" fillId="0" borderId="0" xfId="2" applyNumberFormat="1" applyFont="1" applyFill="1" applyAlignment="1">
      <alignment horizontal="centerContinuous" vertical="center"/>
    </xf>
    <xf numFmtId="166" fontId="10" fillId="0" borderId="3" xfId="2" applyNumberFormat="1" applyFont="1" applyFill="1" applyBorder="1" applyAlignment="1">
      <alignment vertical="center"/>
    </xf>
    <xf numFmtId="166" fontId="11" fillId="0" borderId="3" xfId="2" applyNumberFormat="1" applyFont="1" applyFill="1" applyBorder="1" applyAlignment="1">
      <alignment horizontal="center" vertical="center"/>
    </xf>
    <xf numFmtId="0" fontId="10" fillId="0" borderId="3" xfId="27" applyFont="1" applyBorder="1" applyAlignment="1">
      <alignment horizontal="left" vertical="center"/>
    </xf>
    <xf numFmtId="166" fontId="11" fillId="0" borderId="3" xfId="5" applyNumberFormat="1" applyFont="1" applyFill="1" applyBorder="1" applyAlignment="1">
      <alignment horizontal="center" vertical="center"/>
    </xf>
    <xf numFmtId="0" fontId="10" fillId="0" borderId="3" xfId="27" applyFont="1" applyBorder="1" applyAlignment="1">
      <alignment horizontal="justify" vertical="center"/>
    </xf>
    <xf numFmtId="166" fontId="11" fillId="0" borderId="3" xfId="27" applyNumberFormat="1" applyFont="1" applyBorder="1" applyAlignment="1">
      <alignment horizontal="center" vertical="center"/>
    </xf>
    <xf numFmtId="0" fontId="11" fillId="0" borderId="6" xfId="27" applyFont="1" applyBorder="1" applyAlignment="1">
      <alignment horizontal="center" vertical="center"/>
    </xf>
  </cellXfs>
  <cellStyles count="38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15 2 5 3" xfId="37" xr:uid="{48762CA8-DA04-4591-AAD4-C785663C029B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3 2" xfId="9" xr:uid="{00000000-0005-0000-0000-000008000000}"/>
    <cellStyle name="Comma 2 4" xfId="10" xr:uid="{00000000-0005-0000-0000-000009000000}"/>
    <cellStyle name="Comma 3" xfId="11" xr:uid="{00000000-0005-0000-0000-00000A000000}"/>
    <cellStyle name="Comma 3 2" xfId="12" xr:uid="{00000000-0005-0000-0000-00000B000000}"/>
    <cellStyle name="Comma 3 2 2" xfId="13" xr:uid="{00000000-0005-0000-0000-00000C000000}"/>
    <cellStyle name="Comma 3 3" xfId="14" xr:uid="{00000000-0005-0000-0000-00000D000000}"/>
    <cellStyle name="Comma 4" xfId="15" xr:uid="{00000000-0005-0000-0000-00000E000000}"/>
    <cellStyle name="comma zerodec" xfId="16" xr:uid="{00000000-0005-0000-0000-00000F000000}"/>
    <cellStyle name="Comma_RGR Q2'03 - Eng" xfId="17" xr:uid="{00000000-0005-0000-0000-000010000000}"/>
    <cellStyle name="Currency1" xfId="18" xr:uid="{00000000-0005-0000-0000-000011000000}"/>
    <cellStyle name="Dollar (zero dec)" xfId="19" xr:uid="{00000000-0005-0000-0000-000012000000}"/>
    <cellStyle name="E&amp;Y House" xfId="20" xr:uid="{00000000-0005-0000-0000-000013000000}"/>
    <cellStyle name="Grey" xfId="21" xr:uid="{00000000-0005-0000-0000-000014000000}"/>
    <cellStyle name="Input [yellow]" xfId="22" xr:uid="{00000000-0005-0000-0000-000015000000}"/>
    <cellStyle name="no dec" xfId="23" xr:uid="{00000000-0005-0000-0000-000016000000}"/>
    <cellStyle name="Normal" xfId="0" builtinId="0"/>
    <cellStyle name="Normal - Style1" xfId="24" xr:uid="{00000000-0005-0000-0000-000018000000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3" xfId="28" xr:uid="{00000000-0005-0000-0000-00001C000000}"/>
    <cellStyle name="Normal 3" xfId="29" xr:uid="{00000000-0005-0000-0000-00001D000000}"/>
    <cellStyle name="Normal 4" xfId="30" xr:uid="{00000000-0005-0000-0000-00001E000000}"/>
    <cellStyle name="Normal 9" xfId="31" xr:uid="{00000000-0005-0000-0000-00001F000000}"/>
    <cellStyle name="Percent" xfId="32" builtinId="5"/>
    <cellStyle name="Percent [2]" xfId="33" xr:uid="{00000000-0005-0000-0000-000021000000}"/>
    <cellStyle name="Percent 2" xfId="34" xr:uid="{00000000-0005-0000-0000-000022000000}"/>
    <cellStyle name="Quantity" xfId="35" xr:uid="{00000000-0005-0000-0000-000023000000}"/>
    <cellStyle name="Style 1" xfId="36" xr:uid="{00000000-0005-0000-0000-000024000000}"/>
  </cellStyles>
  <dxfs count="0"/>
  <tableStyles count="0" defaultTableStyle="TableStyleMedium9" defaultPivotStyle="PivotStyleLight16"/>
  <colors>
    <mruColors>
      <color rgb="FFFF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4"/>
  <sheetViews>
    <sheetView tabSelected="1" zoomScale="85" zoomScaleNormal="85" zoomScaleSheetLayoutView="100" workbookViewId="0"/>
  </sheetViews>
  <sheetFormatPr defaultColWidth="9.140625" defaultRowHeight="21.75" customHeight="1"/>
  <cols>
    <col min="1" max="1" width="1.7109375" style="4" customWidth="1"/>
    <col min="2" max="2" width="39.28515625" style="4" customWidth="1"/>
    <col min="3" max="3" width="7.7109375" style="4" customWidth="1"/>
    <col min="4" max="4" width="0.85546875" style="4" customWidth="1"/>
    <col min="5" max="5" width="14.7109375" style="31" customWidth="1"/>
    <col min="6" max="6" width="0.85546875" style="31" customWidth="1"/>
    <col min="7" max="7" width="13.7109375" style="31" customWidth="1"/>
    <col min="8" max="8" width="0.85546875" style="31" customWidth="1"/>
    <col min="9" max="9" width="14.7109375" style="31" customWidth="1"/>
    <col min="10" max="10" width="0.85546875" style="31" customWidth="1"/>
    <col min="11" max="11" width="13.7109375" style="31" customWidth="1"/>
    <col min="12" max="16384" width="9.140625" style="4"/>
  </cols>
  <sheetData>
    <row r="1" spans="1:11" ht="21.75" customHeight="1">
      <c r="A1" s="6" t="s">
        <v>36</v>
      </c>
      <c r="B1" s="6"/>
      <c r="C1" s="7"/>
      <c r="D1" s="7"/>
      <c r="E1" s="8"/>
      <c r="F1" s="8"/>
      <c r="G1" s="8"/>
      <c r="H1" s="8"/>
      <c r="I1" s="9"/>
      <c r="J1" s="10"/>
      <c r="K1" s="9"/>
    </row>
    <row r="2" spans="1:11" ht="21.75" customHeight="1">
      <c r="A2" s="11" t="s">
        <v>220</v>
      </c>
      <c r="B2" s="11"/>
      <c r="C2" s="7"/>
      <c r="D2" s="7"/>
      <c r="E2" s="8"/>
      <c r="F2" s="8"/>
      <c r="G2" s="8"/>
      <c r="H2" s="8"/>
      <c r="I2" s="10"/>
      <c r="J2" s="10"/>
      <c r="K2" s="10"/>
    </row>
    <row r="3" spans="1:11" ht="21.75" customHeight="1">
      <c r="A3" s="12" t="s">
        <v>219</v>
      </c>
      <c r="B3" s="12"/>
      <c r="C3" s="13"/>
      <c r="D3" s="13"/>
      <c r="E3" s="14"/>
      <c r="F3" s="14"/>
      <c r="G3" s="14"/>
      <c r="H3" s="14"/>
      <c r="I3" s="14"/>
      <c r="J3" s="14"/>
      <c r="K3" s="14"/>
    </row>
    <row r="4" spans="1:11" ht="20.85" customHeight="1">
      <c r="A4" s="11"/>
      <c r="B4" s="11"/>
      <c r="C4" s="15"/>
      <c r="D4" s="7"/>
      <c r="E4" s="16"/>
      <c r="F4" s="16"/>
      <c r="G4" s="16"/>
      <c r="H4" s="16"/>
      <c r="I4" s="16"/>
      <c r="J4" s="16"/>
      <c r="K4" s="16"/>
    </row>
    <row r="5" spans="1:11" s="17" customFormat="1" ht="20.85" customHeight="1">
      <c r="C5" s="18"/>
      <c r="D5" s="18"/>
      <c r="E5" s="124" t="s">
        <v>77</v>
      </c>
      <c r="F5" s="124"/>
      <c r="G5" s="124"/>
      <c r="H5" s="20"/>
      <c r="I5" s="124" t="s">
        <v>99</v>
      </c>
      <c r="J5" s="124"/>
      <c r="K5" s="124"/>
    </row>
    <row r="6" spans="1:11" s="17" customFormat="1" ht="20.65" customHeight="1">
      <c r="C6" s="21"/>
      <c r="D6" s="21"/>
      <c r="E6" s="22" t="s">
        <v>69</v>
      </c>
      <c r="F6" s="23"/>
      <c r="G6" s="22" t="s">
        <v>70</v>
      </c>
      <c r="H6" s="22"/>
      <c r="I6" s="22" t="s">
        <v>69</v>
      </c>
      <c r="J6" s="23"/>
      <c r="K6" s="22" t="s">
        <v>70</v>
      </c>
    </row>
    <row r="7" spans="1:11" s="17" customFormat="1" ht="20.65" customHeight="1">
      <c r="A7" s="4"/>
      <c r="C7" s="21"/>
      <c r="D7" s="21"/>
      <c r="E7" s="22" t="s">
        <v>218</v>
      </c>
      <c r="F7" s="23"/>
      <c r="G7" s="22" t="s">
        <v>71</v>
      </c>
      <c r="H7" s="22"/>
      <c r="I7" s="22" t="s">
        <v>218</v>
      </c>
      <c r="J7" s="23"/>
      <c r="K7" s="22" t="s">
        <v>71</v>
      </c>
    </row>
    <row r="8" spans="1:11" s="17" customFormat="1" ht="20.65" customHeight="1">
      <c r="C8" s="21"/>
      <c r="D8" s="21"/>
      <c r="E8" s="22" t="s">
        <v>215</v>
      </c>
      <c r="F8" s="23"/>
      <c r="G8" s="22" t="s">
        <v>208</v>
      </c>
      <c r="H8" s="22"/>
      <c r="I8" s="22" t="s">
        <v>215</v>
      </c>
      <c r="J8" s="23"/>
      <c r="K8" s="22" t="s">
        <v>208</v>
      </c>
    </row>
    <row r="9" spans="1:11" s="17" customFormat="1" ht="20.65" customHeight="1">
      <c r="C9" s="24" t="s">
        <v>0</v>
      </c>
      <c r="D9" s="21"/>
      <c r="E9" s="25" t="s">
        <v>72</v>
      </c>
      <c r="F9" s="26"/>
      <c r="G9" s="25" t="s">
        <v>72</v>
      </c>
      <c r="H9" s="26"/>
      <c r="I9" s="25" t="s">
        <v>72</v>
      </c>
      <c r="J9" s="26"/>
      <c r="K9" s="25" t="s">
        <v>72</v>
      </c>
    </row>
    <row r="10" spans="1:11" s="17" customFormat="1" ht="20.65" customHeight="1">
      <c r="A10" s="17" t="s">
        <v>6</v>
      </c>
      <c r="C10" s="18"/>
      <c r="D10" s="18"/>
      <c r="E10" s="27"/>
      <c r="F10" s="23"/>
      <c r="G10" s="27"/>
      <c r="H10" s="27"/>
      <c r="I10" s="28"/>
      <c r="J10" s="29"/>
      <c r="K10" s="28"/>
    </row>
    <row r="11" spans="1:11" s="17" customFormat="1" ht="6" customHeight="1">
      <c r="A11" s="4"/>
      <c r="B11" s="4"/>
      <c r="C11" s="30"/>
      <c r="D11" s="30"/>
      <c r="E11" s="31"/>
      <c r="F11" s="29"/>
      <c r="G11" s="31"/>
      <c r="H11" s="31"/>
      <c r="I11" s="28"/>
      <c r="J11" s="29"/>
      <c r="K11" s="28"/>
    </row>
    <row r="12" spans="1:11" s="17" customFormat="1" ht="20.65" customHeight="1">
      <c r="A12" s="17" t="s">
        <v>1</v>
      </c>
      <c r="C12" s="30"/>
      <c r="D12" s="30"/>
      <c r="E12" s="29"/>
      <c r="F12" s="31"/>
      <c r="G12" s="29"/>
      <c r="H12" s="29"/>
      <c r="I12" s="31"/>
      <c r="J12" s="29"/>
      <c r="K12" s="31"/>
    </row>
    <row r="13" spans="1:11" s="17" customFormat="1" ht="6" customHeight="1">
      <c r="A13" s="4"/>
      <c r="B13" s="4"/>
      <c r="C13" s="30"/>
      <c r="D13" s="30"/>
      <c r="E13" s="31"/>
      <c r="F13" s="29"/>
      <c r="G13" s="31"/>
      <c r="H13" s="31"/>
      <c r="I13" s="28"/>
      <c r="J13" s="29"/>
      <c r="K13" s="28"/>
    </row>
    <row r="14" spans="1:11" s="17" customFormat="1" ht="20.65" customHeight="1">
      <c r="A14" s="3" t="s">
        <v>37</v>
      </c>
      <c r="B14" s="3"/>
      <c r="C14" s="30"/>
      <c r="D14" s="30"/>
      <c r="E14" s="32">
        <v>13702744</v>
      </c>
      <c r="F14" s="32"/>
      <c r="G14" s="32">
        <v>14259801</v>
      </c>
      <c r="H14" s="32"/>
      <c r="I14" s="32">
        <v>482494</v>
      </c>
      <c r="J14" s="32"/>
      <c r="K14" s="32">
        <v>654419</v>
      </c>
    </row>
    <row r="15" spans="1:11" s="17" customFormat="1" ht="20.65" customHeight="1">
      <c r="A15" s="3" t="s">
        <v>227</v>
      </c>
      <c r="B15" s="3"/>
      <c r="C15" s="30">
        <v>10</v>
      </c>
      <c r="D15" s="30"/>
      <c r="E15" s="32">
        <v>19703261</v>
      </c>
      <c r="F15" s="32"/>
      <c r="G15" s="32">
        <v>18487349</v>
      </c>
      <c r="H15" s="32"/>
      <c r="I15" s="32">
        <v>9640470</v>
      </c>
      <c r="J15" s="32"/>
      <c r="K15" s="32">
        <v>8494059</v>
      </c>
    </row>
    <row r="16" spans="1:11" s="17" customFormat="1" ht="20.65" customHeight="1">
      <c r="A16" s="3" t="s">
        <v>88</v>
      </c>
      <c r="B16" s="4"/>
      <c r="D16" s="30"/>
      <c r="E16" s="32">
        <v>3756272</v>
      </c>
      <c r="F16" s="32"/>
      <c r="G16" s="32">
        <v>3820416</v>
      </c>
      <c r="H16" s="32"/>
      <c r="I16" s="32">
        <v>3095</v>
      </c>
      <c r="J16" s="32"/>
      <c r="K16" s="32">
        <v>3540</v>
      </c>
    </row>
    <row r="17" spans="1:11" s="17" customFormat="1" ht="20.65" customHeight="1">
      <c r="A17" s="4" t="s">
        <v>65</v>
      </c>
      <c r="B17" s="3"/>
      <c r="C17" s="30"/>
      <c r="D17" s="30"/>
      <c r="E17" s="32">
        <v>2072842</v>
      </c>
      <c r="F17" s="32"/>
      <c r="G17" s="32">
        <v>1818646</v>
      </c>
      <c r="H17" s="32"/>
      <c r="I17" s="32">
        <v>0</v>
      </c>
      <c r="J17" s="32"/>
      <c r="K17" s="32">
        <v>0</v>
      </c>
    </row>
    <row r="18" spans="1:11" s="17" customFormat="1" ht="20.65" customHeight="1">
      <c r="A18" s="4" t="s">
        <v>254</v>
      </c>
      <c r="B18" s="4"/>
      <c r="C18" s="30">
        <v>7</v>
      </c>
      <c r="D18" s="30"/>
      <c r="E18" s="32">
        <v>20835</v>
      </c>
      <c r="F18" s="32"/>
      <c r="G18" s="32">
        <v>8456</v>
      </c>
      <c r="H18" s="32"/>
      <c r="I18" s="32">
        <v>20377</v>
      </c>
      <c r="J18" s="32"/>
      <c r="K18" s="33">
        <v>7929</v>
      </c>
    </row>
    <row r="19" spans="1:11" s="17" customFormat="1" ht="20.65" customHeight="1">
      <c r="A19" s="3" t="s">
        <v>7</v>
      </c>
      <c r="B19" s="3"/>
      <c r="C19" s="30"/>
      <c r="D19" s="30"/>
      <c r="E19" s="32">
        <v>4805559</v>
      </c>
      <c r="F19" s="32"/>
      <c r="G19" s="32">
        <v>4158066</v>
      </c>
      <c r="H19" s="32"/>
      <c r="I19" s="32">
        <v>80744</v>
      </c>
      <c r="J19" s="32"/>
      <c r="K19" s="32">
        <v>91621</v>
      </c>
    </row>
    <row r="20" spans="1:11" s="17" customFormat="1" ht="20.65" customHeight="1">
      <c r="A20" s="3" t="s">
        <v>226</v>
      </c>
      <c r="B20" s="3"/>
      <c r="C20" s="30">
        <v>11</v>
      </c>
      <c r="D20" s="30"/>
      <c r="E20" s="34">
        <v>375861</v>
      </c>
      <c r="F20" s="32"/>
      <c r="G20" s="34">
        <v>22974</v>
      </c>
      <c r="H20" s="32"/>
      <c r="I20" s="34">
        <v>0</v>
      </c>
      <c r="J20" s="32"/>
      <c r="K20" s="34">
        <v>0</v>
      </c>
    </row>
    <row r="21" spans="1:11" s="17" customFormat="1" ht="6" customHeight="1">
      <c r="A21" s="3"/>
      <c r="B21" s="3"/>
      <c r="C21" s="30"/>
      <c r="D21" s="30"/>
      <c r="E21" s="29"/>
      <c r="F21" s="35"/>
      <c r="G21" s="29"/>
      <c r="H21" s="35"/>
      <c r="I21" s="29"/>
      <c r="J21" s="29"/>
      <c r="K21" s="29"/>
    </row>
    <row r="22" spans="1:11" s="17" customFormat="1" ht="20.65" customHeight="1">
      <c r="A22" s="11" t="s">
        <v>42</v>
      </c>
      <c r="B22" s="11"/>
      <c r="C22" s="30"/>
      <c r="D22" s="30"/>
      <c r="E22" s="36">
        <f>SUM(E14:E20)</f>
        <v>44437374</v>
      </c>
      <c r="F22" s="31"/>
      <c r="G22" s="36">
        <f>SUM(G14:G20)</f>
        <v>42575708</v>
      </c>
      <c r="H22" s="31"/>
      <c r="I22" s="36">
        <f>SUM(I14:I20)</f>
        <v>10227180</v>
      </c>
      <c r="J22" s="29"/>
      <c r="K22" s="36">
        <f>SUM(K14:K20)</f>
        <v>9251568</v>
      </c>
    </row>
    <row r="23" spans="1:11" s="17" customFormat="1" ht="15" customHeight="1">
      <c r="A23" s="3"/>
      <c r="B23" s="3"/>
      <c r="C23" s="30"/>
      <c r="D23" s="30"/>
      <c r="E23" s="29"/>
      <c r="F23" s="31"/>
      <c r="G23" s="29"/>
      <c r="H23" s="31"/>
      <c r="I23" s="29"/>
      <c r="J23" s="29"/>
      <c r="K23" s="29"/>
    </row>
    <row r="24" spans="1:11" s="17" customFormat="1" ht="20.65" customHeight="1">
      <c r="A24" s="11" t="s">
        <v>8</v>
      </c>
      <c r="B24" s="11"/>
      <c r="C24" s="30"/>
      <c r="D24" s="30"/>
      <c r="E24" s="29"/>
      <c r="F24" s="31"/>
      <c r="G24" s="29"/>
      <c r="H24" s="31"/>
      <c r="I24" s="29"/>
      <c r="J24" s="29"/>
      <c r="K24" s="28"/>
    </row>
    <row r="25" spans="1:11" s="17" customFormat="1" ht="6" customHeight="1">
      <c r="A25" s="11"/>
      <c r="B25" s="11"/>
      <c r="C25" s="30"/>
      <c r="D25" s="30"/>
      <c r="E25" s="29"/>
      <c r="F25" s="31"/>
      <c r="G25" s="29"/>
      <c r="H25" s="31"/>
      <c r="I25" s="29"/>
      <c r="J25" s="29"/>
      <c r="K25" s="28"/>
    </row>
    <row r="26" spans="1:11" s="17" customFormat="1" ht="20.65" customHeight="1">
      <c r="A26" s="3" t="s">
        <v>228</v>
      </c>
      <c r="B26" s="5"/>
      <c r="C26" s="30">
        <v>10</v>
      </c>
      <c r="D26" s="30"/>
      <c r="E26" s="32">
        <v>2235333</v>
      </c>
      <c r="F26" s="32"/>
      <c r="G26" s="32">
        <v>2076978</v>
      </c>
      <c r="H26" s="32"/>
      <c r="I26" s="32">
        <v>355389</v>
      </c>
      <c r="J26" s="32"/>
      <c r="K26" s="32">
        <v>395324</v>
      </c>
    </row>
    <row r="27" spans="1:11" s="17" customFormat="1" ht="20.65" customHeight="1">
      <c r="A27" s="4" t="s">
        <v>80</v>
      </c>
      <c r="B27" s="4"/>
      <c r="C27" s="30">
        <v>12</v>
      </c>
      <c r="D27" s="30"/>
      <c r="E27" s="32">
        <v>0</v>
      </c>
      <c r="F27" s="32"/>
      <c r="G27" s="32">
        <v>0</v>
      </c>
      <c r="H27" s="32"/>
      <c r="I27" s="32">
        <v>8106268</v>
      </c>
      <c r="J27" s="32"/>
      <c r="K27" s="32">
        <v>8106268</v>
      </c>
    </row>
    <row r="28" spans="1:11" s="17" customFormat="1" ht="20.65" customHeight="1">
      <c r="A28" s="4" t="s">
        <v>79</v>
      </c>
      <c r="B28" s="4"/>
      <c r="C28" s="30">
        <v>12</v>
      </c>
      <c r="D28" s="30"/>
      <c r="E28" s="32">
        <v>7998649</v>
      </c>
      <c r="F28" s="32"/>
      <c r="G28" s="32">
        <v>7694254</v>
      </c>
      <c r="H28" s="32"/>
      <c r="I28" s="32">
        <v>2796270</v>
      </c>
      <c r="J28" s="32"/>
      <c r="K28" s="32">
        <v>2796270</v>
      </c>
    </row>
    <row r="29" spans="1:11" s="17" customFormat="1" ht="20.65" customHeight="1">
      <c r="A29" s="4" t="s">
        <v>229</v>
      </c>
      <c r="B29" s="4"/>
      <c r="C29" s="30">
        <v>12</v>
      </c>
      <c r="D29" s="30"/>
      <c r="E29" s="32">
        <v>2600924</v>
      </c>
      <c r="F29" s="32"/>
      <c r="G29" s="32">
        <v>2605735</v>
      </c>
      <c r="H29" s="32"/>
      <c r="I29" s="32">
        <v>0</v>
      </c>
      <c r="J29" s="32"/>
      <c r="K29" s="32">
        <v>0</v>
      </c>
    </row>
    <row r="30" spans="1:11" s="17" customFormat="1" ht="20.65" customHeight="1">
      <c r="A30" s="4" t="s">
        <v>230</v>
      </c>
      <c r="B30" s="4"/>
      <c r="C30" s="30">
        <v>9</v>
      </c>
      <c r="D30" s="30"/>
      <c r="E30" s="32">
        <v>6948999</v>
      </c>
      <c r="F30" s="32"/>
      <c r="G30" s="32">
        <v>6546154</v>
      </c>
      <c r="H30" s="32"/>
      <c r="I30" s="32">
        <v>151256796</v>
      </c>
      <c r="J30" s="32"/>
      <c r="K30" s="32">
        <v>146991361</v>
      </c>
    </row>
    <row r="31" spans="1:11" s="17" customFormat="1" ht="20.65" customHeight="1">
      <c r="A31" s="4" t="s">
        <v>76</v>
      </c>
      <c r="B31" s="4"/>
      <c r="C31" s="30"/>
      <c r="D31" s="30"/>
      <c r="E31" s="32">
        <v>1066872</v>
      </c>
      <c r="F31" s="32"/>
      <c r="G31" s="32">
        <v>1079713</v>
      </c>
      <c r="H31" s="32"/>
      <c r="I31" s="32">
        <v>0</v>
      </c>
      <c r="J31" s="32"/>
      <c r="K31" s="32">
        <v>0</v>
      </c>
    </row>
    <row r="32" spans="1:11" s="17" customFormat="1" ht="20.65" customHeight="1">
      <c r="A32" s="5" t="s">
        <v>89</v>
      </c>
      <c r="B32" s="5"/>
      <c r="C32" s="30">
        <v>13</v>
      </c>
      <c r="D32" s="30"/>
      <c r="E32" s="32">
        <v>130765687</v>
      </c>
      <c r="F32" s="32"/>
      <c r="G32" s="32">
        <v>125996496</v>
      </c>
      <c r="H32" s="32"/>
      <c r="I32" s="32">
        <v>145020</v>
      </c>
      <c r="J32" s="32"/>
      <c r="K32" s="32">
        <v>145945</v>
      </c>
    </row>
    <row r="33" spans="1:11" s="17" customFormat="1" ht="20.65" customHeight="1">
      <c r="A33" s="3" t="s">
        <v>166</v>
      </c>
      <c r="B33" s="3"/>
      <c r="C33" s="30"/>
      <c r="D33" s="30"/>
      <c r="E33" s="32">
        <v>87175582</v>
      </c>
      <c r="F33" s="32"/>
      <c r="G33" s="32">
        <v>87430157</v>
      </c>
      <c r="H33" s="32"/>
      <c r="I33" s="32">
        <v>465564</v>
      </c>
      <c r="J33" s="32"/>
      <c r="K33" s="32">
        <v>485997</v>
      </c>
    </row>
    <row r="34" spans="1:11" s="17" customFormat="1" ht="20.65" customHeight="1">
      <c r="A34" s="3" t="s">
        <v>90</v>
      </c>
      <c r="B34" s="3"/>
      <c r="C34" s="30">
        <v>14</v>
      </c>
      <c r="D34" s="30"/>
      <c r="E34" s="32">
        <v>72926179</v>
      </c>
      <c r="F34" s="32"/>
      <c r="G34" s="32">
        <v>70844379</v>
      </c>
      <c r="H34" s="32"/>
      <c r="I34" s="32">
        <v>20137</v>
      </c>
      <c r="J34" s="32"/>
      <c r="K34" s="32">
        <v>22063</v>
      </c>
    </row>
    <row r="35" spans="1:11" s="17" customFormat="1" ht="20.65" customHeight="1">
      <c r="A35" s="4" t="s">
        <v>254</v>
      </c>
      <c r="B35" s="4"/>
      <c r="C35" s="30">
        <v>7</v>
      </c>
      <c r="D35" s="30"/>
      <c r="E35" s="32">
        <v>102025</v>
      </c>
      <c r="F35" s="32"/>
      <c r="G35" s="32">
        <v>109659</v>
      </c>
      <c r="H35" s="32"/>
      <c r="I35" s="32">
        <v>102025</v>
      </c>
      <c r="J35" s="32"/>
      <c r="K35" s="32">
        <v>109659</v>
      </c>
    </row>
    <row r="36" spans="1:11" s="17" customFormat="1" ht="20.65" customHeight="1">
      <c r="A36" s="3" t="s">
        <v>87</v>
      </c>
      <c r="B36" s="3"/>
      <c r="C36" s="30"/>
      <c r="D36" s="30"/>
      <c r="E36" s="32">
        <v>9581372</v>
      </c>
      <c r="F36" s="32"/>
      <c r="G36" s="32">
        <v>9238007</v>
      </c>
      <c r="H36" s="32"/>
      <c r="I36" s="32">
        <v>0</v>
      </c>
      <c r="J36" s="32"/>
      <c r="K36" s="32">
        <v>0</v>
      </c>
    </row>
    <row r="37" spans="1:11" s="17" customFormat="1" ht="20.65" customHeight="1">
      <c r="A37" s="4" t="s">
        <v>34</v>
      </c>
      <c r="B37" s="4"/>
      <c r="C37" s="30"/>
      <c r="D37" s="30"/>
      <c r="E37" s="34">
        <v>2974480</v>
      </c>
      <c r="F37" s="32"/>
      <c r="G37" s="34">
        <v>2998684</v>
      </c>
      <c r="H37" s="32"/>
      <c r="I37" s="34">
        <v>26386</v>
      </c>
      <c r="J37" s="32"/>
      <c r="K37" s="34">
        <v>28152</v>
      </c>
    </row>
    <row r="38" spans="1:11" s="17" customFormat="1" ht="6" customHeight="1">
      <c r="A38" s="4"/>
      <c r="B38" s="4"/>
      <c r="C38" s="30"/>
      <c r="D38" s="30"/>
      <c r="E38" s="29"/>
      <c r="F38" s="35"/>
      <c r="G38" s="29"/>
      <c r="H38" s="35"/>
      <c r="I38" s="29"/>
      <c r="J38" s="29"/>
      <c r="K38" s="29"/>
    </row>
    <row r="39" spans="1:11" s="17" customFormat="1" ht="20.65" customHeight="1">
      <c r="A39" s="17" t="s">
        <v>43</v>
      </c>
      <c r="C39" s="30"/>
      <c r="D39" s="30"/>
      <c r="E39" s="36">
        <f>SUM(E26:E37)</f>
        <v>324376102</v>
      </c>
      <c r="F39" s="35"/>
      <c r="G39" s="36">
        <f>SUM(G26:G37)</f>
        <v>316620216</v>
      </c>
      <c r="H39" s="35"/>
      <c r="I39" s="36">
        <f>SUM(I26:I37)</f>
        <v>163273855</v>
      </c>
      <c r="J39" s="29"/>
      <c r="K39" s="36">
        <f>SUM(K26:K37)</f>
        <v>159081039</v>
      </c>
    </row>
    <row r="40" spans="1:11" s="17" customFormat="1" ht="6" customHeight="1">
      <c r="A40" s="4"/>
      <c r="B40" s="4"/>
      <c r="C40" s="30"/>
      <c r="D40" s="30"/>
      <c r="E40" s="29"/>
      <c r="F40" s="35"/>
      <c r="G40" s="29"/>
      <c r="H40" s="35"/>
      <c r="I40" s="29"/>
      <c r="J40" s="29"/>
      <c r="K40" s="29"/>
    </row>
    <row r="41" spans="1:11" s="17" customFormat="1" ht="20.65" customHeight="1" thickBot="1">
      <c r="A41" s="17" t="s">
        <v>2</v>
      </c>
      <c r="C41" s="30"/>
      <c r="D41" s="30"/>
      <c r="E41" s="37">
        <f>+E39+E22</f>
        <v>368813476</v>
      </c>
      <c r="F41" s="29"/>
      <c r="G41" s="37">
        <f>G22+G39</f>
        <v>359195924</v>
      </c>
      <c r="H41" s="29"/>
      <c r="I41" s="37">
        <f>+I39+I22</f>
        <v>173501035</v>
      </c>
      <c r="J41" s="29"/>
      <c r="K41" s="37">
        <f>+K39+K22</f>
        <v>168332607</v>
      </c>
    </row>
    <row r="42" spans="1:11" s="17" customFormat="1" ht="15.75" customHeight="1" thickTop="1">
      <c r="C42" s="30"/>
      <c r="D42" s="30"/>
      <c r="E42" s="29"/>
      <c r="F42" s="29"/>
      <c r="G42" s="29"/>
      <c r="H42" s="29"/>
      <c r="I42" s="29"/>
      <c r="J42" s="29"/>
      <c r="K42" s="29"/>
    </row>
    <row r="43" spans="1:11" s="17" customFormat="1" ht="20.25" customHeight="1">
      <c r="C43" s="30"/>
      <c r="D43" s="30"/>
      <c r="E43" s="29"/>
      <c r="F43" s="29"/>
      <c r="G43" s="29"/>
      <c r="H43" s="29"/>
      <c r="I43" s="29"/>
      <c r="J43" s="29"/>
      <c r="K43" s="29"/>
    </row>
    <row r="44" spans="1:11" s="17" customFormat="1" ht="12" customHeight="1">
      <c r="C44" s="30"/>
      <c r="D44" s="30"/>
      <c r="E44" s="29"/>
      <c r="F44" s="29"/>
      <c r="G44" s="29"/>
      <c r="H44" s="29"/>
      <c r="I44" s="29"/>
      <c r="J44" s="29"/>
      <c r="K44" s="29"/>
    </row>
    <row r="45" spans="1:11" s="17" customFormat="1" ht="18.75" customHeight="1">
      <c r="C45" s="30"/>
      <c r="D45" s="30"/>
      <c r="E45" s="29"/>
      <c r="F45" s="29"/>
      <c r="G45" s="29"/>
      <c r="H45" s="29"/>
      <c r="I45" s="29"/>
      <c r="J45" s="29"/>
      <c r="K45" s="29"/>
    </row>
    <row r="46" spans="1:11" s="17" customFormat="1" ht="20.100000000000001" customHeight="1">
      <c r="A46" s="4" t="s">
        <v>14</v>
      </c>
      <c r="B46" s="4"/>
      <c r="C46" s="30"/>
      <c r="D46" s="30"/>
      <c r="E46" s="29"/>
      <c r="F46" s="29"/>
      <c r="G46" s="29"/>
      <c r="H46" s="29"/>
      <c r="I46" s="29"/>
      <c r="J46" s="29"/>
      <c r="K46" s="29"/>
    </row>
    <row r="47" spans="1:11" s="17" customFormat="1" ht="19.5">
      <c r="A47" s="4"/>
      <c r="B47" s="4"/>
      <c r="C47" s="30"/>
      <c r="D47" s="30"/>
      <c r="E47" s="29"/>
      <c r="F47" s="29"/>
      <c r="G47" s="29"/>
      <c r="H47" s="29"/>
      <c r="I47" s="29"/>
      <c r="J47" s="29"/>
      <c r="K47" s="29"/>
    </row>
    <row r="48" spans="1:11" s="17" customFormat="1" ht="16.5" customHeight="1">
      <c r="A48" s="4"/>
      <c r="B48" s="4"/>
      <c r="C48" s="30"/>
      <c r="D48" s="30"/>
      <c r="E48" s="29"/>
      <c r="F48" s="29"/>
      <c r="G48" s="29"/>
      <c r="H48" s="29"/>
      <c r="I48" s="29"/>
      <c r="J48" s="29"/>
      <c r="K48" s="29"/>
    </row>
    <row r="49" spans="1:11" ht="22.15" customHeight="1">
      <c r="A49" s="38" t="s">
        <v>148</v>
      </c>
      <c r="B49" s="38"/>
      <c r="C49" s="39"/>
      <c r="D49" s="39"/>
      <c r="E49" s="36"/>
      <c r="F49" s="36"/>
      <c r="G49" s="36"/>
      <c r="H49" s="36"/>
      <c r="I49" s="36"/>
      <c r="J49" s="36"/>
      <c r="K49" s="36"/>
    </row>
    <row r="50" spans="1:11" ht="21.75" customHeight="1">
      <c r="A50" s="6" t="s">
        <v>36</v>
      </c>
      <c r="B50" s="6"/>
      <c r="C50" s="7"/>
      <c r="D50" s="7"/>
      <c r="E50" s="8"/>
      <c r="F50" s="8"/>
      <c r="G50" s="8"/>
      <c r="H50" s="8"/>
      <c r="I50" s="9"/>
      <c r="J50" s="10"/>
      <c r="K50" s="9"/>
    </row>
    <row r="51" spans="1:11" ht="21.75" customHeight="1">
      <c r="A51" s="11" t="s">
        <v>221</v>
      </c>
      <c r="B51" s="11"/>
      <c r="C51" s="7"/>
      <c r="D51" s="7"/>
      <c r="E51" s="8"/>
      <c r="F51" s="8"/>
      <c r="G51" s="8"/>
      <c r="H51" s="8"/>
      <c r="I51" s="10"/>
      <c r="J51" s="10"/>
      <c r="K51" s="10"/>
    </row>
    <row r="52" spans="1:11" ht="21.75" customHeight="1">
      <c r="A52" s="12" t="str">
        <f>A3</f>
        <v>ณ วันที่ 31 มีนาคม พ.ศ. 2567</v>
      </c>
      <c r="B52" s="12"/>
      <c r="C52" s="13"/>
      <c r="D52" s="13"/>
      <c r="E52" s="14"/>
      <c r="F52" s="14"/>
      <c r="G52" s="14"/>
      <c r="H52" s="14"/>
      <c r="I52" s="14"/>
      <c r="J52" s="14"/>
      <c r="K52" s="14"/>
    </row>
    <row r="53" spans="1:11" ht="19.5">
      <c r="A53" s="11"/>
      <c r="B53" s="11"/>
      <c r="C53" s="7"/>
      <c r="D53" s="7"/>
      <c r="E53" s="16"/>
      <c r="F53" s="16"/>
      <c r="G53" s="16"/>
      <c r="H53" s="16"/>
      <c r="I53" s="16"/>
      <c r="J53" s="16"/>
      <c r="K53" s="16"/>
    </row>
    <row r="54" spans="1:11" s="17" customFormat="1" ht="20.65" customHeight="1">
      <c r="C54" s="18"/>
      <c r="D54" s="18"/>
      <c r="E54" s="124" t="s">
        <v>77</v>
      </c>
      <c r="F54" s="124"/>
      <c r="G54" s="124"/>
      <c r="H54" s="20"/>
      <c r="I54" s="124" t="s">
        <v>99</v>
      </c>
      <c r="J54" s="124"/>
      <c r="K54" s="124"/>
    </row>
    <row r="55" spans="1:11" s="17" customFormat="1" ht="20.65" customHeight="1">
      <c r="C55" s="21"/>
      <c r="D55" s="21"/>
      <c r="E55" s="22" t="s">
        <v>69</v>
      </c>
      <c r="F55" s="23"/>
      <c r="G55" s="22" t="s">
        <v>70</v>
      </c>
      <c r="H55" s="22"/>
      <c r="I55" s="22" t="s">
        <v>69</v>
      </c>
      <c r="J55" s="23"/>
      <c r="K55" s="22" t="s">
        <v>70</v>
      </c>
    </row>
    <row r="56" spans="1:11" s="17" customFormat="1" ht="20.65" customHeight="1">
      <c r="C56" s="21"/>
      <c r="D56" s="21"/>
      <c r="E56" s="22" t="s">
        <v>218</v>
      </c>
      <c r="F56" s="23"/>
      <c r="G56" s="22" t="s">
        <v>71</v>
      </c>
      <c r="H56" s="22"/>
      <c r="I56" s="22" t="s">
        <v>218</v>
      </c>
      <c r="J56" s="23"/>
      <c r="K56" s="22" t="s">
        <v>71</v>
      </c>
    </row>
    <row r="57" spans="1:11" s="17" customFormat="1" ht="20.65" customHeight="1">
      <c r="C57" s="21"/>
      <c r="D57" s="21"/>
      <c r="E57" s="22" t="s">
        <v>215</v>
      </c>
      <c r="F57" s="23"/>
      <c r="G57" s="22" t="s">
        <v>208</v>
      </c>
      <c r="H57" s="22"/>
      <c r="I57" s="22" t="s">
        <v>215</v>
      </c>
      <c r="J57" s="23"/>
      <c r="K57" s="22" t="s">
        <v>208</v>
      </c>
    </row>
    <row r="58" spans="1:11" s="17" customFormat="1" ht="20.65" customHeight="1">
      <c r="C58" s="24" t="s">
        <v>0</v>
      </c>
      <c r="D58" s="21"/>
      <c r="E58" s="25" t="s">
        <v>72</v>
      </c>
      <c r="F58" s="26"/>
      <c r="G58" s="25" t="s">
        <v>72</v>
      </c>
      <c r="H58" s="26"/>
      <c r="I58" s="25" t="s">
        <v>72</v>
      </c>
      <c r="J58" s="26"/>
      <c r="K58" s="25" t="s">
        <v>72</v>
      </c>
    </row>
    <row r="59" spans="1:11" ht="20.65" customHeight="1">
      <c r="A59" s="11" t="s">
        <v>91</v>
      </c>
      <c r="B59" s="11"/>
      <c r="C59" s="18"/>
      <c r="D59" s="18"/>
      <c r="E59" s="23"/>
      <c r="F59" s="23"/>
      <c r="G59" s="23"/>
      <c r="H59" s="23"/>
      <c r="I59" s="28"/>
      <c r="J59" s="29"/>
      <c r="K59" s="28"/>
    </row>
    <row r="60" spans="1:11" ht="6" customHeight="1">
      <c r="C60" s="30"/>
      <c r="D60" s="30"/>
      <c r="E60" s="29"/>
      <c r="F60" s="29"/>
      <c r="G60" s="29"/>
      <c r="H60" s="29"/>
      <c r="I60" s="28"/>
      <c r="J60" s="29"/>
      <c r="K60" s="28"/>
    </row>
    <row r="61" spans="1:11" ht="20.65" customHeight="1">
      <c r="A61" s="17" t="s">
        <v>3</v>
      </c>
      <c r="B61" s="17"/>
      <c r="C61" s="40"/>
      <c r="D61" s="40"/>
      <c r="E61" s="28"/>
      <c r="F61" s="29"/>
      <c r="G61" s="28"/>
      <c r="H61" s="28"/>
      <c r="I61" s="28"/>
      <c r="J61" s="29"/>
      <c r="K61" s="28"/>
    </row>
    <row r="62" spans="1:11" ht="6" customHeight="1">
      <c r="A62" s="17"/>
      <c r="B62" s="17"/>
      <c r="C62" s="40"/>
      <c r="D62" s="40"/>
      <c r="E62" s="28"/>
      <c r="F62" s="29"/>
      <c r="G62" s="28"/>
      <c r="H62" s="28"/>
      <c r="I62" s="28"/>
      <c r="J62" s="29"/>
      <c r="K62" s="28"/>
    </row>
    <row r="63" spans="1:11" ht="20.65" customHeight="1">
      <c r="A63" s="4" t="s">
        <v>260</v>
      </c>
      <c r="B63" s="5"/>
      <c r="C63" s="40"/>
      <c r="D63" s="30"/>
      <c r="E63" s="32"/>
      <c r="F63" s="29"/>
      <c r="G63" s="32"/>
      <c r="H63" s="29"/>
      <c r="I63" s="32"/>
      <c r="J63" s="29"/>
      <c r="K63" s="32"/>
    </row>
    <row r="64" spans="1:11" ht="20.65" customHeight="1">
      <c r="B64" s="5" t="s">
        <v>259</v>
      </c>
      <c r="C64" s="40">
        <v>15</v>
      </c>
      <c r="D64" s="30"/>
      <c r="E64" s="32">
        <v>3546025</v>
      </c>
      <c r="F64" s="29"/>
      <c r="G64" s="32">
        <v>2100000</v>
      </c>
      <c r="H64" s="29"/>
      <c r="I64" s="32">
        <v>3500000</v>
      </c>
      <c r="J64" s="29"/>
      <c r="K64" s="32">
        <v>2100000</v>
      </c>
    </row>
    <row r="65" spans="1:11" ht="20.65" customHeight="1">
      <c r="A65" s="4" t="s">
        <v>231</v>
      </c>
      <c r="C65" s="40"/>
      <c r="D65" s="40"/>
      <c r="E65" s="32">
        <v>24726240</v>
      </c>
      <c r="F65" s="29"/>
      <c r="G65" s="32">
        <v>24953308</v>
      </c>
      <c r="H65" s="29"/>
      <c r="I65" s="32">
        <v>934230</v>
      </c>
      <c r="J65" s="29"/>
      <c r="K65" s="32">
        <v>1277110</v>
      </c>
    </row>
    <row r="66" spans="1:11" ht="20.65" customHeight="1">
      <c r="A66" s="5" t="s">
        <v>225</v>
      </c>
      <c r="B66" s="5"/>
      <c r="C66" s="40">
        <v>15</v>
      </c>
      <c r="D66" s="30"/>
      <c r="E66" s="32">
        <v>0</v>
      </c>
      <c r="F66" s="29"/>
      <c r="G66" s="32">
        <v>0</v>
      </c>
      <c r="H66" s="29"/>
      <c r="I66" s="32">
        <v>5921488</v>
      </c>
      <c r="J66" s="29"/>
      <c r="K66" s="32">
        <v>5530039</v>
      </c>
    </row>
    <row r="67" spans="1:11" ht="20.65" customHeight="1">
      <c r="A67" s="2" t="s">
        <v>160</v>
      </c>
      <c r="B67" s="5"/>
      <c r="C67" s="40"/>
      <c r="D67" s="30"/>
      <c r="E67" s="32"/>
      <c r="F67" s="29"/>
      <c r="G67" s="32"/>
      <c r="H67" s="29"/>
      <c r="I67" s="32"/>
      <c r="J67" s="29"/>
      <c r="K67" s="32"/>
    </row>
    <row r="68" spans="1:11" ht="20.65" customHeight="1">
      <c r="B68" s="2" t="s">
        <v>244</v>
      </c>
      <c r="C68" s="40">
        <v>15</v>
      </c>
      <c r="D68" s="30"/>
      <c r="E68" s="32">
        <v>3001020</v>
      </c>
      <c r="F68" s="29"/>
      <c r="G68" s="32">
        <v>3282389</v>
      </c>
      <c r="H68" s="29"/>
      <c r="I68" s="32">
        <v>999736</v>
      </c>
      <c r="J68" s="29"/>
      <c r="K68" s="32">
        <v>999582</v>
      </c>
    </row>
    <row r="69" spans="1:11" ht="20.65" customHeight="1">
      <c r="A69" s="2" t="s">
        <v>92</v>
      </c>
      <c r="B69" s="2"/>
      <c r="C69" s="40">
        <v>15</v>
      </c>
      <c r="D69" s="30"/>
      <c r="E69" s="32">
        <v>4499929</v>
      </c>
      <c r="F69" s="29"/>
      <c r="G69" s="32">
        <v>11295952</v>
      </c>
      <c r="H69" s="29"/>
      <c r="I69" s="32">
        <v>4499929</v>
      </c>
      <c r="J69" s="29"/>
      <c r="K69" s="32">
        <v>11295952</v>
      </c>
    </row>
    <row r="70" spans="1:11" ht="20.65" customHeight="1">
      <c r="A70" s="5" t="s">
        <v>40</v>
      </c>
      <c r="B70" s="5"/>
      <c r="C70" s="40"/>
      <c r="D70" s="30"/>
      <c r="E70" s="32">
        <v>463807</v>
      </c>
      <c r="F70" s="29"/>
      <c r="G70" s="32">
        <v>358001</v>
      </c>
      <c r="H70" s="29"/>
      <c r="I70" s="32">
        <v>90</v>
      </c>
      <c r="J70" s="29"/>
      <c r="K70" s="32">
        <v>3</v>
      </c>
    </row>
    <row r="71" spans="1:11" ht="20.65" customHeight="1">
      <c r="A71" s="3" t="s">
        <v>269</v>
      </c>
      <c r="B71" s="3"/>
      <c r="C71" s="40"/>
      <c r="D71" s="30"/>
      <c r="E71" s="32">
        <v>2407311</v>
      </c>
      <c r="F71" s="29"/>
      <c r="G71" s="32">
        <v>1919640</v>
      </c>
      <c r="H71" s="29"/>
      <c r="I71" s="32">
        <v>0</v>
      </c>
      <c r="J71" s="29"/>
      <c r="K71" s="32">
        <v>0</v>
      </c>
    </row>
    <row r="72" spans="1:11" ht="20.65" customHeight="1">
      <c r="A72" s="4" t="s">
        <v>232</v>
      </c>
      <c r="B72" s="5"/>
      <c r="C72" s="40"/>
      <c r="D72" s="30"/>
      <c r="E72" s="32">
        <v>14258272</v>
      </c>
      <c r="F72" s="29"/>
      <c r="G72" s="32">
        <v>14145191</v>
      </c>
      <c r="H72" s="29"/>
      <c r="I72" s="32">
        <v>184980</v>
      </c>
      <c r="J72" s="29"/>
      <c r="K72" s="32">
        <v>184958</v>
      </c>
    </row>
    <row r="73" spans="1:11" ht="20.65" customHeight="1">
      <c r="A73" s="4" t="s">
        <v>224</v>
      </c>
      <c r="C73" s="40">
        <v>7</v>
      </c>
      <c r="D73" s="30"/>
      <c r="E73" s="32">
        <v>129291</v>
      </c>
      <c r="F73" s="29"/>
      <c r="G73" s="32">
        <v>586312</v>
      </c>
      <c r="H73" s="29"/>
      <c r="I73" s="32">
        <v>129291</v>
      </c>
      <c r="J73" s="29"/>
      <c r="K73" s="32">
        <v>586312</v>
      </c>
    </row>
    <row r="74" spans="1:11" ht="20.65" customHeight="1">
      <c r="A74" s="3" t="s">
        <v>9</v>
      </c>
      <c r="B74" s="3"/>
      <c r="C74" s="40"/>
      <c r="D74" s="30"/>
      <c r="E74" s="36">
        <v>9893760</v>
      </c>
      <c r="F74" s="29"/>
      <c r="G74" s="36">
        <v>7754491</v>
      </c>
      <c r="H74" s="29"/>
      <c r="I74" s="36">
        <v>122386</v>
      </c>
      <c r="J74" s="29"/>
      <c r="K74" s="36">
        <v>59109</v>
      </c>
    </row>
    <row r="75" spans="1:11" ht="6" customHeight="1">
      <c r="A75" s="3"/>
      <c r="B75" s="3"/>
      <c r="C75" s="40"/>
      <c r="D75" s="40"/>
      <c r="E75" s="29"/>
      <c r="F75" s="29"/>
      <c r="G75" s="29"/>
      <c r="H75" s="29"/>
      <c r="I75" s="29"/>
      <c r="J75" s="29"/>
      <c r="K75" s="29"/>
    </row>
    <row r="76" spans="1:11" ht="20.65" customHeight="1">
      <c r="A76" s="17" t="s">
        <v>44</v>
      </c>
      <c r="B76" s="17"/>
      <c r="C76" s="40"/>
      <c r="D76" s="40"/>
      <c r="E76" s="36">
        <f>SUM(E64:E74)</f>
        <v>62925655</v>
      </c>
      <c r="F76" s="29"/>
      <c r="G76" s="36">
        <f>SUM(G64:G74)</f>
        <v>66395284</v>
      </c>
      <c r="H76" s="29"/>
      <c r="I76" s="36">
        <f>SUM(I64:I74)</f>
        <v>16292130</v>
      </c>
      <c r="J76" s="29"/>
      <c r="K76" s="36">
        <f>SUM(K64:K74)</f>
        <v>22033065</v>
      </c>
    </row>
    <row r="77" spans="1:11" ht="15" customHeight="1">
      <c r="C77" s="40"/>
      <c r="D77" s="40"/>
      <c r="E77" s="29"/>
      <c r="F77" s="29"/>
      <c r="G77" s="29"/>
      <c r="H77" s="29"/>
      <c r="I77" s="29"/>
      <c r="J77" s="29"/>
      <c r="K77" s="29"/>
    </row>
    <row r="78" spans="1:11" ht="20.65" customHeight="1">
      <c r="A78" s="11" t="s">
        <v>10</v>
      </c>
      <c r="B78" s="11"/>
      <c r="C78" s="40"/>
      <c r="D78" s="40"/>
      <c r="E78" s="29"/>
      <c r="F78" s="41"/>
      <c r="G78" s="29"/>
      <c r="H78" s="41"/>
      <c r="I78" s="29"/>
      <c r="J78" s="29"/>
      <c r="K78" s="29"/>
    </row>
    <row r="79" spans="1:11" ht="6" customHeight="1">
      <c r="A79" s="11"/>
      <c r="B79" s="11"/>
      <c r="C79" s="40"/>
      <c r="D79" s="40"/>
      <c r="E79" s="29"/>
      <c r="F79" s="41"/>
      <c r="G79" s="29"/>
      <c r="H79" s="41"/>
      <c r="I79" s="29"/>
      <c r="J79" s="29"/>
      <c r="K79" s="29"/>
    </row>
    <row r="80" spans="1:11" ht="20.65" customHeight="1">
      <c r="A80" s="3" t="s">
        <v>160</v>
      </c>
      <c r="B80" s="5"/>
      <c r="C80" s="40">
        <v>15</v>
      </c>
      <c r="D80" s="30"/>
      <c r="E80" s="32">
        <v>34875404</v>
      </c>
      <c r="F80" s="29"/>
      <c r="G80" s="32">
        <v>28824317</v>
      </c>
      <c r="H80" s="29"/>
      <c r="I80" s="32">
        <v>28391912</v>
      </c>
      <c r="J80" s="29"/>
      <c r="K80" s="32">
        <v>22380749</v>
      </c>
    </row>
    <row r="81" spans="1:11" ht="20.65" customHeight="1">
      <c r="A81" s="3" t="s">
        <v>35</v>
      </c>
      <c r="B81" s="3"/>
      <c r="C81" s="40">
        <v>15</v>
      </c>
      <c r="D81" s="30"/>
      <c r="E81" s="32">
        <v>57998373</v>
      </c>
      <c r="F81" s="29"/>
      <c r="G81" s="32">
        <v>57055090</v>
      </c>
      <c r="H81" s="29"/>
      <c r="I81" s="32">
        <v>43473135</v>
      </c>
      <c r="J81" s="29"/>
      <c r="K81" s="32">
        <v>43269698</v>
      </c>
    </row>
    <row r="82" spans="1:11" ht="20.65" customHeight="1">
      <c r="A82" s="3" t="s">
        <v>168</v>
      </c>
      <c r="B82" s="3"/>
      <c r="C82" s="40"/>
      <c r="D82" s="30"/>
      <c r="E82" s="32">
        <v>79424193</v>
      </c>
      <c r="F82" s="29"/>
      <c r="G82" s="32">
        <v>79638685</v>
      </c>
      <c r="H82" s="29"/>
      <c r="I82" s="32">
        <v>747076</v>
      </c>
      <c r="J82" s="29"/>
      <c r="K82" s="32">
        <v>828916</v>
      </c>
    </row>
    <row r="83" spans="1:11" ht="20.65" customHeight="1">
      <c r="A83" s="3" t="s">
        <v>233</v>
      </c>
      <c r="B83" s="3"/>
      <c r="C83" s="40"/>
      <c r="D83" s="30"/>
      <c r="E83" s="32">
        <v>1474776</v>
      </c>
      <c r="F83" s="29"/>
      <c r="G83" s="32">
        <v>1422934</v>
      </c>
      <c r="H83" s="29"/>
      <c r="I83" s="32">
        <v>39737</v>
      </c>
      <c r="J83" s="29"/>
      <c r="K83" s="32">
        <v>38439</v>
      </c>
    </row>
    <row r="84" spans="1:11" ht="20.65" customHeight="1">
      <c r="A84" s="4" t="s">
        <v>224</v>
      </c>
      <c r="B84" s="3"/>
      <c r="C84" s="40">
        <v>7</v>
      </c>
      <c r="D84" s="30"/>
      <c r="E84" s="32">
        <v>5507653</v>
      </c>
      <c r="F84" s="29"/>
      <c r="G84" s="32">
        <v>4546355</v>
      </c>
      <c r="H84" s="29"/>
      <c r="I84" s="32">
        <v>5507653</v>
      </c>
      <c r="J84" s="29"/>
      <c r="K84" s="32">
        <v>4546355</v>
      </c>
    </row>
    <row r="85" spans="1:11" ht="20.65" customHeight="1">
      <c r="A85" s="3" t="s">
        <v>86</v>
      </c>
      <c r="B85" s="3"/>
      <c r="C85" s="40"/>
      <c r="D85" s="30"/>
      <c r="E85" s="32">
        <v>31115493</v>
      </c>
      <c r="F85" s="29"/>
      <c r="G85" s="32">
        <v>30281339</v>
      </c>
      <c r="H85" s="29"/>
      <c r="I85" s="32">
        <v>253312</v>
      </c>
      <c r="J85" s="29"/>
      <c r="K85" s="32">
        <v>273587</v>
      </c>
    </row>
    <row r="86" spans="1:11" ht="20.65" customHeight="1">
      <c r="A86" s="4" t="s">
        <v>31</v>
      </c>
      <c r="C86" s="40"/>
      <c r="D86" s="30"/>
      <c r="E86" s="34">
        <v>3630342</v>
      </c>
      <c r="F86" s="29"/>
      <c r="G86" s="34">
        <v>3737364</v>
      </c>
      <c r="H86" s="29"/>
      <c r="I86" s="34">
        <v>23896</v>
      </c>
      <c r="J86" s="29"/>
      <c r="K86" s="34">
        <v>17905</v>
      </c>
    </row>
    <row r="87" spans="1:11" ht="6" customHeight="1">
      <c r="C87" s="30"/>
      <c r="D87" s="30"/>
      <c r="E87" s="29"/>
      <c r="F87" s="29"/>
      <c r="G87" s="29"/>
      <c r="H87" s="29"/>
      <c r="I87" s="29"/>
      <c r="J87" s="29"/>
      <c r="K87" s="29"/>
    </row>
    <row r="88" spans="1:11" ht="20.65" customHeight="1">
      <c r="A88" s="17" t="s">
        <v>45</v>
      </c>
      <c r="B88" s="17"/>
      <c r="C88" s="40"/>
      <c r="D88" s="40"/>
      <c r="E88" s="36">
        <f>SUM(E80:E86)</f>
        <v>214026234</v>
      </c>
      <c r="F88" s="29"/>
      <c r="G88" s="36">
        <f>SUM(G80:G86)</f>
        <v>205506084</v>
      </c>
      <c r="H88" s="29"/>
      <c r="I88" s="36">
        <f>SUM(I80:I86)</f>
        <v>78436721</v>
      </c>
      <c r="J88" s="29"/>
      <c r="K88" s="36">
        <f>SUM(K80:K86)</f>
        <v>71355649</v>
      </c>
    </row>
    <row r="89" spans="1:11" ht="6" customHeight="1">
      <c r="A89" s="17"/>
      <c r="B89" s="17"/>
      <c r="C89" s="40"/>
      <c r="D89" s="40"/>
      <c r="E89" s="29"/>
      <c r="F89" s="29"/>
      <c r="G89" s="29"/>
      <c r="H89" s="29"/>
      <c r="I89" s="29"/>
      <c r="J89" s="29"/>
      <c r="K89" s="29"/>
    </row>
    <row r="90" spans="1:11" ht="20.65" customHeight="1">
      <c r="A90" s="17" t="s">
        <v>15</v>
      </c>
      <c r="B90" s="17"/>
      <c r="C90" s="42"/>
      <c r="D90" s="42"/>
      <c r="E90" s="36">
        <f>+E88+E76</f>
        <v>276951889</v>
      </c>
      <c r="F90" s="29"/>
      <c r="G90" s="36">
        <f>+G88+G76</f>
        <v>271901368</v>
      </c>
      <c r="H90" s="29"/>
      <c r="I90" s="36">
        <f>+I88+I76</f>
        <v>94728851</v>
      </c>
      <c r="J90" s="29"/>
      <c r="K90" s="36">
        <f>+K88+K76</f>
        <v>93388714</v>
      </c>
    </row>
    <row r="91" spans="1:11" ht="20.25" customHeight="1">
      <c r="A91" s="17"/>
      <c r="B91" s="17"/>
      <c r="C91" s="42"/>
      <c r="D91" s="42"/>
      <c r="E91" s="29"/>
      <c r="F91" s="29"/>
      <c r="G91" s="29"/>
      <c r="H91" s="29"/>
      <c r="I91" s="29"/>
      <c r="J91" s="29"/>
      <c r="K91" s="29"/>
    </row>
    <row r="92" spans="1:11" ht="20.25" customHeight="1">
      <c r="A92" s="17"/>
      <c r="B92" s="17"/>
      <c r="C92" s="42"/>
      <c r="D92" s="42"/>
      <c r="E92" s="29"/>
      <c r="F92" s="29"/>
      <c r="G92" s="29"/>
      <c r="H92" s="29"/>
      <c r="I92" s="29"/>
      <c r="J92" s="29"/>
      <c r="K92" s="29"/>
    </row>
    <row r="93" spans="1:11" ht="20.25" customHeight="1">
      <c r="A93" s="17"/>
      <c r="B93" s="17"/>
      <c r="C93" s="42"/>
      <c r="D93" s="42"/>
      <c r="E93" s="29"/>
      <c r="F93" s="29"/>
      <c r="G93" s="29"/>
      <c r="H93" s="29"/>
      <c r="I93" s="29"/>
      <c r="J93" s="29"/>
      <c r="K93" s="29"/>
    </row>
    <row r="94" spans="1:11" ht="20.25" customHeight="1">
      <c r="A94" s="17"/>
      <c r="B94" s="17"/>
      <c r="C94" s="42"/>
      <c r="D94" s="42"/>
      <c r="E94" s="29"/>
      <c r="F94" s="29"/>
      <c r="G94" s="29"/>
      <c r="H94" s="29"/>
      <c r="I94" s="29"/>
      <c r="J94" s="29"/>
      <c r="K94" s="29"/>
    </row>
    <row r="95" spans="1:11" ht="22.5" customHeight="1">
      <c r="A95" s="17"/>
      <c r="B95" s="17"/>
      <c r="C95" s="42"/>
      <c r="D95" s="42"/>
      <c r="E95" s="29"/>
      <c r="F95" s="29"/>
      <c r="G95" s="29"/>
      <c r="H95" s="29"/>
      <c r="I95" s="29"/>
      <c r="J95" s="29"/>
      <c r="K95" s="29"/>
    </row>
    <row r="96" spans="1:11" ht="20.25" customHeight="1">
      <c r="A96" s="17"/>
      <c r="B96" s="17"/>
      <c r="C96" s="42"/>
      <c r="D96" s="42"/>
      <c r="E96" s="29"/>
      <c r="F96" s="29"/>
      <c r="G96" s="29"/>
      <c r="H96" s="29"/>
      <c r="I96" s="29"/>
      <c r="J96" s="29"/>
      <c r="K96" s="29"/>
    </row>
    <row r="97" spans="1:11" ht="22.15" customHeight="1">
      <c r="A97" s="3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38"/>
      <c r="C97" s="39"/>
      <c r="D97" s="39"/>
      <c r="E97" s="36"/>
      <c r="F97" s="36"/>
      <c r="G97" s="36"/>
      <c r="H97" s="36"/>
      <c r="I97" s="36"/>
      <c r="J97" s="36"/>
      <c r="K97" s="36"/>
    </row>
    <row r="98" spans="1:11" ht="21.75" customHeight="1">
      <c r="A98" s="6" t="s">
        <v>36</v>
      </c>
      <c r="B98" s="6"/>
      <c r="C98" s="7"/>
      <c r="D98" s="7"/>
      <c r="E98" s="8"/>
      <c r="F98" s="8"/>
      <c r="G98" s="8"/>
      <c r="H98" s="8"/>
      <c r="I98" s="9"/>
      <c r="J98" s="10"/>
      <c r="K98" s="9"/>
    </row>
    <row r="99" spans="1:11" ht="21.75" customHeight="1">
      <c r="A99" s="11" t="s">
        <v>221</v>
      </c>
      <c r="B99" s="11"/>
      <c r="C99" s="7"/>
      <c r="D99" s="7"/>
      <c r="E99" s="8"/>
      <c r="F99" s="8"/>
      <c r="G99" s="8"/>
      <c r="H99" s="8"/>
      <c r="I99" s="10"/>
      <c r="J99" s="10"/>
      <c r="K99" s="10"/>
    </row>
    <row r="100" spans="1:11" s="17" customFormat="1" ht="21.75" customHeight="1">
      <c r="A100" s="12" t="str">
        <f>A52</f>
        <v>ณ วันที่ 31 มีนาคม พ.ศ. 2567</v>
      </c>
      <c r="B100" s="12"/>
      <c r="C100" s="13"/>
      <c r="D100" s="13"/>
      <c r="E100" s="14"/>
      <c r="F100" s="14"/>
      <c r="G100" s="14"/>
      <c r="H100" s="14"/>
      <c r="I100" s="14"/>
      <c r="J100" s="14"/>
      <c r="K100" s="14"/>
    </row>
    <row r="101" spans="1:11" s="17" customFormat="1" ht="18" customHeight="1">
      <c r="A101" s="11"/>
      <c r="B101" s="11"/>
      <c r="C101" s="7"/>
      <c r="D101" s="7"/>
      <c r="E101" s="16"/>
      <c r="F101" s="16"/>
      <c r="G101" s="16"/>
      <c r="H101" s="16"/>
      <c r="I101" s="16"/>
      <c r="J101" s="16"/>
      <c r="K101" s="16"/>
    </row>
    <row r="102" spans="1:11" s="17" customFormat="1" ht="21.75" customHeight="1">
      <c r="C102" s="18"/>
      <c r="D102" s="18"/>
      <c r="E102" s="124" t="s">
        <v>77</v>
      </c>
      <c r="F102" s="124"/>
      <c r="G102" s="124"/>
      <c r="H102" s="20"/>
      <c r="I102" s="124" t="s">
        <v>99</v>
      </c>
      <c r="J102" s="124"/>
      <c r="K102" s="124"/>
    </row>
    <row r="103" spans="1:11" s="17" customFormat="1" ht="21.75" customHeight="1">
      <c r="C103" s="21"/>
      <c r="D103" s="21"/>
      <c r="E103" s="22" t="s">
        <v>69</v>
      </c>
      <c r="F103" s="23"/>
      <c r="G103" s="22" t="s">
        <v>70</v>
      </c>
      <c r="H103" s="22"/>
      <c r="I103" s="22" t="s">
        <v>69</v>
      </c>
      <c r="J103" s="23"/>
      <c r="K103" s="22" t="s">
        <v>70</v>
      </c>
    </row>
    <row r="104" spans="1:11" s="17" customFormat="1" ht="21.75" customHeight="1">
      <c r="C104" s="21"/>
      <c r="D104" s="21"/>
      <c r="E104" s="22" t="s">
        <v>218</v>
      </c>
      <c r="F104" s="23"/>
      <c r="G104" s="22" t="s">
        <v>71</v>
      </c>
      <c r="H104" s="22"/>
      <c r="I104" s="22" t="s">
        <v>218</v>
      </c>
      <c r="J104" s="23"/>
      <c r="K104" s="22" t="s">
        <v>71</v>
      </c>
    </row>
    <row r="105" spans="1:11" s="17" customFormat="1" ht="21.75" customHeight="1">
      <c r="C105" s="21"/>
      <c r="D105" s="21"/>
      <c r="E105" s="22" t="s">
        <v>215</v>
      </c>
      <c r="F105" s="23"/>
      <c r="G105" s="22" t="s">
        <v>208</v>
      </c>
      <c r="H105" s="22"/>
      <c r="I105" s="22" t="s">
        <v>215</v>
      </c>
      <c r="J105" s="23"/>
      <c r="K105" s="22" t="s">
        <v>208</v>
      </c>
    </row>
    <row r="106" spans="1:11" s="17" customFormat="1" ht="21.75" customHeight="1">
      <c r="C106" s="24" t="s">
        <v>0</v>
      </c>
      <c r="D106" s="21"/>
      <c r="E106" s="25" t="s">
        <v>72</v>
      </c>
      <c r="F106" s="26"/>
      <c r="G106" s="25" t="s">
        <v>72</v>
      </c>
      <c r="H106" s="26"/>
      <c r="I106" s="25" t="s">
        <v>72</v>
      </c>
      <c r="J106" s="26"/>
      <c r="K106" s="25" t="s">
        <v>72</v>
      </c>
    </row>
    <row r="107" spans="1:11" ht="21.75" customHeight="1">
      <c r="A107" s="11" t="s">
        <v>246</v>
      </c>
      <c r="B107" s="11"/>
      <c r="C107" s="18"/>
      <c r="D107" s="18"/>
      <c r="E107" s="23"/>
      <c r="F107" s="23"/>
      <c r="G107" s="23"/>
      <c r="H107" s="23"/>
      <c r="I107" s="28"/>
      <c r="J107" s="29"/>
      <c r="K107" s="28"/>
    </row>
    <row r="108" spans="1:11" ht="8.1" customHeight="1">
      <c r="A108" s="11"/>
      <c r="B108" s="11"/>
      <c r="C108" s="18"/>
      <c r="D108" s="18"/>
      <c r="E108" s="23"/>
      <c r="F108" s="23"/>
      <c r="G108" s="23"/>
      <c r="H108" s="23"/>
      <c r="I108" s="28"/>
      <c r="J108" s="29"/>
      <c r="K108" s="28"/>
    </row>
    <row r="109" spans="1:11" ht="21.75" customHeight="1">
      <c r="A109" s="17" t="s">
        <v>93</v>
      </c>
      <c r="B109" s="17"/>
      <c r="C109" s="43"/>
      <c r="D109" s="43"/>
      <c r="E109" s="29"/>
      <c r="F109" s="29"/>
      <c r="G109" s="29"/>
      <c r="H109" s="29"/>
      <c r="I109" s="44"/>
      <c r="J109" s="44"/>
      <c r="K109" s="44"/>
    </row>
    <row r="110" spans="1:11" ht="8.1" customHeight="1">
      <c r="A110" s="17"/>
      <c r="B110" s="17"/>
      <c r="C110" s="43"/>
      <c r="D110" s="43"/>
      <c r="E110" s="29"/>
      <c r="F110" s="29"/>
      <c r="G110" s="29"/>
      <c r="H110" s="29"/>
      <c r="I110" s="44"/>
      <c r="J110" s="44"/>
      <c r="K110" s="44"/>
    </row>
    <row r="111" spans="1:11" ht="21.75" customHeight="1">
      <c r="A111" s="4" t="s">
        <v>4</v>
      </c>
      <c r="C111" s="30"/>
      <c r="D111" s="30"/>
      <c r="E111" s="29"/>
      <c r="F111" s="29"/>
      <c r="G111" s="29"/>
      <c r="H111" s="29"/>
      <c r="I111" s="29"/>
      <c r="J111" s="29"/>
      <c r="K111" s="29"/>
    </row>
    <row r="112" spans="1:11" ht="21.75" customHeight="1">
      <c r="A112" s="4" t="s">
        <v>29</v>
      </c>
      <c r="C112" s="30"/>
      <c r="D112" s="30"/>
      <c r="E112" s="29"/>
      <c r="F112" s="29"/>
      <c r="G112" s="29"/>
      <c r="H112" s="29"/>
      <c r="I112" s="29"/>
      <c r="J112" s="29"/>
      <c r="K112" s="29"/>
    </row>
    <row r="113" spans="1:11" ht="21.75" customHeight="1">
      <c r="A113" s="4" t="s">
        <v>210</v>
      </c>
      <c r="C113" s="30"/>
      <c r="D113" s="30"/>
    </row>
    <row r="114" spans="1:11" ht="21.75" customHeight="1">
      <c r="A114" s="4" t="s">
        <v>55</v>
      </c>
      <c r="C114" s="30"/>
      <c r="D114" s="30"/>
    </row>
    <row r="115" spans="1:11" ht="21.75" customHeight="1">
      <c r="A115" s="4" t="s">
        <v>265</v>
      </c>
      <c r="C115" s="30"/>
      <c r="D115" s="30"/>
    </row>
    <row r="116" spans="1:11" ht="21.75" customHeight="1" thickBot="1">
      <c r="A116" s="4" t="s">
        <v>125</v>
      </c>
      <c r="C116" s="30">
        <v>16</v>
      </c>
      <c r="D116" s="30"/>
      <c r="E116" s="45">
        <v>5997928</v>
      </c>
      <c r="F116" s="4"/>
      <c r="G116" s="45">
        <v>5997928</v>
      </c>
      <c r="H116" s="4"/>
      <c r="I116" s="45">
        <v>5997928</v>
      </c>
      <c r="J116" s="4"/>
      <c r="K116" s="45">
        <v>5997928</v>
      </c>
    </row>
    <row r="117" spans="1:11" ht="6" customHeight="1" thickTop="1">
      <c r="C117" s="30"/>
      <c r="D117" s="30"/>
      <c r="E117" s="29"/>
      <c r="F117" s="4"/>
      <c r="G117" s="29"/>
      <c r="H117" s="4"/>
      <c r="I117" s="29"/>
      <c r="J117" s="4"/>
      <c r="K117" s="29"/>
    </row>
    <row r="118" spans="1:11" ht="21.75" customHeight="1">
      <c r="A118" s="4" t="s">
        <v>30</v>
      </c>
      <c r="C118" s="30"/>
      <c r="D118" s="30"/>
      <c r="E118" s="29"/>
      <c r="F118" s="4"/>
      <c r="G118" s="29"/>
      <c r="H118" s="4"/>
      <c r="I118" s="29"/>
      <c r="J118" s="4"/>
      <c r="K118" s="29"/>
    </row>
    <row r="119" spans="1:11" ht="21.75" customHeight="1">
      <c r="A119" s="4" t="s">
        <v>255</v>
      </c>
      <c r="C119" s="30"/>
      <c r="D119" s="30"/>
      <c r="E119" s="4"/>
      <c r="F119" s="4"/>
      <c r="G119" s="4"/>
      <c r="H119" s="4"/>
      <c r="I119" s="4"/>
      <c r="J119" s="4"/>
      <c r="K119" s="4"/>
    </row>
    <row r="120" spans="1:11" ht="21.75" customHeight="1">
      <c r="A120" s="4" t="s">
        <v>55</v>
      </c>
      <c r="C120" s="30"/>
      <c r="D120" s="32"/>
      <c r="E120" s="32"/>
      <c r="F120" s="32"/>
      <c r="G120" s="32"/>
      <c r="H120" s="32"/>
      <c r="I120" s="32"/>
      <c r="J120" s="32"/>
      <c r="K120" s="32"/>
    </row>
    <row r="121" spans="1:11" ht="21.75" customHeight="1">
      <c r="A121" s="4" t="s">
        <v>264</v>
      </c>
      <c r="C121" s="30"/>
      <c r="D121" s="32"/>
      <c r="E121" s="32"/>
      <c r="F121" s="32"/>
      <c r="G121" s="32"/>
      <c r="H121" s="32"/>
      <c r="I121" s="32"/>
      <c r="J121" s="32"/>
      <c r="K121" s="32"/>
    </row>
    <row r="122" spans="1:11" ht="21.75" customHeight="1">
      <c r="A122" s="4" t="s">
        <v>125</v>
      </c>
      <c r="C122" s="30">
        <v>16</v>
      </c>
      <c r="D122" s="32"/>
      <c r="E122" s="32">
        <v>5669977</v>
      </c>
      <c r="F122" s="32"/>
      <c r="G122" s="32">
        <v>5595798</v>
      </c>
      <c r="H122" s="32"/>
      <c r="I122" s="32">
        <v>5669977</v>
      </c>
      <c r="J122" s="32"/>
      <c r="K122" s="32">
        <v>5595798</v>
      </c>
    </row>
    <row r="123" spans="1:11" ht="21.75" customHeight="1">
      <c r="A123" s="3" t="s">
        <v>256</v>
      </c>
      <c r="B123" s="3"/>
      <c r="C123" s="30">
        <v>16</v>
      </c>
      <c r="D123" s="30"/>
      <c r="E123" s="32">
        <v>36104971</v>
      </c>
      <c r="F123" s="32"/>
      <c r="G123" s="31">
        <v>33879604</v>
      </c>
      <c r="H123" s="32"/>
      <c r="I123" s="32">
        <v>36079319</v>
      </c>
      <c r="J123" s="32"/>
      <c r="K123" s="31">
        <v>33853952</v>
      </c>
    </row>
    <row r="124" spans="1:11" ht="21.75" customHeight="1">
      <c r="A124" s="3" t="s">
        <v>223</v>
      </c>
      <c r="B124" s="3"/>
      <c r="C124" s="30"/>
      <c r="D124" s="30"/>
      <c r="F124" s="32"/>
      <c r="H124" s="32"/>
      <c r="J124" s="32"/>
    </row>
    <row r="125" spans="1:11" ht="21.75" customHeight="1">
      <c r="A125" s="3" t="s">
        <v>126</v>
      </c>
      <c r="B125" s="3"/>
      <c r="C125" s="30"/>
      <c r="D125" s="30"/>
      <c r="E125" s="32">
        <v>104789</v>
      </c>
      <c r="F125" s="32"/>
      <c r="G125" s="32">
        <v>104789</v>
      </c>
      <c r="H125" s="32"/>
      <c r="I125" s="32">
        <v>0</v>
      </c>
      <c r="J125" s="32"/>
      <c r="K125" s="32">
        <v>0</v>
      </c>
    </row>
    <row r="126" spans="1:11" ht="21.75" customHeight="1">
      <c r="A126" s="4" t="s">
        <v>5</v>
      </c>
      <c r="C126" s="30"/>
      <c r="F126" s="32"/>
      <c r="H126" s="32"/>
      <c r="J126" s="32"/>
    </row>
    <row r="127" spans="1:11" ht="21.75" customHeight="1">
      <c r="A127" s="4" t="s">
        <v>234</v>
      </c>
      <c r="C127" s="30"/>
      <c r="D127" s="30"/>
      <c r="E127" s="32">
        <v>599793</v>
      </c>
      <c r="F127" s="32"/>
      <c r="G127" s="32">
        <v>599793</v>
      </c>
      <c r="H127" s="32"/>
      <c r="I127" s="32">
        <v>599793</v>
      </c>
      <c r="J127" s="32"/>
      <c r="K127" s="32">
        <v>599793</v>
      </c>
    </row>
    <row r="128" spans="1:11" ht="21.75" customHeight="1">
      <c r="A128" s="4" t="s">
        <v>94</v>
      </c>
      <c r="C128" s="30"/>
      <c r="D128" s="30"/>
      <c r="E128" s="32">
        <v>1704028</v>
      </c>
      <c r="F128" s="32"/>
      <c r="G128" s="32">
        <v>1403668</v>
      </c>
      <c r="H128" s="32"/>
      <c r="I128" s="32">
        <v>7912178</v>
      </c>
      <c r="J128" s="32"/>
      <c r="K128" s="32">
        <v>6911620</v>
      </c>
    </row>
    <row r="129" spans="1:11" ht="21.75" customHeight="1">
      <c r="A129" s="4" t="s">
        <v>95</v>
      </c>
      <c r="C129" s="30"/>
      <c r="D129" s="30"/>
      <c r="E129" s="34">
        <v>5281534</v>
      </c>
      <c r="F129" s="29"/>
      <c r="G129" s="34">
        <v>4006437</v>
      </c>
      <c r="H129" s="29"/>
      <c r="I129" s="34">
        <v>-2536209</v>
      </c>
      <c r="J129" s="29"/>
      <c r="K129" s="34">
        <v>-3064396</v>
      </c>
    </row>
    <row r="130" spans="1:11" ht="6" customHeight="1">
      <c r="C130" s="30"/>
      <c r="D130" s="30"/>
      <c r="E130" s="29"/>
      <c r="F130" s="29"/>
      <c r="G130" s="29"/>
      <c r="H130" s="29"/>
      <c r="I130" s="29"/>
      <c r="J130" s="29"/>
      <c r="K130" s="29"/>
    </row>
    <row r="131" spans="1:11" ht="21.75" customHeight="1">
      <c r="A131" s="46" t="s">
        <v>110</v>
      </c>
      <c r="B131" s="46"/>
      <c r="C131" s="47"/>
      <c r="D131" s="47"/>
      <c r="E131" s="32">
        <f>SUM(E119:E129)</f>
        <v>49465092</v>
      </c>
      <c r="F131" s="29"/>
      <c r="G131" s="32">
        <f>SUM(G119:G129)</f>
        <v>45590089</v>
      </c>
      <c r="H131" s="29"/>
      <c r="I131" s="32">
        <f>SUM(I119:I129)</f>
        <v>47725058</v>
      </c>
      <c r="J131" s="29"/>
      <c r="K131" s="32">
        <f>SUM(K119:K129)</f>
        <v>43896767</v>
      </c>
    </row>
    <row r="132" spans="1:11" ht="21.75" customHeight="1">
      <c r="A132" s="46" t="s">
        <v>111</v>
      </c>
      <c r="B132" s="46"/>
      <c r="C132" s="47"/>
      <c r="D132" s="47"/>
      <c r="E132" s="34">
        <v>31047126</v>
      </c>
      <c r="F132" s="29"/>
      <c r="G132" s="34">
        <v>31047126</v>
      </c>
      <c r="H132" s="29"/>
      <c r="I132" s="34">
        <v>31047126</v>
      </c>
      <c r="J132" s="29"/>
      <c r="K132" s="34">
        <v>31047126</v>
      </c>
    </row>
    <row r="133" spans="1:11" ht="6" customHeight="1">
      <c r="A133" s="46"/>
      <c r="B133" s="46"/>
      <c r="C133" s="47"/>
      <c r="D133" s="47"/>
      <c r="E133" s="29"/>
      <c r="F133" s="29"/>
      <c r="G133" s="29"/>
      <c r="H133" s="29"/>
      <c r="I133" s="29"/>
      <c r="J133" s="29"/>
      <c r="K133" s="29"/>
    </row>
    <row r="134" spans="1:11" ht="21.75" customHeight="1">
      <c r="A134" s="5" t="s">
        <v>96</v>
      </c>
      <c r="B134" s="5"/>
      <c r="C134" s="43"/>
      <c r="D134" s="43"/>
      <c r="E134" s="29">
        <f>SUM(E131:E132)</f>
        <v>80512218</v>
      </c>
      <c r="F134" s="29"/>
      <c r="G134" s="29">
        <f>SUM(G131:G132)</f>
        <v>76637215</v>
      </c>
      <c r="H134" s="29"/>
      <c r="I134" s="29">
        <f>SUM(I131:I132)</f>
        <v>78772184</v>
      </c>
      <c r="J134" s="29"/>
      <c r="K134" s="29">
        <f>SUM(K131:K132)</f>
        <v>74943893</v>
      </c>
    </row>
    <row r="135" spans="1:11" ht="21.75" customHeight="1">
      <c r="A135" s="3" t="s">
        <v>68</v>
      </c>
      <c r="B135" s="3"/>
      <c r="C135" s="30"/>
      <c r="D135" s="43"/>
      <c r="E135" s="34">
        <v>11349369</v>
      </c>
      <c r="F135" s="29"/>
      <c r="G135" s="34">
        <v>10657341</v>
      </c>
      <c r="H135" s="29"/>
      <c r="I135" s="34">
        <v>0</v>
      </c>
      <c r="J135" s="48"/>
      <c r="K135" s="34">
        <v>0</v>
      </c>
    </row>
    <row r="136" spans="1:11" ht="6" customHeight="1">
      <c r="A136" s="3"/>
      <c r="B136" s="3"/>
      <c r="C136" s="30"/>
      <c r="D136" s="43"/>
      <c r="E136" s="29"/>
      <c r="F136" s="29"/>
      <c r="G136" s="29"/>
      <c r="H136" s="29"/>
      <c r="I136" s="29"/>
      <c r="J136" s="29"/>
      <c r="K136" s="29"/>
    </row>
    <row r="137" spans="1:11" ht="21.75" customHeight="1">
      <c r="A137" s="11" t="s">
        <v>97</v>
      </c>
      <c r="B137" s="11"/>
      <c r="C137" s="30"/>
      <c r="D137" s="43"/>
      <c r="E137" s="36">
        <f>SUM(E134:E135)</f>
        <v>91861587</v>
      </c>
      <c r="F137" s="29"/>
      <c r="G137" s="36">
        <f>SUM(G134:G135)</f>
        <v>87294556</v>
      </c>
      <c r="H137" s="29"/>
      <c r="I137" s="36">
        <f>SUM(I134:I135)</f>
        <v>78772184</v>
      </c>
      <c r="J137" s="29"/>
      <c r="K137" s="36">
        <f>SUM(K134:K135)</f>
        <v>74943893</v>
      </c>
    </row>
    <row r="138" spans="1:11" ht="6" customHeight="1">
      <c r="A138" s="11"/>
      <c r="B138" s="11"/>
      <c r="C138" s="30"/>
      <c r="D138" s="43"/>
      <c r="E138" s="29"/>
      <c r="F138" s="29"/>
      <c r="G138" s="29"/>
      <c r="H138" s="29"/>
      <c r="I138" s="29"/>
      <c r="J138" s="29"/>
      <c r="K138" s="29"/>
    </row>
    <row r="139" spans="1:11" ht="21.75" customHeight="1" thickBot="1">
      <c r="A139" s="11" t="s">
        <v>98</v>
      </c>
      <c r="B139" s="11"/>
      <c r="C139" s="30"/>
      <c r="D139" s="30"/>
      <c r="E139" s="37">
        <f>E90+E137</f>
        <v>368813476</v>
      </c>
      <c r="F139" s="29"/>
      <c r="G139" s="37">
        <f>G90+G137</f>
        <v>359195924</v>
      </c>
      <c r="H139" s="29"/>
      <c r="I139" s="37">
        <f>I90+I137</f>
        <v>173501035</v>
      </c>
      <c r="J139" s="29"/>
      <c r="K139" s="37">
        <f>K90+K137</f>
        <v>168332607</v>
      </c>
    </row>
    <row r="140" spans="1:11" ht="18.600000000000001" customHeight="1" thickTop="1">
      <c r="A140" s="11"/>
      <c r="B140" s="11"/>
      <c r="C140" s="30"/>
      <c r="D140" s="30"/>
      <c r="E140" s="29"/>
      <c r="F140" s="29"/>
      <c r="G140" s="29"/>
      <c r="H140" s="29"/>
      <c r="I140" s="29"/>
      <c r="J140" s="29"/>
      <c r="K140" s="29"/>
    </row>
    <row r="141" spans="1:11" ht="18.600000000000001" customHeight="1">
      <c r="A141" s="11"/>
      <c r="B141" s="11"/>
      <c r="C141" s="30"/>
      <c r="D141" s="30"/>
      <c r="E141" s="29"/>
      <c r="F141" s="29"/>
      <c r="G141" s="29"/>
      <c r="H141" s="29"/>
      <c r="I141" s="29"/>
      <c r="J141" s="29"/>
      <c r="K141" s="29"/>
    </row>
    <row r="142" spans="1:11" ht="18.600000000000001" customHeight="1">
      <c r="A142" s="11"/>
      <c r="B142" s="11"/>
      <c r="C142" s="30"/>
      <c r="D142" s="30"/>
      <c r="E142" s="29"/>
      <c r="F142" s="29"/>
      <c r="G142" s="29"/>
      <c r="H142" s="29"/>
      <c r="I142" s="29"/>
      <c r="J142" s="29"/>
      <c r="K142" s="29"/>
    </row>
    <row r="143" spans="1:11" ht="18.600000000000001" customHeight="1">
      <c r="A143" s="11"/>
      <c r="B143" s="11"/>
      <c r="C143" s="30"/>
      <c r="D143" s="30"/>
      <c r="E143" s="29"/>
      <c r="F143" s="29"/>
      <c r="G143" s="29"/>
      <c r="H143" s="29"/>
      <c r="I143" s="29"/>
      <c r="J143" s="29"/>
      <c r="K143" s="29"/>
    </row>
    <row r="144" spans="1:11" ht="22.15" customHeight="1">
      <c r="A144" s="38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4" s="38"/>
      <c r="C144" s="39"/>
      <c r="D144" s="39"/>
      <c r="E144" s="36"/>
      <c r="F144" s="36"/>
      <c r="G144" s="36"/>
      <c r="H144" s="36"/>
      <c r="I144" s="36"/>
      <c r="J144" s="36"/>
      <c r="K144" s="36"/>
    </row>
  </sheetData>
  <mergeCells count="6">
    <mergeCell ref="E5:G5"/>
    <mergeCell ref="I5:K5"/>
    <mergeCell ref="E54:G54"/>
    <mergeCell ref="I54:K54"/>
    <mergeCell ref="E102:G102"/>
    <mergeCell ref="I102:K102"/>
  </mergeCells>
  <pageMargins left="0.8" right="0.5" top="0.5" bottom="0.6" header="0.49" footer="0.4"/>
  <pageSetup paperSize="9" scale="89" firstPageNumber="2" fitToHeight="4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97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FE8B-EF95-49E1-B2CA-17541B5D6AA5}">
  <sheetPr>
    <pageSetUpPr fitToPage="1"/>
  </sheetPr>
  <dimension ref="A1:K93"/>
  <sheetViews>
    <sheetView zoomScaleNormal="100" zoomScaleSheetLayoutView="90" workbookViewId="0">
      <selection activeCell="B10" sqref="B10"/>
    </sheetView>
  </sheetViews>
  <sheetFormatPr defaultColWidth="9.140625" defaultRowHeight="21.75" customHeight="1"/>
  <cols>
    <col min="1" max="1" width="1.42578125" style="46" customWidth="1"/>
    <col min="2" max="2" width="44.7109375" style="46" customWidth="1"/>
    <col min="3" max="3" width="8" style="46" customWidth="1"/>
    <col min="4" max="4" width="0.85546875" style="46" customWidth="1"/>
    <col min="5" max="5" width="11.7109375" style="71" customWidth="1"/>
    <col min="6" max="6" width="0.85546875" style="46" customWidth="1"/>
    <col min="7" max="7" width="11.7109375" style="71" customWidth="1"/>
    <col min="8" max="8" width="0.85546875" style="69" customWidth="1"/>
    <col min="9" max="9" width="11.7109375" style="71" customWidth="1"/>
    <col min="10" max="10" width="0.85546875" style="69" customWidth="1"/>
    <col min="11" max="11" width="11.5703125" style="71" customWidth="1"/>
    <col min="12" max="16384" width="9.140625" style="46"/>
  </cols>
  <sheetData>
    <row r="1" spans="1:11" s="32" customFormat="1" ht="21.75" customHeight="1">
      <c r="A1" s="6" t="s">
        <v>36</v>
      </c>
      <c r="B1" s="49"/>
      <c r="C1" s="50"/>
      <c r="D1" s="50"/>
      <c r="E1" s="51"/>
      <c r="F1" s="50"/>
      <c r="G1" s="51"/>
      <c r="I1" s="52"/>
      <c r="K1" s="52"/>
    </row>
    <row r="2" spans="1:11" s="32" customFormat="1" ht="21.75" customHeight="1">
      <c r="A2" s="53" t="s">
        <v>247</v>
      </c>
      <c r="B2" s="53"/>
      <c r="C2" s="50"/>
      <c r="D2" s="50"/>
      <c r="E2" s="51"/>
      <c r="F2" s="50"/>
      <c r="G2" s="51"/>
      <c r="I2" s="54"/>
      <c r="K2" s="54"/>
    </row>
    <row r="3" spans="1:11" s="32" customFormat="1" ht="21.75" customHeight="1">
      <c r="A3" s="55" t="s">
        <v>272</v>
      </c>
      <c r="B3" s="55"/>
      <c r="C3" s="56"/>
      <c r="D3" s="56"/>
      <c r="E3" s="57"/>
      <c r="F3" s="56"/>
      <c r="G3" s="57"/>
      <c r="H3" s="34"/>
      <c r="I3" s="57"/>
      <c r="J3" s="34"/>
      <c r="K3" s="57"/>
    </row>
    <row r="4" spans="1:11" s="32" customFormat="1" ht="20.100000000000001" customHeight="1">
      <c r="A4" s="53"/>
      <c r="B4" s="53"/>
      <c r="C4" s="50"/>
      <c r="D4" s="50"/>
      <c r="E4" s="58"/>
      <c r="F4" s="50"/>
      <c r="G4" s="58"/>
      <c r="H4" s="59"/>
      <c r="I4" s="58"/>
      <c r="J4" s="59"/>
      <c r="K4" s="58"/>
    </row>
    <row r="5" spans="1:11" s="32" customFormat="1" ht="19.899999999999999" customHeight="1">
      <c r="A5" s="60"/>
      <c r="B5" s="60"/>
      <c r="C5" s="61"/>
      <c r="D5" s="61"/>
      <c r="E5" s="126" t="s">
        <v>77</v>
      </c>
      <c r="F5" s="126"/>
      <c r="G5" s="126"/>
      <c r="H5" s="62"/>
      <c r="I5" s="126" t="s">
        <v>99</v>
      </c>
      <c r="J5" s="126"/>
      <c r="K5" s="126"/>
    </row>
    <row r="6" spans="1:11" s="32" customFormat="1" ht="20.100000000000001" customHeight="1">
      <c r="A6" s="60"/>
      <c r="B6" s="60"/>
      <c r="C6" s="61"/>
      <c r="D6" s="61"/>
      <c r="E6" s="62"/>
      <c r="F6" s="62"/>
      <c r="G6" s="63" t="s">
        <v>245</v>
      </c>
      <c r="H6" s="62"/>
      <c r="I6" s="62"/>
      <c r="J6" s="62"/>
      <c r="K6" s="62"/>
    </row>
    <row r="7" spans="1:11" s="32" customFormat="1" ht="19.899999999999999" customHeight="1">
      <c r="A7" s="46"/>
      <c r="B7" s="46"/>
      <c r="C7" s="64"/>
      <c r="D7" s="64"/>
      <c r="E7" s="65" t="s">
        <v>215</v>
      </c>
      <c r="F7" s="65"/>
      <c r="G7" s="65" t="s">
        <v>208</v>
      </c>
      <c r="H7" s="63"/>
      <c r="I7" s="65" t="s">
        <v>215</v>
      </c>
      <c r="J7" s="65"/>
      <c r="K7" s="65" t="s">
        <v>208</v>
      </c>
    </row>
    <row r="8" spans="1:11" s="32" customFormat="1" ht="19.899999999999999" customHeight="1">
      <c r="A8" s="46"/>
      <c r="B8" s="46"/>
      <c r="C8" s="66" t="s">
        <v>0</v>
      </c>
      <c r="D8" s="67"/>
      <c r="E8" s="68" t="s">
        <v>72</v>
      </c>
      <c r="F8" s="63"/>
      <c r="G8" s="68" t="s">
        <v>72</v>
      </c>
      <c r="H8" s="63"/>
      <c r="I8" s="68" t="s">
        <v>72</v>
      </c>
      <c r="J8" s="63"/>
      <c r="K8" s="68" t="s">
        <v>72</v>
      </c>
    </row>
    <row r="9" spans="1:11" s="32" customFormat="1" ht="6" customHeight="1">
      <c r="A9" s="46"/>
      <c r="B9" s="46"/>
      <c r="C9" s="61"/>
      <c r="D9" s="67"/>
      <c r="E9" s="63"/>
      <c r="F9" s="63"/>
      <c r="G9" s="63"/>
      <c r="H9" s="63"/>
      <c r="I9" s="63"/>
      <c r="J9" s="63"/>
      <c r="K9" s="63"/>
    </row>
    <row r="10" spans="1:11" s="32" customFormat="1" ht="19.899999999999999" customHeight="1">
      <c r="A10" s="60" t="s">
        <v>11</v>
      </c>
      <c r="B10" s="60"/>
      <c r="C10" s="47">
        <v>8</v>
      </c>
      <c r="D10" s="47"/>
      <c r="E10" s="69"/>
      <c r="F10" s="47"/>
      <c r="G10" s="69"/>
      <c r="I10" s="69"/>
      <c r="K10" s="69"/>
    </row>
    <row r="11" spans="1:11" s="32" customFormat="1" ht="19.899999999999999" customHeight="1">
      <c r="A11" s="70" t="s">
        <v>118</v>
      </c>
      <c r="B11" s="70"/>
      <c r="C11" s="47">
        <v>3</v>
      </c>
      <c r="D11" s="47"/>
      <c r="E11" s="28">
        <v>26794247</v>
      </c>
      <c r="F11" s="29"/>
      <c r="G11" s="28">
        <v>22504308</v>
      </c>
      <c r="H11" s="29"/>
      <c r="I11" s="28">
        <v>204567</v>
      </c>
      <c r="J11" s="29"/>
      <c r="K11" s="28">
        <v>165191</v>
      </c>
    </row>
    <row r="12" spans="1:11" s="32" customFormat="1" ht="19.899999999999999" customHeight="1">
      <c r="A12" s="70" t="s">
        <v>108</v>
      </c>
      <c r="B12" s="70"/>
      <c r="C12" s="47">
        <v>3</v>
      </c>
      <c r="D12" s="47"/>
      <c r="E12" s="28">
        <v>2201640</v>
      </c>
      <c r="F12" s="29"/>
      <c r="G12" s="28">
        <v>2072266</v>
      </c>
      <c r="H12" s="29"/>
      <c r="I12" s="28">
        <v>0</v>
      </c>
      <c r="J12" s="29"/>
      <c r="K12" s="28">
        <v>0</v>
      </c>
    </row>
    <row r="13" spans="1:11" s="32" customFormat="1" ht="19.899999999999999" customHeight="1">
      <c r="A13" s="70" t="s">
        <v>188</v>
      </c>
      <c r="B13" s="70"/>
      <c r="C13" s="47"/>
      <c r="D13" s="47"/>
      <c r="E13" s="28">
        <v>7527381</v>
      </c>
      <c r="F13" s="29"/>
      <c r="G13" s="28">
        <v>7312957</v>
      </c>
      <c r="H13" s="29"/>
      <c r="I13" s="28">
        <v>0</v>
      </c>
      <c r="J13" s="29"/>
      <c r="K13" s="28">
        <v>73256</v>
      </c>
    </row>
    <row r="14" spans="1:11" s="32" customFormat="1" ht="19.899999999999999" customHeight="1">
      <c r="A14" s="70" t="s">
        <v>48</v>
      </c>
      <c r="B14" s="70"/>
      <c r="C14" s="47"/>
      <c r="D14" s="47"/>
      <c r="E14" s="32">
        <v>344736</v>
      </c>
      <c r="F14" s="29"/>
      <c r="G14" s="32">
        <v>276789</v>
      </c>
      <c r="H14" s="29"/>
      <c r="I14" s="32">
        <v>1810767</v>
      </c>
      <c r="J14" s="29"/>
      <c r="K14" s="32">
        <v>1238483</v>
      </c>
    </row>
    <row r="15" spans="1:11" s="32" customFormat="1" ht="19.899999999999999" customHeight="1">
      <c r="A15" s="70" t="s">
        <v>12</v>
      </c>
      <c r="B15" s="70"/>
      <c r="C15" s="47"/>
      <c r="D15" s="47"/>
      <c r="E15" s="36">
        <v>950347</v>
      </c>
      <c r="F15" s="29"/>
      <c r="G15" s="36">
        <v>694830</v>
      </c>
      <c r="H15" s="29"/>
      <c r="I15" s="36">
        <v>49352</v>
      </c>
      <c r="J15" s="29"/>
      <c r="K15" s="36">
        <v>55647</v>
      </c>
    </row>
    <row r="16" spans="1:11" s="32" customFormat="1" ht="6" customHeight="1">
      <c r="A16" s="70"/>
      <c r="B16" s="70"/>
      <c r="C16" s="47"/>
      <c r="D16" s="47"/>
    </row>
    <row r="17" spans="1:11" s="32" customFormat="1" ht="19.899999999999999" customHeight="1">
      <c r="A17" s="60" t="s">
        <v>46</v>
      </c>
      <c r="B17" s="46"/>
      <c r="C17" s="47"/>
      <c r="D17" s="47"/>
      <c r="E17" s="34">
        <f>SUM(E11:E15)</f>
        <v>37818351</v>
      </c>
      <c r="F17" s="47"/>
      <c r="G17" s="34">
        <f>SUM(G11:G15)</f>
        <v>32861150</v>
      </c>
      <c r="H17" s="47"/>
      <c r="I17" s="34">
        <f>SUM(I11:I15)</f>
        <v>2064686</v>
      </c>
      <c r="J17" s="47"/>
      <c r="K17" s="34">
        <f>SUM(K11:K15)</f>
        <v>1532577</v>
      </c>
    </row>
    <row r="18" spans="1:11" s="32" customFormat="1" ht="9.9499999999999993" customHeight="1">
      <c r="A18" s="60"/>
      <c r="B18" s="46"/>
      <c r="C18" s="47"/>
      <c r="D18" s="47"/>
      <c r="F18" s="47"/>
      <c r="H18" s="47"/>
      <c r="J18" s="47"/>
    </row>
    <row r="19" spans="1:11" s="32" customFormat="1" ht="19.899999999999999" customHeight="1">
      <c r="A19" s="60" t="s">
        <v>13</v>
      </c>
      <c r="B19" s="60"/>
      <c r="C19" s="47"/>
      <c r="D19" s="47"/>
      <c r="E19" s="69"/>
      <c r="F19" s="47"/>
      <c r="G19" s="69"/>
      <c r="H19" s="47"/>
      <c r="I19" s="69"/>
      <c r="J19" s="47"/>
      <c r="K19" s="69"/>
    </row>
    <row r="20" spans="1:11" s="32" customFormat="1" ht="19.899999999999999" customHeight="1">
      <c r="A20" s="70" t="s">
        <v>83</v>
      </c>
      <c r="B20" s="70"/>
      <c r="C20" s="47">
        <v>3</v>
      </c>
      <c r="D20" s="47"/>
      <c r="E20" s="28">
        <v>17941874</v>
      </c>
      <c r="F20" s="29"/>
      <c r="G20" s="32">
        <v>15580207</v>
      </c>
      <c r="H20" s="29"/>
      <c r="I20" s="28">
        <v>66194</v>
      </c>
      <c r="J20" s="29"/>
      <c r="K20" s="32">
        <v>57821</v>
      </c>
    </row>
    <row r="21" spans="1:11" s="32" customFormat="1" ht="19.899999999999999" customHeight="1">
      <c r="A21" s="70" t="s">
        <v>109</v>
      </c>
      <c r="B21" s="70"/>
      <c r="C21" s="47">
        <v>3</v>
      </c>
      <c r="D21" s="47"/>
      <c r="E21" s="32">
        <v>1198793</v>
      </c>
      <c r="F21" s="29"/>
      <c r="G21" s="32">
        <v>1156856</v>
      </c>
      <c r="H21" s="29"/>
      <c r="I21" s="32">
        <v>0</v>
      </c>
      <c r="J21" s="29"/>
      <c r="K21" s="32">
        <v>0</v>
      </c>
    </row>
    <row r="22" spans="1:11" s="32" customFormat="1" ht="19.899999999999999" customHeight="1">
      <c r="A22" s="70" t="s">
        <v>187</v>
      </c>
      <c r="B22" s="70"/>
      <c r="C22" s="47"/>
      <c r="D22" s="47"/>
      <c r="E22" s="32">
        <v>2311626</v>
      </c>
      <c r="F22" s="29"/>
      <c r="G22" s="32">
        <v>2377911</v>
      </c>
      <c r="H22" s="29"/>
      <c r="I22" s="32">
        <v>0</v>
      </c>
      <c r="J22" s="29"/>
      <c r="K22" s="32">
        <v>71749</v>
      </c>
    </row>
    <row r="23" spans="1:11" s="32" customFormat="1" ht="19.899999999999999" customHeight="1">
      <c r="A23" s="46" t="s">
        <v>52</v>
      </c>
      <c r="B23" s="46"/>
      <c r="C23" s="47"/>
      <c r="D23" s="47"/>
      <c r="E23" s="32">
        <v>6874426</v>
      </c>
      <c r="F23" s="29"/>
      <c r="G23" s="32">
        <v>6353103</v>
      </c>
      <c r="H23" s="29"/>
      <c r="I23" s="32">
        <v>44921</v>
      </c>
      <c r="J23" s="29"/>
      <c r="K23" s="32">
        <v>30354</v>
      </c>
    </row>
    <row r="24" spans="1:11" s="32" customFormat="1" ht="19.899999999999999" customHeight="1">
      <c r="A24" s="46" t="s">
        <v>50</v>
      </c>
      <c r="B24" s="46"/>
      <c r="C24" s="47"/>
      <c r="D24" s="47"/>
      <c r="E24" s="28">
        <v>6491710</v>
      </c>
      <c r="F24" s="29"/>
      <c r="G24" s="28">
        <v>5571044</v>
      </c>
      <c r="H24" s="29"/>
      <c r="I24" s="28">
        <v>264804</v>
      </c>
      <c r="J24" s="29"/>
      <c r="K24" s="28">
        <v>239449</v>
      </c>
    </row>
    <row r="25" spans="1:11" s="32" customFormat="1" ht="19.899999999999999" customHeight="1">
      <c r="A25" s="46" t="s">
        <v>147</v>
      </c>
      <c r="B25" s="46"/>
      <c r="C25" s="47"/>
      <c r="D25" s="47"/>
      <c r="E25" s="28">
        <v>-1353351</v>
      </c>
      <c r="F25" s="29"/>
      <c r="G25" s="28">
        <v>403431</v>
      </c>
      <c r="H25" s="29"/>
      <c r="I25" s="28">
        <v>-1209882</v>
      </c>
      <c r="J25" s="29"/>
      <c r="K25" s="28">
        <v>623241</v>
      </c>
    </row>
    <row r="26" spans="1:11" s="32" customFormat="1" ht="19.899999999999999" customHeight="1">
      <c r="A26" s="46" t="s">
        <v>51</v>
      </c>
      <c r="B26" s="46"/>
      <c r="C26" s="47"/>
      <c r="D26" s="47"/>
      <c r="E26" s="36">
        <v>2846648</v>
      </c>
      <c r="F26" s="29"/>
      <c r="G26" s="36">
        <v>2433755</v>
      </c>
      <c r="H26" s="29"/>
      <c r="I26" s="36">
        <v>1044971</v>
      </c>
      <c r="J26" s="29"/>
      <c r="K26" s="36">
        <v>548679</v>
      </c>
    </row>
    <row r="27" spans="1:11" s="32" customFormat="1" ht="6" customHeight="1">
      <c r="A27" s="70"/>
      <c r="B27" s="70"/>
      <c r="C27" s="47"/>
      <c r="D27" s="47"/>
    </row>
    <row r="28" spans="1:11" s="32" customFormat="1" ht="19.899999999999999" customHeight="1">
      <c r="A28" s="60" t="s">
        <v>47</v>
      </c>
      <c r="B28" s="46"/>
      <c r="C28" s="47"/>
      <c r="D28" s="47"/>
      <c r="E28" s="34">
        <f>SUM(E20:E26)</f>
        <v>36311726</v>
      </c>
      <c r="F28" s="47"/>
      <c r="G28" s="34">
        <f>SUM(G20:G26)</f>
        <v>33876307</v>
      </c>
      <c r="H28" s="47"/>
      <c r="I28" s="34">
        <f>SUM(I20:I26)</f>
        <v>211008</v>
      </c>
      <c r="J28" s="47"/>
      <c r="K28" s="34">
        <f>SUM(K20:K26)</f>
        <v>1571293</v>
      </c>
    </row>
    <row r="29" spans="1:11" s="32" customFormat="1" ht="12" customHeight="1">
      <c r="A29" s="60"/>
      <c r="B29" s="46"/>
      <c r="C29" s="47"/>
      <c r="D29" s="47"/>
      <c r="F29" s="47"/>
      <c r="H29" s="47"/>
      <c r="J29" s="47"/>
    </row>
    <row r="30" spans="1:11" s="32" customFormat="1" ht="19.899999999999999" customHeight="1">
      <c r="A30" s="53" t="s">
        <v>129</v>
      </c>
      <c r="B30" s="70"/>
      <c r="C30" s="47"/>
      <c r="D30" s="46"/>
      <c r="E30" s="32">
        <f>SUM(E17-E28)</f>
        <v>1506625</v>
      </c>
      <c r="F30" s="46"/>
      <c r="G30" s="32">
        <f>SUM(G17-G28)</f>
        <v>-1015157</v>
      </c>
      <c r="H30" s="46"/>
      <c r="I30" s="32">
        <f>SUM(I17-I28)</f>
        <v>1853678</v>
      </c>
      <c r="J30" s="46"/>
      <c r="K30" s="32">
        <f>SUM(K17-K28)</f>
        <v>-38716</v>
      </c>
    </row>
    <row r="31" spans="1:11" s="32" customFormat="1" ht="19.899999999999999" customHeight="1">
      <c r="A31" s="70" t="s">
        <v>130</v>
      </c>
      <c r="B31" s="70"/>
      <c r="C31" s="47"/>
      <c r="D31" s="46"/>
      <c r="F31" s="46"/>
      <c r="H31" s="46"/>
      <c r="J31" s="46"/>
    </row>
    <row r="32" spans="1:11" s="32" customFormat="1" ht="19.899999999999999" customHeight="1">
      <c r="B32" s="70" t="s">
        <v>119</v>
      </c>
      <c r="C32" s="47">
        <v>12</v>
      </c>
      <c r="D32" s="46"/>
      <c r="E32" s="36">
        <v>231968</v>
      </c>
      <c r="F32" s="46"/>
      <c r="G32" s="36">
        <v>260851</v>
      </c>
      <c r="H32" s="46"/>
      <c r="I32" s="36">
        <v>0</v>
      </c>
      <c r="J32" s="46"/>
      <c r="K32" s="36">
        <v>0</v>
      </c>
    </row>
    <row r="33" spans="1:11" s="32" customFormat="1" ht="6" customHeight="1">
      <c r="A33" s="70"/>
      <c r="B33" s="70"/>
      <c r="C33" s="47"/>
      <c r="D33" s="47"/>
    </row>
    <row r="34" spans="1:11" s="32" customFormat="1" ht="19.899999999999999" customHeight="1">
      <c r="A34" s="60" t="s">
        <v>131</v>
      </c>
      <c r="B34" s="46"/>
      <c r="C34" s="47"/>
      <c r="D34" s="47"/>
      <c r="E34" s="71">
        <f>E30+E32</f>
        <v>1738593</v>
      </c>
      <c r="F34" s="47"/>
      <c r="G34" s="71">
        <f>G30+G32</f>
        <v>-754306</v>
      </c>
      <c r="H34" s="47"/>
      <c r="I34" s="71">
        <f>I30+I32</f>
        <v>1853678</v>
      </c>
      <c r="J34" s="47"/>
      <c r="K34" s="71">
        <f>K30+K32</f>
        <v>-38716</v>
      </c>
    </row>
    <row r="35" spans="1:11" s="32" customFormat="1" ht="19.899999999999999" customHeight="1">
      <c r="A35" s="70" t="s">
        <v>273</v>
      </c>
      <c r="B35" s="70"/>
      <c r="C35" s="47">
        <v>18</v>
      </c>
      <c r="D35" s="47"/>
      <c r="E35" s="36">
        <v>-450121</v>
      </c>
      <c r="F35" s="47"/>
      <c r="G35" s="36">
        <v>-186291</v>
      </c>
      <c r="H35" s="47"/>
      <c r="I35" s="36">
        <v>-7401</v>
      </c>
      <c r="J35" s="47"/>
      <c r="K35" s="36">
        <v>114147</v>
      </c>
    </row>
    <row r="36" spans="1:11" s="32" customFormat="1" ht="6" customHeight="1">
      <c r="A36" s="70"/>
      <c r="B36" s="70"/>
      <c r="C36" s="47"/>
      <c r="D36" s="47"/>
    </row>
    <row r="37" spans="1:11" s="32" customFormat="1" ht="19.899999999999999" customHeight="1" thickBot="1">
      <c r="A37" s="60" t="s">
        <v>248</v>
      </c>
      <c r="B37" s="60"/>
      <c r="C37" s="47"/>
      <c r="D37" s="46"/>
      <c r="E37" s="45">
        <f>SUM(E34:E35)</f>
        <v>1288472</v>
      </c>
      <c r="F37" s="46"/>
      <c r="G37" s="45">
        <f>SUM(G34:G35)</f>
        <v>-940597</v>
      </c>
      <c r="H37" s="46"/>
      <c r="I37" s="45">
        <f>SUM(I34:I35)</f>
        <v>1846277</v>
      </c>
      <c r="J37" s="46"/>
      <c r="K37" s="45">
        <f>SUM(K34:K35)</f>
        <v>75431</v>
      </c>
    </row>
    <row r="38" spans="1:11" s="32" customFormat="1" ht="12" customHeight="1" thickTop="1">
      <c r="A38" s="60"/>
      <c r="B38" s="46"/>
      <c r="C38" s="47"/>
      <c r="D38" s="47"/>
      <c r="F38" s="47"/>
      <c r="H38" s="47"/>
      <c r="J38" s="47"/>
    </row>
    <row r="39" spans="1:11" s="32" customFormat="1" ht="19.899999999999999" customHeight="1">
      <c r="A39" s="60" t="s">
        <v>132</v>
      </c>
      <c r="B39" s="60"/>
      <c r="C39" s="47"/>
      <c r="D39" s="46"/>
      <c r="E39" s="1"/>
      <c r="F39" s="46"/>
      <c r="G39" s="1"/>
      <c r="H39" s="46"/>
      <c r="I39" s="1"/>
      <c r="J39" s="46"/>
      <c r="K39" s="1"/>
    </row>
    <row r="40" spans="1:11" s="32" customFormat="1" ht="19.899999999999999" customHeight="1">
      <c r="B40" s="46" t="s">
        <v>102</v>
      </c>
      <c r="C40" s="47"/>
      <c r="D40" s="46"/>
      <c r="E40" s="28">
        <v>1146079</v>
      </c>
      <c r="F40" s="46"/>
      <c r="G40" s="28">
        <v>-975899</v>
      </c>
      <c r="H40" s="46"/>
      <c r="I40" s="28">
        <v>1846277</v>
      </c>
      <c r="J40" s="46"/>
      <c r="K40" s="28">
        <v>75431</v>
      </c>
    </row>
    <row r="41" spans="1:11" s="32" customFormat="1" ht="19.899999999999999" customHeight="1">
      <c r="B41" s="46" t="s">
        <v>58</v>
      </c>
      <c r="C41" s="47"/>
      <c r="D41" s="46"/>
      <c r="E41" s="36">
        <v>142393</v>
      </c>
      <c r="F41" s="46"/>
      <c r="G41" s="36">
        <v>35302</v>
      </c>
      <c r="H41" s="46"/>
      <c r="I41" s="36">
        <v>0</v>
      </c>
      <c r="J41" s="46"/>
      <c r="K41" s="36">
        <v>0</v>
      </c>
    </row>
    <row r="42" spans="1:11" s="32" customFormat="1" ht="6" customHeight="1">
      <c r="A42" s="70"/>
      <c r="B42" s="70"/>
      <c r="C42" s="47"/>
      <c r="D42" s="47"/>
    </row>
    <row r="43" spans="1:11" s="32" customFormat="1" ht="19.899999999999999" customHeight="1" thickBot="1">
      <c r="A43" s="60"/>
      <c r="B43" s="60"/>
      <c r="C43" s="47"/>
      <c r="D43" s="46"/>
      <c r="E43" s="45">
        <f>E37</f>
        <v>1288472</v>
      </c>
      <c r="F43" s="46"/>
      <c r="G43" s="45">
        <f>G37</f>
        <v>-940597</v>
      </c>
      <c r="H43" s="46"/>
      <c r="I43" s="45">
        <f>I37</f>
        <v>1846277</v>
      </c>
      <c r="J43" s="46"/>
      <c r="K43" s="45">
        <f>K37</f>
        <v>75431</v>
      </c>
    </row>
    <row r="44" spans="1:11" s="32" customFormat="1" ht="12" customHeight="1" thickTop="1">
      <c r="A44" s="60"/>
      <c r="B44" s="46"/>
      <c r="C44" s="47"/>
      <c r="D44" s="47"/>
      <c r="F44" s="47"/>
      <c r="H44" s="47"/>
      <c r="J44" s="47"/>
    </row>
    <row r="45" spans="1:11" s="32" customFormat="1" ht="19.899999999999999" customHeight="1">
      <c r="A45" s="53" t="s">
        <v>157</v>
      </c>
      <c r="B45" s="53"/>
      <c r="C45" s="47">
        <v>19</v>
      </c>
      <c r="D45" s="47"/>
      <c r="E45" s="1"/>
      <c r="F45" s="47"/>
      <c r="G45" s="1"/>
      <c r="H45" s="47"/>
      <c r="I45" s="1"/>
      <c r="J45" s="47"/>
      <c r="K45" s="1"/>
    </row>
    <row r="46" spans="1:11" ht="19.899999999999999" customHeight="1">
      <c r="B46" s="46" t="s">
        <v>133</v>
      </c>
      <c r="C46" s="47"/>
      <c r="D46" s="61"/>
      <c r="E46" s="72">
        <v>0.13</v>
      </c>
      <c r="F46" s="72"/>
      <c r="G46" s="72">
        <v>-0.27</v>
      </c>
      <c r="H46" s="72"/>
      <c r="I46" s="72">
        <v>0.25</v>
      </c>
      <c r="J46" s="72"/>
      <c r="K46" s="72">
        <v>-7.0000000000000007E-2</v>
      </c>
    </row>
    <row r="47" spans="1:11" ht="19.899999999999999" customHeight="1">
      <c r="B47" s="46" t="s">
        <v>134</v>
      </c>
      <c r="C47" s="47"/>
      <c r="D47" s="64"/>
      <c r="E47" s="72">
        <v>0.13</v>
      </c>
      <c r="F47" s="72"/>
      <c r="G47" s="72">
        <v>-0.26</v>
      </c>
      <c r="H47" s="72"/>
      <c r="I47" s="72">
        <v>0.25</v>
      </c>
      <c r="J47" s="72"/>
      <c r="K47" s="72">
        <v>-7.0000000000000007E-2</v>
      </c>
    </row>
    <row r="48" spans="1:11" ht="19.899999999999999" customHeight="1">
      <c r="C48" s="47"/>
      <c r="D48" s="64"/>
      <c r="E48" s="72"/>
      <c r="F48" s="72"/>
      <c r="G48" s="72"/>
      <c r="H48" s="72"/>
      <c r="I48" s="72"/>
      <c r="J48" s="72"/>
      <c r="K48" s="72"/>
    </row>
    <row r="49" spans="1:11" ht="21.95" customHeight="1">
      <c r="A49" s="127" t="s">
        <v>148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</row>
    <row r="50" spans="1:11" ht="21.75" customHeight="1">
      <c r="A50" s="6" t="s">
        <v>36</v>
      </c>
      <c r="B50" s="49"/>
      <c r="C50" s="50"/>
      <c r="D50" s="50"/>
      <c r="E50" s="51"/>
      <c r="F50" s="50"/>
      <c r="G50" s="51"/>
      <c r="H50" s="32"/>
      <c r="I50" s="52"/>
      <c r="J50" s="32"/>
      <c r="K50" s="52"/>
    </row>
    <row r="51" spans="1:11" ht="21.75" customHeight="1">
      <c r="A51" s="53" t="s">
        <v>73</v>
      </c>
      <c r="B51" s="53"/>
      <c r="C51" s="50"/>
      <c r="D51" s="50"/>
      <c r="E51" s="51"/>
      <c r="F51" s="50"/>
      <c r="G51" s="51"/>
      <c r="H51" s="32"/>
      <c r="I51" s="54"/>
      <c r="J51" s="32"/>
      <c r="K51" s="54"/>
    </row>
    <row r="52" spans="1:11" ht="21.75" customHeight="1">
      <c r="A52" s="55" t="str">
        <f>+A3</f>
        <v>สำหรับรอบระยะเวลาสามเดือนสิ้นสุดวันที่ 31 มีนาคม พ.ศ. 2567</v>
      </c>
      <c r="B52" s="55"/>
      <c r="C52" s="56"/>
      <c r="D52" s="56"/>
      <c r="E52" s="57"/>
      <c r="F52" s="56"/>
      <c r="G52" s="57"/>
      <c r="H52" s="34"/>
      <c r="I52" s="57"/>
      <c r="J52" s="34"/>
      <c r="K52" s="57"/>
    </row>
    <row r="53" spans="1:11" ht="21.75" customHeight="1">
      <c r="A53" s="53"/>
      <c r="B53" s="53"/>
      <c r="C53" s="50"/>
      <c r="D53" s="50"/>
      <c r="E53" s="73"/>
      <c r="F53" s="47"/>
      <c r="G53" s="73"/>
      <c r="H53" s="59"/>
      <c r="I53" s="73"/>
      <c r="J53" s="59"/>
      <c r="K53" s="73"/>
    </row>
    <row r="54" spans="1:11" ht="21.75" customHeight="1">
      <c r="A54" s="60"/>
      <c r="B54" s="60"/>
      <c r="C54" s="61"/>
      <c r="D54" s="61"/>
      <c r="E54" s="126" t="s">
        <v>77</v>
      </c>
      <c r="F54" s="126"/>
      <c r="G54" s="126"/>
      <c r="H54" s="62"/>
      <c r="I54" s="126" t="s">
        <v>99</v>
      </c>
      <c r="J54" s="126"/>
      <c r="K54" s="126"/>
    </row>
    <row r="55" spans="1:11" ht="21.75" customHeight="1">
      <c r="A55" s="60"/>
      <c r="B55" s="60"/>
      <c r="C55" s="61"/>
      <c r="D55" s="61"/>
      <c r="E55" s="62"/>
      <c r="F55" s="62"/>
      <c r="G55" s="63" t="s">
        <v>245</v>
      </c>
      <c r="H55" s="62"/>
      <c r="I55" s="62"/>
      <c r="J55" s="62"/>
      <c r="K55" s="62"/>
    </row>
    <row r="56" spans="1:11" ht="21.75" customHeight="1">
      <c r="C56" s="64"/>
      <c r="D56" s="64"/>
      <c r="E56" s="65" t="s">
        <v>215</v>
      </c>
      <c r="F56" s="65"/>
      <c r="G56" s="65" t="s">
        <v>208</v>
      </c>
      <c r="H56" s="63"/>
      <c r="I56" s="65" t="s">
        <v>215</v>
      </c>
      <c r="J56" s="65"/>
      <c r="K56" s="65" t="s">
        <v>208</v>
      </c>
    </row>
    <row r="57" spans="1:11" ht="21.75" customHeight="1">
      <c r="C57" s="61"/>
      <c r="D57" s="61"/>
      <c r="E57" s="68" t="s">
        <v>72</v>
      </c>
      <c r="F57" s="63"/>
      <c r="G57" s="68" t="s">
        <v>72</v>
      </c>
      <c r="H57" s="63"/>
      <c r="I57" s="68" t="s">
        <v>72</v>
      </c>
      <c r="J57" s="63"/>
      <c r="K57" s="68" t="s">
        <v>72</v>
      </c>
    </row>
    <row r="58" spans="1:11" ht="6" customHeight="1">
      <c r="C58" s="61"/>
      <c r="D58" s="61"/>
      <c r="E58" s="63"/>
      <c r="F58" s="61"/>
      <c r="G58" s="63"/>
      <c r="H58" s="63"/>
      <c r="I58" s="63"/>
      <c r="J58" s="63"/>
      <c r="K58" s="63"/>
    </row>
    <row r="59" spans="1:11" ht="21.75" customHeight="1">
      <c r="A59" s="46" t="s">
        <v>248</v>
      </c>
      <c r="C59" s="70"/>
      <c r="D59" s="74"/>
      <c r="E59" s="1">
        <v>1288472</v>
      </c>
      <c r="F59" s="61"/>
      <c r="G59" s="1">
        <v>-940597</v>
      </c>
      <c r="H59" s="61"/>
      <c r="I59" s="1">
        <v>1846277</v>
      </c>
      <c r="J59" s="61"/>
      <c r="K59" s="1">
        <v>75431</v>
      </c>
    </row>
    <row r="60" spans="1:11" ht="8.1" customHeight="1">
      <c r="A60" s="60"/>
      <c r="C60" s="70"/>
      <c r="D60" s="74"/>
      <c r="E60" s="69"/>
      <c r="F60" s="61"/>
      <c r="G60" s="69"/>
      <c r="H60" s="61"/>
      <c r="I60" s="69"/>
      <c r="J60" s="61"/>
      <c r="K60" s="69"/>
    </row>
    <row r="61" spans="1:11" ht="21.75" customHeight="1">
      <c r="A61" s="17" t="s">
        <v>135</v>
      </c>
      <c r="C61" s="4"/>
      <c r="D61" s="61"/>
      <c r="E61" s="69"/>
      <c r="F61" s="61"/>
      <c r="G61" s="69"/>
      <c r="H61" s="61"/>
      <c r="I61" s="69"/>
      <c r="J61" s="61"/>
      <c r="K61" s="69"/>
    </row>
    <row r="62" spans="1:11" ht="6" customHeight="1">
      <c r="A62" s="17"/>
      <c r="C62" s="4"/>
      <c r="D62" s="61"/>
      <c r="E62" s="69"/>
      <c r="F62" s="61"/>
      <c r="G62" s="69"/>
      <c r="H62" s="61"/>
      <c r="I62" s="69"/>
      <c r="J62" s="61"/>
      <c r="K62" s="69"/>
    </row>
    <row r="63" spans="1:11" ht="21.75" customHeight="1">
      <c r="A63" s="17" t="s">
        <v>199</v>
      </c>
      <c r="C63" s="4"/>
      <c r="D63" s="61"/>
      <c r="E63" s="32"/>
      <c r="F63" s="61"/>
      <c r="G63" s="32"/>
      <c r="H63" s="61"/>
      <c r="I63" s="32"/>
      <c r="J63" s="61"/>
      <c r="K63" s="32"/>
    </row>
    <row r="64" spans="1:11" ht="21.75" customHeight="1">
      <c r="B64" s="17" t="s">
        <v>200</v>
      </c>
      <c r="C64" s="4"/>
      <c r="D64" s="61"/>
      <c r="E64" s="69"/>
      <c r="F64" s="61"/>
      <c r="G64" s="69"/>
      <c r="H64" s="61"/>
      <c r="I64" s="69"/>
      <c r="J64" s="61"/>
      <c r="K64" s="69"/>
    </row>
    <row r="65" spans="1:11" ht="21.75" customHeight="1">
      <c r="B65" s="4" t="s">
        <v>158</v>
      </c>
      <c r="C65" s="4"/>
      <c r="D65" s="61"/>
      <c r="E65" s="69"/>
      <c r="F65" s="61"/>
      <c r="G65" s="69"/>
      <c r="H65" s="61"/>
      <c r="I65" s="69"/>
      <c r="J65" s="61"/>
      <c r="K65" s="69"/>
    </row>
    <row r="66" spans="1:11" ht="21.75" customHeight="1">
      <c r="B66" s="4" t="s">
        <v>150</v>
      </c>
      <c r="C66" s="61"/>
      <c r="D66" s="61"/>
      <c r="E66" s="28">
        <v>-1433</v>
      </c>
      <c r="F66" s="61"/>
      <c r="G66" s="28">
        <v>-874</v>
      </c>
      <c r="H66" s="61"/>
      <c r="I66" s="28">
        <v>-1015</v>
      </c>
      <c r="J66" s="61"/>
      <c r="K66" s="28">
        <v>-1099</v>
      </c>
    </row>
    <row r="67" spans="1:11" ht="6" customHeight="1">
      <c r="B67" s="4"/>
      <c r="C67" s="61"/>
      <c r="D67" s="61"/>
      <c r="E67" s="28"/>
      <c r="F67" s="61"/>
      <c r="G67" s="28"/>
      <c r="H67" s="61"/>
      <c r="I67" s="28"/>
      <c r="J67" s="61"/>
      <c r="K67" s="28"/>
    </row>
    <row r="68" spans="1:11" ht="21.75" customHeight="1">
      <c r="A68" s="17" t="s">
        <v>121</v>
      </c>
      <c r="C68" s="4"/>
      <c r="D68" s="61"/>
      <c r="E68" s="69"/>
      <c r="F68" s="61"/>
      <c r="G68" s="69"/>
      <c r="H68" s="61"/>
      <c r="I68" s="69"/>
      <c r="J68" s="61"/>
      <c r="K68" s="69"/>
    </row>
    <row r="69" spans="1:11" ht="21.75" customHeight="1">
      <c r="B69" s="17" t="s">
        <v>120</v>
      </c>
      <c r="C69" s="4"/>
      <c r="D69" s="61"/>
      <c r="E69" s="69"/>
      <c r="F69" s="61"/>
      <c r="G69" s="69"/>
      <c r="H69" s="61"/>
      <c r="I69" s="69"/>
      <c r="J69" s="61"/>
      <c r="K69" s="69"/>
    </row>
    <row r="70" spans="1:11" ht="21.75" customHeight="1">
      <c r="B70" s="4" t="s">
        <v>161</v>
      </c>
      <c r="C70" s="61"/>
      <c r="D70" s="61"/>
      <c r="E70" s="28">
        <v>167948</v>
      </c>
      <c r="F70" s="61"/>
      <c r="G70" s="28">
        <v>37542</v>
      </c>
      <c r="H70" s="61"/>
      <c r="I70" s="28">
        <v>563976</v>
      </c>
      <c r="J70" s="61"/>
      <c r="K70" s="28">
        <v>5442</v>
      </c>
    </row>
    <row r="71" spans="1:11" ht="21.75" customHeight="1">
      <c r="B71" s="4" t="s">
        <v>159</v>
      </c>
      <c r="C71" s="61"/>
      <c r="D71" s="61"/>
      <c r="E71" s="28">
        <v>-37216</v>
      </c>
      <c r="F71" s="61"/>
      <c r="G71" s="28">
        <v>-30824</v>
      </c>
      <c r="H71" s="61"/>
      <c r="I71" s="28">
        <v>-34774</v>
      </c>
      <c r="J71" s="61"/>
      <c r="K71" s="28">
        <v>-16753</v>
      </c>
    </row>
    <row r="72" spans="1:11" ht="21.75" customHeight="1">
      <c r="B72" s="4" t="s">
        <v>59</v>
      </c>
      <c r="C72" s="61"/>
      <c r="D72" s="61"/>
      <c r="E72" s="36">
        <v>1706332</v>
      </c>
      <c r="F72" s="61"/>
      <c r="G72" s="36">
        <v>-326558</v>
      </c>
      <c r="H72" s="61"/>
      <c r="I72" s="36">
        <v>0</v>
      </c>
      <c r="J72" s="61"/>
      <c r="K72" s="36">
        <v>0</v>
      </c>
    </row>
    <row r="73" spans="1:11" ht="6" customHeight="1">
      <c r="A73" s="4"/>
      <c r="C73" s="4"/>
      <c r="D73" s="61"/>
      <c r="E73" s="69"/>
      <c r="F73" s="61"/>
      <c r="G73" s="69"/>
      <c r="H73" s="61"/>
      <c r="I73" s="69"/>
      <c r="J73" s="61"/>
      <c r="K73" s="69"/>
    </row>
    <row r="74" spans="1:11" ht="21.75" customHeight="1">
      <c r="A74" s="17" t="s">
        <v>252</v>
      </c>
      <c r="C74" s="4"/>
      <c r="D74" s="61"/>
      <c r="E74" s="34">
        <f>SUM(E66:E72)</f>
        <v>1835631</v>
      </c>
      <c r="F74" s="61"/>
      <c r="G74" s="34">
        <f>SUM(G66:G72)</f>
        <v>-320714</v>
      </c>
      <c r="H74" s="61"/>
      <c r="I74" s="34">
        <f>SUM(I66:I72)</f>
        <v>528187</v>
      </c>
      <c r="J74" s="61"/>
      <c r="K74" s="34">
        <f>SUM(K66:K72)</f>
        <v>-12410</v>
      </c>
    </row>
    <row r="75" spans="1:11" ht="6" customHeight="1">
      <c r="D75" s="61"/>
      <c r="E75" s="69"/>
      <c r="F75" s="61"/>
      <c r="G75" s="69"/>
      <c r="H75" s="61"/>
      <c r="I75" s="69"/>
      <c r="J75" s="61"/>
      <c r="K75" s="69"/>
    </row>
    <row r="76" spans="1:11" ht="21.75" customHeight="1" thickBot="1">
      <c r="A76" s="17" t="s">
        <v>249</v>
      </c>
      <c r="C76" s="4"/>
      <c r="D76" s="61"/>
      <c r="E76" s="45">
        <f>+E59+E74</f>
        <v>3124103</v>
      </c>
      <c r="F76" s="61"/>
      <c r="G76" s="45">
        <f>+G59+G74</f>
        <v>-1261311</v>
      </c>
      <c r="H76" s="61"/>
      <c r="I76" s="45">
        <f>+I59+I74</f>
        <v>2374464</v>
      </c>
      <c r="J76" s="61"/>
      <c r="K76" s="45">
        <f>+K59+K74</f>
        <v>63021</v>
      </c>
    </row>
    <row r="77" spans="1:11" ht="21.75" customHeight="1" thickTop="1">
      <c r="A77" s="4"/>
      <c r="C77" s="4"/>
      <c r="D77" s="61"/>
      <c r="E77" s="69"/>
      <c r="F77" s="61"/>
      <c r="G77" s="69"/>
      <c r="H77" s="61"/>
      <c r="I77" s="69"/>
      <c r="J77" s="61"/>
      <c r="K77" s="69"/>
    </row>
    <row r="78" spans="1:11" ht="21.75" customHeight="1">
      <c r="A78" s="17" t="s">
        <v>136</v>
      </c>
      <c r="C78" s="4"/>
      <c r="D78" s="61"/>
      <c r="E78" s="69"/>
      <c r="F78" s="61"/>
      <c r="G78" s="69"/>
      <c r="H78" s="61"/>
      <c r="I78" s="69"/>
      <c r="J78" s="61"/>
      <c r="K78" s="69"/>
    </row>
    <row r="79" spans="1:11" ht="21.75" customHeight="1">
      <c r="A79" s="4"/>
      <c r="B79" s="46" t="s">
        <v>102</v>
      </c>
      <c r="C79" s="61"/>
      <c r="D79" s="61"/>
      <c r="E79" s="69">
        <v>2429392</v>
      </c>
      <c r="F79" s="61"/>
      <c r="G79" s="69">
        <v>-1357860</v>
      </c>
      <c r="H79" s="61"/>
      <c r="I79" s="69">
        <v>2374464</v>
      </c>
      <c r="J79" s="61"/>
      <c r="K79" s="69">
        <v>63021</v>
      </c>
    </row>
    <row r="80" spans="1:11" ht="21.75" customHeight="1">
      <c r="A80" s="4"/>
      <c r="B80" s="46" t="s">
        <v>58</v>
      </c>
      <c r="C80" s="61"/>
      <c r="D80" s="61"/>
      <c r="E80" s="36">
        <v>694711</v>
      </c>
      <c r="F80" s="61"/>
      <c r="G80" s="36">
        <v>96549</v>
      </c>
      <c r="H80" s="61"/>
      <c r="I80" s="36">
        <v>0</v>
      </c>
      <c r="J80" s="61"/>
      <c r="K80" s="36">
        <v>0</v>
      </c>
    </row>
    <row r="81" spans="1:11" ht="6" customHeight="1">
      <c r="A81" s="4"/>
      <c r="C81" s="47"/>
      <c r="D81" s="47"/>
      <c r="E81" s="69"/>
      <c r="F81" s="47"/>
      <c r="G81" s="69"/>
      <c r="H81" s="47"/>
      <c r="I81" s="69"/>
      <c r="J81" s="47"/>
      <c r="K81" s="69"/>
    </row>
    <row r="82" spans="1:11" ht="21.75" customHeight="1" thickBot="1">
      <c r="A82" s="70"/>
      <c r="C82" s="47"/>
      <c r="D82" s="47"/>
      <c r="E82" s="45">
        <f>E76</f>
        <v>3124103</v>
      </c>
      <c r="F82" s="47"/>
      <c r="G82" s="45">
        <f>G76</f>
        <v>-1261311</v>
      </c>
      <c r="H82" s="47"/>
      <c r="I82" s="45">
        <f>I76</f>
        <v>2374464</v>
      </c>
      <c r="J82" s="47"/>
      <c r="K82" s="45">
        <f>K76</f>
        <v>63021</v>
      </c>
    </row>
    <row r="83" spans="1:11" ht="21.75" customHeight="1" thickTop="1">
      <c r="A83" s="70"/>
      <c r="C83" s="47"/>
      <c r="D83" s="47"/>
      <c r="E83" s="32"/>
      <c r="F83" s="47"/>
      <c r="G83" s="32"/>
      <c r="I83" s="32"/>
      <c r="K83" s="32"/>
    </row>
    <row r="84" spans="1:11" ht="21.75" customHeight="1">
      <c r="B84" s="4"/>
      <c r="C84" s="61"/>
      <c r="D84" s="61"/>
      <c r="E84" s="32"/>
      <c r="F84" s="61"/>
      <c r="G84" s="32"/>
      <c r="H84" s="61"/>
      <c r="I84" s="32"/>
      <c r="J84" s="61"/>
      <c r="K84" s="32"/>
    </row>
    <row r="85" spans="1:11" ht="21.75" customHeight="1">
      <c r="A85" s="70"/>
      <c r="C85" s="47"/>
      <c r="D85" s="47"/>
      <c r="E85" s="69"/>
      <c r="F85" s="47"/>
      <c r="G85" s="69"/>
      <c r="I85" s="69"/>
      <c r="K85" s="69"/>
    </row>
    <row r="86" spans="1:11" ht="21.75" customHeight="1">
      <c r="A86" s="70"/>
      <c r="C86" s="47"/>
      <c r="D86" s="47"/>
      <c r="E86" s="69"/>
      <c r="F86" s="47"/>
      <c r="G86" s="69"/>
      <c r="I86" s="69"/>
      <c r="K86" s="69"/>
    </row>
    <row r="87" spans="1:11" ht="21.75" customHeight="1">
      <c r="A87" s="70"/>
      <c r="C87" s="47"/>
      <c r="D87" s="47"/>
      <c r="E87" s="69"/>
      <c r="F87" s="47"/>
      <c r="G87" s="69"/>
      <c r="I87" s="69"/>
      <c r="K87" s="69"/>
    </row>
    <row r="88" spans="1:11" ht="21.75" customHeight="1">
      <c r="A88" s="70"/>
      <c r="C88" s="47"/>
      <c r="D88" s="47"/>
      <c r="E88" s="69"/>
      <c r="F88" s="47"/>
      <c r="G88" s="69"/>
      <c r="I88" s="69"/>
      <c r="K88" s="69"/>
    </row>
    <row r="89" spans="1:11" ht="21.75" customHeight="1">
      <c r="A89" s="70"/>
      <c r="C89" s="47"/>
      <c r="D89" s="47"/>
      <c r="E89" s="69"/>
      <c r="F89" s="47"/>
      <c r="G89" s="69"/>
      <c r="I89" s="69"/>
      <c r="K89" s="69"/>
    </row>
    <row r="90" spans="1:11" ht="36.6" customHeight="1">
      <c r="A90" s="70"/>
      <c r="C90" s="47"/>
      <c r="D90" s="47"/>
      <c r="E90" s="69"/>
      <c r="F90" s="47"/>
      <c r="G90" s="69"/>
      <c r="I90" s="69"/>
      <c r="K90" s="69"/>
    </row>
    <row r="91" spans="1:11" ht="21.75" customHeight="1">
      <c r="A91" s="70"/>
      <c r="C91" s="47"/>
      <c r="D91" s="47"/>
      <c r="E91" s="69"/>
      <c r="F91" s="47"/>
      <c r="G91" s="69"/>
      <c r="I91" s="69"/>
      <c r="K91" s="69"/>
    </row>
    <row r="92" spans="1:11" ht="18.75" customHeight="1">
      <c r="A92" s="70"/>
      <c r="C92" s="47"/>
      <c r="D92" s="47"/>
      <c r="E92" s="69"/>
      <c r="F92" s="47"/>
      <c r="G92" s="69"/>
      <c r="I92" s="69"/>
      <c r="K92" s="69"/>
    </row>
    <row r="93" spans="1:11" ht="21.95" customHeight="1">
      <c r="A93" s="12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</row>
  </sheetData>
  <mergeCells count="6">
    <mergeCell ref="A93:K93"/>
    <mergeCell ref="E5:G5"/>
    <mergeCell ref="I5:K5"/>
    <mergeCell ref="A49:K49"/>
    <mergeCell ref="E54:G54"/>
    <mergeCell ref="I54:K54"/>
  </mergeCells>
  <pageMargins left="0.8" right="0.5" top="0.5" bottom="0.6" header="0.49" footer="0.4"/>
  <pageSetup paperSize="9" scale="94" firstPageNumber="5" fitToHeight="3" orientation="portrait" useFirstPageNumber="1" horizontalDpi="1200" verticalDpi="1200" r:id="rId1"/>
  <headerFooter>
    <oddFooter>&amp;R&amp;13&amp;P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3F671-2BB7-4F63-8DF5-8B6FF8AA9A73}">
  <dimension ref="A1:AM46"/>
  <sheetViews>
    <sheetView zoomScale="80" zoomScaleNormal="80" zoomScaleSheetLayoutView="70" workbookViewId="0"/>
  </sheetViews>
  <sheetFormatPr defaultColWidth="9.140625" defaultRowHeight="21.75" customHeight="1"/>
  <cols>
    <col min="1" max="1" width="1.7109375" style="76" customWidth="1"/>
    <col min="2" max="2" width="30.85546875" style="76" customWidth="1"/>
    <col min="3" max="3" width="9.28515625" style="76" customWidth="1"/>
    <col min="4" max="4" width="0.5703125" style="1" customWidth="1"/>
    <col min="5" max="5" width="11.42578125" style="1" customWidth="1"/>
    <col min="6" max="6" width="0.5703125" style="1" customWidth="1"/>
    <col min="7" max="7" width="11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1.7109375" style="1" customWidth="1"/>
    <col min="12" max="12" width="0.5703125" style="31" customWidth="1"/>
    <col min="13" max="13" width="11.7109375" style="28" customWidth="1"/>
    <col min="14" max="14" width="0.5703125" style="28" customWidth="1"/>
    <col min="15" max="15" width="12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5.7109375" style="31" customWidth="1"/>
    <col min="22" max="22" width="0.5703125" style="31" customWidth="1"/>
    <col min="23" max="23" width="14" style="31" bestFit="1" customWidth="1"/>
    <col min="24" max="24" width="0.5703125" style="31" customWidth="1"/>
    <col min="25" max="25" width="12" style="31" customWidth="1"/>
    <col min="26" max="26" width="0.5703125" style="31" customWidth="1"/>
    <col min="27" max="27" width="13.140625" style="31" customWidth="1"/>
    <col min="28" max="28" width="0.5703125" style="31" customWidth="1"/>
    <col min="29" max="29" width="11.140625" style="31" customWidth="1"/>
    <col min="30" max="30" width="0.5703125" style="31" customWidth="1"/>
    <col min="31" max="31" width="13.42578125" style="31" customWidth="1"/>
    <col min="32" max="32" width="0.5703125" style="1" customWidth="1"/>
    <col min="33" max="33" width="10.7109375" style="1" customWidth="1"/>
    <col min="34" max="34" width="0.5703125" style="1" customWidth="1"/>
    <col min="35" max="35" width="13" style="1" customWidth="1"/>
    <col min="36" max="36" width="0.5703125" style="1" customWidth="1"/>
    <col min="37" max="37" width="11" style="1" customWidth="1"/>
    <col min="38" max="38" width="0.5703125" style="1" customWidth="1"/>
    <col min="39" max="39" width="11.28515625" style="1" customWidth="1"/>
    <col min="40" max="16384" width="9.140625" style="76"/>
  </cols>
  <sheetData>
    <row r="1" spans="1:39" ht="21.75" customHeight="1">
      <c r="A1" s="75" t="s">
        <v>36</v>
      </c>
      <c r="L1" s="35"/>
      <c r="M1" s="29"/>
      <c r="N1" s="29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9" ht="21.75" customHeight="1">
      <c r="A2" s="77" t="s">
        <v>222</v>
      </c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M2" s="8"/>
      <c r="N2" s="79"/>
      <c r="O2" s="79"/>
      <c r="P2" s="79"/>
      <c r="Q2" s="79"/>
      <c r="R2" s="79"/>
      <c r="S2" s="79"/>
      <c r="T2" s="79"/>
      <c r="U2" s="8"/>
      <c r="V2" s="8"/>
      <c r="W2" s="8"/>
      <c r="X2" s="8"/>
      <c r="Y2" s="8"/>
      <c r="Z2" s="8"/>
      <c r="AA2" s="8"/>
      <c r="AB2" s="8"/>
      <c r="AC2" s="29"/>
      <c r="AD2" s="29"/>
      <c r="AE2" s="29"/>
      <c r="AF2" s="29"/>
      <c r="AG2" s="29"/>
      <c r="AH2" s="29"/>
      <c r="AI2" s="29"/>
      <c r="AJ2" s="29"/>
      <c r="AK2" s="10"/>
      <c r="AL2" s="29"/>
      <c r="AM2" s="10"/>
    </row>
    <row r="3" spans="1:39" s="32" customFormat="1" ht="21.75" customHeight="1">
      <c r="A3" s="55" t="s">
        <v>272</v>
      </c>
      <c r="B3" s="55"/>
      <c r="C3" s="56"/>
      <c r="D3" s="56"/>
      <c r="E3" s="57"/>
      <c r="F3" s="56"/>
      <c r="G3" s="57"/>
      <c r="H3" s="34"/>
      <c r="I3" s="57"/>
      <c r="J3" s="34"/>
      <c r="K3" s="5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</row>
    <row r="4" spans="1:39" ht="21.75" customHeight="1">
      <c r="A4" s="77"/>
      <c r="B4" s="77"/>
      <c r="C4" s="78"/>
      <c r="D4" s="79"/>
      <c r="E4" s="79"/>
      <c r="F4" s="79"/>
      <c r="G4" s="79"/>
      <c r="H4" s="79"/>
      <c r="I4" s="79"/>
      <c r="J4" s="79"/>
      <c r="K4" s="79"/>
      <c r="L4" s="79"/>
      <c r="M4" s="8"/>
      <c r="N4" s="79"/>
      <c r="O4" s="79"/>
      <c r="P4" s="79"/>
      <c r="Q4" s="79"/>
      <c r="R4" s="79"/>
      <c r="S4" s="79"/>
      <c r="T4" s="79"/>
      <c r="U4" s="8"/>
      <c r="V4" s="8"/>
      <c r="W4" s="8"/>
      <c r="X4" s="8"/>
      <c r="Y4" s="8"/>
      <c r="Z4" s="8"/>
      <c r="AA4" s="8"/>
      <c r="AB4" s="8"/>
      <c r="AC4" s="29"/>
      <c r="AD4" s="29"/>
      <c r="AE4" s="29"/>
      <c r="AF4" s="29"/>
      <c r="AG4" s="29"/>
      <c r="AH4" s="29"/>
      <c r="AI4" s="29"/>
      <c r="AJ4" s="29"/>
      <c r="AK4" s="8"/>
      <c r="AL4" s="29"/>
      <c r="AM4" s="8"/>
    </row>
    <row r="5" spans="1:39" ht="21.75" customHeight="1">
      <c r="A5" s="80"/>
      <c r="B5" s="80"/>
      <c r="C5" s="80"/>
      <c r="D5" s="80"/>
      <c r="E5" s="128" t="s">
        <v>183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</row>
    <row r="6" spans="1:39" ht="21.75" customHeight="1">
      <c r="A6" s="80"/>
      <c r="B6" s="80"/>
      <c r="C6" s="80"/>
      <c r="D6" s="80"/>
      <c r="E6" s="128" t="s">
        <v>103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81"/>
      <c r="AK6" s="81"/>
      <c r="AL6" s="81"/>
      <c r="AM6" s="81"/>
    </row>
    <row r="7" spans="1:39" ht="21.75" customHeigh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28" t="s">
        <v>95</v>
      </c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81"/>
      <c r="AG7" s="81"/>
      <c r="AH7" s="81"/>
      <c r="AI7" s="81"/>
      <c r="AJ7" s="81"/>
      <c r="AK7" s="81"/>
      <c r="AL7" s="81"/>
      <c r="AM7" s="81"/>
    </row>
    <row r="8" spans="1:39" ht="21.75" customHeight="1">
      <c r="A8" s="80"/>
      <c r="B8" s="80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128" t="s">
        <v>135</v>
      </c>
      <c r="V8" s="128"/>
      <c r="W8" s="128"/>
      <c r="X8" s="128"/>
      <c r="Y8" s="128"/>
      <c r="Z8" s="128"/>
      <c r="AA8" s="128"/>
      <c r="AB8" s="128"/>
      <c r="AC8" s="128"/>
      <c r="AD8" s="81"/>
      <c r="AE8" s="81"/>
      <c r="AF8" s="81"/>
      <c r="AG8" s="81"/>
      <c r="AH8" s="81"/>
      <c r="AI8" s="81"/>
      <c r="AJ8" s="81"/>
      <c r="AK8" s="81"/>
      <c r="AL8" s="81"/>
      <c r="AM8" s="81"/>
    </row>
    <row r="9" spans="1:39" ht="21.75" customHeight="1">
      <c r="A9" s="80"/>
      <c r="B9" s="80"/>
      <c r="C9" s="80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 t="s">
        <v>138</v>
      </c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</row>
    <row r="10" spans="1:39" ht="21.75" customHeight="1">
      <c r="A10" s="80"/>
      <c r="B10" s="80"/>
      <c r="C10" s="80"/>
      <c r="D10" s="83"/>
      <c r="E10" s="83"/>
      <c r="F10" s="83"/>
      <c r="G10" s="83"/>
      <c r="H10" s="83"/>
      <c r="I10" s="23" t="s">
        <v>169</v>
      </c>
      <c r="J10" s="83"/>
      <c r="L10" s="83"/>
      <c r="M10" s="23"/>
      <c r="N10" s="83"/>
      <c r="O10" s="83"/>
      <c r="P10" s="83"/>
      <c r="Q10" s="82"/>
      <c r="R10" s="82"/>
      <c r="S10" s="82"/>
      <c r="T10" s="83"/>
      <c r="U10" s="82" t="s">
        <v>41</v>
      </c>
      <c r="V10" s="83"/>
      <c r="W10" s="82"/>
      <c r="X10" s="83"/>
      <c r="Y10" s="82"/>
      <c r="Z10" s="83"/>
      <c r="AA10" s="82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M10" s="82"/>
    </row>
    <row r="11" spans="1:39" s="80" customFormat="1" ht="21.75" customHeight="1">
      <c r="C11" s="84"/>
      <c r="D11" s="82"/>
      <c r="E11" s="82"/>
      <c r="F11" s="82"/>
      <c r="G11" s="82"/>
      <c r="H11" s="82"/>
      <c r="I11" s="82" t="s">
        <v>170</v>
      </c>
      <c r="J11" s="82"/>
      <c r="L11" s="82"/>
      <c r="N11" s="82"/>
      <c r="O11" s="82" t="s">
        <v>75</v>
      </c>
      <c r="P11" s="82"/>
      <c r="Q11" s="82" t="s">
        <v>203</v>
      </c>
      <c r="R11" s="82"/>
      <c r="S11" s="82"/>
      <c r="T11" s="82"/>
      <c r="U11" s="82" t="s">
        <v>151</v>
      </c>
      <c r="V11" s="82"/>
      <c r="W11" s="82"/>
      <c r="X11" s="82"/>
      <c r="Y11" s="82"/>
      <c r="Z11" s="82"/>
      <c r="AA11" s="82"/>
      <c r="AB11" s="82"/>
      <c r="AC11" s="82"/>
      <c r="AD11" s="82"/>
      <c r="AE11" s="85" t="s">
        <v>110</v>
      </c>
      <c r="AF11" s="82"/>
      <c r="AH11" s="82"/>
      <c r="AJ11" s="82"/>
      <c r="AK11" s="82"/>
      <c r="AM11" s="82"/>
    </row>
    <row r="12" spans="1:39" s="80" customFormat="1" ht="21.75" customHeight="1">
      <c r="C12" s="84"/>
      <c r="D12" s="22"/>
      <c r="E12" s="23"/>
      <c r="F12" s="22"/>
      <c r="G12" s="23"/>
      <c r="H12" s="23"/>
      <c r="I12" s="23" t="s">
        <v>171</v>
      </c>
      <c r="J12" s="22"/>
      <c r="L12" s="22"/>
      <c r="N12" s="23"/>
      <c r="O12" s="23" t="s">
        <v>141</v>
      </c>
      <c r="P12" s="22"/>
      <c r="Q12" s="82" t="s">
        <v>201</v>
      </c>
      <c r="R12" s="82"/>
      <c r="S12" s="23" t="s">
        <v>172</v>
      </c>
      <c r="T12" s="23"/>
      <c r="U12" s="82" t="s">
        <v>152</v>
      </c>
      <c r="V12" s="23"/>
      <c r="W12" s="82" t="s">
        <v>205</v>
      </c>
      <c r="X12" s="23"/>
      <c r="Y12" s="82" t="s">
        <v>144</v>
      </c>
      <c r="Z12" s="23"/>
      <c r="AA12" s="82" t="s">
        <v>163</v>
      </c>
      <c r="AB12" s="23"/>
      <c r="AC12" s="82"/>
      <c r="AD12" s="82"/>
      <c r="AE12" s="86" t="s">
        <v>127</v>
      </c>
      <c r="AG12" s="85" t="s">
        <v>123</v>
      </c>
      <c r="AI12" s="86" t="s">
        <v>60</v>
      </c>
      <c r="AJ12" s="82"/>
      <c r="AK12" s="86" t="s">
        <v>61</v>
      </c>
      <c r="AL12" s="82"/>
      <c r="AM12" s="82"/>
    </row>
    <row r="13" spans="1:39" s="80" customFormat="1" ht="21.75" customHeight="1">
      <c r="C13" s="84"/>
      <c r="D13" s="22"/>
      <c r="E13" s="23" t="s">
        <v>53</v>
      </c>
      <c r="F13" s="22"/>
      <c r="G13" s="23" t="s">
        <v>173</v>
      </c>
      <c r="H13" s="23"/>
      <c r="I13" s="23" t="s">
        <v>174</v>
      </c>
      <c r="J13" s="22"/>
      <c r="K13" s="82" t="s">
        <v>112</v>
      </c>
      <c r="L13" s="22"/>
      <c r="M13" s="82" t="s">
        <v>57</v>
      </c>
      <c r="N13" s="23"/>
      <c r="O13" s="23" t="s">
        <v>175</v>
      </c>
      <c r="P13" s="22"/>
      <c r="Q13" s="23" t="s">
        <v>202</v>
      </c>
      <c r="R13" s="23"/>
      <c r="S13" s="23" t="s">
        <v>176</v>
      </c>
      <c r="T13" s="23"/>
      <c r="U13" s="82" t="s">
        <v>162</v>
      </c>
      <c r="V13" s="23"/>
      <c r="W13" s="82" t="s">
        <v>206</v>
      </c>
      <c r="X13" s="23"/>
      <c r="Y13" s="82" t="s">
        <v>145</v>
      </c>
      <c r="Z13" s="23"/>
      <c r="AA13" s="82" t="s">
        <v>164</v>
      </c>
      <c r="AB13" s="23"/>
      <c r="AC13" s="23" t="s">
        <v>84</v>
      </c>
      <c r="AD13" s="23"/>
      <c r="AE13" s="85" t="s">
        <v>128</v>
      </c>
      <c r="AG13" s="86" t="s">
        <v>122</v>
      </c>
      <c r="AI13" s="85" t="s">
        <v>100</v>
      </c>
      <c r="AJ13" s="82"/>
      <c r="AK13" s="82" t="s">
        <v>62</v>
      </c>
      <c r="AM13" s="86" t="s">
        <v>60</v>
      </c>
    </row>
    <row r="14" spans="1:39" s="80" customFormat="1" ht="18.75">
      <c r="C14" s="84"/>
      <c r="D14" s="22"/>
      <c r="E14" s="87" t="s">
        <v>54</v>
      </c>
      <c r="F14" s="22"/>
      <c r="G14" s="87" t="s">
        <v>177</v>
      </c>
      <c r="H14" s="23"/>
      <c r="I14" s="87" t="s">
        <v>32</v>
      </c>
      <c r="J14" s="22"/>
      <c r="K14" s="88" t="s">
        <v>113</v>
      </c>
      <c r="L14" s="22"/>
      <c r="M14" s="88" t="s">
        <v>56</v>
      </c>
      <c r="N14" s="23"/>
      <c r="O14" s="87" t="s">
        <v>178</v>
      </c>
      <c r="P14" s="22"/>
      <c r="Q14" s="87" t="s">
        <v>67</v>
      </c>
      <c r="R14" s="23"/>
      <c r="S14" s="87" t="s">
        <v>179</v>
      </c>
      <c r="T14" s="23"/>
      <c r="U14" s="88" t="s">
        <v>137</v>
      </c>
      <c r="V14" s="23"/>
      <c r="W14" s="88" t="s">
        <v>207</v>
      </c>
      <c r="X14" s="23"/>
      <c r="Y14" s="88" t="s">
        <v>146</v>
      </c>
      <c r="Z14" s="23"/>
      <c r="AA14" s="88" t="s">
        <v>145</v>
      </c>
      <c r="AB14" s="23"/>
      <c r="AC14" s="87" t="s">
        <v>23</v>
      </c>
      <c r="AD14" s="23"/>
      <c r="AE14" s="89" t="s">
        <v>101</v>
      </c>
      <c r="AG14" s="88" t="s">
        <v>114</v>
      </c>
      <c r="AI14" s="88" t="s">
        <v>104</v>
      </c>
      <c r="AJ14" s="82"/>
      <c r="AK14" s="88" t="s">
        <v>63</v>
      </c>
      <c r="AM14" s="90" t="s">
        <v>101</v>
      </c>
    </row>
    <row r="15" spans="1:39" s="80" customFormat="1" ht="21.75" customHeight="1">
      <c r="C15" s="84"/>
      <c r="D15" s="22"/>
      <c r="E15" s="23"/>
      <c r="F15" s="22"/>
      <c r="G15" s="23"/>
      <c r="H15" s="23"/>
      <c r="I15" s="22"/>
      <c r="J15" s="22"/>
      <c r="K15" s="82"/>
      <c r="L15" s="22"/>
      <c r="M15" s="82"/>
      <c r="N15" s="23"/>
      <c r="O15" s="22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G15" s="82"/>
      <c r="AI15" s="82"/>
      <c r="AJ15" s="82"/>
      <c r="AK15" s="82"/>
      <c r="AM15" s="82"/>
    </row>
    <row r="16" spans="1:39" ht="21.75" customHeight="1">
      <c r="A16" s="60" t="s">
        <v>209</v>
      </c>
      <c r="B16" s="91"/>
      <c r="C16" s="84"/>
      <c r="D16" s="76"/>
      <c r="E16" s="1">
        <v>5275015</v>
      </c>
      <c r="F16" s="76"/>
      <c r="G16" s="1">
        <v>26306769</v>
      </c>
      <c r="H16" s="76"/>
      <c r="I16" s="1">
        <v>104789</v>
      </c>
      <c r="J16" s="76"/>
      <c r="K16" s="1">
        <v>599793</v>
      </c>
      <c r="L16" s="76"/>
      <c r="M16" s="1">
        <v>2386409</v>
      </c>
      <c r="N16" s="76"/>
      <c r="O16" s="1">
        <v>-755413</v>
      </c>
      <c r="P16" s="76"/>
      <c r="Q16" s="1">
        <v>-952882</v>
      </c>
      <c r="R16" s="76"/>
      <c r="S16" s="1">
        <v>267927</v>
      </c>
      <c r="T16" s="76"/>
      <c r="U16" s="1">
        <v>3482</v>
      </c>
      <c r="V16" s="1"/>
      <c r="W16" s="1">
        <v>12972265</v>
      </c>
      <c r="X16" s="1"/>
      <c r="Y16" s="1">
        <v>239695</v>
      </c>
      <c r="Z16" s="1"/>
      <c r="AA16" s="1">
        <v>57394</v>
      </c>
      <c r="AB16" s="1"/>
      <c r="AC16" s="1">
        <v>-4345360</v>
      </c>
      <c r="AD16" s="1"/>
      <c r="AE16" s="1">
        <f>SUM(O16:AC16)</f>
        <v>7487108</v>
      </c>
      <c r="AG16" s="1">
        <v>28899052</v>
      </c>
      <c r="AI16" s="32">
        <f>SUM(AG16,AE16,M16,K16,I16,G16,E16)</f>
        <v>71058935</v>
      </c>
      <c r="AK16" s="1">
        <v>11550035</v>
      </c>
      <c r="AM16" s="32">
        <f t="shared" ref="AM16" si="0">SUM(AI16:AK16)</f>
        <v>82608970</v>
      </c>
    </row>
    <row r="17" spans="1:39" s="75" customFormat="1" ht="6" customHeight="1">
      <c r="A17" s="60"/>
      <c r="B17" s="77"/>
      <c r="C17" s="84"/>
      <c r="D17" s="76"/>
      <c r="E17" s="1"/>
      <c r="F17" s="76"/>
      <c r="G17" s="1"/>
      <c r="H17" s="76"/>
      <c r="I17" s="1"/>
      <c r="J17" s="76"/>
      <c r="K17" s="1"/>
      <c r="L17" s="76"/>
      <c r="M17" s="1"/>
      <c r="N17" s="76"/>
      <c r="O17" s="1"/>
      <c r="P17" s="76"/>
      <c r="Q17" s="1"/>
      <c r="R17" s="76"/>
      <c r="S17" s="1"/>
      <c r="T17" s="76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s="75" customFormat="1" ht="21.75" customHeight="1">
      <c r="A18" s="53" t="s">
        <v>261</v>
      </c>
      <c r="B18" s="76"/>
      <c r="C18" s="84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1"/>
      <c r="AF18" s="92"/>
      <c r="AG18" s="1"/>
      <c r="AH18" s="92"/>
      <c r="AI18" s="1"/>
      <c r="AJ18" s="93"/>
      <c r="AK18" s="94"/>
      <c r="AL18" s="93"/>
      <c r="AM18" s="93"/>
    </row>
    <row r="19" spans="1:39" s="75" customFormat="1" ht="21.75" customHeight="1">
      <c r="A19" s="53"/>
      <c r="B19" s="75" t="s">
        <v>262</v>
      </c>
      <c r="C19" s="84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1"/>
      <c r="AF19" s="92"/>
      <c r="AG19" s="1"/>
      <c r="AH19" s="92"/>
      <c r="AI19" s="1"/>
      <c r="AJ19" s="93"/>
      <c r="AK19" s="94"/>
      <c r="AL19" s="93"/>
      <c r="AM19" s="93"/>
    </row>
    <row r="20" spans="1:39" ht="21.75" customHeight="1">
      <c r="A20" s="46" t="s">
        <v>181</v>
      </c>
      <c r="C20" s="84"/>
      <c r="D20" s="92"/>
      <c r="E20" s="92">
        <v>45605</v>
      </c>
      <c r="F20" s="92"/>
      <c r="G20" s="92">
        <v>1110324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  <c r="V20" s="92"/>
      <c r="W20" s="92">
        <v>0</v>
      </c>
      <c r="X20" s="92"/>
      <c r="Y20" s="92">
        <v>0</v>
      </c>
      <c r="Z20" s="92"/>
      <c r="AA20" s="92">
        <v>0</v>
      </c>
      <c r="AB20" s="92"/>
      <c r="AC20" s="92">
        <v>0</v>
      </c>
      <c r="AD20" s="92"/>
      <c r="AE20" s="92">
        <f>SUM(O20,Q20,S20,U20,Y20,AA20,AC20)</f>
        <v>0</v>
      </c>
      <c r="AF20" s="92"/>
      <c r="AG20" s="92">
        <v>0</v>
      </c>
      <c r="AH20" s="93"/>
      <c r="AI20" s="32">
        <f t="shared" ref="AI20:AI24" si="1">SUM(AG20,AE20,M20,K20,I20,G20,E20)</f>
        <v>1155929</v>
      </c>
      <c r="AJ20" s="92"/>
      <c r="AK20" s="92">
        <v>0</v>
      </c>
      <c r="AL20" s="92"/>
      <c r="AM20" s="92">
        <f t="shared" ref="AM20:AM24" si="2">SUM(AI20:AK20)</f>
        <v>1155929</v>
      </c>
    </row>
    <row r="21" spans="1:39" ht="21.75" customHeight="1">
      <c r="A21" s="46" t="s">
        <v>180</v>
      </c>
      <c r="B21" s="95"/>
      <c r="C21" s="84"/>
      <c r="D21" s="92"/>
      <c r="E21" s="92">
        <v>0</v>
      </c>
      <c r="F21" s="92"/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0</v>
      </c>
      <c r="P21" s="92"/>
      <c r="Q21" s="92">
        <v>0</v>
      </c>
      <c r="R21" s="92"/>
      <c r="S21" s="92">
        <v>0</v>
      </c>
      <c r="U21" s="92">
        <v>0</v>
      </c>
      <c r="V21" s="1"/>
      <c r="W21" s="92">
        <v>0</v>
      </c>
      <c r="X21" s="1"/>
      <c r="Y21" s="92">
        <v>0</v>
      </c>
      <c r="Z21" s="1"/>
      <c r="AA21" s="92">
        <v>0</v>
      </c>
      <c r="AB21" s="1"/>
      <c r="AC21" s="92">
        <v>0</v>
      </c>
      <c r="AD21" s="92"/>
      <c r="AE21" s="92">
        <f t="shared" ref="AE21:AE24" si="3">SUM(O21,Q21,S21,U21,Y21,AA21,AC21)</f>
        <v>0</v>
      </c>
      <c r="AF21" s="92"/>
      <c r="AG21" s="92">
        <v>0</v>
      </c>
      <c r="AH21" s="93"/>
      <c r="AI21" s="32">
        <f t="shared" si="1"/>
        <v>0</v>
      </c>
      <c r="AJ21" s="92"/>
      <c r="AK21" s="92">
        <v>-13596</v>
      </c>
      <c r="AL21" s="92"/>
      <c r="AM21" s="92">
        <f t="shared" si="2"/>
        <v>-13596</v>
      </c>
    </row>
    <row r="22" spans="1:39" ht="21.75" customHeight="1">
      <c r="A22" s="46" t="s">
        <v>111</v>
      </c>
      <c r="B22" s="95"/>
      <c r="C22" s="84"/>
      <c r="D22" s="92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92"/>
      <c r="O22" s="92">
        <v>0</v>
      </c>
      <c r="P22" s="92"/>
      <c r="Q22" s="92">
        <v>0</v>
      </c>
      <c r="R22" s="92"/>
      <c r="S22" s="92">
        <v>0</v>
      </c>
      <c r="U22" s="92">
        <v>0</v>
      </c>
      <c r="V22" s="1"/>
      <c r="W22" s="92">
        <v>0</v>
      </c>
      <c r="X22" s="1"/>
      <c r="Y22" s="92">
        <v>0</v>
      </c>
      <c r="Z22" s="1"/>
      <c r="AA22" s="92">
        <v>0</v>
      </c>
      <c r="AB22" s="1"/>
      <c r="AC22" s="92">
        <v>0</v>
      </c>
      <c r="AD22" s="92"/>
      <c r="AE22" s="92">
        <f t="shared" si="3"/>
        <v>0</v>
      </c>
      <c r="AF22" s="92"/>
      <c r="AG22" s="92">
        <v>10429523</v>
      </c>
      <c r="AH22" s="93"/>
      <c r="AI22" s="32">
        <f t="shared" si="1"/>
        <v>10429523</v>
      </c>
      <c r="AJ22" s="92"/>
      <c r="AK22" s="92">
        <v>0</v>
      </c>
      <c r="AL22" s="92"/>
      <c r="AM22" s="92">
        <f t="shared" si="2"/>
        <v>10429523</v>
      </c>
    </row>
    <row r="23" spans="1:39" ht="21.75" customHeight="1">
      <c r="A23" s="46" t="s">
        <v>115</v>
      </c>
      <c r="B23" s="95"/>
      <c r="C23" s="84"/>
      <c r="D23" s="32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2"/>
      <c r="M23" s="92">
        <v>-529055</v>
      </c>
      <c r="N23" s="92"/>
      <c r="O23" s="92">
        <v>0</v>
      </c>
      <c r="P23" s="92"/>
      <c r="Q23" s="92">
        <v>0</v>
      </c>
      <c r="R23" s="92"/>
      <c r="S23" s="92">
        <v>0</v>
      </c>
      <c r="U23" s="92">
        <v>0</v>
      </c>
      <c r="V23" s="1"/>
      <c r="W23" s="92">
        <v>0</v>
      </c>
      <c r="X23" s="1"/>
      <c r="Y23" s="92">
        <v>0</v>
      </c>
      <c r="Z23" s="1"/>
      <c r="AA23" s="92">
        <v>0</v>
      </c>
      <c r="AB23" s="1"/>
      <c r="AC23" s="92">
        <v>0</v>
      </c>
      <c r="AD23" s="92"/>
      <c r="AE23" s="92">
        <f t="shared" si="3"/>
        <v>0</v>
      </c>
      <c r="AF23" s="92"/>
      <c r="AG23" s="92">
        <v>0</v>
      </c>
      <c r="AH23" s="93"/>
      <c r="AI23" s="32">
        <f t="shared" si="1"/>
        <v>-529055</v>
      </c>
      <c r="AJ23" s="92"/>
      <c r="AK23" s="92">
        <v>0</v>
      </c>
      <c r="AL23" s="92"/>
      <c r="AM23" s="92">
        <f t="shared" si="2"/>
        <v>-529055</v>
      </c>
    </row>
    <row r="24" spans="1:39" ht="21.75" customHeight="1">
      <c r="A24" s="46" t="s">
        <v>249</v>
      </c>
      <c r="B24" s="95"/>
      <c r="C24" s="84"/>
      <c r="D24" s="76"/>
      <c r="E24" s="96">
        <v>0</v>
      </c>
      <c r="F24" s="76"/>
      <c r="G24" s="96">
        <v>0</v>
      </c>
      <c r="H24" s="76"/>
      <c r="I24" s="96">
        <v>0</v>
      </c>
      <c r="J24" s="76"/>
      <c r="K24" s="96">
        <v>0</v>
      </c>
      <c r="L24" s="76"/>
      <c r="M24" s="96">
        <v>-975899</v>
      </c>
      <c r="N24" s="76"/>
      <c r="O24" s="96">
        <v>0</v>
      </c>
      <c r="P24" s="76"/>
      <c r="Q24" s="96">
        <v>0</v>
      </c>
      <c r="R24" s="76"/>
      <c r="S24" s="96">
        <v>0</v>
      </c>
      <c r="T24" s="76"/>
      <c r="U24" s="96">
        <v>-874</v>
      </c>
      <c r="V24" s="1"/>
      <c r="W24" s="96">
        <v>0</v>
      </c>
      <c r="X24" s="1"/>
      <c r="Y24" s="96">
        <v>37542</v>
      </c>
      <c r="Z24" s="1"/>
      <c r="AA24" s="96">
        <v>-30824</v>
      </c>
      <c r="AB24" s="1"/>
      <c r="AC24" s="96">
        <v>-387805</v>
      </c>
      <c r="AD24" s="1"/>
      <c r="AE24" s="96">
        <f t="shared" si="3"/>
        <v>-381961</v>
      </c>
      <c r="AG24" s="96">
        <v>0</v>
      </c>
      <c r="AI24" s="34">
        <f t="shared" si="1"/>
        <v>-1357860</v>
      </c>
      <c r="AK24" s="96">
        <v>96549</v>
      </c>
      <c r="AM24" s="97">
        <f t="shared" si="2"/>
        <v>-1261311</v>
      </c>
    </row>
    <row r="25" spans="1:39" ht="6" customHeight="1">
      <c r="A25" s="46"/>
      <c r="B25" s="95"/>
      <c r="C25" s="84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</row>
    <row r="26" spans="1:39" ht="21.75" customHeight="1" thickBot="1">
      <c r="A26" s="60" t="s">
        <v>212</v>
      </c>
      <c r="B26" s="91"/>
      <c r="C26" s="98"/>
      <c r="D26" s="29"/>
      <c r="E26" s="37">
        <f>SUM(E16:E24)</f>
        <v>5320620</v>
      </c>
      <c r="F26" s="29"/>
      <c r="G26" s="37">
        <f>SUM(G16:G24)</f>
        <v>27417093</v>
      </c>
      <c r="H26" s="29"/>
      <c r="I26" s="37">
        <f>SUM(I16:I24)</f>
        <v>104789</v>
      </c>
      <c r="J26" s="29"/>
      <c r="K26" s="37">
        <f>SUM(K16:K24)</f>
        <v>599793</v>
      </c>
      <c r="L26" s="29"/>
      <c r="M26" s="37">
        <f>SUM(M16:M24)</f>
        <v>881455</v>
      </c>
      <c r="N26" s="29"/>
      <c r="O26" s="37">
        <f>SUM(O16:O24)</f>
        <v>-755413</v>
      </c>
      <c r="P26" s="29"/>
      <c r="Q26" s="37">
        <f>SUM(Q16:Q24)</f>
        <v>-952882</v>
      </c>
      <c r="R26" s="29"/>
      <c r="S26" s="37">
        <f>SUM(S16:S24)</f>
        <v>267927</v>
      </c>
      <c r="T26" s="29"/>
      <c r="U26" s="37">
        <f>SUM(U16:U24)</f>
        <v>2608</v>
      </c>
      <c r="V26" s="29"/>
      <c r="W26" s="37">
        <f>SUM(W16:W24)</f>
        <v>12972265</v>
      </c>
      <c r="X26" s="29"/>
      <c r="Y26" s="37">
        <f>SUM(Y16:Y24)</f>
        <v>277237</v>
      </c>
      <c r="Z26" s="29"/>
      <c r="AA26" s="37">
        <f>SUM(AA16:AA24)</f>
        <v>26570</v>
      </c>
      <c r="AB26" s="29"/>
      <c r="AC26" s="37">
        <f>SUM(AC16:AC24)</f>
        <v>-4733165</v>
      </c>
      <c r="AD26" s="29"/>
      <c r="AE26" s="37">
        <f>SUM(AE16:AE24)</f>
        <v>7105147</v>
      </c>
      <c r="AF26" s="29"/>
      <c r="AG26" s="37">
        <f>SUM(AG16:AG24)</f>
        <v>39328575</v>
      </c>
      <c r="AH26" s="29"/>
      <c r="AI26" s="37">
        <f>SUM(AI16:AI24)</f>
        <v>80757472</v>
      </c>
      <c r="AJ26" s="29"/>
      <c r="AK26" s="37">
        <f>SUM(AK16:AK24)</f>
        <v>11632988</v>
      </c>
      <c r="AL26" s="29"/>
      <c r="AM26" s="37">
        <f>SUM(AM16:AM24)</f>
        <v>92390460</v>
      </c>
    </row>
    <row r="27" spans="1:39" ht="18.75" customHeight="1" thickTop="1">
      <c r="A27" s="60"/>
      <c r="B27" s="91"/>
      <c r="C27" s="9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</row>
    <row r="28" spans="1:39" ht="21.75" customHeight="1">
      <c r="A28" s="46"/>
      <c r="B28" s="95"/>
      <c r="C28" s="99"/>
      <c r="D28" s="92"/>
      <c r="E28" s="92"/>
      <c r="F28" s="92"/>
      <c r="G28" s="92"/>
      <c r="H28" s="92"/>
      <c r="I28" s="92"/>
      <c r="J28" s="92"/>
      <c r="K28" s="92"/>
      <c r="L28" s="92"/>
      <c r="N28" s="92"/>
      <c r="O28" s="92"/>
      <c r="P28" s="92"/>
      <c r="Q28" s="92"/>
      <c r="R28" s="92"/>
      <c r="S28" s="92"/>
      <c r="U28" s="92"/>
      <c r="V28" s="1"/>
      <c r="W28" s="92"/>
      <c r="X28" s="1"/>
      <c r="Y28" s="92"/>
      <c r="Z28" s="1"/>
      <c r="AA28" s="92"/>
      <c r="AB28" s="1"/>
      <c r="AC28" s="92"/>
      <c r="AD28" s="92"/>
      <c r="AE28" s="92"/>
      <c r="AF28" s="92"/>
      <c r="AG28" s="92"/>
      <c r="AH28" s="93"/>
      <c r="AJ28" s="92"/>
      <c r="AK28" s="92"/>
      <c r="AL28" s="92"/>
      <c r="AM28" s="92"/>
    </row>
    <row r="29" spans="1:39" ht="21.75" customHeight="1">
      <c r="A29" s="60"/>
      <c r="B29" s="91"/>
      <c r="C29" s="9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</row>
    <row r="30" spans="1:39" ht="21.75" customHeight="1">
      <c r="A30" s="60"/>
      <c r="B30" s="91"/>
      <c r="C30" s="9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</row>
    <row r="31" spans="1:39" ht="21.75" customHeight="1">
      <c r="A31" s="60"/>
      <c r="B31" s="91"/>
      <c r="C31" s="9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</row>
    <row r="32" spans="1:39" ht="21.75" customHeight="1">
      <c r="A32" s="60"/>
      <c r="B32" s="91"/>
      <c r="C32" s="9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</row>
    <row r="33" spans="1:39" ht="21.75" customHeight="1">
      <c r="A33" s="60"/>
      <c r="B33" s="91"/>
      <c r="C33" s="9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</row>
    <row r="34" spans="1:39" ht="21.75" customHeight="1">
      <c r="A34" s="60"/>
      <c r="B34" s="91"/>
      <c r="C34" s="9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</row>
    <row r="35" spans="1:39" ht="21.75" customHeight="1">
      <c r="A35" s="60"/>
      <c r="B35" s="91"/>
      <c r="C35" s="9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</row>
    <row r="36" spans="1:39" ht="21.75" customHeight="1">
      <c r="A36" s="60"/>
      <c r="B36" s="91"/>
      <c r="C36" s="9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</row>
    <row r="37" spans="1:39" ht="21.75" customHeight="1">
      <c r="A37" s="60"/>
      <c r="B37" s="91"/>
      <c r="C37" s="9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</row>
    <row r="38" spans="1:39" ht="21.75" customHeight="1">
      <c r="A38" s="60"/>
      <c r="B38" s="91"/>
      <c r="C38" s="9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</row>
    <row r="39" spans="1:39" ht="21.75" customHeight="1">
      <c r="A39" s="60"/>
      <c r="B39" s="91"/>
      <c r="C39" s="9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</row>
    <row r="40" spans="1:39" ht="21.75" customHeight="1">
      <c r="A40" s="60"/>
      <c r="B40" s="91"/>
      <c r="C40" s="9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</row>
    <row r="41" spans="1:39" ht="21.75" customHeight="1">
      <c r="A41" s="60"/>
      <c r="B41" s="91"/>
      <c r="C41" s="9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</row>
    <row r="42" spans="1:39" ht="21.75" customHeight="1">
      <c r="A42" s="60"/>
      <c r="B42" s="91"/>
      <c r="C42" s="9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</row>
    <row r="43" spans="1:39" ht="21.75" customHeight="1">
      <c r="A43" s="60"/>
      <c r="B43" s="91"/>
      <c r="C43" s="9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</row>
    <row r="44" spans="1:39" ht="21.75" customHeight="1">
      <c r="A44" s="60"/>
      <c r="B44" s="91"/>
      <c r="C44" s="9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</row>
    <row r="45" spans="1:39" ht="21" customHeight="1">
      <c r="A45" s="60"/>
      <c r="B45" s="91"/>
      <c r="C45" s="9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</row>
    <row r="46" spans="1:39" ht="21.95" customHeight="1">
      <c r="A46" s="100" t="s">
        <v>148</v>
      </c>
      <c r="B46" s="100"/>
      <c r="C46" s="101"/>
      <c r="D46" s="36"/>
      <c r="E46" s="36"/>
      <c r="F46" s="36"/>
      <c r="G46" s="36"/>
      <c r="H46" s="36"/>
      <c r="I46" s="36"/>
      <c r="J46" s="36"/>
      <c r="K46" s="36"/>
      <c r="L46" s="36"/>
      <c r="M46" s="96"/>
      <c r="N46" s="36"/>
      <c r="O46" s="36"/>
      <c r="P46" s="36"/>
      <c r="Q46" s="36"/>
      <c r="R46" s="36"/>
      <c r="S46" s="36"/>
      <c r="T46" s="3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7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7A4DC-8A0D-4BAE-B3CC-1B7A9F348788}">
  <dimension ref="A1:AM47"/>
  <sheetViews>
    <sheetView zoomScale="80" zoomScaleNormal="80" zoomScaleSheetLayoutView="70" workbookViewId="0"/>
  </sheetViews>
  <sheetFormatPr defaultColWidth="9.140625" defaultRowHeight="21.75" customHeight="1"/>
  <cols>
    <col min="1" max="1" width="1.7109375" style="76" customWidth="1"/>
    <col min="2" max="2" width="41.5703125" style="76" customWidth="1"/>
    <col min="3" max="3" width="9.140625" style="76" customWidth="1"/>
    <col min="4" max="4" width="0.5703125" style="1" customWidth="1"/>
    <col min="5" max="5" width="11.42578125" style="1" customWidth="1"/>
    <col min="6" max="6" width="0.5703125" style="1" customWidth="1"/>
    <col min="7" max="7" width="11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1.28515625" style="1" customWidth="1"/>
    <col min="12" max="12" width="0.5703125" style="31" customWidth="1"/>
    <col min="13" max="13" width="11.7109375" style="28" customWidth="1"/>
    <col min="14" max="14" width="0.5703125" style="28" customWidth="1"/>
    <col min="15" max="15" width="12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31" customWidth="1"/>
    <col min="22" max="22" width="0.5703125" style="31" customWidth="1"/>
    <col min="23" max="23" width="13.28515625" style="31" customWidth="1"/>
    <col min="24" max="24" width="0.5703125" style="31" customWidth="1"/>
    <col min="25" max="25" width="11.7109375" style="31" customWidth="1"/>
    <col min="26" max="26" width="0.5703125" style="31" customWidth="1"/>
    <col min="27" max="27" width="11.7109375" style="31" customWidth="1"/>
    <col min="28" max="28" width="0.5703125" style="31" customWidth="1"/>
    <col min="29" max="29" width="11.140625" style="31" customWidth="1"/>
    <col min="30" max="30" width="0.5703125" style="31" customWidth="1"/>
    <col min="31" max="31" width="11.7109375" style="31" customWidth="1"/>
    <col min="32" max="32" width="0.5703125" style="1" customWidth="1"/>
    <col min="33" max="33" width="10.7109375" style="1" customWidth="1"/>
    <col min="34" max="34" width="0.5703125" style="1" customWidth="1"/>
    <col min="35" max="35" width="13" style="1" customWidth="1"/>
    <col min="36" max="36" width="0.5703125" style="1" customWidth="1"/>
    <col min="37" max="37" width="11" style="1" customWidth="1"/>
    <col min="38" max="38" width="0.5703125" style="1" customWidth="1"/>
    <col min="39" max="39" width="11.42578125" style="1" customWidth="1"/>
    <col min="40" max="16384" width="9.140625" style="76"/>
  </cols>
  <sheetData>
    <row r="1" spans="1:39" ht="21.75" customHeight="1">
      <c r="A1" s="75" t="s">
        <v>36</v>
      </c>
      <c r="L1" s="35"/>
      <c r="M1" s="29"/>
      <c r="N1" s="29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9" ht="21.75" customHeight="1">
      <c r="A2" s="77" t="s">
        <v>222</v>
      </c>
      <c r="B2" s="77"/>
      <c r="C2" s="78"/>
      <c r="D2" s="79"/>
      <c r="E2" s="79"/>
      <c r="F2" s="79"/>
      <c r="G2" s="79"/>
      <c r="H2" s="79"/>
      <c r="I2" s="79"/>
      <c r="J2" s="79"/>
      <c r="K2" s="79"/>
      <c r="L2" s="79"/>
      <c r="M2" s="8"/>
      <c r="N2" s="79"/>
      <c r="O2" s="102"/>
      <c r="P2" s="79"/>
      <c r="Q2" s="79"/>
      <c r="R2" s="79"/>
      <c r="S2" s="79"/>
      <c r="T2" s="79"/>
      <c r="U2" s="8"/>
      <c r="V2" s="8"/>
      <c r="W2" s="8"/>
      <c r="X2" s="8"/>
      <c r="Y2" s="8"/>
      <c r="Z2" s="8"/>
      <c r="AA2" s="8"/>
      <c r="AB2" s="8"/>
      <c r="AC2" s="29"/>
      <c r="AD2" s="29"/>
      <c r="AE2" s="29"/>
      <c r="AF2" s="29"/>
      <c r="AG2" s="29"/>
      <c r="AH2" s="29"/>
      <c r="AI2" s="29"/>
      <c r="AJ2" s="29"/>
      <c r="AK2" s="10"/>
      <c r="AL2" s="29"/>
      <c r="AM2" s="10"/>
    </row>
    <row r="3" spans="1:39" s="32" customFormat="1" ht="21.75" customHeight="1">
      <c r="A3" s="55" t="s">
        <v>272</v>
      </c>
      <c r="B3" s="55"/>
      <c r="C3" s="56"/>
      <c r="D3" s="56"/>
      <c r="E3" s="57"/>
      <c r="F3" s="56"/>
      <c r="G3" s="57"/>
      <c r="H3" s="34"/>
      <c r="I3" s="57"/>
      <c r="J3" s="34"/>
      <c r="K3" s="5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</row>
    <row r="4" spans="1:39" ht="21.75" customHeight="1">
      <c r="A4" s="77"/>
      <c r="B4" s="77"/>
      <c r="C4" s="78"/>
      <c r="D4" s="79"/>
      <c r="E4" s="79"/>
      <c r="F4" s="79"/>
      <c r="G4" s="79"/>
      <c r="H4" s="79"/>
      <c r="I4" s="79"/>
      <c r="J4" s="79"/>
      <c r="K4" s="79"/>
      <c r="L4" s="79"/>
      <c r="M4" s="8"/>
      <c r="N4" s="79"/>
      <c r="O4" s="79"/>
      <c r="P4" s="79"/>
      <c r="Q4" s="79"/>
      <c r="R4" s="79"/>
      <c r="S4" s="79"/>
      <c r="T4" s="79"/>
      <c r="U4" s="8"/>
      <c r="V4" s="8"/>
      <c r="W4" s="8"/>
      <c r="X4" s="8"/>
      <c r="Y4" s="8"/>
      <c r="Z4" s="8"/>
      <c r="AA4" s="8"/>
      <c r="AB4" s="8"/>
      <c r="AC4" s="29"/>
      <c r="AD4" s="29"/>
      <c r="AE4" s="29"/>
      <c r="AF4" s="29"/>
      <c r="AG4" s="29"/>
      <c r="AH4" s="29"/>
      <c r="AI4" s="29"/>
      <c r="AJ4" s="29"/>
      <c r="AK4" s="8"/>
      <c r="AL4" s="29"/>
      <c r="AM4" s="8"/>
    </row>
    <row r="5" spans="1:39" ht="21.75" customHeight="1">
      <c r="A5" s="80"/>
      <c r="B5" s="80"/>
      <c r="C5" s="80"/>
      <c r="D5" s="80"/>
      <c r="E5" s="128" t="s">
        <v>183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</row>
    <row r="6" spans="1:39" ht="21.75" customHeight="1">
      <c r="A6" s="80"/>
      <c r="B6" s="80"/>
      <c r="C6" s="80"/>
      <c r="D6" s="80"/>
      <c r="E6" s="128" t="s">
        <v>103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81"/>
      <c r="AK6" s="81"/>
      <c r="AL6" s="81"/>
      <c r="AM6" s="81"/>
    </row>
    <row r="7" spans="1:39" ht="21.75" customHeigh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28" t="s">
        <v>95</v>
      </c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81"/>
      <c r="AG7" s="81"/>
      <c r="AH7" s="81"/>
      <c r="AI7" s="81"/>
      <c r="AJ7" s="81"/>
      <c r="AK7" s="81"/>
      <c r="AL7" s="81"/>
      <c r="AM7" s="81"/>
    </row>
    <row r="8" spans="1:39" ht="21.75" customHeight="1">
      <c r="A8" s="80"/>
      <c r="B8" s="80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128" t="s">
        <v>135</v>
      </c>
      <c r="V8" s="128"/>
      <c r="W8" s="128"/>
      <c r="X8" s="128"/>
      <c r="Y8" s="128"/>
      <c r="Z8" s="128"/>
      <c r="AA8" s="128"/>
      <c r="AB8" s="128"/>
      <c r="AC8" s="128"/>
      <c r="AD8" s="81"/>
      <c r="AE8" s="81"/>
      <c r="AF8" s="81"/>
      <c r="AG8" s="81"/>
      <c r="AH8" s="81"/>
      <c r="AI8" s="81"/>
      <c r="AJ8" s="81"/>
      <c r="AK8" s="81"/>
      <c r="AL8" s="81"/>
      <c r="AM8" s="81"/>
    </row>
    <row r="9" spans="1:39" ht="21.75" customHeight="1">
      <c r="A9" s="80"/>
      <c r="B9" s="80"/>
      <c r="C9" s="80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 t="s">
        <v>138</v>
      </c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</row>
    <row r="10" spans="1:39" ht="21.75" customHeight="1">
      <c r="A10" s="80"/>
      <c r="B10" s="80"/>
      <c r="C10" s="80"/>
      <c r="D10" s="83"/>
      <c r="E10" s="83"/>
      <c r="F10" s="83"/>
      <c r="G10" s="83"/>
      <c r="H10" s="83"/>
      <c r="I10" s="23" t="s">
        <v>169</v>
      </c>
      <c r="J10" s="83"/>
      <c r="L10" s="83"/>
      <c r="M10" s="23"/>
      <c r="N10" s="83"/>
      <c r="O10" s="83"/>
      <c r="P10" s="83"/>
      <c r="Q10" s="82"/>
      <c r="R10" s="82"/>
      <c r="S10" s="82"/>
      <c r="T10" s="83"/>
      <c r="U10" s="82" t="s">
        <v>41</v>
      </c>
      <c r="V10" s="83"/>
      <c r="W10" s="82"/>
      <c r="X10" s="83"/>
      <c r="Y10" s="82"/>
      <c r="Z10" s="83"/>
      <c r="AA10" s="82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M10" s="82"/>
    </row>
    <row r="11" spans="1:39" s="80" customFormat="1" ht="21.75" customHeight="1">
      <c r="C11" s="84"/>
      <c r="D11" s="82"/>
      <c r="E11" s="82"/>
      <c r="F11" s="82"/>
      <c r="G11" s="82"/>
      <c r="H11" s="82"/>
      <c r="I11" s="82" t="s">
        <v>170</v>
      </c>
      <c r="J11" s="82"/>
      <c r="L11" s="82"/>
      <c r="N11" s="82"/>
      <c r="O11" s="82" t="s">
        <v>75</v>
      </c>
      <c r="P11" s="82"/>
      <c r="Q11" s="82" t="s">
        <v>203</v>
      </c>
      <c r="R11" s="82"/>
      <c r="S11" s="82"/>
      <c r="T11" s="82"/>
      <c r="U11" s="82" t="s">
        <v>151</v>
      </c>
      <c r="V11" s="82"/>
      <c r="W11" s="82"/>
      <c r="X11" s="82"/>
      <c r="Y11" s="82"/>
      <c r="Z11" s="82"/>
      <c r="AA11" s="82"/>
      <c r="AB11" s="82"/>
      <c r="AC11" s="82"/>
      <c r="AD11" s="82"/>
      <c r="AE11" s="85" t="s">
        <v>110</v>
      </c>
      <c r="AF11" s="82"/>
      <c r="AH11" s="82"/>
      <c r="AJ11" s="82"/>
      <c r="AK11" s="82"/>
      <c r="AM11" s="82"/>
    </row>
    <row r="12" spans="1:39" s="80" customFormat="1" ht="21.75" customHeight="1">
      <c r="C12" s="84"/>
      <c r="D12" s="22"/>
      <c r="E12" s="23"/>
      <c r="F12" s="22"/>
      <c r="G12" s="23"/>
      <c r="H12" s="23"/>
      <c r="I12" s="23" t="s">
        <v>171</v>
      </c>
      <c r="J12" s="22"/>
      <c r="L12" s="22"/>
      <c r="N12" s="23"/>
      <c r="O12" s="23" t="s">
        <v>141</v>
      </c>
      <c r="P12" s="22"/>
      <c r="Q12" s="82" t="s">
        <v>201</v>
      </c>
      <c r="R12" s="82"/>
      <c r="S12" s="23" t="s">
        <v>172</v>
      </c>
      <c r="T12" s="23"/>
      <c r="U12" s="82" t="s">
        <v>152</v>
      </c>
      <c r="V12" s="23"/>
      <c r="W12" s="82" t="s">
        <v>205</v>
      </c>
      <c r="X12" s="23"/>
      <c r="Y12" s="82" t="s">
        <v>144</v>
      </c>
      <c r="Z12" s="23"/>
      <c r="AA12" s="82" t="s">
        <v>163</v>
      </c>
      <c r="AB12" s="23"/>
      <c r="AC12" s="82"/>
      <c r="AD12" s="82"/>
      <c r="AE12" s="86" t="s">
        <v>127</v>
      </c>
      <c r="AG12" s="85" t="s">
        <v>123</v>
      </c>
      <c r="AI12" s="86" t="s">
        <v>60</v>
      </c>
      <c r="AJ12" s="82"/>
      <c r="AK12" s="86" t="s">
        <v>61</v>
      </c>
      <c r="AL12" s="82"/>
      <c r="AM12" s="82"/>
    </row>
    <row r="13" spans="1:39" s="80" customFormat="1" ht="21.75" customHeight="1">
      <c r="C13" s="84"/>
      <c r="D13" s="22"/>
      <c r="E13" s="23" t="s">
        <v>53</v>
      </c>
      <c r="F13" s="22"/>
      <c r="G13" s="23" t="s">
        <v>173</v>
      </c>
      <c r="H13" s="23"/>
      <c r="I13" s="23" t="s">
        <v>174</v>
      </c>
      <c r="J13" s="22"/>
      <c r="K13" s="82" t="s">
        <v>112</v>
      </c>
      <c r="L13" s="22"/>
      <c r="M13" s="82" t="s">
        <v>57</v>
      </c>
      <c r="N13" s="23"/>
      <c r="O13" s="23" t="s">
        <v>175</v>
      </c>
      <c r="P13" s="22"/>
      <c r="Q13" s="23" t="s">
        <v>202</v>
      </c>
      <c r="R13" s="23"/>
      <c r="S13" s="23" t="s">
        <v>176</v>
      </c>
      <c r="T13" s="23"/>
      <c r="U13" s="82" t="s">
        <v>162</v>
      </c>
      <c r="V13" s="23"/>
      <c r="W13" s="82" t="s">
        <v>206</v>
      </c>
      <c r="X13" s="23"/>
      <c r="Y13" s="82" t="s">
        <v>145</v>
      </c>
      <c r="Z13" s="23"/>
      <c r="AA13" s="82" t="s">
        <v>164</v>
      </c>
      <c r="AB13" s="23"/>
      <c r="AC13" s="23" t="s">
        <v>84</v>
      </c>
      <c r="AD13" s="23"/>
      <c r="AE13" s="85" t="s">
        <v>128</v>
      </c>
      <c r="AG13" s="86" t="s">
        <v>122</v>
      </c>
      <c r="AI13" s="85" t="s">
        <v>100</v>
      </c>
      <c r="AJ13" s="82"/>
      <c r="AK13" s="82" t="s">
        <v>62</v>
      </c>
      <c r="AM13" s="86" t="s">
        <v>60</v>
      </c>
    </row>
    <row r="14" spans="1:39" s="80" customFormat="1" ht="18.75">
      <c r="C14" s="19" t="s">
        <v>0</v>
      </c>
      <c r="D14" s="22"/>
      <c r="E14" s="87" t="s">
        <v>54</v>
      </c>
      <c r="F14" s="22"/>
      <c r="G14" s="87" t="s">
        <v>177</v>
      </c>
      <c r="H14" s="23"/>
      <c r="I14" s="87" t="s">
        <v>32</v>
      </c>
      <c r="J14" s="22"/>
      <c r="K14" s="88" t="s">
        <v>113</v>
      </c>
      <c r="L14" s="22"/>
      <c r="M14" s="88" t="s">
        <v>56</v>
      </c>
      <c r="N14" s="23"/>
      <c r="O14" s="87" t="s">
        <v>178</v>
      </c>
      <c r="P14" s="22"/>
      <c r="Q14" s="87" t="s">
        <v>67</v>
      </c>
      <c r="R14" s="23"/>
      <c r="S14" s="87" t="s">
        <v>179</v>
      </c>
      <c r="T14" s="23"/>
      <c r="U14" s="88" t="s">
        <v>137</v>
      </c>
      <c r="V14" s="23"/>
      <c r="W14" s="88" t="s">
        <v>207</v>
      </c>
      <c r="X14" s="23"/>
      <c r="Y14" s="88" t="s">
        <v>146</v>
      </c>
      <c r="Z14" s="23"/>
      <c r="AA14" s="88" t="s">
        <v>145</v>
      </c>
      <c r="AB14" s="23"/>
      <c r="AC14" s="87" t="s">
        <v>23</v>
      </c>
      <c r="AD14" s="23"/>
      <c r="AE14" s="89" t="s">
        <v>101</v>
      </c>
      <c r="AG14" s="88" t="s">
        <v>114</v>
      </c>
      <c r="AI14" s="88" t="s">
        <v>104</v>
      </c>
      <c r="AJ14" s="82"/>
      <c r="AK14" s="88" t="s">
        <v>63</v>
      </c>
      <c r="AM14" s="90" t="s">
        <v>101</v>
      </c>
    </row>
    <row r="15" spans="1:39" s="80" customFormat="1" ht="21.75" customHeight="1">
      <c r="D15" s="22"/>
      <c r="E15" s="23"/>
      <c r="F15" s="22"/>
      <c r="G15" s="23"/>
      <c r="H15" s="23"/>
      <c r="I15" s="22"/>
      <c r="J15" s="22"/>
      <c r="K15" s="82"/>
      <c r="L15" s="22"/>
      <c r="M15" s="82"/>
      <c r="N15" s="23"/>
      <c r="O15" s="22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G15" s="82"/>
      <c r="AI15" s="82"/>
      <c r="AJ15" s="82"/>
      <c r="AK15" s="82"/>
      <c r="AM15" s="82"/>
    </row>
    <row r="16" spans="1:39" ht="21.75" customHeight="1">
      <c r="A16" s="60" t="s">
        <v>216</v>
      </c>
      <c r="B16" s="91"/>
      <c r="C16" s="98"/>
      <c r="D16" s="76"/>
      <c r="E16" s="1">
        <v>5595798</v>
      </c>
      <c r="F16" s="76"/>
      <c r="G16" s="1">
        <v>33879604</v>
      </c>
      <c r="H16" s="76"/>
      <c r="I16" s="1">
        <v>104789</v>
      </c>
      <c r="J16" s="76"/>
      <c r="K16" s="1">
        <v>599793</v>
      </c>
      <c r="L16" s="76"/>
      <c r="M16" s="1">
        <v>1403668</v>
      </c>
      <c r="N16" s="76"/>
      <c r="O16" s="1">
        <v>-755413</v>
      </c>
      <c r="P16" s="76"/>
      <c r="Q16" s="1">
        <v>-2181932</v>
      </c>
      <c r="R16" s="76"/>
      <c r="S16" s="1">
        <v>267927</v>
      </c>
      <c r="T16" s="76"/>
      <c r="U16" s="1">
        <v>1904</v>
      </c>
      <c r="V16" s="1"/>
      <c r="W16" s="1">
        <v>13242056</v>
      </c>
      <c r="X16" s="1"/>
      <c r="Y16" s="1">
        <v>52244</v>
      </c>
      <c r="Z16" s="1"/>
      <c r="AA16" s="1">
        <v>-280194</v>
      </c>
      <c r="AB16" s="1"/>
      <c r="AC16" s="1">
        <v>-6340155</v>
      </c>
      <c r="AD16" s="1"/>
      <c r="AE16" s="1">
        <f>SUM(O16:AC16)</f>
        <v>4006437</v>
      </c>
      <c r="AG16" s="1">
        <v>31047126</v>
      </c>
      <c r="AI16" s="32">
        <f>SUM(AG16:AH16,AE16,M16,K16,I16,G16,E16)</f>
        <v>76637215</v>
      </c>
      <c r="AK16" s="1">
        <v>10657341</v>
      </c>
      <c r="AM16" s="32">
        <f t="shared" ref="AM16" si="0">SUM(AI16:AK16)</f>
        <v>87294556</v>
      </c>
    </row>
    <row r="17" spans="1:39" s="75" customFormat="1" ht="6" customHeight="1">
      <c r="A17" s="60"/>
      <c r="B17" s="77"/>
      <c r="C17" s="99"/>
      <c r="D17" s="76"/>
      <c r="E17" s="1"/>
      <c r="F17" s="76"/>
      <c r="G17" s="1"/>
      <c r="H17" s="76"/>
      <c r="I17" s="1"/>
      <c r="J17" s="76"/>
      <c r="K17" s="1"/>
      <c r="L17" s="76"/>
      <c r="M17" s="1"/>
      <c r="N17" s="76"/>
      <c r="O17" s="1"/>
      <c r="P17" s="76"/>
      <c r="Q17" s="1"/>
      <c r="R17" s="76"/>
      <c r="S17" s="1"/>
      <c r="T17" s="76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s="75" customFormat="1" ht="21.75" customHeight="1">
      <c r="A18" s="53" t="s">
        <v>261</v>
      </c>
      <c r="B18" s="76"/>
      <c r="C18" s="9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1"/>
      <c r="AF18" s="92"/>
      <c r="AG18" s="1"/>
      <c r="AH18" s="92"/>
      <c r="AI18" s="1"/>
      <c r="AJ18" s="93"/>
      <c r="AK18" s="94"/>
      <c r="AL18" s="93"/>
      <c r="AM18" s="93"/>
    </row>
    <row r="19" spans="1:39" s="75" customFormat="1" ht="21.75" customHeight="1">
      <c r="A19" s="53"/>
      <c r="B19" s="75" t="s">
        <v>262</v>
      </c>
      <c r="C19" s="9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1"/>
      <c r="AF19" s="92"/>
      <c r="AG19" s="1"/>
      <c r="AH19" s="92"/>
      <c r="AI19" s="1"/>
      <c r="AJ19" s="93"/>
      <c r="AK19" s="94"/>
      <c r="AL19" s="93"/>
      <c r="AM19" s="93"/>
    </row>
    <row r="20" spans="1:39" ht="21.75" customHeight="1">
      <c r="A20" s="46" t="s">
        <v>181</v>
      </c>
      <c r="C20" s="99">
        <v>16</v>
      </c>
      <c r="D20" s="92"/>
      <c r="E20" s="92">
        <v>74179</v>
      </c>
      <c r="F20" s="92"/>
      <c r="G20" s="92">
        <v>2225367</v>
      </c>
      <c r="H20" s="92"/>
      <c r="I20" s="92">
        <v>0</v>
      </c>
      <c r="J20" s="92"/>
      <c r="K20" s="92">
        <v>0</v>
      </c>
      <c r="L20" s="92"/>
      <c r="M20" s="92">
        <v>0</v>
      </c>
      <c r="N20" s="92"/>
      <c r="O20" s="92">
        <v>0</v>
      </c>
      <c r="P20" s="92"/>
      <c r="Q20" s="92">
        <v>0</v>
      </c>
      <c r="R20" s="92"/>
      <c r="S20" s="92">
        <v>0</v>
      </c>
      <c r="T20" s="92"/>
      <c r="U20" s="92">
        <v>0</v>
      </c>
      <c r="V20" s="92"/>
      <c r="W20" s="92">
        <v>0</v>
      </c>
      <c r="X20" s="92"/>
      <c r="Y20" s="92">
        <v>0</v>
      </c>
      <c r="Z20" s="92"/>
      <c r="AA20" s="92">
        <v>0</v>
      </c>
      <c r="AB20" s="92"/>
      <c r="AC20" s="92">
        <v>0</v>
      </c>
      <c r="AD20" s="92"/>
      <c r="AE20" s="92">
        <f t="shared" ref="AE20:AE21" si="1">SUM(O20,Q20,S20,U20,W20,Y20,AA20,AC20)</f>
        <v>0</v>
      </c>
      <c r="AF20" s="92"/>
      <c r="AG20" s="92">
        <v>0</v>
      </c>
      <c r="AH20" s="93"/>
      <c r="AI20" s="32">
        <f t="shared" ref="AI20:AI24" si="2">SUM(AG20:AH20,AE20,M20,K20,I20,G20,E20)</f>
        <v>2299546</v>
      </c>
      <c r="AJ20" s="92"/>
      <c r="AK20" s="92">
        <v>0</v>
      </c>
      <c r="AL20" s="92"/>
      <c r="AM20" s="92">
        <f t="shared" ref="AM20:AM24" si="3">SUM(AI20:AK20)</f>
        <v>2299546</v>
      </c>
    </row>
    <row r="21" spans="1:39" ht="21.75" customHeight="1">
      <c r="A21" s="46" t="s">
        <v>240</v>
      </c>
      <c r="C21" s="99"/>
      <c r="D21" s="92"/>
      <c r="E21" s="92">
        <v>0</v>
      </c>
      <c r="F21" s="92"/>
      <c r="G21" s="92">
        <v>0</v>
      </c>
      <c r="H21" s="92"/>
      <c r="I21" s="92">
        <v>0</v>
      </c>
      <c r="J21" s="92"/>
      <c r="K21" s="92">
        <v>0</v>
      </c>
      <c r="L21" s="92"/>
      <c r="M21" s="92">
        <v>0</v>
      </c>
      <c r="N21" s="92"/>
      <c r="O21" s="92">
        <v>0</v>
      </c>
      <c r="P21" s="92"/>
      <c r="Q21" s="92">
        <v>-8216</v>
      </c>
      <c r="R21" s="92"/>
      <c r="S21" s="92">
        <v>0</v>
      </c>
      <c r="T21" s="92"/>
      <c r="U21" s="92">
        <v>0</v>
      </c>
      <c r="V21" s="92"/>
      <c r="W21" s="92">
        <v>0</v>
      </c>
      <c r="X21" s="92"/>
      <c r="Y21" s="92">
        <v>0</v>
      </c>
      <c r="Z21" s="92"/>
      <c r="AA21" s="92">
        <v>0</v>
      </c>
      <c r="AB21" s="92"/>
      <c r="AC21" s="92">
        <v>0</v>
      </c>
      <c r="AD21" s="92"/>
      <c r="AE21" s="92">
        <f t="shared" si="1"/>
        <v>-8216</v>
      </c>
      <c r="AF21" s="92"/>
      <c r="AG21" s="92">
        <v>0</v>
      </c>
      <c r="AH21" s="93"/>
      <c r="AI21" s="32">
        <f t="shared" si="2"/>
        <v>-8216</v>
      </c>
      <c r="AJ21" s="92"/>
      <c r="AK21" s="92">
        <v>8146</v>
      </c>
      <c r="AL21" s="92"/>
      <c r="AM21" s="92">
        <f t="shared" si="3"/>
        <v>-70</v>
      </c>
    </row>
    <row r="22" spans="1:39" ht="21.75" customHeight="1">
      <c r="A22" s="46" t="s">
        <v>180</v>
      </c>
      <c r="B22" s="95"/>
      <c r="C22" s="99"/>
      <c r="D22" s="92"/>
      <c r="E22" s="92">
        <v>0</v>
      </c>
      <c r="F22" s="92"/>
      <c r="G22" s="92">
        <v>0</v>
      </c>
      <c r="H22" s="92"/>
      <c r="I22" s="92">
        <v>0</v>
      </c>
      <c r="J22" s="92"/>
      <c r="K22" s="92">
        <v>0</v>
      </c>
      <c r="L22" s="92"/>
      <c r="M22" s="92">
        <v>0</v>
      </c>
      <c r="N22" s="92"/>
      <c r="O22" s="92">
        <v>0</v>
      </c>
      <c r="P22" s="92"/>
      <c r="Q22" s="92">
        <v>0</v>
      </c>
      <c r="R22" s="92"/>
      <c r="S22" s="92">
        <v>0</v>
      </c>
      <c r="U22" s="92">
        <v>0</v>
      </c>
      <c r="V22" s="1"/>
      <c r="W22" s="92">
        <v>0</v>
      </c>
      <c r="X22" s="1"/>
      <c r="Y22" s="92">
        <v>0</v>
      </c>
      <c r="Z22" s="1"/>
      <c r="AA22" s="92">
        <v>0</v>
      </c>
      <c r="AB22" s="1"/>
      <c r="AC22" s="92">
        <v>0</v>
      </c>
      <c r="AD22" s="92"/>
      <c r="AE22" s="92">
        <f t="shared" ref="AE22:AE24" si="4">SUM(O22,Q22,S22,U22,W22,Y22,AA22,AC22)</f>
        <v>0</v>
      </c>
      <c r="AF22" s="92"/>
      <c r="AG22" s="92">
        <v>0</v>
      </c>
      <c r="AH22" s="93"/>
      <c r="AI22" s="32">
        <f t="shared" si="2"/>
        <v>0</v>
      </c>
      <c r="AJ22" s="92"/>
      <c r="AK22" s="92">
        <v>-10829</v>
      </c>
      <c r="AL22" s="92"/>
      <c r="AM22" s="92">
        <f t="shared" si="3"/>
        <v>-10829</v>
      </c>
    </row>
    <row r="23" spans="1:39" ht="21.75" customHeight="1">
      <c r="A23" s="46" t="s">
        <v>115</v>
      </c>
      <c r="B23" s="95"/>
      <c r="C23" s="99"/>
      <c r="D23" s="32"/>
      <c r="E23" s="92">
        <v>0</v>
      </c>
      <c r="F23" s="92"/>
      <c r="G23" s="92">
        <v>0</v>
      </c>
      <c r="H23" s="92"/>
      <c r="I23" s="92">
        <v>0</v>
      </c>
      <c r="J23" s="92"/>
      <c r="K23" s="92">
        <v>0</v>
      </c>
      <c r="L23" s="92"/>
      <c r="M23" s="92">
        <v>-845719</v>
      </c>
      <c r="N23" s="92"/>
      <c r="O23" s="92">
        <v>0</v>
      </c>
      <c r="P23" s="92"/>
      <c r="Q23" s="92">
        <v>0</v>
      </c>
      <c r="R23" s="92"/>
      <c r="S23" s="92">
        <v>0</v>
      </c>
      <c r="U23" s="92">
        <v>0</v>
      </c>
      <c r="V23" s="1"/>
      <c r="W23" s="92">
        <v>0</v>
      </c>
      <c r="X23" s="1"/>
      <c r="Y23" s="92">
        <v>0</v>
      </c>
      <c r="Z23" s="1"/>
      <c r="AA23" s="92">
        <v>0</v>
      </c>
      <c r="AB23" s="1"/>
      <c r="AC23" s="92">
        <v>0</v>
      </c>
      <c r="AD23" s="92"/>
      <c r="AE23" s="92">
        <f t="shared" si="4"/>
        <v>0</v>
      </c>
      <c r="AF23" s="92"/>
      <c r="AG23" s="92">
        <v>0</v>
      </c>
      <c r="AH23" s="93"/>
      <c r="AI23" s="32">
        <f t="shared" si="2"/>
        <v>-845719</v>
      </c>
      <c r="AJ23" s="92"/>
      <c r="AK23" s="92">
        <v>0</v>
      </c>
      <c r="AL23" s="92"/>
      <c r="AM23" s="92">
        <f t="shared" si="3"/>
        <v>-845719</v>
      </c>
    </row>
    <row r="24" spans="1:39" ht="21.75" customHeight="1">
      <c r="A24" s="46" t="s">
        <v>249</v>
      </c>
      <c r="B24" s="95"/>
      <c r="C24" s="99"/>
      <c r="D24" s="76"/>
      <c r="E24" s="96">
        <v>0</v>
      </c>
      <c r="F24" s="76"/>
      <c r="G24" s="96">
        <v>0</v>
      </c>
      <c r="H24" s="76"/>
      <c r="I24" s="96">
        <v>0</v>
      </c>
      <c r="J24" s="76"/>
      <c r="K24" s="96">
        <v>0</v>
      </c>
      <c r="L24" s="76"/>
      <c r="M24" s="96">
        <v>1146079</v>
      </c>
      <c r="N24" s="76"/>
      <c r="O24" s="96">
        <v>0</v>
      </c>
      <c r="P24" s="76"/>
      <c r="Q24" s="96">
        <v>0</v>
      </c>
      <c r="R24" s="76"/>
      <c r="S24" s="96">
        <v>0</v>
      </c>
      <c r="T24" s="76"/>
      <c r="U24" s="96">
        <v>-1433</v>
      </c>
      <c r="V24" s="1"/>
      <c r="W24" s="96">
        <v>0</v>
      </c>
      <c r="X24" s="1"/>
      <c r="Y24" s="96">
        <v>167948</v>
      </c>
      <c r="Z24" s="1"/>
      <c r="AA24" s="96">
        <v>-37216</v>
      </c>
      <c r="AB24" s="1"/>
      <c r="AC24" s="96">
        <v>1154014</v>
      </c>
      <c r="AD24" s="1"/>
      <c r="AE24" s="96">
        <f t="shared" si="4"/>
        <v>1283313</v>
      </c>
      <c r="AG24" s="96">
        <v>0</v>
      </c>
      <c r="AI24" s="34">
        <f t="shared" si="2"/>
        <v>2429392</v>
      </c>
      <c r="AK24" s="96">
        <v>694711</v>
      </c>
      <c r="AM24" s="97">
        <f t="shared" si="3"/>
        <v>3124103</v>
      </c>
    </row>
    <row r="25" spans="1:39" ht="6" customHeight="1">
      <c r="A25" s="46"/>
      <c r="B25" s="95"/>
      <c r="C25" s="98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</row>
    <row r="26" spans="1:39" ht="21.75" customHeight="1" thickBot="1">
      <c r="A26" s="60" t="s">
        <v>217</v>
      </c>
      <c r="B26" s="91"/>
      <c r="C26" s="98"/>
      <c r="D26" s="29"/>
      <c r="E26" s="37">
        <f>SUM(E16:E24)</f>
        <v>5669977</v>
      </c>
      <c r="F26" s="29"/>
      <c r="G26" s="37">
        <f>SUM(G16:G24)</f>
        <v>36104971</v>
      </c>
      <c r="H26" s="29"/>
      <c r="I26" s="37">
        <f>SUM(I16:I24)</f>
        <v>104789</v>
      </c>
      <c r="J26" s="29"/>
      <c r="K26" s="37">
        <f>SUM(K16:K24)</f>
        <v>599793</v>
      </c>
      <c r="L26" s="29"/>
      <c r="M26" s="37">
        <f>SUM(M16:M24)</f>
        <v>1704028</v>
      </c>
      <c r="N26" s="29"/>
      <c r="O26" s="37">
        <f>SUM(O16:O24)</f>
        <v>-755413</v>
      </c>
      <c r="P26" s="29"/>
      <c r="Q26" s="37">
        <f>SUM(Q16:Q24)</f>
        <v>-2190148</v>
      </c>
      <c r="R26" s="29"/>
      <c r="S26" s="37">
        <f>SUM(S16:S24)</f>
        <v>267927</v>
      </c>
      <c r="T26" s="29"/>
      <c r="U26" s="37">
        <f>SUM(U16:U24)</f>
        <v>471</v>
      </c>
      <c r="V26" s="29"/>
      <c r="W26" s="37">
        <f>SUM(W16:W24)</f>
        <v>13242056</v>
      </c>
      <c r="X26" s="29"/>
      <c r="Y26" s="37">
        <f>SUM(Y16:Y24)</f>
        <v>220192</v>
      </c>
      <c r="Z26" s="29"/>
      <c r="AA26" s="37">
        <f>SUM(AA16:AA24)</f>
        <v>-317410</v>
      </c>
      <c r="AB26" s="29"/>
      <c r="AC26" s="37">
        <f>SUM(AC16:AC24)</f>
        <v>-5186141</v>
      </c>
      <c r="AD26" s="29"/>
      <c r="AE26" s="37">
        <f>SUM(AE16:AE24)</f>
        <v>5281534</v>
      </c>
      <c r="AF26" s="29"/>
      <c r="AG26" s="37">
        <f>SUM(AG16:AG24)</f>
        <v>31047126</v>
      </c>
      <c r="AH26" s="29"/>
      <c r="AI26" s="37">
        <f>SUM(AI16:AI24)</f>
        <v>80512218</v>
      </c>
      <c r="AJ26" s="29"/>
      <c r="AK26" s="37">
        <f>SUM(AK16:AK24)</f>
        <v>11349369</v>
      </c>
      <c r="AL26" s="29"/>
      <c r="AM26" s="37">
        <f>SUM(AM16:AM24)</f>
        <v>91861587</v>
      </c>
    </row>
    <row r="27" spans="1:39" ht="18.75" customHeight="1" thickTop="1">
      <c r="A27" s="60"/>
      <c r="B27" s="91"/>
      <c r="C27" s="9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</row>
    <row r="28" spans="1:39" ht="21.75" customHeight="1">
      <c r="A28" s="46"/>
      <c r="B28" s="95"/>
      <c r="C28" s="99"/>
      <c r="D28" s="92"/>
      <c r="E28" s="92"/>
      <c r="F28" s="92"/>
      <c r="G28" s="92"/>
      <c r="H28" s="92"/>
      <c r="I28" s="92"/>
      <c r="J28" s="92"/>
      <c r="K28" s="92"/>
      <c r="L28" s="92"/>
      <c r="N28" s="92"/>
      <c r="O28" s="92"/>
      <c r="P28" s="92"/>
      <c r="Q28" s="92"/>
      <c r="R28" s="92"/>
      <c r="S28" s="92"/>
      <c r="U28" s="92"/>
      <c r="V28" s="1"/>
      <c r="W28" s="92"/>
      <c r="X28" s="1"/>
      <c r="Y28" s="92"/>
      <c r="Z28" s="1"/>
      <c r="AA28" s="92"/>
      <c r="AB28" s="1"/>
      <c r="AC28" s="92"/>
      <c r="AD28" s="92"/>
      <c r="AE28" s="92"/>
      <c r="AF28" s="92"/>
      <c r="AG28" s="92"/>
      <c r="AH28" s="93"/>
      <c r="AJ28" s="92"/>
      <c r="AK28" s="92"/>
      <c r="AL28" s="92"/>
      <c r="AM28" s="92"/>
    </row>
    <row r="29" spans="1:39" ht="21.75" customHeight="1">
      <c r="A29" s="60"/>
      <c r="B29" s="91"/>
      <c r="C29" s="9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</row>
    <row r="30" spans="1:39" ht="21.75" customHeight="1">
      <c r="A30" s="60"/>
      <c r="B30" s="91"/>
      <c r="C30" s="9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</row>
    <row r="31" spans="1:39" ht="21.75" customHeight="1">
      <c r="A31" s="60"/>
      <c r="B31" s="91"/>
      <c r="C31" s="9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</row>
    <row r="32" spans="1:39" ht="21.75" customHeight="1">
      <c r="A32" s="60"/>
      <c r="B32" s="91"/>
      <c r="C32" s="9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</row>
    <row r="33" spans="1:39" ht="21.75" customHeight="1">
      <c r="A33" s="60"/>
      <c r="B33" s="91"/>
      <c r="C33" s="9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</row>
    <row r="34" spans="1:39" ht="21.75" customHeight="1">
      <c r="A34" s="60"/>
      <c r="B34" s="91"/>
      <c r="C34" s="9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</row>
    <row r="35" spans="1:39" ht="21.75" customHeight="1">
      <c r="A35" s="60"/>
      <c r="B35" s="91"/>
      <c r="C35" s="9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</row>
    <row r="36" spans="1:39" ht="21.75" customHeight="1">
      <c r="A36" s="60"/>
      <c r="B36" s="91"/>
      <c r="C36" s="9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</row>
    <row r="37" spans="1:39" ht="21.75" customHeight="1">
      <c r="A37" s="60"/>
      <c r="B37" s="91"/>
      <c r="C37" s="9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</row>
    <row r="38" spans="1:39" ht="21.75" customHeight="1">
      <c r="A38" s="60"/>
      <c r="B38" s="91"/>
      <c r="C38" s="9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</row>
    <row r="39" spans="1:39" ht="21.75" customHeight="1">
      <c r="A39" s="60"/>
      <c r="B39" s="91"/>
      <c r="C39" s="9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</row>
    <row r="40" spans="1:39" ht="21.75" customHeight="1">
      <c r="A40" s="60"/>
      <c r="B40" s="91"/>
      <c r="C40" s="9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</row>
    <row r="41" spans="1:39" ht="21.75" customHeight="1">
      <c r="A41" s="60"/>
      <c r="B41" s="91"/>
      <c r="C41" s="9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</row>
    <row r="42" spans="1:39" ht="21.75" customHeight="1">
      <c r="A42" s="60"/>
      <c r="B42" s="91"/>
      <c r="C42" s="9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</row>
    <row r="43" spans="1:39" ht="21.75" customHeight="1">
      <c r="A43" s="60"/>
      <c r="B43" s="91"/>
      <c r="C43" s="9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</row>
    <row r="44" spans="1:39" ht="21.75" customHeight="1">
      <c r="A44" s="60"/>
      <c r="B44" s="91"/>
      <c r="C44" s="9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</row>
    <row r="45" spans="1:39" ht="21.75" customHeight="1">
      <c r="A45" s="60"/>
      <c r="B45" s="91"/>
      <c r="C45" s="98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</row>
    <row r="46" spans="1:39" ht="18.75" customHeight="1">
      <c r="A46" s="60"/>
      <c r="B46" s="91"/>
      <c r="C46" s="98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</row>
    <row r="47" spans="1:39" ht="21.95" customHeight="1">
      <c r="A47" s="100" t="s">
        <v>148</v>
      </c>
      <c r="B47" s="100"/>
      <c r="C47" s="101"/>
      <c r="D47" s="36"/>
      <c r="E47" s="36"/>
      <c r="F47" s="36"/>
      <c r="G47" s="36"/>
      <c r="H47" s="36"/>
      <c r="I47" s="36"/>
      <c r="J47" s="36"/>
      <c r="K47" s="36"/>
      <c r="L47" s="36"/>
      <c r="M47" s="96"/>
      <c r="N47" s="36"/>
      <c r="O47" s="36"/>
      <c r="P47" s="36"/>
      <c r="Q47" s="36"/>
      <c r="R47" s="36"/>
      <c r="S47" s="36"/>
      <c r="T47" s="3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96"/>
      <c r="AK47" s="96"/>
      <c r="AL47" s="96"/>
      <c r="AM47" s="96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6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C4845-AEF9-4AB2-940C-F59F4DB6295E}">
  <dimension ref="A1:Z33"/>
  <sheetViews>
    <sheetView zoomScale="85" zoomScaleNormal="85" zoomScaleSheetLayoutView="85" workbookViewId="0">
      <selection activeCell="A6" sqref="A6"/>
    </sheetView>
  </sheetViews>
  <sheetFormatPr defaultColWidth="12.5703125" defaultRowHeight="21.75" customHeight="1"/>
  <cols>
    <col min="1" max="1" width="33.42578125" style="76" customWidth="1"/>
    <col min="2" max="2" width="7.85546875" style="31" customWidth="1"/>
    <col min="3" max="3" width="0.7109375" style="31" customWidth="1"/>
    <col min="4" max="4" width="11.5703125" style="31" customWidth="1"/>
    <col min="5" max="5" width="0.7109375" style="31" customWidth="1"/>
    <col min="6" max="6" width="9.85546875" style="28" customWidth="1"/>
    <col min="7" max="7" width="0.7109375" style="28" customWidth="1"/>
    <col min="8" max="8" width="10.7109375" style="28" customWidth="1"/>
    <col min="9" max="9" width="0.7109375" style="28" customWidth="1"/>
    <col min="10" max="10" width="12.7109375" style="31" customWidth="1"/>
    <col min="11" max="11" width="0.7109375" style="31" customWidth="1"/>
    <col min="12" max="12" width="14.7109375" style="1" customWidth="1"/>
    <col min="13" max="13" width="0.7109375" style="1" customWidth="1"/>
    <col min="14" max="14" width="14.7109375" style="1" customWidth="1"/>
    <col min="15" max="15" width="0.7109375" style="1" customWidth="1"/>
    <col min="16" max="16" width="12.7109375" style="1" customWidth="1"/>
    <col min="17" max="17" width="0.7109375" style="1" customWidth="1"/>
    <col min="18" max="18" width="11.7109375" style="1" customWidth="1"/>
    <col min="19" max="19" width="0.7109375" style="1" customWidth="1"/>
    <col min="20" max="20" width="12.28515625" style="1" customWidth="1"/>
    <col min="21" max="21" width="0.7109375" style="1" customWidth="1"/>
    <col min="22" max="22" width="13" style="1" customWidth="1"/>
    <col min="23" max="23" width="0.7109375" style="1" customWidth="1"/>
    <col min="24" max="24" width="10.28515625" style="1" customWidth="1"/>
    <col min="25" max="25" width="0.7109375" style="1" customWidth="1"/>
    <col min="26" max="26" width="11.140625" style="1" bestFit="1" customWidth="1"/>
    <col min="27" max="16384" width="12.5703125" style="76"/>
  </cols>
  <sheetData>
    <row r="1" spans="1:26" ht="21.75" customHeight="1">
      <c r="A1" s="75" t="s">
        <v>36</v>
      </c>
    </row>
    <row r="2" spans="1:26" ht="21.75" customHeight="1">
      <c r="A2" s="77" t="s">
        <v>222</v>
      </c>
      <c r="B2" s="8"/>
      <c r="C2" s="8"/>
      <c r="D2" s="8"/>
      <c r="E2" s="8"/>
      <c r="F2" s="29"/>
      <c r="G2" s="29"/>
      <c r="H2" s="29"/>
      <c r="I2" s="29"/>
      <c r="J2" s="10"/>
      <c r="K2" s="10"/>
    </row>
    <row r="3" spans="1:26" s="32" customFormat="1" ht="21.75" customHeight="1">
      <c r="A3" s="55" t="s">
        <v>272</v>
      </c>
      <c r="B3" s="55"/>
      <c r="C3" s="56"/>
      <c r="D3" s="56"/>
      <c r="E3" s="57"/>
      <c r="F3" s="56"/>
      <c r="G3" s="57"/>
      <c r="H3" s="34"/>
      <c r="I3" s="57"/>
      <c r="J3" s="34"/>
      <c r="K3" s="5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21.75" customHeight="1">
      <c r="A4" s="77"/>
      <c r="B4" s="8"/>
      <c r="C4" s="8"/>
      <c r="D4" s="8"/>
      <c r="E4" s="8"/>
      <c r="F4" s="29"/>
      <c r="G4" s="29"/>
      <c r="H4" s="29"/>
      <c r="I4" s="29"/>
      <c r="J4" s="8"/>
      <c r="K4" s="8"/>
    </row>
    <row r="5" spans="1:26" ht="21.75" customHeight="1">
      <c r="A5" s="75"/>
      <c r="B5" s="75"/>
      <c r="C5" s="75"/>
      <c r="D5" s="128" t="s">
        <v>184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21.75" customHeight="1">
      <c r="A6" s="75"/>
      <c r="B6" s="81"/>
      <c r="C6" s="81"/>
      <c r="D6" s="81"/>
      <c r="E6" s="81"/>
      <c r="F6" s="81"/>
      <c r="G6" s="81"/>
      <c r="H6" s="81"/>
      <c r="I6" s="81"/>
      <c r="J6" s="81"/>
      <c r="K6" s="81"/>
      <c r="L6" s="128" t="s">
        <v>95</v>
      </c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81"/>
      <c r="X6" s="81"/>
      <c r="Y6" s="81"/>
      <c r="Z6" s="81"/>
    </row>
    <row r="7" spans="1:26" ht="21.75" customHeight="1">
      <c r="A7" s="75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129" t="s">
        <v>135</v>
      </c>
      <c r="O7" s="129"/>
      <c r="P7" s="129"/>
      <c r="Q7" s="129"/>
      <c r="R7" s="129"/>
      <c r="S7" s="129"/>
      <c r="T7" s="129"/>
      <c r="U7" s="61"/>
      <c r="V7" s="61"/>
      <c r="W7" s="81"/>
      <c r="X7" s="81"/>
      <c r="Y7" s="81"/>
      <c r="Z7" s="81"/>
    </row>
    <row r="8" spans="1:26" ht="21.75" customHeight="1">
      <c r="A8" s="77"/>
      <c r="B8" s="1"/>
      <c r="C8" s="29"/>
      <c r="D8" s="1"/>
      <c r="E8" s="29"/>
      <c r="F8" s="1"/>
      <c r="G8" s="1"/>
      <c r="H8" s="1"/>
      <c r="I8" s="1"/>
      <c r="J8" s="1"/>
      <c r="K8" s="1"/>
      <c r="N8" s="82" t="s">
        <v>138</v>
      </c>
    </row>
    <row r="9" spans="1:26" ht="21.75" customHeight="1">
      <c r="A9" s="75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 t="s">
        <v>41</v>
      </c>
      <c r="O9" s="61"/>
      <c r="P9" s="61"/>
      <c r="Q9" s="61"/>
      <c r="R9" s="61"/>
      <c r="S9" s="61"/>
      <c r="T9" s="82"/>
      <c r="U9" s="61"/>
      <c r="V9" s="61"/>
      <c r="W9" s="81"/>
      <c r="X9" s="81"/>
      <c r="Y9" s="81"/>
      <c r="Z9" s="81"/>
    </row>
    <row r="10" spans="1:26" ht="21.75" customHeight="1">
      <c r="A10" s="75"/>
      <c r="B10" s="81"/>
      <c r="C10" s="81"/>
      <c r="D10" s="81"/>
      <c r="E10" s="81"/>
      <c r="F10" s="81"/>
      <c r="G10" s="81"/>
      <c r="I10" s="81"/>
      <c r="K10" s="81"/>
      <c r="L10" s="82" t="s">
        <v>75</v>
      </c>
      <c r="M10" s="81"/>
      <c r="N10" s="82" t="s">
        <v>151</v>
      </c>
      <c r="O10" s="82"/>
      <c r="P10" s="82"/>
      <c r="Q10" s="82"/>
      <c r="R10" s="82"/>
      <c r="S10" s="82"/>
      <c r="T10" s="76"/>
      <c r="U10" s="82"/>
      <c r="V10" s="85" t="s">
        <v>110</v>
      </c>
      <c r="W10" s="76"/>
      <c r="X10" s="81"/>
      <c r="Y10" s="76"/>
      <c r="Z10" s="81"/>
    </row>
    <row r="11" spans="1:26" s="80" customFormat="1" ht="21.75" customHeight="1">
      <c r="B11" s="23"/>
      <c r="C11" s="22"/>
      <c r="D11" s="23"/>
      <c r="E11" s="22"/>
      <c r="F11" s="81"/>
      <c r="G11" s="22"/>
      <c r="I11" s="82"/>
      <c r="J11" s="82"/>
      <c r="K11" s="82"/>
      <c r="L11" s="82" t="s">
        <v>141</v>
      </c>
      <c r="M11" s="23"/>
      <c r="N11" s="82" t="s">
        <v>152</v>
      </c>
      <c r="O11" s="82"/>
      <c r="P11" s="82" t="s">
        <v>205</v>
      </c>
      <c r="Q11" s="82"/>
      <c r="R11" s="82" t="s">
        <v>144</v>
      </c>
      <c r="S11" s="82"/>
      <c r="T11" s="82" t="s">
        <v>163</v>
      </c>
      <c r="U11" s="82"/>
      <c r="V11" s="86" t="s">
        <v>127</v>
      </c>
      <c r="X11" s="82" t="s">
        <v>123</v>
      </c>
      <c r="Z11" s="82"/>
    </row>
    <row r="12" spans="1:26" s="80" customFormat="1" ht="21.75" customHeight="1">
      <c r="B12" s="23"/>
      <c r="C12" s="22"/>
      <c r="D12" s="23" t="s">
        <v>53</v>
      </c>
      <c r="E12" s="22"/>
      <c r="F12" s="23" t="s">
        <v>21</v>
      </c>
      <c r="G12" s="22"/>
      <c r="H12" s="82" t="s">
        <v>112</v>
      </c>
      <c r="I12" s="82"/>
      <c r="J12" s="82" t="s">
        <v>5</v>
      </c>
      <c r="K12" s="82"/>
      <c r="L12" s="82" t="s">
        <v>143</v>
      </c>
      <c r="M12" s="23"/>
      <c r="N12" s="82" t="s">
        <v>139</v>
      </c>
      <c r="O12" s="82"/>
      <c r="P12" s="82" t="s">
        <v>206</v>
      </c>
      <c r="Q12" s="82"/>
      <c r="R12" s="86" t="s">
        <v>156</v>
      </c>
      <c r="S12" s="82"/>
      <c r="T12" s="82" t="s">
        <v>164</v>
      </c>
      <c r="U12" s="82"/>
      <c r="V12" s="86" t="s">
        <v>128</v>
      </c>
      <c r="X12" s="82" t="s">
        <v>122</v>
      </c>
      <c r="Z12" s="82" t="s">
        <v>60</v>
      </c>
    </row>
    <row r="13" spans="1:26" s="80" customFormat="1" ht="21.75" customHeight="1">
      <c r="B13" s="81"/>
      <c r="C13" s="22"/>
      <c r="D13" s="87" t="s">
        <v>54</v>
      </c>
      <c r="E13" s="22"/>
      <c r="F13" s="87" t="s">
        <v>22</v>
      </c>
      <c r="G13" s="22"/>
      <c r="H13" s="88" t="s">
        <v>113</v>
      </c>
      <c r="I13" s="82"/>
      <c r="J13" s="88" t="s">
        <v>38</v>
      </c>
      <c r="K13" s="82"/>
      <c r="L13" s="87" t="s">
        <v>142</v>
      </c>
      <c r="M13" s="23"/>
      <c r="N13" s="88" t="s">
        <v>137</v>
      </c>
      <c r="O13" s="82"/>
      <c r="P13" s="88" t="s">
        <v>207</v>
      </c>
      <c r="Q13" s="82"/>
      <c r="R13" s="90" t="s">
        <v>155</v>
      </c>
      <c r="S13" s="82"/>
      <c r="T13" s="89" t="s">
        <v>145</v>
      </c>
      <c r="U13" s="88"/>
      <c r="V13" s="89" t="s">
        <v>101</v>
      </c>
      <c r="X13" s="88" t="s">
        <v>114</v>
      </c>
      <c r="Z13" s="88" t="s">
        <v>101</v>
      </c>
    </row>
    <row r="14" spans="1:26" s="80" customFormat="1" ht="21.75" customHeight="1">
      <c r="B14" s="81"/>
      <c r="C14" s="22"/>
      <c r="D14" s="23"/>
      <c r="E14" s="22"/>
      <c r="F14" s="23"/>
      <c r="G14" s="22"/>
      <c r="H14" s="22"/>
      <c r="I14" s="22"/>
      <c r="J14" s="82"/>
      <c r="K14" s="82"/>
      <c r="L14" s="82"/>
      <c r="M14" s="23"/>
      <c r="N14" s="82"/>
      <c r="O14" s="82"/>
      <c r="P14" s="82"/>
      <c r="Q14" s="82"/>
      <c r="R14" s="82"/>
      <c r="S14" s="82"/>
      <c r="T14" s="82"/>
      <c r="U14" s="82"/>
      <c r="X14" s="82"/>
      <c r="Z14" s="82"/>
    </row>
    <row r="15" spans="1:26" s="75" customFormat="1" ht="21.75" customHeight="1">
      <c r="A15" s="53" t="s">
        <v>209</v>
      </c>
      <c r="B15" s="81"/>
      <c r="C15" s="92"/>
      <c r="D15" s="29">
        <v>5275015</v>
      </c>
      <c r="E15" s="29"/>
      <c r="F15" s="29">
        <v>26281117</v>
      </c>
      <c r="G15" s="29"/>
      <c r="H15" s="29">
        <v>599793</v>
      </c>
      <c r="I15" s="29"/>
      <c r="J15" s="29">
        <v>10354359</v>
      </c>
      <c r="K15" s="1"/>
      <c r="L15" s="29">
        <v>-587398</v>
      </c>
      <c r="M15" s="29"/>
      <c r="N15" s="29">
        <v>2570</v>
      </c>
      <c r="O15" s="1"/>
      <c r="P15" s="29">
        <v>30068</v>
      </c>
      <c r="Q15" s="1"/>
      <c r="R15" s="29">
        <v>-1771972</v>
      </c>
      <c r="S15" s="1"/>
      <c r="T15" s="29">
        <v>-14873</v>
      </c>
      <c r="U15" s="1"/>
      <c r="V15" s="92">
        <f t="shared" ref="V15" si="0">SUM(L15:T15)</f>
        <v>-2341605</v>
      </c>
      <c r="W15" s="76"/>
      <c r="X15" s="29">
        <v>28899052</v>
      </c>
      <c r="Y15" s="76"/>
      <c r="Z15" s="92">
        <f>SUM(D15:J15,V15,X15)</f>
        <v>69067731</v>
      </c>
    </row>
    <row r="16" spans="1:26" s="75" customFormat="1" ht="6" customHeight="1">
      <c r="A16" s="53"/>
      <c r="B16" s="81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21.75" customHeight="1">
      <c r="A17" s="53" t="s">
        <v>261</v>
      </c>
      <c r="B17" s="81"/>
      <c r="C17" s="29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21.75" customHeight="1">
      <c r="A18" s="53" t="s">
        <v>263</v>
      </c>
      <c r="B18" s="81"/>
      <c r="C18" s="29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ht="21.75" customHeight="1">
      <c r="A19" s="95" t="s">
        <v>181</v>
      </c>
      <c r="B19" s="81"/>
      <c r="C19" s="29"/>
      <c r="D19" s="76">
        <v>45605</v>
      </c>
      <c r="E19" s="76"/>
      <c r="F19" s="92">
        <v>1110324</v>
      </c>
      <c r="G19" s="76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92">
        <v>0</v>
      </c>
      <c r="Q19" s="92"/>
      <c r="R19" s="92">
        <v>0</v>
      </c>
      <c r="S19" s="92"/>
      <c r="T19" s="92">
        <v>0</v>
      </c>
      <c r="U19" s="92"/>
      <c r="V19" s="92">
        <f>SUM(L19:T19)</f>
        <v>0</v>
      </c>
      <c r="W19" s="92"/>
      <c r="X19" s="92">
        <v>0</v>
      </c>
      <c r="Y19" s="92"/>
      <c r="Z19" s="92">
        <f>SUM(D19:J19,V19,X19)</f>
        <v>1155929</v>
      </c>
    </row>
    <row r="20" spans="1:26" ht="21.75" customHeight="1">
      <c r="A20" s="95" t="s">
        <v>111</v>
      </c>
      <c r="B20" s="81"/>
      <c r="C20" s="29"/>
      <c r="D20" s="92">
        <v>0</v>
      </c>
      <c r="E20" s="76"/>
      <c r="F20" s="92">
        <v>0</v>
      </c>
      <c r="G20" s="76"/>
      <c r="H20" s="92">
        <v>0</v>
      </c>
      <c r="I20" s="92"/>
      <c r="J20" s="92">
        <v>0</v>
      </c>
      <c r="K20" s="92"/>
      <c r="L20" s="92">
        <v>0</v>
      </c>
      <c r="M20" s="92"/>
      <c r="N20" s="92">
        <v>0</v>
      </c>
      <c r="O20" s="92"/>
      <c r="P20" s="92">
        <v>0</v>
      </c>
      <c r="Q20" s="92"/>
      <c r="R20" s="92">
        <v>0</v>
      </c>
      <c r="S20" s="92"/>
      <c r="T20" s="92">
        <v>0</v>
      </c>
      <c r="U20" s="92"/>
      <c r="V20" s="92">
        <f t="shared" ref="V20" si="1">SUM(L20:T20)</f>
        <v>0</v>
      </c>
      <c r="W20" s="92"/>
      <c r="X20" s="92">
        <v>10429523</v>
      </c>
      <c r="Y20" s="92"/>
      <c r="Z20" s="92">
        <f t="shared" ref="Z20" si="2">SUM(D20:J20,V20,X20)</f>
        <v>10429523</v>
      </c>
    </row>
    <row r="21" spans="1:26" ht="21.75" customHeight="1">
      <c r="A21" s="95" t="s">
        <v>115</v>
      </c>
      <c r="B21" s="81"/>
      <c r="C21" s="29"/>
      <c r="D21" s="92">
        <v>0</v>
      </c>
      <c r="E21" s="76"/>
      <c r="F21" s="92">
        <v>0</v>
      </c>
      <c r="G21" s="76"/>
      <c r="H21" s="92">
        <v>0</v>
      </c>
      <c r="I21" s="92"/>
      <c r="J21" s="92">
        <v>-529055</v>
      </c>
      <c r="K21" s="92"/>
      <c r="L21" s="92">
        <v>0</v>
      </c>
      <c r="M21" s="92"/>
      <c r="N21" s="92">
        <v>0</v>
      </c>
      <c r="O21" s="92"/>
      <c r="P21" s="92">
        <v>0</v>
      </c>
      <c r="Q21" s="92"/>
      <c r="R21" s="92">
        <v>0</v>
      </c>
      <c r="S21" s="92"/>
      <c r="T21" s="92">
        <v>0</v>
      </c>
      <c r="U21" s="92"/>
      <c r="V21" s="92">
        <f>SUM(L21:T21)</f>
        <v>0</v>
      </c>
      <c r="W21" s="92"/>
      <c r="X21" s="92">
        <v>0</v>
      </c>
      <c r="Y21" s="92"/>
      <c r="Z21" s="92">
        <f>SUM(D21:J21,V21,X21)</f>
        <v>-529055</v>
      </c>
    </row>
    <row r="22" spans="1:26" ht="21.75" customHeight="1">
      <c r="A22" s="95" t="s">
        <v>249</v>
      </c>
      <c r="B22" s="81"/>
      <c r="C22" s="92"/>
      <c r="D22" s="97">
        <v>0</v>
      </c>
      <c r="E22" s="92"/>
      <c r="F22" s="97">
        <v>0</v>
      </c>
      <c r="G22" s="92"/>
      <c r="H22" s="97">
        <v>0</v>
      </c>
      <c r="I22" s="92"/>
      <c r="J22" s="97">
        <v>75431</v>
      </c>
      <c r="K22" s="92"/>
      <c r="L22" s="97">
        <v>0</v>
      </c>
      <c r="M22" s="92"/>
      <c r="N22" s="97">
        <v>-1099</v>
      </c>
      <c r="O22" s="92"/>
      <c r="P22" s="97">
        <v>0</v>
      </c>
      <c r="Q22" s="92"/>
      <c r="R22" s="97">
        <v>5442</v>
      </c>
      <c r="S22" s="92"/>
      <c r="T22" s="97">
        <v>-16753</v>
      </c>
      <c r="U22" s="92"/>
      <c r="V22" s="97">
        <f>SUM(L22:T22)</f>
        <v>-12410</v>
      </c>
      <c r="W22" s="92"/>
      <c r="X22" s="97">
        <v>0</v>
      </c>
      <c r="Y22" s="92"/>
      <c r="Z22" s="97">
        <f>SUM(D22:J22,V22,X22)</f>
        <v>63021</v>
      </c>
    </row>
    <row r="23" spans="1:26" s="80" customFormat="1" ht="6" customHeight="1">
      <c r="B23" s="81"/>
      <c r="C23" s="22"/>
      <c r="D23" s="23"/>
      <c r="E23" s="22"/>
      <c r="F23" s="23"/>
      <c r="G23" s="22"/>
      <c r="H23" s="23"/>
      <c r="I23" s="22"/>
      <c r="J23" s="23"/>
      <c r="K23" s="82"/>
      <c r="L23" s="23"/>
      <c r="M23" s="23"/>
      <c r="N23" s="23"/>
      <c r="O23" s="82"/>
      <c r="P23" s="23"/>
      <c r="Q23" s="82"/>
      <c r="R23" s="23"/>
      <c r="S23" s="82"/>
      <c r="T23" s="82"/>
      <c r="U23" s="82"/>
      <c r="X23" s="82"/>
      <c r="Z23" s="82"/>
    </row>
    <row r="24" spans="1:26" ht="21.75" customHeight="1" thickBot="1">
      <c r="A24" s="60" t="s">
        <v>212</v>
      </c>
      <c r="B24" s="81"/>
      <c r="C24" s="1"/>
      <c r="D24" s="103">
        <f>SUM(D15:D22)</f>
        <v>5320620</v>
      </c>
      <c r="E24" s="1"/>
      <c r="F24" s="103">
        <f>SUM(F15:F22)</f>
        <v>27391441</v>
      </c>
      <c r="G24" s="1"/>
      <c r="H24" s="103">
        <f>SUM(H15:H22)</f>
        <v>599793</v>
      </c>
      <c r="I24" s="1"/>
      <c r="J24" s="103">
        <f>SUM(J15:J22)</f>
        <v>9900735</v>
      </c>
      <c r="K24" s="1"/>
      <c r="L24" s="103">
        <f>SUM(L15:L22)</f>
        <v>-587398</v>
      </c>
      <c r="N24" s="103">
        <f>SUM(N15:N22)</f>
        <v>1471</v>
      </c>
      <c r="P24" s="103">
        <f>SUM(P15:P22)</f>
        <v>30068</v>
      </c>
      <c r="R24" s="103">
        <f>SUM(R15:R22)</f>
        <v>-1766530</v>
      </c>
      <c r="T24" s="103">
        <f>SUM(T15:T22)</f>
        <v>-31626</v>
      </c>
      <c r="V24" s="103">
        <f>SUM(V15:V22)</f>
        <v>-2354015</v>
      </c>
      <c r="X24" s="103">
        <f>SUM(X15:X22)</f>
        <v>39328575</v>
      </c>
      <c r="Z24" s="103">
        <f>SUM(Z15:Z22)</f>
        <v>80187149</v>
      </c>
    </row>
    <row r="25" spans="1:26" ht="20.25" customHeight="1" thickTop="1">
      <c r="A25" s="77"/>
      <c r="B25" s="1"/>
      <c r="C25" s="29"/>
      <c r="D25" s="1"/>
      <c r="E25" s="29"/>
      <c r="F25" s="1"/>
      <c r="G25" s="29"/>
      <c r="H25" s="1"/>
      <c r="I25" s="29"/>
      <c r="J25" s="1"/>
      <c r="K25" s="29"/>
      <c r="M25" s="29"/>
      <c r="W25" s="76"/>
      <c r="X25" s="76"/>
      <c r="Y25" s="76"/>
      <c r="Z25" s="76"/>
    </row>
    <row r="26" spans="1:26" ht="21.75" customHeight="1">
      <c r="A26" s="77"/>
      <c r="B26" s="1"/>
      <c r="C26" s="29"/>
      <c r="D26" s="1"/>
      <c r="E26" s="29"/>
      <c r="F26" s="1"/>
      <c r="G26" s="29"/>
      <c r="H26" s="1"/>
      <c r="I26" s="29"/>
      <c r="J26" s="1"/>
      <c r="K26" s="29"/>
      <c r="M26" s="29"/>
      <c r="W26" s="76"/>
      <c r="X26" s="76"/>
      <c r="Y26" s="76"/>
      <c r="Z26" s="92"/>
    </row>
    <row r="27" spans="1:26" ht="21.75" customHeight="1">
      <c r="A27" s="77"/>
      <c r="B27" s="1"/>
      <c r="C27" s="29"/>
      <c r="D27" s="1"/>
      <c r="E27" s="29"/>
      <c r="F27" s="1"/>
      <c r="G27" s="29"/>
      <c r="H27" s="1"/>
      <c r="I27" s="29"/>
      <c r="J27" s="1"/>
      <c r="K27" s="29"/>
      <c r="M27" s="29"/>
      <c r="W27" s="76"/>
      <c r="X27" s="76"/>
      <c r="Y27" s="76"/>
      <c r="Z27" s="76"/>
    </row>
    <row r="28" spans="1:26" ht="21.75" customHeight="1">
      <c r="A28" s="77"/>
      <c r="B28" s="1"/>
      <c r="C28" s="29"/>
      <c r="D28" s="1"/>
      <c r="E28" s="29"/>
      <c r="F28" s="1"/>
      <c r="G28" s="29"/>
      <c r="H28" s="1"/>
      <c r="I28" s="29"/>
      <c r="J28" s="1"/>
      <c r="K28" s="29"/>
      <c r="M28" s="29"/>
      <c r="W28" s="76"/>
      <c r="X28" s="76"/>
      <c r="Y28" s="76"/>
      <c r="Z28" s="76"/>
    </row>
    <row r="29" spans="1:26" ht="21.75" customHeight="1">
      <c r="A29" s="77"/>
      <c r="B29" s="1"/>
      <c r="C29" s="29"/>
      <c r="D29" s="1"/>
      <c r="E29" s="29"/>
      <c r="F29" s="1"/>
      <c r="G29" s="29"/>
      <c r="H29" s="1"/>
      <c r="I29" s="29"/>
      <c r="J29" s="1"/>
      <c r="K29" s="29"/>
      <c r="M29" s="29"/>
      <c r="W29" s="76"/>
      <c r="X29" s="76"/>
      <c r="Y29" s="76"/>
      <c r="Z29" s="76"/>
    </row>
    <row r="30" spans="1:26" ht="21.75" customHeight="1">
      <c r="A30" s="77"/>
      <c r="B30" s="1"/>
      <c r="C30" s="29"/>
      <c r="D30" s="1"/>
      <c r="E30" s="29"/>
      <c r="F30" s="1"/>
      <c r="G30" s="29"/>
      <c r="H30" s="1"/>
      <c r="I30" s="29"/>
      <c r="J30" s="1"/>
      <c r="K30" s="29"/>
      <c r="M30" s="29"/>
      <c r="W30" s="76"/>
      <c r="X30" s="76"/>
      <c r="Y30" s="76"/>
      <c r="Z30" s="76"/>
    </row>
    <row r="31" spans="1:26" ht="21.75" customHeight="1">
      <c r="A31" s="77"/>
      <c r="B31" s="1"/>
      <c r="C31" s="29"/>
      <c r="D31" s="1"/>
      <c r="E31" s="29"/>
      <c r="F31" s="1"/>
      <c r="G31" s="29"/>
      <c r="H31" s="1"/>
      <c r="I31" s="29"/>
      <c r="J31" s="1"/>
      <c r="K31" s="29"/>
      <c r="M31" s="29"/>
      <c r="W31" s="76"/>
      <c r="X31" s="76"/>
      <c r="Y31" s="76"/>
      <c r="Z31" s="76"/>
    </row>
    <row r="32" spans="1:26" ht="23.25" customHeight="1">
      <c r="A32" s="77"/>
      <c r="B32" s="1"/>
      <c r="C32" s="29"/>
      <c r="D32" s="1"/>
      <c r="E32" s="29"/>
      <c r="F32" s="1"/>
      <c r="G32" s="29"/>
      <c r="H32" s="1"/>
      <c r="I32" s="29"/>
      <c r="J32" s="1"/>
      <c r="K32" s="29"/>
      <c r="M32" s="29"/>
      <c r="W32" s="76"/>
      <c r="X32" s="76"/>
      <c r="Y32" s="76"/>
      <c r="Z32" s="76"/>
    </row>
    <row r="33" spans="1:26" ht="21.95" customHeight="1">
      <c r="A33" s="100" t="s">
        <v>148</v>
      </c>
      <c r="B33" s="96"/>
      <c r="C33" s="36"/>
      <c r="D33" s="96"/>
      <c r="E33" s="36"/>
      <c r="F33" s="96"/>
      <c r="G33" s="36"/>
      <c r="H33" s="96"/>
      <c r="I33" s="36"/>
      <c r="J33" s="96"/>
      <c r="K33" s="36"/>
      <c r="L33" s="96"/>
      <c r="M33" s="3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5DAA9-A371-4AB3-8FDE-8491DF68461D}">
  <dimension ref="A1:Z34"/>
  <sheetViews>
    <sheetView zoomScale="85" zoomScaleNormal="85" zoomScaleSheetLayoutView="85" workbookViewId="0">
      <selection activeCell="D17" sqref="D17"/>
    </sheetView>
  </sheetViews>
  <sheetFormatPr defaultColWidth="12.5703125" defaultRowHeight="21.75" customHeight="1"/>
  <cols>
    <col min="1" max="1" width="33.5703125" style="76" customWidth="1"/>
    <col min="2" max="2" width="7.7109375" style="31" customWidth="1"/>
    <col min="3" max="3" width="0.7109375" style="31" customWidth="1"/>
    <col min="4" max="4" width="11" style="31" customWidth="1"/>
    <col min="5" max="5" width="0.7109375" style="31" customWidth="1"/>
    <col min="6" max="6" width="9.28515625" style="28" customWidth="1"/>
    <col min="7" max="7" width="0.7109375" style="28" customWidth="1"/>
    <col min="8" max="8" width="10.7109375" style="28" customWidth="1"/>
    <col min="9" max="9" width="0.7109375" style="28" customWidth="1"/>
    <col min="10" max="10" width="13.28515625" style="31" customWidth="1"/>
    <col min="11" max="11" width="0.7109375" style="31" customWidth="1"/>
    <col min="12" max="12" width="14.7109375" style="1" customWidth="1"/>
    <col min="13" max="13" width="0.7109375" style="1" customWidth="1"/>
    <col min="14" max="14" width="15" style="1" customWidth="1"/>
    <col min="15" max="15" width="0.7109375" style="1" customWidth="1"/>
    <col min="16" max="16" width="12.85546875" style="1" customWidth="1"/>
    <col min="17" max="17" width="0.7109375" style="1" customWidth="1"/>
    <col min="18" max="18" width="12" style="1" bestFit="1" customWidth="1"/>
    <col min="19" max="19" width="0.7109375" style="1" customWidth="1"/>
    <col min="20" max="20" width="12.7109375" style="1" customWidth="1"/>
    <col min="21" max="21" width="0.7109375" style="1" customWidth="1"/>
    <col min="22" max="22" width="13" style="1" customWidth="1"/>
    <col min="23" max="23" width="0.7109375" style="1" customWidth="1"/>
    <col min="24" max="24" width="9.7109375" style="1" customWidth="1"/>
    <col min="25" max="25" width="0.7109375" style="1" customWidth="1"/>
    <col min="26" max="26" width="11.28515625" style="1" customWidth="1"/>
    <col min="27" max="16384" width="12.5703125" style="76"/>
  </cols>
  <sheetData>
    <row r="1" spans="1:26" ht="21.75" customHeight="1">
      <c r="A1" s="75" t="s">
        <v>36</v>
      </c>
    </row>
    <row r="2" spans="1:26" ht="21.75" customHeight="1">
      <c r="A2" s="77" t="s">
        <v>222</v>
      </c>
      <c r="B2" s="8"/>
      <c r="C2" s="8"/>
      <c r="D2" s="8"/>
      <c r="E2" s="8"/>
      <c r="F2" s="29"/>
      <c r="G2" s="29"/>
      <c r="H2" s="29"/>
      <c r="I2" s="29"/>
      <c r="J2" s="10"/>
      <c r="K2" s="10"/>
    </row>
    <row r="3" spans="1:26" s="32" customFormat="1" ht="21.75" customHeight="1">
      <c r="A3" s="55" t="s">
        <v>272</v>
      </c>
      <c r="B3" s="55"/>
      <c r="C3" s="56"/>
      <c r="D3" s="56"/>
      <c r="E3" s="57"/>
      <c r="F3" s="56"/>
      <c r="G3" s="57"/>
      <c r="H3" s="34"/>
      <c r="I3" s="57"/>
      <c r="J3" s="34"/>
      <c r="K3" s="57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21.75" customHeight="1">
      <c r="A4" s="77"/>
      <c r="B4" s="8"/>
      <c r="C4" s="8"/>
      <c r="D4" s="8"/>
      <c r="E4" s="8"/>
      <c r="F4" s="29"/>
      <c r="G4" s="29"/>
      <c r="H4" s="29"/>
      <c r="I4" s="29"/>
      <c r="J4" s="8"/>
      <c r="K4" s="8"/>
    </row>
    <row r="5" spans="1:26" ht="21.75" customHeight="1">
      <c r="A5" s="75"/>
      <c r="B5" s="75"/>
      <c r="C5" s="75"/>
      <c r="D5" s="128" t="s">
        <v>184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26" ht="21.75" customHeight="1">
      <c r="A6" s="75"/>
      <c r="B6" s="81"/>
      <c r="C6" s="81"/>
      <c r="D6" s="81"/>
      <c r="E6" s="81"/>
      <c r="F6" s="81"/>
      <c r="G6" s="81"/>
      <c r="H6" s="81"/>
      <c r="I6" s="81"/>
      <c r="J6" s="81"/>
      <c r="K6" s="81"/>
      <c r="L6" s="128" t="s">
        <v>95</v>
      </c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81"/>
      <c r="X6" s="81"/>
      <c r="Y6" s="81"/>
      <c r="Z6" s="81"/>
    </row>
    <row r="7" spans="1:26" ht="21.75" customHeight="1">
      <c r="A7" s="75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129" t="s">
        <v>135</v>
      </c>
      <c r="O7" s="129"/>
      <c r="P7" s="129"/>
      <c r="Q7" s="129"/>
      <c r="R7" s="129"/>
      <c r="S7" s="129"/>
      <c r="T7" s="129"/>
      <c r="U7" s="61"/>
      <c r="V7" s="61"/>
      <c r="W7" s="81"/>
      <c r="X7" s="81"/>
      <c r="Y7" s="81"/>
      <c r="Z7" s="81"/>
    </row>
    <row r="8" spans="1:26" ht="21.75" customHeight="1">
      <c r="A8" s="77"/>
      <c r="B8" s="1"/>
      <c r="C8" s="29"/>
      <c r="D8" s="1"/>
      <c r="E8" s="29"/>
      <c r="F8" s="1"/>
      <c r="G8" s="1"/>
      <c r="H8" s="1"/>
      <c r="I8" s="1"/>
      <c r="J8" s="1"/>
      <c r="K8" s="1"/>
      <c r="N8" s="82" t="s">
        <v>138</v>
      </c>
    </row>
    <row r="9" spans="1:26" ht="21.75" customHeight="1">
      <c r="A9" s="75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2" t="s">
        <v>41</v>
      </c>
      <c r="O9" s="61"/>
      <c r="P9" s="61"/>
      <c r="Q9" s="61"/>
      <c r="R9" s="61"/>
      <c r="S9" s="61"/>
      <c r="T9" s="82"/>
      <c r="U9" s="61"/>
      <c r="V9" s="61"/>
      <c r="W9" s="81"/>
      <c r="X9" s="81"/>
      <c r="Y9" s="81"/>
      <c r="Z9" s="81"/>
    </row>
    <row r="10" spans="1:26" ht="21.75" customHeight="1">
      <c r="A10" s="75"/>
      <c r="B10" s="81"/>
      <c r="C10" s="81"/>
      <c r="D10" s="81"/>
      <c r="E10" s="81"/>
      <c r="F10" s="81"/>
      <c r="G10" s="81"/>
      <c r="I10" s="81"/>
      <c r="K10" s="81"/>
      <c r="L10" s="82" t="s">
        <v>75</v>
      </c>
      <c r="M10" s="81"/>
      <c r="N10" s="82" t="s">
        <v>151</v>
      </c>
      <c r="O10" s="82"/>
      <c r="P10" s="82"/>
      <c r="Q10" s="82"/>
      <c r="R10" s="82"/>
      <c r="S10" s="82"/>
      <c r="T10" s="76"/>
      <c r="U10" s="82"/>
      <c r="V10" s="85" t="s">
        <v>110</v>
      </c>
      <c r="W10" s="76"/>
      <c r="X10" s="81"/>
      <c r="Y10" s="76"/>
      <c r="Z10" s="81"/>
    </row>
    <row r="11" spans="1:26" s="80" customFormat="1" ht="21.75" customHeight="1">
      <c r="B11" s="23"/>
      <c r="C11" s="22"/>
      <c r="D11" s="23"/>
      <c r="E11" s="22"/>
      <c r="F11" s="81"/>
      <c r="G11" s="22"/>
      <c r="I11" s="82"/>
      <c r="J11" s="82"/>
      <c r="K11" s="82"/>
      <c r="L11" s="82" t="s">
        <v>141</v>
      </c>
      <c r="M11" s="23"/>
      <c r="N11" s="82" t="s">
        <v>152</v>
      </c>
      <c r="O11" s="82"/>
      <c r="P11" s="82" t="s">
        <v>205</v>
      </c>
      <c r="Q11" s="82"/>
      <c r="R11" s="82" t="s">
        <v>144</v>
      </c>
      <c r="S11" s="82"/>
      <c r="T11" s="82" t="s">
        <v>163</v>
      </c>
      <c r="U11" s="82"/>
      <c r="V11" s="86" t="s">
        <v>127</v>
      </c>
      <c r="X11" s="82" t="s">
        <v>123</v>
      </c>
      <c r="Z11" s="82"/>
    </row>
    <row r="12" spans="1:26" s="80" customFormat="1" ht="21.75" customHeight="1">
      <c r="B12" s="23"/>
      <c r="C12" s="22"/>
      <c r="D12" s="23" t="s">
        <v>53</v>
      </c>
      <c r="E12" s="22"/>
      <c r="F12" s="23" t="s">
        <v>21</v>
      </c>
      <c r="G12" s="22"/>
      <c r="H12" s="82" t="s">
        <v>112</v>
      </c>
      <c r="I12" s="82"/>
      <c r="J12" s="82" t="s">
        <v>5</v>
      </c>
      <c r="K12" s="82"/>
      <c r="L12" s="82" t="s">
        <v>143</v>
      </c>
      <c r="M12" s="23"/>
      <c r="N12" s="82" t="s">
        <v>139</v>
      </c>
      <c r="O12" s="82"/>
      <c r="P12" s="82" t="s">
        <v>206</v>
      </c>
      <c r="Q12" s="82"/>
      <c r="R12" s="86" t="s">
        <v>156</v>
      </c>
      <c r="S12" s="82"/>
      <c r="T12" s="82" t="s">
        <v>164</v>
      </c>
      <c r="U12" s="82"/>
      <c r="V12" s="86" t="s">
        <v>128</v>
      </c>
      <c r="X12" s="82" t="s">
        <v>122</v>
      </c>
      <c r="Z12" s="82" t="s">
        <v>60</v>
      </c>
    </row>
    <row r="13" spans="1:26" s="80" customFormat="1" ht="21.75" customHeight="1">
      <c r="B13" s="19" t="s">
        <v>0</v>
      </c>
      <c r="C13" s="22"/>
      <c r="D13" s="87" t="s">
        <v>54</v>
      </c>
      <c r="E13" s="22"/>
      <c r="F13" s="87" t="s">
        <v>22</v>
      </c>
      <c r="G13" s="22"/>
      <c r="H13" s="88" t="s">
        <v>113</v>
      </c>
      <c r="I13" s="82"/>
      <c r="J13" s="88" t="s">
        <v>38</v>
      </c>
      <c r="K13" s="82"/>
      <c r="L13" s="87" t="s">
        <v>142</v>
      </c>
      <c r="M13" s="23"/>
      <c r="N13" s="88" t="s">
        <v>137</v>
      </c>
      <c r="O13" s="82"/>
      <c r="P13" s="88" t="s">
        <v>207</v>
      </c>
      <c r="Q13" s="82"/>
      <c r="R13" s="90" t="s">
        <v>155</v>
      </c>
      <c r="S13" s="82"/>
      <c r="T13" s="89" t="s">
        <v>145</v>
      </c>
      <c r="U13" s="82"/>
      <c r="V13" s="89" t="s">
        <v>101</v>
      </c>
      <c r="X13" s="88" t="s">
        <v>114</v>
      </c>
      <c r="Z13" s="88" t="s">
        <v>101</v>
      </c>
    </row>
    <row r="14" spans="1:26" s="80" customFormat="1" ht="21.75" customHeight="1">
      <c r="B14" s="23"/>
      <c r="C14" s="22"/>
      <c r="D14" s="23"/>
      <c r="E14" s="22"/>
      <c r="F14" s="23"/>
      <c r="G14" s="22"/>
      <c r="H14" s="22"/>
      <c r="I14" s="22"/>
      <c r="J14" s="82"/>
      <c r="K14" s="82"/>
      <c r="L14" s="82"/>
      <c r="M14" s="23"/>
      <c r="N14" s="82"/>
      <c r="O14" s="82"/>
      <c r="P14" s="82"/>
      <c r="Q14" s="82"/>
      <c r="R14" s="82"/>
      <c r="S14" s="82"/>
      <c r="T14" s="82"/>
      <c r="U14" s="82"/>
      <c r="X14" s="82"/>
      <c r="Z14" s="82"/>
    </row>
    <row r="15" spans="1:26" s="75" customFormat="1" ht="21.75" customHeight="1">
      <c r="A15" s="53" t="s">
        <v>216</v>
      </c>
      <c r="B15" s="104"/>
      <c r="C15" s="92"/>
      <c r="D15" s="29">
        <v>5595798</v>
      </c>
      <c r="E15" s="29"/>
      <c r="F15" s="29">
        <v>33853952</v>
      </c>
      <c r="G15" s="29"/>
      <c r="H15" s="29">
        <v>599793</v>
      </c>
      <c r="I15" s="29"/>
      <c r="J15" s="29">
        <v>6911620</v>
      </c>
      <c r="K15" s="1"/>
      <c r="L15" s="29">
        <v>-587398</v>
      </c>
      <c r="M15" s="29"/>
      <c r="N15" s="29">
        <v>-121</v>
      </c>
      <c r="O15" s="1"/>
      <c r="P15" s="29">
        <v>30068</v>
      </c>
      <c r="Q15" s="1"/>
      <c r="R15" s="29">
        <v>-2187781</v>
      </c>
      <c r="S15" s="1"/>
      <c r="T15" s="29">
        <v>-319164</v>
      </c>
      <c r="U15" s="1"/>
      <c r="V15" s="92">
        <f t="shared" ref="V15" si="0">SUM(L15:T15)</f>
        <v>-3064396</v>
      </c>
      <c r="W15" s="76"/>
      <c r="X15" s="29">
        <v>31047126</v>
      </c>
      <c r="Y15" s="76"/>
      <c r="Z15" s="92">
        <f>SUM(D15:J15,V15,X15)</f>
        <v>74943893</v>
      </c>
    </row>
    <row r="16" spans="1:26" s="75" customFormat="1" ht="6" customHeight="1">
      <c r="A16" s="53"/>
      <c r="B16" s="104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21.75" customHeight="1">
      <c r="A17" s="53" t="s">
        <v>261</v>
      </c>
      <c r="B17" s="44"/>
      <c r="C17" s="29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</row>
    <row r="18" spans="1:26" ht="21.75" customHeight="1">
      <c r="A18" s="53" t="s">
        <v>263</v>
      </c>
      <c r="B18" s="44"/>
      <c r="C18" s="29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</row>
    <row r="19" spans="1:26" ht="21.75" customHeight="1">
      <c r="A19" s="95" t="s">
        <v>181</v>
      </c>
      <c r="B19" s="44">
        <v>16</v>
      </c>
      <c r="C19" s="29"/>
      <c r="D19" s="92">
        <v>74179</v>
      </c>
      <c r="E19" s="76"/>
      <c r="F19" s="92">
        <v>2225367</v>
      </c>
      <c r="G19" s="76"/>
      <c r="H19" s="92">
        <v>0</v>
      </c>
      <c r="I19" s="92"/>
      <c r="J19" s="92">
        <v>0</v>
      </c>
      <c r="K19" s="92"/>
      <c r="L19" s="92">
        <v>0</v>
      </c>
      <c r="M19" s="92"/>
      <c r="N19" s="92">
        <v>0</v>
      </c>
      <c r="O19" s="92"/>
      <c r="P19" s="92">
        <v>0</v>
      </c>
      <c r="Q19" s="92"/>
      <c r="R19" s="92">
        <v>0</v>
      </c>
      <c r="S19" s="92"/>
      <c r="T19" s="92">
        <v>0</v>
      </c>
      <c r="U19" s="92"/>
      <c r="V19" s="92">
        <f>SUM(L19:T19)</f>
        <v>0</v>
      </c>
      <c r="W19" s="92"/>
      <c r="X19" s="92">
        <v>0</v>
      </c>
      <c r="Y19" s="92"/>
      <c r="Z19" s="92">
        <f>SUM(D19:J19,V19,X19)</f>
        <v>2299546</v>
      </c>
    </row>
    <row r="20" spans="1:26" ht="21.75" customHeight="1">
      <c r="A20" s="95" t="s">
        <v>115</v>
      </c>
      <c r="B20" s="44"/>
      <c r="C20" s="29"/>
      <c r="D20" s="92">
        <v>0</v>
      </c>
      <c r="E20" s="76"/>
      <c r="F20" s="92">
        <v>0</v>
      </c>
      <c r="G20" s="76"/>
      <c r="H20" s="92">
        <v>0</v>
      </c>
      <c r="I20" s="92"/>
      <c r="J20" s="92">
        <v>-845719</v>
      </c>
      <c r="K20" s="92"/>
      <c r="L20" s="92">
        <v>0</v>
      </c>
      <c r="M20" s="92"/>
      <c r="N20" s="92">
        <v>0</v>
      </c>
      <c r="O20" s="92"/>
      <c r="P20" s="92">
        <v>0</v>
      </c>
      <c r="Q20" s="92"/>
      <c r="R20" s="92">
        <v>0</v>
      </c>
      <c r="S20" s="92"/>
      <c r="T20" s="92">
        <v>0</v>
      </c>
      <c r="U20" s="92"/>
      <c r="V20" s="92">
        <f>SUM(L20:T20)</f>
        <v>0</v>
      </c>
      <c r="W20" s="92"/>
      <c r="X20" s="92">
        <v>0</v>
      </c>
      <c r="Y20" s="92"/>
      <c r="Z20" s="92">
        <f>SUM(D20:J20,V20,X20)</f>
        <v>-845719</v>
      </c>
    </row>
    <row r="21" spans="1:26" ht="21.75" customHeight="1">
      <c r="A21" s="95" t="s">
        <v>249</v>
      </c>
      <c r="B21" s="104"/>
      <c r="C21" s="92"/>
      <c r="D21" s="97">
        <v>0</v>
      </c>
      <c r="E21" s="92"/>
      <c r="F21" s="97">
        <v>0</v>
      </c>
      <c r="G21" s="92"/>
      <c r="H21" s="97">
        <v>0</v>
      </c>
      <c r="I21" s="92"/>
      <c r="J21" s="97">
        <v>1846277</v>
      </c>
      <c r="K21" s="92"/>
      <c r="L21" s="97">
        <v>0</v>
      </c>
      <c r="M21" s="92"/>
      <c r="N21" s="97">
        <v>-1015</v>
      </c>
      <c r="O21" s="92"/>
      <c r="P21" s="97">
        <v>0</v>
      </c>
      <c r="Q21" s="92"/>
      <c r="R21" s="97">
        <v>563976</v>
      </c>
      <c r="S21" s="92"/>
      <c r="T21" s="97">
        <v>-34774</v>
      </c>
      <c r="U21" s="92"/>
      <c r="V21" s="97">
        <f>SUM(L21:T21)</f>
        <v>528187</v>
      </c>
      <c r="W21" s="92"/>
      <c r="X21" s="97">
        <v>0</v>
      </c>
      <c r="Y21" s="92"/>
      <c r="Z21" s="97">
        <f>SUM(D21:J21,V21,X21)</f>
        <v>2374464</v>
      </c>
    </row>
    <row r="22" spans="1:26" s="80" customFormat="1" ht="6" customHeight="1">
      <c r="B22" s="83"/>
      <c r="C22" s="22"/>
      <c r="D22" s="23"/>
      <c r="E22" s="22"/>
      <c r="F22" s="23"/>
      <c r="G22" s="22"/>
      <c r="H22" s="23"/>
      <c r="I22" s="22"/>
      <c r="J22" s="23"/>
      <c r="K22" s="82"/>
      <c r="L22" s="23"/>
      <c r="M22" s="23"/>
      <c r="N22" s="23"/>
      <c r="O22" s="82"/>
      <c r="P22" s="23"/>
      <c r="Q22" s="82"/>
      <c r="R22" s="23"/>
      <c r="S22" s="82"/>
      <c r="T22" s="82"/>
      <c r="U22" s="82"/>
      <c r="X22" s="82"/>
      <c r="Z22" s="82"/>
    </row>
    <row r="23" spans="1:26" ht="21.75" customHeight="1" thickBot="1">
      <c r="A23" s="60" t="s">
        <v>217</v>
      </c>
      <c r="B23" s="102"/>
      <c r="C23" s="1"/>
      <c r="D23" s="103">
        <f>SUM(D15:D21)</f>
        <v>5669977</v>
      </c>
      <c r="E23" s="1"/>
      <c r="F23" s="103">
        <f>SUM(F15:F21)</f>
        <v>36079319</v>
      </c>
      <c r="G23" s="1"/>
      <c r="H23" s="103">
        <f>SUM(H15:H21)</f>
        <v>599793</v>
      </c>
      <c r="I23" s="1"/>
      <c r="J23" s="103">
        <f>SUM(J15:J21)</f>
        <v>7912178</v>
      </c>
      <c r="K23" s="1"/>
      <c r="L23" s="103">
        <f>SUM(L15:L21)</f>
        <v>-587398</v>
      </c>
      <c r="N23" s="103">
        <f>SUM(N15:N21)</f>
        <v>-1136</v>
      </c>
      <c r="P23" s="103">
        <f>SUM(P15:P21)</f>
        <v>30068</v>
      </c>
      <c r="R23" s="103">
        <f>SUM(R15:R21)</f>
        <v>-1623805</v>
      </c>
      <c r="T23" s="103">
        <f>SUM(T15:T21)</f>
        <v>-353938</v>
      </c>
      <c r="V23" s="103">
        <f>SUM(V15:V21)</f>
        <v>-2536209</v>
      </c>
      <c r="X23" s="103">
        <f>SUM(X15:X21)</f>
        <v>31047126</v>
      </c>
      <c r="Z23" s="103">
        <f>SUM(Z15:Z21)</f>
        <v>78772184</v>
      </c>
    </row>
    <row r="24" spans="1:26" ht="20.25" customHeight="1" thickTop="1">
      <c r="A24" s="77"/>
      <c r="B24" s="1"/>
      <c r="C24" s="29"/>
      <c r="D24" s="1"/>
      <c r="E24" s="29"/>
      <c r="F24" s="1"/>
      <c r="G24" s="29"/>
      <c r="H24" s="1"/>
      <c r="I24" s="29"/>
      <c r="J24" s="1"/>
      <c r="K24" s="29"/>
      <c r="M24" s="29"/>
      <c r="W24" s="76"/>
      <c r="X24" s="76"/>
      <c r="Y24" s="76"/>
      <c r="Z24" s="76"/>
    </row>
    <row r="25" spans="1:26" ht="19.5">
      <c r="A25" s="77"/>
      <c r="B25" s="1"/>
      <c r="C25" s="29"/>
      <c r="D25" s="1"/>
      <c r="E25" s="29"/>
      <c r="F25" s="1"/>
      <c r="G25" s="29"/>
      <c r="H25" s="1"/>
      <c r="I25" s="29"/>
      <c r="J25" s="1"/>
      <c r="K25" s="29"/>
      <c r="M25" s="29"/>
      <c r="W25" s="76"/>
      <c r="X25" s="76"/>
      <c r="Y25" s="76"/>
      <c r="Z25" s="92"/>
    </row>
    <row r="26" spans="1:26" ht="19.5">
      <c r="A26" s="77"/>
      <c r="B26" s="1"/>
      <c r="C26" s="29"/>
      <c r="D26" s="1"/>
      <c r="E26" s="29"/>
      <c r="F26" s="1"/>
      <c r="G26" s="29"/>
      <c r="H26" s="1"/>
      <c r="I26" s="29"/>
      <c r="J26" s="1"/>
      <c r="K26" s="29"/>
      <c r="M26" s="29"/>
      <c r="W26" s="76"/>
      <c r="X26" s="76"/>
      <c r="Y26" s="76"/>
      <c r="Z26" s="76"/>
    </row>
    <row r="27" spans="1:26" ht="19.5">
      <c r="A27" s="77"/>
      <c r="B27" s="1"/>
      <c r="C27" s="29"/>
      <c r="D27" s="1"/>
      <c r="E27" s="29"/>
      <c r="F27" s="1"/>
      <c r="G27" s="29"/>
      <c r="H27" s="1"/>
      <c r="I27" s="29"/>
      <c r="J27" s="1"/>
      <c r="K27" s="29"/>
      <c r="M27" s="29"/>
      <c r="W27" s="76"/>
      <c r="X27" s="76"/>
      <c r="Y27" s="76"/>
      <c r="Z27" s="76"/>
    </row>
    <row r="28" spans="1:26" ht="19.5">
      <c r="A28" s="77"/>
      <c r="B28" s="1"/>
      <c r="C28" s="29"/>
      <c r="D28" s="1"/>
      <c r="E28" s="29"/>
      <c r="F28" s="1"/>
      <c r="G28" s="29"/>
      <c r="H28" s="1"/>
      <c r="I28" s="29"/>
      <c r="J28" s="1"/>
      <c r="K28" s="29"/>
      <c r="M28" s="29"/>
      <c r="W28" s="76"/>
      <c r="X28" s="76"/>
      <c r="Y28" s="76"/>
      <c r="Z28" s="76"/>
    </row>
    <row r="29" spans="1:26" ht="19.5">
      <c r="A29" s="77"/>
      <c r="B29" s="1"/>
      <c r="C29" s="29"/>
      <c r="D29" s="1"/>
      <c r="E29" s="29"/>
      <c r="F29" s="1"/>
      <c r="G29" s="29"/>
      <c r="H29" s="1"/>
      <c r="I29" s="29"/>
      <c r="J29" s="1"/>
      <c r="K29" s="29"/>
      <c r="M29" s="29"/>
      <c r="W29" s="76"/>
      <c r="X29" s="76"/>
      <c r="Y29" s="76"/>
      <c r="Z29" s="76"/>
    </row>
    <row r="30" spans="1:26" ht="19.5">
      <c r="A30" s="77"/>
      <c r="B30" s="1"/>
      <c r="C30" s="29"/>
      <c r="D30" s="1"/>
      <c r="E30" s="29"/>
      <c r="F30" s="1"/>
      <c r="G30" s="29"/>
      <c r="H30" s="1"/>
      <c r="I30" s="29"/>
      <c r="J30" s="1"/>
      <c r="K30" s="29"/>
      <c r="M30" s="29"/>
      <c r="W30" s="76"/>
      <c r="X30" s="76"/>
      <c r="Y30" s="76"/>
      <c r="Z30" s="76"/>
    </row>
    <row r="31" spans="1:26" ht="19.5">
      <c r="A31" s="77"/>
      <c r="B31" s="1"/>
      <c r="C31" s="29"/>
      <c r="D31" s="1"/>
      <c r="E31" s="29"/>
      <c r="F31" s="1"/>
      <c r="G31" s="29"/>
      <c r="H31" s="1"/>
      <c r="I31" s="29"/>
      <c r="J31" s="1"/>
      <c r="K31" s="29"/>
      <c r="M31" s="29"/>
      <c r="W31" s="76"/>
      <c r="X31" s="76"/>
      <c r="Y31" s="76"/>
      <c r="Z31" s="76"/>
    </row>
    <row r="32" spans="1:26" ht="19.5">
      <c r="A32" s="77"/>
      <c r="B32" s="1"/>
      <c r="C32" s="29"/>
      <c r="D32" s="1"/>
      <c r="E32" s="29"/>
      <c r="F32" s="1"/>
      <c r="G32" s="29"/>
      <c r="H32" s="1"/>
      <c r="I32" s="29"/>
      <c r="J32" s="1"/>
      <c r="K32" s="29"/>
      <c r="M32" s="29"/>
      <c r="W32" s="76"/>
      <c r="X32" s="76"/>
      <c r="Y32" s="76"/>
      <c r="Z32" s="76"/>
    </row>
    <row r="33" spans="1:26" ht="18.75" customHeight="1">
      <c r="A33" s="77"/>
      <c r="B33" s="1"/>
      <c r="C33" s="29"/>
      <c r="D33" s="1"/>
      <c r="E33" s="29"/>
      <c r="F33" s="1"/>
      <c r="G33" s="29"/>
      <c r="H33" s="1"/>
      <c r="I33" s="29"/>
      <c r="J33" s="1"/>
      <c r="K33" s="29"/>
      <c r="M33" s="29"/>
      <c r="W33" s="76"/>
      <c r="X33" s="76"/>
      <c r="Y33" s="76"/>
      <c r="Z33" s="76"/>
    </row>
    <row r="34" spans="1:26" ht="21.95" customHeight="1">
      <c r="A34" s="100" t="s">
        <v>148</v>
      </c>
      <c r="B34" s="96"/>
      <c r="C34" s="36"/>
      <c r="D34" s="96"/>
      <c r="E34" s="36"/>
      <c r="F34" s="96"/>
      <c r="G34" s="36"/>
      <c r="H34" s="96"/>
      <c r="I34" s="36"/>
      <c r="J34" s="96"/>
      <c r="K34" s="36"/>
      <c r="L34" s="96"/>
      <c r="M34" s="3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</row>
  </sheetData>
  <mergeCells count="3">
    <mergeCell ref="D5:Z5"/>
    <mergeCell ref="L6:V6"/>
    <mergeCell ref="N7:T7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867DD-040F-4956-AC14-A57B5AE21B7A}">
  <dimension ref="A1:J131"/>
  <sheetViews>
    <sheetView zoomScale="90" zoomScaleNormal="90" zoomScaleSheetLayoutView="90" workbookViewId="0"/>
  </sheetViews>
  <sheetFormatPr defaultColWidth="9.140625" defaultRowHeight="21.75" customHeight="1"/>
  <cols>
    <col min="1" max="1" width="46.7109375" style="46" customWidth="1"/>
    <col min="2" max="2" width="8.7109375" style="46" customWidth="1"/>
    <col min="3" max="3" width="0.5703125" style="46" customWidth="1"/>
    <col min="4" max="4" width="12.7109375" style="31" customWidth="1"/>
    <col min="5" max="5" width="0.7109375" style="31" customWidth="1"/>
    <col min="6" max="6" width="12.7109375" style="31" customWidth="1"/>
    <col min="7" max="7" width="0.7109375" style="28" customWidth="1"/>
    <col min="8" max="8" width="12.7109375" style="31" customWidth="1"/>
    <col min="9" max="9" width="0.7109375" style="31" customWidth="1"/>
    <col min="10" max="10" width="12.7109375" style="31" customWidth="1"/>
    <col min="11" max="16384" width="9.140625" style="46"/>
  </cols>
  <sheetData>
    <row r="1" spans="1:10" ht="21.75" customHeight="1">
      <c r="A1" s="60" t="s">
        <v>36</v>
      </c>
      <c r="B1" s="50"/>
      <c r="C1" s="50"/>
      <c r="D1" s="10"/>
      <c r="E1" s="10"/>
      <c r="F1" s="10"/>
      <c r="H1" s="10"/>
      <c r="I1" s="10"/>
      <c r="J1" s="10"/>
    </row>
    <row r="2" spans="1:10" ht="21.75" customHeight="1">
      <c r="A2" s="105" t="s">
        <v>74</v>
      </c>
      <c r="B2" s="50"/>
      <c r="C2" s="50"/>
      <c r="D2" s="10"/>
      <c r="E2" s="10"/>
      <c r="F2" s="10"/>
      <c r="H2" s="10"/>
      <c r="I2" s="10"/>
      <c r="J2" s="10"/>
    </row>
    <row r="3" spans="1:10" s="32" customFormat="1" ht="21.75" customHeight="1">
      <c r="A3" s="55" t="s">
        <v>272</v>
      </c>
      <c r="B3" s="55"/>
      <c r="C3" s="56"/>
      <c r="D3" s="56"/>
      <c r="E3" s="57"/>
      <c r="F3" s="56"/>
      <c r="G3" s="57"/>
      <c r="H3" s="34"/>
      <c r="I3" s="57"/>
      <c r="J3" s="34"/>
    </row>
    <row r="4" spans="1:10" ht="21.75" customHeight="1">
      <c r="A4" s="60"/>
      <c r="B4" s="50"/>
      <c r="C4" s="50"/>
      <c r="D4" s="16"/>
      <c r="E4" s="16"/>
      <c r="F4" s="16"/>
      <c r="G4" s="106"/>
      <c r="H4" s="16"/>
      <c r="I4" s="16"/>
      <c r="J4" s="16"/>
    </row>
    <row r="5" spans="1:10" ht="21" customHeight="1">
      <c r="A5" s="60"/>
      <c r="B5" s="61"/>
      <c r="C5" s="61"/>
      <c r="D5" s="124" t="s">
        <v>77</v>
      </c>
      <c r="E5" s="124"/>
      <c r="F5" s="124"/>
      <c r="G5" s="107"/>
      <c r="H5" s="124" t="s">
        <v>99</v>
      </c>
      <c r="I5" s="124"/>
      <c r="J5" s="124"/>
    </row>
    <row r="6" spans="1:10" ht="21" customHeight="1">
      <c r="B6" s="64"/>
      <c r="C6" s="64"/>
      <c r="D6" s="108" t="s">
        <v>215</v>
      </c>
      <c r="E6" s="108"/>
      <c r="F6" s="108" t="s">
        <v>208</v>
      </c>
      <c r="G6" s="109"/>
      <c r="H6" s="108" t="s">
        <v>215</v>
      </c>
      <c r="I6" s="108"/>
      <c r="J6" s="108" t="s">
        <v>208</v>
      </c>
    </row>
    <row r="7" spans="1:10" ht="21" customHeight="1">
      <c r="B7" s="66" t="s">
        <v>0</v>
      </c>
      <c r="C7" s="53"/>
      <c r="D7" s="110" t="s">
        <v>72</v>
      </c>
      <c r="E7" s="111"/>
      <c r="F7" s="110" t="s">
        <v>72</v>
      </c>
      <c r="G7" s="111"/>
      <c r="H7" s="110" t="s">
        <v>72</v>
      </c>
      <c r="I7" s="111"/>
      <c r="J7" s="110" t="s">
        <v>72</v>
      </c>
    </row>
    <row r="8" spans="1:10" ht="21" customHeight="1">
      <c r="A8" s="60" t="s">
        <v>16</v>
      </c>
      <c r="B8" s="47"/>
      <c r="C8" s="47"/>
      <c r="D8" s="112"/>
      <c r="E8" s="112"/>
      <c r="F8" s="112"/>
      <c r="G8" s="113"/>
      <c r="H8" s="113"/>
      <c r="I8" s="113"/>
      <c r="J8" s="113"/>
    </row>
    <row r="9" spans="1:10" ht="21" customHeight="1">
      <c r="A9" s="46" t="s">
        <v>131</v>
      </c>
      <c r="B9" s="47"/>
      <c r="C9" s="47"/>
      <c r="D9" s="69">
        <v>1738593</v>
      </c>
      <c r="E9" s="28"/>
      <c r="F9" s="69">
        <v>-754306</v>
      </c>
      <c r="H9" s="69">
        <v>1853678</v>
      </c>
      <c r="I9" s="28"/>
      <c r="J9" s="69">
        <v>-38716</v>
      </c>
    </row>
    <row r="10" spans="1:10" ht="21" customHeight="1">
      <c r="A10" s="46" t="s">
        <v>49</v>
      </c>
      <c r="B10" s="47"/>
      <c r="C10" s="47"/>
      <c r="D10" s="28"/>
      <c r="E10" s="28"/>
      <c r="F10" s="28"/>
      <c r="H10" s="28"/>
      <c r="I10" s="28"/>
      <c r="J10" s="28"/>
    </row>
    <row r="11" spans="1:10" ht="21" customHeight="1">
      <c r="A11" s="46" t="s">
        <v>17</v>
      </c>
      <c r="B11" s="114"/>
      <c r="C11" s="47"/>
      <c r="D11" s="69">
        <v>5337862</v>
      </c>
      <c r="E11" s="28"/>
      <c r="F11" s="69">
        <v>4817677</v>
      </c>
      <c r="H11" s="69">
        <v>27531</v>
      </c>
      <c r="I11" s="28"/>
      <c r="J11" s="69">
        <v>26030</v>
      </c>
    </row>
    <row r="12" spans="1:10" ht="21" customHeight="1">
      <c r="A12" s="46" t="s">
        <v>196</v>
      </c>
      <c r="B12" s="47">
        <v>15</v>
      </c>
      <c r="C12" s="47"/>
      <c r="D12" s="69">
        <v>77738</v>
      </c>
      <c r="E12" s="28"/>
      <c r="F12" s="69">
        <v>122556</v>
      </c>
      <c r="H12" s="69">
        <v>36290</v>
      </c>
      <c r="I12" s="28"/>
      <c r="J12" s="69">
        <v>56669</v>
      </c>
    </row>
    <row r="13" spans="1:10" ht="21" customHeight="1">
      <c r="A13" s="46" t="s">
        <v>198</v>
      </c>
      <c r="B13" s="47"/>
      <c r="C13" s="47"/>
      <c r="D13" s="69">
        <v>85331</v>
      </c>
      <c r="E13" s="28"/>
      <c r="F13" s="69">
        <v>173525</v>
      </c>
      <c r="H13" s="69">
        <v>-15</v>
      </c>
      <c r="I13" s="28"/>
      <c r="J13" s="69">
        <v>-6</v>
      </c>
    </row>
    <row r="14" spans="1:10" ht="21" customHeight="1">
      <c r="A14" s="46" t="s">
        <v>189</v>
      </c>
      <c r="B14" s="47"/>
      <c r="C14" s="47"/>
      <c r="D14" s="69">
        <v>6369</v>
      </c>
      <c r="E14" s="28"/>
      <c r="F14" s="69">
        <v>-21537</v>
      </c>
      <c r="H14" s="69">
        <v>0</v>
      </c>
      <c r="I14" s="28"/>
      <c r="J14" s="69">
        <v>0</v>
      </c>
    </row>
    <row r="15" spans="1:10" ht="21" customHeight="1">
      <c r="A15" s="46" t="s">
        <v>165</v>
      </c>
      <c r="B15" s="47"/>
      <c r="C15" s="47"/>
      <c r="D15" s="69"/>
      <c r="E15" s="28"/>
      <c r="F15" s="69"/>
      <c r="H15" s="69"/>
      <c r="I15" s="28"/>
      <c r="J15" s="69"/>
    </row>
    <row r="16" spans="1:10" ht="21" customHeight="1">
      <c r="A16" s="46" t="s">
        <v>167</v>
      </c>
      <c r="B16" s="47">
        <v>12</v>
      </c>
      <c r="C16" s="47"/>
      <c r="D16" s="69">
        <v>-231968</v>
      </c>
      <c r="E16" s="28"/>
      <c r="F16" s="69">
        <v>-260851</v>
      </c>
      <c r="H16" s="69">
        <v>0</v>
      </c>
      <c r="I16" s="28"/>
      <c r="J16" s="69">
        <v>0</v>
      </c>
    </row>
    <row r="17" spans="1:10" ht="21" customHeight="1">
      <c r="A17" s="46" t="s">
        <v>154</v>
      </c>
      <c r="B17" s="47"/>
      <c r="C17" s="47"/>
      <c r="D17" s="69">
        <v>2768910</v>
      </c>
      <c r="E17" s="28"/>
      <c r="F17" s="69">
        <v>2311199</v>
      </c>
      <c r="H17" s="69">
        <v>1008681</v>
      </c>
      <c r="I17" s="28"/>
      <c r="J17" s="69">
        <v>492009</v>
      </c>
    </row>
    <row r="18" spans="1:10" ht="21" customHeight="1">
      <c r="A18" s="46" t="s">
        <v>235</v>
      </c>
      <c r="B18" s="47"/>
      <c r="C18" s="47"/>
      <c r="D18" s="69">
        <v>-344736</v>
      </c>
      <c r="E18" s="69"/>
      <c r="F18" s="69">
        <v>-276789</v>
      </c>
      <c r="G18" s="69"/>
      <c r="H18" s="69">
        <v>-1810767</v>
      </c>
      <c r="I18" s="28"/>
      <c r="J18" s="69">
        <v>-1238483</v>
      </c>
    </row>
    <row r="19" spans="1:10" ht="21" customHeight="1">
      <c r="A19" s="46" t="s">
        <v>257</v>
      </c>
      <c r="B19" s="47"/>
      <c r="C19" s="47"/>
      <c r="D19" s="69">
        <v>-400</v>
      </c>
      <c r="E19" s="28"/>
      <c r="F19" s="69">
        <v>-700</v>
      </c>
      <c r="H19" s="69">
        <v>-400</v>
      </c>
      <c r="I19" s="28"/>
      <c r="J19" s="69">
        <v>-700</v>
      </c>
    </row>
    <row r="20" spans="1:10" ht="21" customHeight="1">
      <c r="A20" s="46" t="s">
        <v>197</v>
      </c>
      <c r="B20" s="47"/>
      <c r="C20" s="47"/>
      <c r="D20" s="69">
        <v>-3150472</v>
      </c>
      <c r="E20" s="28"/>
      <c r="F20" s="69">
        <v>246434</v>
      </c>
      <c r="H20" s="69">
        <v>-2232248</v>
      </c>
      <c r="I20" s="28"/>
      <c r="J20" s="69">
        <v>-105268</v>
      </c>
    </row>
    <row r="21" spans="1:10" ht="21" customHeight="1">
      <c r="A21" s="46" t="s">
        <v>268</v>
      </c>
      <c r="B21" s="47"/>
      <c r="C21" s="47"/>
      <c r="D21" s="28"/>
      <c r="E21" s="28"/>
      <c r="F21" s="28"/>
      <c r="H21" s="28"/>
      <c r="I21" s="28"/>
      <c r="J21" s="28"/>
    </row>
    <row r="22" spans="1:10" ht="21" customHeight="1">
      <c r="A22" s="46" t="s">
        <v>267</v>
      </c>
      <c r="B22" s="47"/>
      <c r="C22" s="47"/>
      <c r="D22" s="28"/>
      <c r="E22" s="46"/>
      <c r="F22" s="28"/>
      <c r="H22" s="28"/>
      <c r="I22" s="28"/>
      <c r="J22" s="28"/>
    </row>
    <row r="23" spans="1:10" ht="21" customHeight="1">
      <c r="A23" s="115" t="s">
        <v>195</v>
      </c>
      <c r="B23" s="47"/>
      <c r="C23" s="47"/>
      <c r="D23" s="69">
        <v>45419</v>
      </c>
      <c r="E23" s="28"/>
      <c r="F23" s="69">
        <v>1788</v>
      </c>
      <c r="H23" s="69">
        <v>60</v>
      </c>
      <c r="I23" s="28"/>
      <c r="J23" s="69">
        <v>-93</v>
      </c>
    </row>
    <row r="24" spans="1:10" ht="21" customHeight="1">
      <c r="A24" s="115" t="s">
        <v>153</v>
      </c>
      <c r="B24" s="47"/>
      <c r="C24" s="47"/>
      <c r="D24" s="28"/>
      <c r="E24" s="28"/>
      <c r="F24" s="28"/>
      <c r="H24" s="28"/>
      <c r="I24" s="28"/>
      <c r="J24" s="28"/>
    </row>
    <row r="25" spans="1:10" ht="21" customHeight="1">
      <c r="A25" s="46" t="s">
        <v>213</v>
      </c>
      <c r="B25" s="47"/>
      <c r="C25" s="47"/>
      <c r="D25" s="69">
        <v>122343</v>
      </c>
      <c r="E25" s="1"/>
      <c r="F25" s="69">
        <v>1088424</v>
      </c>
      <c r="G25" s="1"/>
      <c r="H25" s="69">
        <v>142490</v>
      </c>
      <c r="I25" s="28"/>
      <c r="J25" s="69">
        <v>958154</v>
      </c>
    </row>
    <row r="26" spans="1:10" ht="6" customHeight="1">
      <c r="A26" s="60"/>
      <c r="B26" s="47"/>
      <c r="D26" s="69"/>
      <c r="F26" s="69"/>
      <c r="G26" s="31"/>
      <c r="H26" s="69"/>
      <c r="J26" s="69"/>
    </row>
    <row r="27" spans="1:10" ht="21" customHeight="1">
      <c r="A27" s="60" t="s">
        <v>81</v>
      </c>
      <c r="B27" s="47"/>
      <c r="C27" s="47"/>
      <c r="D27" s="1"/>
      <c r="E27" s="28"/>
      <c r="F27" s="1"/>
      <c r="H27" s="1"/>
      <c r="I27" s="28"/>
      <c r="J27" s="1"/>
    </row>
    <row r="28" spans="1:10" ht="21" customHeight="1">
      <c r="A28" s="46" t="s">
        <v>66</v>
      </c>
      <c r="B28" s="47"/>
      <c r="C28" s="47"/>
      <c r="D28" s="69">
        <v>-1445012</v>
      </c>
      <c r="E28" s="28"/>
      <c r="F28" s="69">
        <v>-464382</v>
      </c>
      <c r="H28" s="69">
        <v>-1102396</v>
      </c>
      <c r="I28" s="28"/>
      <c r="J28" s="69">
        <v>-440624</v>
      </c>
    </row>
    <row r="29" spans="1:10" ht="21" customHeight="1">
      <c r="A29" s="46" t="s">
        <v>24</v>
      </c>
      <c r="B29" s="47"/>
      <c r="C29" s="47"/>
      <c r="D29" s="69">
        <v>57775</v>
      </c>
      <c r="E29" s="28"/>
      <c r="F29" s="69">
        <v>112931</v>
      </c>
      <c r="H29" s="69">
        <v>445</v>
      </c>
      <c r="I29" s="28"/>
      <c r="J29" s="69">
        <v>2767</v>
      </c>
    </row>
    <row r="30" spans="1:10" ht="21" customHeight="1">
      <c r="A30" s="46" t="s">
        <v>39</v>
      </c>
      <c r="B30" s="47"/>
      <c r="C30" s="47"/>
      <c r="D30" s="69">
        <v>-254196</v>
      </c>
      <c r="E30" s="28"/>
      <c r="F30" s="69">
        <v>226863</v>
      </c>
      <c r="H30" s="69">
        <v>0</v>
      </c>
      <c r="I30" s="28"/>
      <c r="J30" s="69">
        <v>0</v>
      </c>
    </row>
    <row r="31" spans="1:10" ht="21" customHeight="1">
      <c r="A31" s="46" t="s">
        <v>25</v>
      </c>
      <c r="B31" s="47"/>
      <c r="C31" s="47"/>
      <c r="D31" s="69">
        <v>-576043</v>
      </c>
      <c r="E31" s="28"/>
      <c r="F31" s="69">
        <v>-271624</v>
      </c>
      <c r="H31" s="69">
        <v>759</v>
      </c>
      <c r="I31" s="28"/>
      <c r="J31" s="69">
        <v>34832</v>
      </c>
    </row>
    <row r="32" spans="1:10" ht="21" customHeight="1">
      <c r="A32" s="46" t="s">
        <v>82</v>
      </c>
      <c r="B32" s="47"/>
      <c r="C32" s="47"/>
      <c r="D32" s="69">
        <v>-72140</v>
      </c>
      <c r="E32" s="28"/>
      <c r="F32" s="69">
        <v>-592832</v>
      </c>
      <c r="H32" s="69">
        <v>497</v>
      </c>
      <c r="I32" s="28"/>
      <c r="J32" s="69">
        <v>1024</v>
      </c>
    </row>
    <row r="33" spans="1:10" ht="21" customHeight="1">
      <c r="A33" s="46" t="s">
        <v>270</v>
      </c>
      <c r="B33" s="47"/>
      <c r="C33" s="47"/>
      <c r="D33" s="69">
        <v>49475</v>
      </c>
      <c r="E33" s="28"/>
      <c r="F33" s="69">
        <v>-146376</v>
      </c>
      <c r="H33" s="69">
        <v>-44506</v>
      </c>
      <c r="I33" s="28"/>
      <c r="J33" s="69">
        <v>-76723</v>
      </c>
    </row>
    <row r="34" spans="1:10" ht="21" customHeight="1">
      <c r="A34" s="46" t="s">
        <v>26</v>
      </c>
      <c r="B34" s="47"/>
      <c r="C34" s="47"/>
      <c r="D34" s="69">
        <v>2245076</v>
      </c>
      <c r="E34" s="28"/>
      <c r="F34" s="69">
        <v>444824</v>
      </c>
      <c r="H34" s="69">
        <v>63364</v>
      </c>
      <c r="I34" s="28"/>
      <c r="J34" s="69">
        <v>33534</v>
      </c>
    </row>
    <row r="35" spans="1:10" ht="21" customHeight="1">
      <c r="A35" s="46" t="s">
        <v>182</v>
      </c>
      <c r="B35" s="47"/>
      <c r="C35" s="47"/>
      <c r="D35" s="69">
        <v>51842</v>
      </c>
      <c r="E35" s="28"/>
      <c r="F35" s="69">
        <v>12738</v>
      </c>
      <c r="H35" s="69">
        <v>1298</v>
      </c>
      <c r="I35" s="28"/>
      <c r="J35" s="69">
        <v>1347</v>
      </c>
    </row>
    <row r="36" spans="1:10" ht="21" customHeight="1">
      <c r="A36" s="46" t="s">
        <v>27</v>
      </c>
      <c r="B36" s="47"/>
      <c r="C36" s="47"/>
      <c r="D36" s="34">
        <v>-152092</v>
      </c>
      <c r="E36" s="28"/>
      <c r="F36" s="34">
        <v>-64177</v>
      </c>
      <c r="H36" s="34">
        <v>5991</v>
      </c>
      <c r="I36" s="28"/>
      <c r="J36" s="34">
        <v>-4</v>
      </c>
    </row>
    <row r="37" spans="1:10" ht="6" customHeight="1">
      <c r="A37" s="60"/>
      <c r="B37" s="61"/>
      <c r="C37" s="53"/>
      <c r="D37" s="113"/>
      <c r="E37" s="113"/>
      <c r="F37" s="113"/>
      <c r="G37" s="113"/>
      <c r="H37" s="113"/>
      <c r="I37" s="113"/>
      <c r="J37" s="113"/>
    </row>
    <row r="38" spans="1:10" ht="21" customHeight="1">
      <c r="A38" s="60" t="s">
        <v>236</v>
      </c>
      <c r="B38" s="47"/>
      <c r="C38" s="47"/>
      <c r="D38" s="28">
        <f>SUM(D9:D36)</f>
        <v>6359674</v>
      </c>
      <c r="E38" s="28"/>
      <c r="F38" s="28">
        <f>SUM(F9:F36)</f>
        <v>6705385</v>
      </c>
      <c r="H38" s="28">
        <f>SUM(H9:H36)</f>
        <v>-2049248</v>
      </c>
      <c r="I38" s="28"/>
      <c r="J38" s="28">
        <f>SUM(J9:J36)</f>
        <v>-294251</v>
      </c>
    </row>
    <row r="39" spans="1:10" ht="21" customHeight="1">
      <c r="A39" s="46" t="s">
        <v>258</v>
      </c>
      <c r="B39" s="47"/>
      <c r="C39" s="47"/>
      <c r="D39" s="34">
        <v>-111421</v>
      </c>
      <c r="E39" s="28"/>
      <c r="F39" s="34">
        <v>-103937</v>
      </c>
      <c r="H39" s="34">
        <v>-6001</v>
      </c>
      <c r="I39" s="28"/>
      <c r="J39" s="34">
        <v>-6900</v>
      </c>
    </row>
    <row r="40" spans="1:10" ht="6" customHeight="1">
      <c r="B40" s="61"/>
      <c r="C40" s="53"/>
      <c r="D40" s="113"/>
      <c r="E40" s="113"/>
      <c r="F40" s="113"/>
      <c r="G40" s="113"/>
      <c r="H40" s="113"/>
      <c r="I40" s="113"/>
      <c r="J40" s="113"/>
    </row>
    <row r="41" spans="1:10" ht="21" customHeight="1">
      <c r="A41" s="60" t="s">
        <v>237</v>
      </c>
      <c r="B41" s="47"/>
      <c r="C41" s="47"/>
      <c r="D41" s="36">
        <f>SUM(D38:D39)</f>
        <v>6248253</v>
      </c>
      <c r="E41" s="28"/>
      <c r="F41" s="36">
        <f>SUM(F38:F39)</f>
        <v>6601448</v>
      </c>
      <c r="H41" s="36">
        <f>SUM(H38:H39)</f>
        <v>-2055249</v>
      </c>
      <c r="I41" s="28"/>
      <c r="J41" s="36">
        <f>SUM(J38:J39)</f>
        <v>-301151</v>
      </c>
    </row>
    <row r="42" spans="1:10" ht="21.75" customHeight="1">
      <c r="A42" s="60"/>
      <c r="B42" s="47"/>
      <c r="C42" s="47"/>
      <c r="D42" s="29"/>
      <c r="E42" s="28"/>
      <c r="F42" s="29"/>
      <c r="H42" s="29"/>
      <c r="I42" s="28"/>
      <c r="J42" s="29"/>
    </row>
    <row r="43" spans="1:10" ht="21.75" customHeight="1">
      <c r="A43" s="60"/>
      <c r="B43" s="47"/>
      <c r="C43" s="47"/>
      <c r="D43" s="29"/>
      <c r="E43" s="28"/>
      <c r="F43" s="29"/>
      <c r="H43" s="29"/>
      <c r="I43" s="28"/>
      <c r="J43" s="29"/>
    </row>
    <row r="44" spans="1:10" ht="15.75" customHeight="1">
      <c r="A44" s="60"/>
      <c r="B44" s="47"/>
      <c r="C44" s="47"/>
      <c r="D44" s="29"/>
      <c r="E44" s="28"/>
      <c r="F44" s="29"/>
      <c r="H44" s="29"/>
      <c r="I44" s="28"/>
      <c r="J44" s="29"/>
    </row>
    <row r="45" spans="1:10" ht="21.95" customHeight="1">
      <c r="A45" s="116" t="s">
        <v>148</v>
      </c>
      <c r="B45" s="117"/>
      <c r="C45" s="117"/>
      <c r="D45" s="96"/>
      <c r="E45" s="96"/>
      <c r="F45" s="96"/>
      <c r="G45" s="96"/>
      <c r="H45" s="96"/>
      <c r="I45" s="96"/>
      <c r="J45" s="96"/>
    </row>
    <row r="46" spans="1:10" ht="21.75" customHeight="1">
      <c r="A46" s="60" t="s">
        <v>36</v>
      </c>
      <c r="B46" s="47"/>
      <c r="C46" s="47"/>
      <c r="D46" s="1"/>
      <c r="E46" s="1"/>
      <c r="F46" s="1"/>
      <c r="G46" s="1"/>
      <c r="H46" s="1"/>
      <c r="I46" s="1"/>
      <c r="J46" s="1"/>
    </row>
    <row r="47" spans="1:10" ht="21.75" customHeight="1">
      <c r="A47" s="105" t="s">
        <v>74</v>
      </c>
      <c r="B47" s="47"/>
      <c r="C47" s="47"/>
      <c r="D47" s="1"/>
      <c r="E47" s="1"/>
      <c r="F47" s="1"/>
      <c r="G47" s="1"/>
      <c r="H47" s="1"/>
      <c r="I47" s="1"/>
      <c r="J47" s="1"/>
    </row>
    <row r="48" spans="1:10" ht="21.75" customHeight="1">
      <c r="A48" s="118" t="str">
        <f>A3</f>
        <v>สำหรับรอบระยะเวลาสามเดือนสิ้นสุดวันที่ 31 มีนาคม พ.ศ. 2567</v>
      </c>
      <c r="B48" s="117"/>
      <c r="C48" s="117"/>
      <c r="D48" s="96"/>
      <c r="E48" s="96"/>
      <c r="F48" s="96"/>
      <c r="G48" s="96"/>
      <c r="H48" s="96"/>
      <c r="I48" s="96"/>
      <c r="J48" s="96"/>
    </row>
    <row r="49" spans="1:10" ht="21.75" customHeight="1">
      <c r="A49" s="60"/>
      <c r="B49" s="47"/>
      <c r="C49" s="47"/>
      <c r="D49" s="119"/>
      <c r="E49" s="119"/>
      <c r="F49" s="119"/>
      <c r="G49" s="119"/>
      <c r="H49" s="119"/>
      <c r="I49" s="119"/>
      <c r="J49" s="119"/>
    </row>
    <row r="50" spans="1:10" ht="21.75" customHeight="1">
      <c r="B50" s="47"/>
      <c r="C50" s="47"/>
      <c r="D50" s="124" t="s">
        <v>77</v>
      </c>
      <c r="E50" s="124"/>
      <c r="F50" s="124"/>
      <c r="G50" s="107"/>
      <c r="H50" s="124" t="s">
        <v>99</v>
      </c>
      <c r="I50" s="124"/>
      <c r="J50" s="124"/>
    </row>
    <row r="51" spans="1:10" ht="21.75" customHeight="1">
      <c r="A51" s="60"/>
      <c r="B51" s="47"/>
      <c r="C51" s="47"/>
      <c r="D51" s="108" t="s">
        <v>215</v>
      </c>
      <c r="E51" s="108"/>
      <c r="F51" s="108" t="s">
        <v>208</v>
      </c>
      <c r="G51" s="109"/>
      <c r="H51" s="108" t="s">
        <v>215</v>
      </c>
      <c r="I51" s="108"/>
      <c r="J51" s="108" t="s">
        <v>208</v>
      </c>
    </row>
    <row r="52" spans="1:10" ht="21.75" customHeight="1">
      <c r="A52" s="60"/>
      <c r="B52" s="66" t="s">
        <v>0</v>
      </c>
      <c r="C52" s="50"/>
      <c r="D52" s="110" t="s">
        <v>72</v>
      </c>
      <c r="E52" s="111"/>
      <c r="F52" s="110" t="s">
        <v>72</v>
      </c>
      <c r="G52" s="111"/>
      <c r="H52" s="110" t="s">
        <v>72</v>
      </c>
      <c r="I52" s="111"/>
      <c r="J52" s="110" t="s">
        <v>72</v>
      </c>
    </row>
    <row r="53" spans="1:10" ht="21.75" customHeight="1">
      <c r="A53" s="60" t="s">
        <v>18</v>
      </c>
      <c r="B53" s="47"/>
      <c r="C53" s="47"/>
    </row>
    <row r="54" spans="1:10" ht="21.75" customHeight="1">
      <c r="A54" s="46" t="s">
        <v>106</v>
      </c>
      <c r="B54" s="47">
        <v>9</v>
      </c>
      <c r="C54" s="47"/>
      <c r="D54" s="69">
        <v>-87318</v>
      </c>
      <c r="E54" s="28"/>
      <c r="F54" s="69">
        <v>-285136</v>
      </c>
      <c r="H54" s="69">
        <v>-1266651</v>
      </c>
      <c r="I54" s="28"/>
      <c r="J54" s="69">
        <v>-1279374</v>
      </c>
    </row>
    <row r="55" spans="1:10" ht="21.75" customHeight="1">
      <c r="A55" s="46" t="s">
        <v>124</v>
      </c>
      <c r="B55" s="47">
        <v>9</v>
      </c>
      <c r="C55" s="47"/>
      <c r="D55" s="69">
        <v>13194</v>
      </c>
      <c r="E55" s="28"/>
      <c r="F55" s="69">
        <v>46046</v>
      </c>
      <c r="H55" s="69">
        <v>1058168</v>
      </c>
      <c r="I55" s="28"/>
      <c r="J55" s="69">
        <v>950307</v>
      </c>
    </row>
    <row r="56" spans="1:10" ht="21.75" customHeight="1">
      <c r="A56" s="46" t="s">
        <v>107</v>
      </c>
      <c r="B56" s="47"/>
      <c r="C56" s="47"/>
      <c r="D56" s="69">
        <v>9812</v>
      </c>
      <c r="E56" s="28"/>
      <c r="F56" s="69">
        <v>-147428</v>
      </c>
      <c r="H56" s="69">
        <v>0</v>
      </c>
      <c r="I56" s="28"/>
      <c r="J56" s="69">
        <v>0</v>
      </c>
    </row>
    <row r="57" spans="1:10" ht="21.75" customHeight="1">
      <c r="A57" s="46" t="s">
        <v>48</v>
      </c>
      <c r="B57" s="47"/>
      <c r="C57" s="47"/>
      <c r="D57" s="69">
        <v>358294</v>
      </c>
      <c r="E57" s="28"/>
      <c r="F57" s="69">
        <v>290152</v>
      </c>
      <c r="H57" s="69">
        <v>1892781</v>
      </c>
      <c r="I57" s="28"/>
      <c r="J57" s="69">
        <v>1210148</v>
      </c>
    </row>
    <row r="58" spans="1:10" ht="21.75" customHeight="1">
      <c r="A58" s="46" t="s">
        <v>116</v>
      </c>
      <c r="B58" s="47"/>
      <c r="C58" s="47"/>
      <c r="D58" s="69">
        <v>10749</v>
      </c>
      <c r="E58" s="28"/>
      <c r="F58" s="69">
        <v>700</v>
      </c>
      <c r="H58" s="69">
        <v>400</v>
      </c>
      <c r="I58" s="28"/>
      <c r="J58" s="69">
        <v>700</v>
      </c>
    </row>
    <row r="59" spans="1:10" ht="21.75" customHeight="1">
      <c r="A59" s="46" t="s">
        <v>64</v>
      </c>
      <c r="B59" s="47"/>
      <c r="C59" s="47"/>
      <c r="D59" s="69">
        <v>-3212</v>
      </c>
      <c r="E59" s="28"/>
      <c r="F59" s="69">
        <v>-1353</v>
      </c>
      <c r="H59" s="69">
        <v>0</v>
      </c>
      <c r="I59" s="28"/>
      <c r="J59" s="69">
        <v>0</v>
      </c>
    </row>
    <row r="60" spans="1:10" ht="21.75" customHeight="1">
      <c r="A60" s="46" t="s">
        <v>28</v>
      </c>
      <c r="B60" s="47"/>
      <c r="C60" s="47"/>
      <c r="D60" s="69">
        <v>-2040423</v>
      </c>
      <c r="E60" s="28"/>
      <c r="F60" s="69">
        <v>-1474241</v>
      </c>
      <c r="H60" s="69">
        <v>-5118</v>
      </c>
      <c r="I60" s="28"/>
      <c r="J60" s="69">
        <v>-231</v>
      </c>
    </row>
    <row r="61" spans="1:10" ht="21.75" customHeight="1">
      <c r="A61" s="46" t="s">
        <v>140</v>
      </c>
      <c r="B61" s="47"/>
      <c r="C61" s="47"/>
      <c r="D61" s="69">
        <v>-140103</v>
      </c>
      <c r="E61" s="28"/>
      <c r="F61" s="69">
        <v>-215935</v>
      </c>
      <c r="H61" s="69">
        <v>-958</v>
      </c>
      <c r="I61" s="28"/>
      <c r="J61" s="69">
        <v>-687</v>
      </c>
    </row>
    <row r="62" spans="1:10" ht="21.75" customHeight="1">
      <c r="A62" s="46" t="s">
        <v>211</v>
      </c>
      <c r="B62" s="47"/>
      <c r="C62" s="47"/>
      <c r="D62" s="69"/>
      <c r="E62" s="28"/>
      <c r="F62" s="69"/>
      <c r="H62" s="69"/>
      <c r="I62" s="28"/>
      <c r="J62" s="69"/>
    </row>
    <row r="63" spans="1:10" ht="21.75" customHeight="1">
      <c r="A63" s="46" t="s">
        <v>271</v>
      </c>
      <c r="B63" s="47"/>
      <c r="C63" s="47"/>
      <c r="D63" s="34">
        <v>104857</v>
      </c>
      <c r="E63" s="28"/>
      <c r="F63" s="34">
        <v>94373</v>
      </c>
      <c r="H63" s="34">
        <v>0</v>
      </c>
      <c r="I63" s="28"/>
      <c r="J63" s="34">
        <v>93</v>
      </c>
    </row>
    <row r="64" spans="1:10" ht="6" customHeight="1">
      <c r="A64" s="60"/>
      <c r="B64" s="61"/>
      <c r="C64" s="53"/>
      <c r="D64" s="113"/>
      <c r="E64" s="113"/>
      <c r="F64" s="113"/>
      <c r="G64" s="113"/>
      <c r="H64" s="113"/>
      <c r="I64" s="113"/>
      <c r="J64" s="113"/>
    </row>
    <row r="65" spans="1:10" ht="21.75" customHeight="1">
      <c r="A65" s="60" t="s">
        <v>238</v>
      </c>
      <c r="B65" s="47"/>
      <c r="C65" s="47"/>
      <c r="D65" s="36">
        <f>SUM(D54:D64)</f>
        <v>-1774150</v>
      </c>
      <c r="E65" s="28"/>
      <c r="F65" s="36">
        <f>SUM(F54:F64)</f>
        <v>-1692822</v>
      </c>
      <c r="H65" s="36">
        <f>SUM(H54:H64)</f>
        <v>1678622</v>
      </c>
      <c r="I65" s="28"/>
      <c r="J65" s="36">
        <f>SUM(J54:J64)</f>
        <v>880956</v>
      </c>
    </row>
    <row r="66" spans="1:10" ht="21.75" customHeight="1">
      <c r="B66" s="47"/>
      <c r="C66" s="47"/>
      <c r="D66" s="28"/>
      <c r="E66" s="28"/>
      <c r="F66" s="28"/>
      <c r="H66" s="28"/>
      <c r="I66" s="28"/>
      <c r="J66" s="28"/>
    </row>
    <row r="67" spans="1:10" ht="21.75" customHeight="1">
      <c r="A67" s="60" t="s">
        <v>19</v>
      </c>
      <c r="B67" s="47"/>
      <c r="C67" s="47"/>
      <c r="D67" s="102"/>
      <c r="E67" s="102"/>
      <c r="F67" s="102"/>
      <c r="G67" s="102"/>
      <c r="H67" s="102"/>
      <c r="I67" s="102"/>
      <c r="J67" s="102"/>
    </row>
    <row r="68" spans="1:10" ht="21.75" customHeight="1">
      <c r="A68" s="46" t="s">
        <v>186</v>
      </c>
      <c r="B68" s="47">
        <v>9</v>
      </c>
      <c r="C68" s="47"/>
      <c r="D68" s="69">
        <v>0</v>
      </c>
      <c r="E68" s="28"/>
      <c r="F68" s="69">
        <v>0</v>
      </c>
      <c r="H68" s="69">
        <v>395174</v>
      </c>
      <c r="I68" s="28"/>
      <c r="J68" s="69">
        <v>253157</v>
      </c>
    </row>
    <row r="69" spans="1:10" ht="21.75" customHeight="1">
      <c r="A69" s="46" t="s">
        <v>190</v>
      </c>
      <c r="B69" s="47">
        <v>9</v>
      </c>
      <c r="C69" s="47"/>
      <c r="D69" s="69">
        <v>0</v>
      </c>
      <c r="E69" s="28"/>
      <c r="F69" s="69">
        <v>0</v>
      </c>
      <c r="H69" s="69">
        <v>-170921</v>
      </c>
      <c r="I69" s="28"/>
      <c r="J69" s="69">
        <v>-178743</v>
      </c>
    </row>
    <row r="70" spans="1:10" ht="21.75" customHeight="1">
      <c r="A70" s="46" t="s">
        <v>241</v>
      </c>
      <c r="B70" s="47"/>
      <c r="C70" s="47"/>
      <c r="D70" s="69">
        <v>14850000</v>
      </c>
      <c r="E70" s="28"/>
      <c r="F70" s="69">
        <v>0</v>
      </c>
      <c r="H70" s="69">
        <v>14850000</v>
      </c>
      <c r="I70" s="28"/>
      <c r="J70" s="69">
        <v>0</v>
      </c>
    </row>
    <row r="71" spans="1:10" ht="21.75" customHeight="1">
      <c r="A71" s="46" t="s">
        <v>242</v>
      </c>
      <c r="B71" s="47"/>
      <c r="C71" s="47"/>
      <c r="D71" s="69">
        <v>-13450000</v>
      </c>
      <c r="E71" s="28"/>
      <c r="F71" s="69">
        <v>0</v>
      </c>
      <c r="H71" s="69">
        <v>-13450000</v>
      </c>
      <c r="I71" s="28"/>
      <c r="J71" s="69">
        <v>0</v>
      </c>
    </row>
    <row r="72" spans="1:10" ht="21.75" customHeight="1">
      <c r="A72" s="46" t="s">
        <v>85</v>
      </c>
      <c r="B72" s="47">
        <v>15</v>
      </c>
      <c r="C72" s="47"/>
      <c r="D72" s="69">
        <v>5428109</v>
      </c>
      <c r="E72" s="28"/>
      <c r="F72" s="69">
        <v>49257</v>
      </c>
      <c r="H72" s="69">
        <v>5329094</v>
      </c>
      <c r="I72" s="28"/>
      <c r="J72" s="69">
        <v>0</v>
      </c>
    </row>
    <row r="73" spans="1:10" ht="21.75" customHeight="1">
      <c r="A73" s="46" t="s">
        <v>185</v>
      </c>
      <c r="B73" s="47">
        <v>15</v>
      </c>
      <c r="C73" s="47"/>
      <c r="D73" s="69">
        <v>-549639</v>
      </c>
      <c r="E73" s="28"/>
      <c r="F73" s="69">
        <v>-10211872</v>
      </c>
      <c r="H73" s="69">
        <v>0</v>
      </c>
      <c r="I73" s="28"/>
      <c r="J73" s="69">
        <v>-7131572</v>
      </c>
    </row>
    <row r="74" spans="1:10" ht="21.75" customHeight="1">
      <c r="A74" s="46" t="s">
        <v>105</v>
      </c>
      <c r="B74" s="47">
        <v>15</v>
      </c>
      <c r="C74" s="47"/>
      <c r="D74" s="69">
        <v>-6800000</v>
      </c>
      <c r="E74" s="28"/>
      <c r="F74" s="69">
        <v>0</v>
      </c>
      <c r="H74" s="69">
        <v>-6800000</v>
      </c>
      <c r="I74" s="28"/>
      <c r="J74" s="69">
        <v>0</v>
      </c>
    </row>
    <row r="75" spans="1:10" ht="21.75" customHeight="1">
      <c r="A75" s="46" t="s">
        <v>191</v>
      </c>
      <c r="B75" s="47"/>
      <c r="C75" s="47"/>
      <c r="D75" s="69">
        <v>-3189994</v>
      </c>
      <c r="E75" s="28"/>
      <c r="F75" s="69">
        <v>-3179323</v>
      </c>
      <c r="H75" s="69">
        <v>-85881</v>
      </c>
      <c r="I75" s="28"/>
      <c r="J75" s="69">
        <v>-1888</v>
      </c>
    </row>
    <row r="76" spans="1:10" ht="21.75" customHeight="1">
      <c r="A76" s="46" t="s">
        <v>194</v>
      </c>
      <c r="B76" s="47"/>
      <c r="C76" s="47"/>
      <c r="D76" s="69">
        <v>-3262083</v>
      </c>
      <c r="E76" s="28"/>
      <c r="F76" s="69">
        <v>-2696105</v>
      </c>
      <c r="H76" s="69">
        <v>-1305285</v>
      </c>
      <c r="I76" s="28"/>
      <c r="J76" s="69">
        <v>-912530</v>
      </c>
    </row>
    <row r="77" spans="1:10" ht="21.75" customHeight="1">
      <c r="A77" s="46" t="s">
        <v>193</v>
      </c>
      <c r="B77" s="47">
        <v>16</v>
      </c>
      <c r="C77" s="47"/>
      <c r="D77" s="69">
        <v>2299546</v>
      </c>
      <c r="E77" s="28"/>
      <c r="F77" s="69">
        <v>1155929</v>
      </c>
      <c r="H77" s="69">
        <v>2299546</v>
      </c>
      <c r="I77" s="28"/>
      <c r="J77" s="69">
        <v>1155929</v>
      </c>
    </row>
    <row r="78" spans="1:10" ht="21.75" customHeight="1">
      <c r="A78" s="46" t="s">
        <v>115</v>
      </c>
      <c r="B78" s="47"/>
      <c r="C78" s="47"/>
      <c r="D78" s="69">
        <v>-857025</v>
      </c>
      <c r="E78" s="28"/>
      <c r="F78" s="69">
        <v>-529055</v>
      </c>
      <c r="H78" s="69">
        <v>-857025</v>
      </c>
      <c r="I78" s="28"/>
      <c r="J78" s="69">
        <v>-529055</v>
      </c>
    </row>
    <row r="79" spans="1:10" ht="21.75" customHeight="1">
      <c r="A79" s="46" t="s">
        <v>204</v>
      </c>
      <c r="B79" s="47"/>
      <c r="C79" s="47"/>
      <c r="D79" s="69">
        <v>0</v>
      </c>
      <c r="E79" s="28"/>
      <c r="F79" s="69">
        <v>10429523</v>
      </c>
      <c r="H79" s="69">
        <v>0</v>
      </c>
      <c r="I79" s="28"/>
      <c r="J79" s="69">
        <v>10429523</v>
      </c>
    </row>
    <row r="80" spans="1:10" ht="21.75" customHeight="1">
      <c r="A80" s="46" t="s">
        <v>266</v>
      </c>
      <c r="B80" s="47"/>
      <c r="C80" s="47"/>
      <c r="D80" s="34">
        <v>-10829</v>
      </c>
      <c r="E80" s="28"/>
      <c r="F80" s="34">
        <v>-13596</v>
      </c>
      <c r="H80" s="34">
        <v>0</v>
      </c>
      <c r="I80" s="28"/>
      <c r="J80" s="34">
        <v>0</v>
      </c>
    </row>
    <row r="81" spans="1:10" ht="6" customHeight="1">
      <c r="B81" s="47"/>
      <c r="C81" s="53"/>
      <c r="D81" s="120"/>
      <c r="E81" s="111"/>
      <c r="F81" s="120"/>
      <c r="G81" s="111"/>
      <c r="H81" s="120"/>
      <c r="I81" s="111"/>
      <c r="J81" s="120"/>
    </row>
    <row r="82" spans="1:10" ht="21.75" customHeight="1">
      <c r="A82" s="60" t="s">
        <v>239</v>
      </c>
      <c r="B82" s="47"/>
      <c r="C82" s="47"/>
      <c r="D82" s="36">
        <f>SUM(D68:D80)</f>
        <v>-5541915</v>
      </c>
      <c r="E82" s="28"/>
      <c r="F82" s="36">
        <f>SUM(F68:F80)</f>
        <v>-4995242</v>
      </c>
      <c r="H82" s="36">
        <f>SUM(H68:H80)</f>
        <v>204702</v>
      </c>
      <c r="I82" s="28"/>
      <c r="J82" s="36">
        <f>SUM(J68:J80)</f>
        <v>3084821</v>
      </c>
    </row>
    <row r="83" spans="1:10" ht="21.75" customHeight="1">
      <c r="A83" s="60"/>
      <c r="B83" s="47"/>
      <c r="C83" s="47"/>
      <c r="D83" s="29"/>
      <c r="E83" s="28"/>
      <c r="F83" s="29"/>
      <c r="H83" s="29"/>
      <c r="I83" s="28"/>
      <c r="J83" s="29"/>
    </row>
    <row r="84" spans="1:10" ht="21.75" customHeight="1">
      <c r="A84" s="60"/>
      <c r="B84" s="47"/>
      <c r="C84" s="47"/>
      <c r="D84" s="29"/>
      <c r="E84" s="28"/>
      <c r="F84" s="29"/>
      <c r="H84" s="29"/>
      <c r="I84" s="28"/>
      <c r="J84" s="29"/>
    </row>
    <row r="85" spans="1:10" ht="21.75" customHeight="1">
      <c r="A85" s="60"/>
      <c r="B85" s="47"/>
      <c r="C85" s="47"/>
      <c r="D85" s="29"/>
      <c r="E85" s="28"/>
      <c r="F85" s="29"/>
      <c r="H85" s="29"/>
      <c r="I85" s="28"/>
      <c r="J85" s="29"/>
    </row>
    <row r="86" spans="1:10" ht="21.75" customHeight="1">
      <c r="A86" s="60"/>
      <c r="B86" s="47"/>
      <c r="C86" s="47"/>
      <c r="D86" s="29"/>
      <c r="E86" s="28"/>
      <c r="F86" s="29"/>
      <c r="H86" s="29"/>
      <c r="I86" s="28"/>
      <c r="J86" s="29"/>
    </row>
    <row r="87" spans="1:10" ht="16.5" customHeight="1">
      <c r="A87" s="60"/>
      <c r="B87" s="47"/>
      <c r="C87" s="47"/>
      <c r="D87" s="29"/>
      <c r="E87" s="28"/>
      <c r="F87" s="29"/>
      <c r="H87" s="29"/>
      <c r="I87" s="28"/>
      <c r="J87" s="29"/>
    </row>
    <row r="88" spans="1:10" ht="21.95" customHeight="1">
      <c r="A88" s="116" t="s">
        <v>148</v>
      </c>
      <c r="B88" s="117"/>
      <c r="C88" s="117"/>
      <c r="D88" s="36"/>
      <c r="E88" s="36"/>
      <c r="F88" s="36"/>
      <c r="G88" s="36"/>
      <c r="H88" s="36"/>
      <c r="I88" s="36"/>
      <c r="J88" s="36"/>
    </row>
    <row r="89" spans="1:10" ht="21.75" customHeight="1">
      <c r="A89" s="60" t="s">
        <v>36</v>
      </c>
      <c r="B89" s="50"/>
      <c r="C89" s="50"/>
      <c r="D89" s="10"/>
      <c r="E89" s="10"/>
      <c r="F89" s="10"/>
      <c r="H89" s="10"/>
      <c r="I89" s="10"/>
      <c r="J89" s="10"/>
    </row>
    <row r="90" spans="1:10" ht="21.75" customHeight="1">
      <c r="A90" s="105" t="s">
        <v>74</v>
      </c>
      <c r="B90" s="50"/>
      <c r="C90" s="50"/>
      <c r="D90" s="28"/>
      <c r="E90" s="28"/>
      <c r="F90" s="28"/>
      <c r="H90" s="28"/>
      <c r="I90" s="28"/>
      <c r="J90" s="28"/>
    </row>
    <row r="91" spans="1:10" ht="21.75" customHeight="1">
      <c r="A91" s="118" t="str">
        <f>A3</f>
        <v>สำหรับรอบระยะเวลาสามเดือนสิ้นสุดวันที่ 31 มีนาคม พ.ศ. 2567</v>
      </c>
      <c r="B91" s="56"/>
      <c r="C91" s="56"/>
      <c r="D91" s="14"/>
      <c r="E91" s="14"/>
      <c r="F91" s="14"/>
      <c r="G91" s="36"/>
      <c r="H91" s="14"/>
      <c r="I91" s="14"/>
      <c r="J91" s="14"/>
    </row>
    <row r="92" spans="1:10" ht="21.75" customHeight="1">
      <c r="A92" s="60"/>
      <c r="B92" s="50"/>
      <c r="C92" s="50"/>
      <c r="D92" s="10"/>
      <c r="E92" s="10"/>
      <c r="F92" s="10"/>
      <c r="H92" s="10"/>
      <c r="I92" s="10"/>
      <c r="J92" s="10"/>
    </row>
    <row r="93" spans="1:10" ht="21.75" customHeight="1">
      <c r="D93" s="124" t="s">
        <v>77</v>
      </c>
      <c r="E93" s="124"/>
      <c r="F93" s="124"/>
      <c r="G93" s="107"/>
      <c r="H93" s="124" t="s">
        <v>99</v>
      </c>
      <c r="I93" s="124"/>
      <c r="J93" s="124"/>
    </row>
    <row r="94" spans="1:10" ht="21.75" customHeight="1">
      <c r="D94" s="108" t="s">
        <v>215</v>
      </c>
      <c r="E94" s="108"/>
      <c r="F94" s="108" t="s">
        <v>208</v>
      </c>
      <c r="G94" s="109"/>
      <c r="H94" s="108" t="s">
        <v>215</v>
      </c>
      <c r="I94" s="108"/>
      <c r="J94" s="108" t="s">
        <v>208</v>
      </c>
    </row>
    <row r="95" spans="1:10" ht="21.75" customHeight="1">
      <c r="D95" s="110" t="s">
        <v>72</v>
      </c>
      <c r="E95" s="111"/>
      <c r="F95" s="110" t="s">
        <v>72</v>
      </c>
      <c r="G95" s="111"/>
      <c r="H95" s="110" t="s">
        <v>72</v>
      </c>
      <c r="I95" s="111"/>
      <c r="J95" s="110" t="s">
        <v>72</v>
      </c>
    </row>
    <row r="96" spans="1:10" ht="21.75" customHeight="1">
      <c r="D96" s="111"/>
      <c r="E96" s="113"/>
      <c r="F96" s="111"/>
      <c r="G96" s="113"/>
      <c r="H96" s="111"/>
      <c r="I96" s="113"/>
      <c r="J96" s="111"/>
    </row>
    <row r="97" spans="1:10" ht="21.75" customHeight="1">
      <c r="A97" s="105" t="s">
        <v>117</v>
      </c>
      <c r="C97" s="47"/>
      <c r="D97" s="28">
        <f>SUM(D41,D65,D82)</f>
        <v>-1067812</v>
      </c>
      <c r="E97" s="28"/>
      <c r="F97" s="28">
        <f>SUM(F41,F65,F82)</f>
        <v>-86616</v>
      </c>
      <c r="H97" s="28">
        <f>SUM(H41,H65,H82)</f>
        <v>-171925</v>
      </c>
      <c r="I97" s="28"/>
      <c r="J97" s="28">
        <f>SUM(J41,J65,J82)</f>
        <v>3664626</v>
      </c>
    </row>
    <row r="98" spans="1:10" ht="21.75" customHeight="1">
      <c r="A98" s="121" t="s">
        <v>250</v>
      </c>
      <c r="B98" s="47"/>
      <c r="C98" s="47"/>
      <c r="D98" s="69">
        <v>14259801</v>
      </c>
      <c r="E98" s="28"/>
      <c r="F98" s="69">
        <v>22966140</v>
      </c>
      <c r="H98" s="69">
        <v>654419</v>
      </c>
      <c r="I98" s="28"/>
      <c r="J98" s="69">
        <v>3414284</v>
      </c>
    </row>
    <row r="99" spans="1:10" ht="21.75" customHeight="1">
      <c r="A99" s="46" t="s">
        <v>149</v>
      </c>
      <c r="B99" s="47"/>
      <c r="C99" s="47"/>
      <c r="D99" s="34">
        <v>464730</v>
      </c>
      <c r="E99" s="28"/>
      <c r="F99" s="34">
        <v>100099</v>
      </c>
      <c r="H99" s="34">
        <v>0</v>
      </c>
      <c r="I99" s="28"/>
      <c r="J99" s="34">
        <v>0</v>
      </c>
    </row>
    <row r="100" spans="1:10" ht="6" customHeight="1">
      <c r="B100" s="61"/>
      <c r="C100" s="53"/>
      <c r="D100" s="113"/>
      <c r="E100" s="113"/>
      <c r="F100" s="113"/>
      <c r="G100" s="113"/>
      <c r="H100" s="113"/>
      <c r="I100" s="113"/>
      <c r="J100" s="113"/>
    </row>
    <row r="101" spans="1:10" ht="21.75" customHeight="1" thickBot="1">
      <c r="A101" s="105" t="s">
        <v>253</v>
      </c>
      <c r="B101" s="47"/>
      <c r="C101" s="47"/>
      <c r="D101" s="37">
        <f>SUM(D97:D99)</f>
        <v>13656719</v>
      </c>
      <c r="E101" s="28"/>
      <c r="F101" s="37">
        <f>SUM(F97:F99)</f>
        <v>22979623</v>
      </c>
      <c r="H101" s="37">
        <f>SUM(H97:H99)</f>
        <v>482494</v>
      </c>
      <c r="I101" s="28"/>
      <c r="J101" s="37">
        <f>SUM(J97:J99)</f>
        <v>7078910</v>
      </c>
    </row>
    <row r="102" spans="1:10" ht="21.75" customHeight="1" thickTop="1">
      <c r="G102" s="31"/>
      <c r="I102" s="28"/>
    </row>
    <row r="103" spans="1:10" ht="21.75" customHeight="1">
      <c r="A103" s="60" t="s">
        <v>214</v>
      </c>
      <c r="B103" s="47"/>
      <c r="C103" s="47"/>
      <c r="D103" s="28"/>
      <c r="E103" s="28"/>
      <c r="F103" s="28"/>
      <c r="H103" s="28"/>
      <c r="I103" s="28"/>
      <c r="J103" s="28"/>
    </row>
    <row r="104" spans="1:10" ht="21.75" customHeight="1">
      <c r="A104" s="46" t="s">
        <v>78</v>
      </c>
      <c r="B104" s="47"/>
      <c r="C104" s="47"/>
      <c r="D104" s="32">
        <v>13702744</v>
      </c>
      <c r="E104" s="29"/>
      <c r="F104" s="32">
        <v>22979623</v>
      </c>
      <c r="G104" s="29"/>
      <c r="H104" s="32">
        <v>482494</v>
      </c>
      <c r="I104" s="29"/>
      <c r="J104" s="32">
        <v>7078910</v>
      </c>
    </row>
    <row r="105" spans="1:10" ht="21.75" customHeight="1">
      <c r="A105" s="46" t="s">
        <v>243</v>
      </c>
      <c r="B105" s="47"/>
      <c r="C105" s="47"/>
      <c r="D105" s="34">
        <v>-46025</v>
      </c>
      <c r="E105" s="28"/>
      <c r="F105" s="34">
        <v>0</v>
      </c>
      <c r="H105" s="34">
        <v>0</v>
      </c>
      <c r="I105" s="28"/>
      <c r="J105" s="34">
        <v>0</v>
      </c>
    </row>
    <row r="106" spans="1:10" ht="6" customHeight="1">
      <c r="B106" s="61"/>
      <c r="C106" s="53"/>
      <c r="D106" s="113"/>
      <c r="E106" s="113"/>
      <c r="F106" s="113"/>
      <c r="G106" s="113"/>
      <c r="H106" s="113"/>
      <c r="I106" s="113"/>
      <c r="J106" s="113"/>
    </row>
    <row r="107" spans="1:10" ht="21.75" customHeight="1" thickBot="1">
      <c r="B107" s="47"/>
      <c r="C107" s="47"/>
      <c r="D107" s="37">
        <f>SUM(D104:D105)</f>
        <v>13656719</v>
      </c>
      <c r="E107" s="28"/>
      <c r="F107" s="37">
        <f>SUM(F104:F105)</f>
        <v>22979623</v>
      </c>
      <c r="H107" s="37">
        <f>SUM(H104:H105)</f>
        <v>482494</v>
      </c>
      <c r="I107" s="28"/>
      <c r="J107" s="37">
        <f>SUM(J104:J105)</f>
        <v>7078910</v>
      </c>
    </row>
    <row r="108" spans="1:10" ht="21.75" customHeight="1" thickTop="1">
      <c r="B108" s="47"/>
      <c r="C108" s="47"/>
      <c r="D108" s="1"/>
      <c r="E108" s="28"/>
      <c r="F108" s="1"/>
      <c r="H108" s="1"/>
      <c r="I108" s="28"/>
      <c r="J108" s="1"/>
    </row>
    <row r="109" spans="1:10" ht="21.75" customHeight="1">
      <c r="A109" s="53" t="s">
        <v>20</v>
      </c>
      <c r="B109" s="50"/>
      <c r="C109" s="50"/>
      <c r="D109" s="122"/>
      <c r="E109" s="10"/>
      <c r="F109" s="122"/>
      <c r="G109" s="10"/>
      <c r="H109" s="122"/>
      <c r="I109" s="10"/>
      <c r="J109" s="122"/>
    </row>
    <row r="110" spans="1:10" ht="21.75" customHeight="1">
      <c r="A110" s="60"/>
      <c r="B110" s="50"/>
      <c r="C110" s="50"/>
      <c r="D110" s="10"/>
      <c r="E110" s="10"/>
      <c r="F110" s="10"/>
      <c r="H110" s="10"/>
      <c r="I110" s="10"/>
      <c r="J110" s="10"/>
    </row>
    <row r="111" spans="1:10" ht="21.75" customHeight="1">
      <c r="A111" s="60" t="s">
        <v>33</v>
      </c>
      <c r="B111" s="50"/>
      <c r="C111" s="50"/>
      <c r="D111" s="10"/>
      <c r="E111" s="10"/>
      <c r="F111" s="10"/>
      <c r="H111" s="10"/>
      <c r="I111" s="10"/>
      <c r="J111" s="10"/>
    </row>
    <row r="112" spans="1:10" ht="21.75" customHeight="1">
      <c r="B112" s="50"/>
      <c r="C112" s="50"/>
      <c r="D112" s="113"/>
      <c r="E112" s="113"/>
      <c r="F112" s="113"/>
      <c r="H112" s="113"/>
      <c r="I112" s="113"/>
      <c r="J112" s="113"/>
    </row>
    <row r="113" spans="1:10" ht="21.75" customHeight="1">
      <c r="A113" s="46" t="s">
        <v>251</v>
      </c>
      <c r="B113" s="50"/>
      <c r="C113" s="50"/>
      <c r="D113" s="10"/>
      <c r="E113" s="10"/>
      <c r="F113" s="10"/>
      <c r="H113" s="10"/>
      <c r="I113" s="10"/>
      <c r="J113" s="10"/>
    </row>
    <row r="114" spans="1:10" ht="21.75" customHeight="1">
      <c r="B114" s="50"/>
      <c r="C114" s="50"/>
      <c r="D114" s="10"/>
      <c r="E114" s="10"/>
      <c r="F114" s="10"/>
      <c r="H114" s="10"/>
      <c r="I114" s="10"/>
      <c r="J114" s="10"/>
    </row>
    <row r="115" spans="1:10" ht="21.75" customHeight="1">
      <c r="B115" s="50"/>
      <c r="C115" s="50"/>
      <c r="D115" s="124" t="s">
        <v>77</v>
      </c>
      <c r="E115" s="124"/>
      <c r="F115" s="124"/>
      <c r="G115" s="107"/>
      <c r="H115" s="124" t="s">
        <v>99</v>
      </c>
      <c r="I115" s="124"/>
      <c r="J115" s="124"/>
    </row>
    <row r="116" spans="1:10" ht="21.75" customHeight="1">
      <c r="B116" s="50"/>
      <c r="C116" s="50"/>
      <c r="D116" s="108" t="s">
        <v>215</v>
      </c>
      <c r="E116" s="108"/>
      <c r="F116" s="108" t="s">
        <v>208</v>
      </c>
      <c r="G116" s="109"/>
      <c r="H116" s="108" t="s">
        <v>215</v>
      </c>
      <c r="I116" s="108"/>
      <c r="J116" s="108" t="s">
        <v>208</v>
      </c>
    </row>
    <row r="117" spans="1:10" ht="21.75" customHeight="1">
      <c r="B117" s="50"/>
      <c r="C117" s="50"/>
      <c r="D117" s="110" t="s">
        <v>72</v>
      </c>
      <c r="E117" s="111"/>
      <c r="F117" s="110" t="s">
        <v>72</v>
      </c>
      <c r="G117" s="111"/>
      <c r="H117" s="110" t="s">
        <v>72</v>
      </c>
      <c r="I117" s="111"/>
      <c r="J117" s="110" t="s">
        <v>72</v>
      </c>
    </row>
    <row r="118" spans="1:10" ht="21.75" customHeight="1">
      <c r="B118" s="50"/>
      <c r="C118" s="50"/>
      <c r="D118" s="113"/>
      <c r="E118" s="113"/>
      <c r="F118" s="113"/>
      <c r="H118" s="113"/>
      <c r="I118" s="113"/>
      <c r="J118" s="113"/>
    </row>
    <row r="119" spans="1:10" ht="21.75" customHeight="1">
      <c r="A119" s="46" t="s">
        <v>192</v>
      </c>
      <c r="B119" s="50"/>
      <c r="C119" s="50"/>
      <c r="D119" s="69">
        <v>1586543</v>
      </c>
      <c r="E119" s="10"/>
      <c r="F119" s="69">
        <v>1549556</v>
      </c>
      <c r="G119" s="10"/>
      <c r="H119" s="69">
        <v>545</v>
      </c>
      <c r="I119" s="10"/>
      <c r="J119" s="69">
        <v>302</v>
      </c>
    </row>
    <row r="120" spans="1:10" ht="21.75" customHeight="1">
      <c r="B120" s="50"/>
      <c r="C120" s="50"/>
      <c r="D120" s="28"/>
      <c r="E120" s="28"/>
      <c r="F120" s="28"/>
      <c r="H120" s="28"/>
      <c r="I120" s="28"/>
      <c r="J120" s="28"/>
    </row>
    <row r="121" spans="1:10" ht="21.75" customHeight="1">
      <c r="B121" s="50"/>
      <c r="C121" s="50"/>
      <c r="D121" s="28"/>
      <c r="E121" s="28"/>
      <c r="F121" s="28"/>
      <c r="H121" s="28"/>
      <c r="I121" s="28"/>
      <c r="J121" s="28"/>
    </row>
    <row r="122" spans="1:10" ht="21.75" customHeight="1">
      <c r="B122" s="50"/>
      <c r="C122" s="50"/>
      <c r="D122" s="28"/>
      <c r="E122" s="28"/>
      <c r="F122" s="28"/>
      <c r="H122" s="28"/>
      <c r="I122" s="28"/>
      <c r="J122" s="28"/>
    </row>
    <row r="123" spans="1:10" ht="21.75" customHeight="1">
      <c r="B123" s="50"/>
      <c r="C123" s="50"/>
      <c r="D123" s="28"/>
      <c r="E123" s="28"/>
      <c r="F123" s="28"/>
      <c r="H123" s="28"/>
      <c r="I123" s="28"/>
      <c r="J123" s="28"/>
    </row>
    <row r="124" spans="1:10" ht="21.75" customHeight="1">
      <c r="B124" s="50"/>
      <c r="C124" s="50"/>
      <c r="D124" s="28"/>
      <c r="E124" s="28"/>
      <c r="F124" s="28"/>
      <c r="H124" s="28"/>
      <c r="I124" s="28"/>
      <c r="J124" s="28"/>
    </row>
    <row r="125" spans="1:10" ht="21.75" customHeight="1">
      <c r="B125" s="50"/>
      <c r="C125" s="50"/>
      <c r="D125" s="28"/>
      <c r="E125" s="28"/>
      <c r="F125" s="28"/>
      <c r="H125" s="28"/>
      <c r="I125" s="28"/>
      <c r="J125" s="28"/>
    </row>
    <row r="126" spans="1:10" ht="21.75" customHeight="1">
      <c r="B126" s="50"/>
      <c r="C126" s="50"/>
      <c r="D126" s="28"/>
      <c r="E126" s="28"/>
      <c r="F126" s="28"/>
      <c r="H126" s="28"/>
      <c r="I126" s="28"/>
      <c r="J126" s="28"/>
    </row>
    <row r="127" spans="1:10" ht="21.75" customHeight="1">
      <c r="B127" s="50"/>
      <c r="C127" s="50"/>
      <c r="D127" s="28"/>
      <c r="E127" s="28"/>
      <c r="F127" s="28"/>
      <c r="H127" s="28"/>
      <c r="I127" s="28"/>
      <c r="J127" s="28"/>
    </row>
    <row r="128" spans="1:10" ht="21.75" customHeight="1">
      <c r="B128" s="50"/>
      <c r="C128" s="50"/>
      <c r="D128" s="28"/>
      <c r="E128" s="28"/>
      <c r="F128" s="28"/>
      <c r="H128" s="28"/>
      <c r="I128" s="28"/>
      <c r="J128" s="28"/>
    </row>
    <row r="129" spans="1:10" ht="21.75" customHeight="1">
      <c r="B129" s="50"/>
      <c r="C129" s="50"/>
      <c r="D129" s="28"/>
      <c r="E129" s="28"/>
      <c r="F129" s="28"/>
      <c r="H129" s="28"/>
      <c r="I129" s="28"/>
      <c r="J129" s="28"/>
    </row>
    <row r="130" spans="1:10" ht="15.75" customHeight="1">
      <c r="B130" s="50"/>
      <c r="C130" s="50"/>
      <c r="D130" s="28"/>
      <c r="E130" s="28"/>
      <c r="F130" s="28"/>
      <c r="H130" s="28"/>
      <c r="I130" s="28"/>
      <c r="J130" s="28"/>
    </row>
    <row r="131" spans="1:10" ht="21.95" customHeight="1">
      <c r="A131" s="116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1" s="116"/>
      <c r="C131" s="116"/>
      <c r="D131" s="123"/>
      <c r="E131" s="123"/>
      <c r="F131" s="123"/>
      <c r="G131" s="36"/>
      <c r="H131" s="123"/>
      <c r="I131" s="123"/>
      <c r="J131" s="123"/>
    </row>
  </sheetData>
  <mergeCells count="8">
    <mergeCell ref="D115:F115"/>
    <mergeCell ref="H115:J115"/>
    <mergeCell ref="D5:F5"/>
    <mergeCell ref="H5:J5"/>
    <mergeCell ref="D50:F50"/>
    <mergeCell ref="H50:J50"/>
    <mergeCell ref="D93:F93"/>
    <mergeCell ref="H93:J93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&amp;R&amp;13&amp;P</oddFooter>
  </headerFooter>
  <rowBreaks count="2" manualBreakCount="2">
    <brk id="45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d7ea415df1f8bd0fe16837280baeb719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7454f78000d20e7e879e48796ce6de19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F4D3DD-EAC7-4D77-970E-5F9E89108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f2aa0-ac65-4789-9546-1cd3bf6095f9"/>
    <ds:schemaRef ds:uri="e2b31520-c3e7-42d0-bf07-110cdbe5b5f8"/>
    <ds:schemaRef ds:uri="e3c9920c-760c-43c3-a784-0ddb37dd10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6C5084-E000-4F8F-9BFC-6FB42D681C3A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sharepoint/v3"/>
    <ds:schemaRef ds:uri="http://purl.org/dc/terms/"/>
    <ds:schemaRef ds:uri="http://schemas.microsoft.com/office/infopath/2007/PartnerControls"/>
    <ds:schemaRef ds:uri="48eac372-adb8-4669-a335-edc47b426e6c"/>
    <ds:schemaRef ds:uri="bd255cd4-3828-4559-a09e-259aa315cf02"/>
    <ds:schemaRef ds:uri="http://schemas.microsoft.com/office/2006/metadata/properties"/>
    <ds:schemaRef ds:uri="9c784ece-320f-46e9-a0bf-61d0570459bd"/>
    <ds:schemaRef ds:uri="e2b31520-c3e7-42d0-bf07-110cdbe5b5f8"/>
    <ds:schemaRef ds:uri="e9ff2aa0-ac65-4789-9546-1cd3bf6095f9"/>
  </ds:schemaRefs>
</ds:datastoreItem>
</file>

<file path=customXml/itemProps3.xml><?xml version="1.0" encoding="utf-8"?>
<ds:datastoreItem xmlns:ds="http://schemas.openxmlformats.org/officeDocument/2006/customXml" ds:itemID="{F6AD8042-9EF1-4A0D-85B4-7FA03265B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6DC168E-C8DC-4079-A2C4-EE79FF1F96F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2-4</vt:lpstr>
      <vt:lpstr>5-6 (3m)</vt:lpstr>
      <vt:lpstr>7</vt:lpstr>
      <vt:lpstr>8</vt:lpstr>
      <vt:lpstr>9</vt:lpstr>
      <vt:lpstr>10</vt:lpstr>
      <vt:lpstr>11-13</vt:lpstr>
      <vt:lpstr>'10'!Print_Area</vt:lpstr>
      <vt:lpstr>'11-13'!Print_Area</vt:lpstr>
      <vt:lpstr>'2-4'!Print_Area</vt:lpstr>
      <vt:lpstr>'5-6 (3m)'!Print_Area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Napapatch Kitpitak</cp:lastModifiedBy>
  <cp:lastPrinted>2024-05-14T02:56:28Z</cp:lastPrinted>
  <dcterms:created xsi:type="dcterms:W3CDTF">2001-04-26T01:24:58Z</dcterms:created>
  <dcterms:modified xsi:type="dcterms:W3CDTF">2024-05-14T02:56:40Z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