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gs/gssc/report/consolidation/ConsolidationStat/2026/3. Mar/Note/1. FS/FS - v14 ELCID/"/>
    </mc:Choice>
  </mc:AlternateContent>
  <xr:revisionPtr revIDLastSave="0" documentId="13_ncr:1_{060C9CB0-2CA3-430D-9F74-7BC7EC63BA9E}" xr6:coauthVersionLast="47" xr6:coauthVersionMax="47" xr10:uidLastSave="{00000000-0000-0000-0000-000000000000}"/>
  <bookViews>
    <workbookView xWindow="-28920" yWindow="-7380" windowWidth="29040" windowHeight="15720" tabRatio="683" xr2:uid="{00000000-000D-0000-FFFF-FFFF00000000}"/>
  </bookViews>
  <sheets>
    <sheet name="2-4" sheetId="21" r:id="rId1"/>
    <sheet name="5-6 (3m)" sheetId="89" r:id="rId2"/>
    <sheet name="7" sheetId="90" r:id="rId3"/>
    <sheet name="8" sheetId="87" r:id="rId4"/>
    <sheet name="9" sheetId="91" r:id="rId5"/>
    <sheet name="10" sheetId="84" r:id="rId6"/>
    <sheet name="11-13" sheetId="85" r:id="rId7"/>
  </sheets>
  <definedNames>
    <definedName name="_xlnm.Print_Area" localSheetId="5">'10'!$A$1:$AD$36</definedName>
    <definedName name="_xlnm.Print_Area" localSheetId="6">'11-13'!$A$1:$J$140</definedName>
    <definedName name="_xlnm.Print_Area" localSheetId="0">'2-4'!$A$1:$K$139</definedName>
    <definedName name="_xlnm.Print_Area" localSheetId="1">'5-6 (3m)'!$A$1:$K$94</definedName>
    <definedName name="_xlnm.Print_Area" localSheetId="2">'7'!$A$1:$AM$45</definedName>
    <definedName name="_xlnm.Print_Area" localSheetId="3">'8'!$A$1:$AS$52</definedName>
    <definedName name="_xlnm.Print_Area" localSheetId="4">'9'!$A$1:$Z$31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8" i="90" l="1"/>
  <c r="AE26" i="90"/>
  <c r="AE27" i="90"/>
  <c r="H114" i="85"/>
  <c r="F114" i="85"/>
  <c r="D114" i="85"/>
  <c r="J114" i="85" l="1"/>
  <c r="D90" i="85"/>
  <c r="D73" i="85"/>
  <c r="D42" i="85"/>
  <c r="K26" i="87"/>
  <c r="M26" i="87"/>
  <c r="O26" i="87"/>
  <c r="Q26" i="87"/>
  <c r="S26" i="87"/>
  <c r="U26" i="87"/>
  <c r="W26" i="87"/>
  <c r="Y26" i="87"/>
  <c r="AA26" i="87"/>
  <c r="AC26" i="87"/>
  <c r="AE26" i="87"/>
  <c r="AG26" i="87"/>
  <c r="AI26" i="87"/>
  <c r="AQ26" i="87"/>
  <c r="AM26" i="87"/>
  <c r="AK24" i="87"/>
  <c r="AK22" i="87"/>
  <c r="AK20" i="87"/>
  <c r="AK16" i="87"/>
  <c r="AE28" i="90"/>
  <c r="AE25" i="90"/>
  <c r="AE17" i="90"/>
  <c r="AE20" i="90" s="1"/>
  <c r="AK20" i="90"/>
  <c r="AK30" i="90" s="1"/>
  <c r="M20" i="90"/>
  <c r="M30" i="90" s="1"/>
  <c r="K20" i="90"/>
  <c r="G20" i="90"/>
  <c r="G30" i="90" s="1"/>
  <c r="E20" i="90"/>
  <c r="E30" i="90" s="1"/>
  <c r="K125" i="21"/>
  <c r="I125" i="21"/>
  <c r="G125" i="21"/>
  <c r="K39" i="21"/>
  <c r="I39" i="21"/>
  <c r="G39" i="21"/>
  <c r="E39" i="21"/>
  <c r="AK23" i="87" l="1"/>
  <c r="AK26" i="87" s="1"/>
  <c r="AE24" i="90" l="1"/>
  <c r="I26" i="87" l="1"/>
  <c r="G26" i="87"/>
  <c r="E26" i="87"/>
  <c r="AO16" i="87" l="1"/>
  <c r="Z19" i="84"/>
  <c r="K128" i="21"/>
  <c r="K131" i="21" s="1"/>
  <c r="G22" i="21"/>
  <c r="G128" i="21"/>
  <c r="K74" i="21"/>
  <c r="G74" i="21"/>
  <c r="A2" i="91"/>
  <c r="A2" i="84" s="1"/>
  <c r="X22" i="91"/>
  <c r="T22" i="91"/>
  <c r="R22" i="91"/>
  <c r="P22" i="91"/>
  <c r="N22" i="91"/>
  <c r="L22" i="91"/>
  <c r="J22" i="91"/>
  <c r="H22" i="91"/>
  <c r="F22" i="91"/>
  <c r="D22" i="91"/>
  <c r="V20" i="91"/>
  <c r="Z20" i="91" s="1"/>
  <c r="V19" i="91"/>
  <c r="Z19" i="91" s="1"/>
  <c r="V15" i="91"/>
  <c r="AI28" i="90"/>
  <c r="AM28" i="90" s="1"/>
  <c r="AI27" i="90"/>
  <c r="AM27" i="90" s="1"/>
  <c r="AI26" i="90"/>
  <c r="AM26" i="90" s="1"/>
  <c r="AI25" i="90"/>
  <c r="AM25" i="90" s="1"/>
  <c r="AI24" i="90"/>
  <c r="AM24" i="90" s="1"/>
  <c r="AG20" i="90"/>
  <c r="AG30" i="90" s="1"/>
  <c r="AC20" i="90"/>
  <c r="AC30" i="90" s="1"/>
  <c r="AA20" i="90"/>
  <c r="AA30" i="90" s="1"/>
  <c r="Y20" i="90"/>
  <c r="Y30" i="90" s="1"/>
  <c r="W20" i="90"/>
  <c r="W30" i="90" s="1"/>
  <c r="U20" i="90"/>
  <c r="U30" i="90" s="1"/>
  <c r="S20" i="90"/>
  <c r="S30" i="90" s="1"/>
  <c r="Q20" i="90"/>
  <c r="Q30" i="90" s="1"/>
  <c r="O20" i="90"/>
  <c r="O30" i="90" s="1"/>
  <c r="K30" i="90"/>
  <c r="I20" i="90"/>
  <c r="I30" i="90" s="1"/>
  <c r="AI18" i="90"/>
  <c r="AM18" i="90" s="1"/>
  <c r="AI17" i="90"/>
  <c r="A3" i="90"/>
  <c r="A3" i="87"/>
  <c r="A3" i="91" s="1"/>
  <c r="A3" i="84" s="1"/>
  <c r="AS16" i="87" l="1"/>
  <c r="AM17" i="90"/>
  <c r="AM20" i="90" s="1"/>
  <c r="AM30" i="90" s="1"/>
  <c r="AI20" i="90"/>
  <c r="AI30" i="90" s="1"/>
  <c r="G131" i="21"/>
  <c r="V22" i="91"/>
  <c r="Z15" i="91"/>
  <c r="Z22" i="91" s="1"/>
  <c r="AE30" i="90"/>
  <c r="K86" i="21" l="1"/>
  <c r="G86" i="21"/>
  <c r="J90" i="85" l="1"/>
  <c r="J73" i="85"/>
  <c r="F90" i="85"/>
  <c r="F73" i="85"/>
  <c r="K76" i="89"/>
  <c r="G76" i="89"/>
  <c r="K28" i="89"/>
  <c r="K16" i="89"/>
  <c r="G28" i="89"/>
  <c r="G16" i="89"/>
  <c r="G30" i="89" l="1"/>
  <c r="G34" i="89" s="1"/>
  <c r="G37" i="89" s="1"/>
  <c r="K30" i="89"/>
  <c r="K34" i="89" s="1"/>
  <c r="K37" i="89" l="1"/>
  <c r="K43" i="89" s="1"/>
  <c r="K40" i="89" s="1"/>
  <c r="J42" i="85"/>
  <c r="J45" i="85" s="1"/>
  <c r="J104" i="85" s="1"/>
  <c r="J108" i="85" s="1"/>
  <c r="G43" i="89"/>
  <c r="G40" i="89" s="1"/>
  <c r="F42" i="85"/>
  <c r="F45" i="85" s="1"/>
  <c r="A94" i="89"/>
  <c r="A52" i="89"/>
  <c r="F104" i="85" l="1"/>
  <c r="F108" i="85" s="1"/>
  <c r="K58" i="89"/>
  <c r="K78" i="89" s="1"/>
  <c r="K84" i="89" s="1"/>
  <c r="G58" i="89"/>
  <c r="G78" i="89" s="1"/>
  <c r="G84" i="89" s="1"/>
  <c r="Z20" i="84"/>
  <c r="Z15" i="84" l="1"/>
  <c r="AD15" i="84" s="1"/>
  <c r="A3" i="85" l="1"/>
  <c r="A140" i="85"/>
  <c r="AB23" i="84"/>
  <c r="T23" i="84"/>
  <c r="P23" i="84"/>
  <c r="H23" i="84"/>
  <c r="F23" i="84"/>
  <c r="D23" i="84"/>
  <c r="A98" i="85" l="1"/>
  <c r="A50" i="85"/>
  <c r="K22" i="21" l="1"/>
  <c r="K88" i="21" l="1"/>
  <c r="K133" i="21" s="1"/>
  <c r="G41" i="21"/>
  <c r="G88" i="21"/>
  <c r="G133" i="21" s="1"/>
  <c r="K41" i="21"/>
  <c r="A139" i="21" l="1"/>
  <c r="A92" i="21"/>
  <c r="A49" i="21"/>
  <c r="A95" i="21" s="1"/>
  <c r="H73" i="85" l="1"/>
  <c r="H90" i="85" l="1"/>
  <c r="AO22" i="87" l="1"/>
  <c r="AS22" i="87" s="1"/>
  <c r="N23" i="84" l="1"/>
  <c r="X23" i="84"/>
  <c r="AD20" i="84"/>
  <c r="V23" i="84"/>
  <c r="R23" i="84" l="1"/>
  <c r="Z21" i="84"/>
  <c r="Z23" i="84" s="1"/>
  <c r="AO23" i="87"/>
  <c r="AS23" i="87" s="1"/>
  <c r="I16" i="89" l="1"/>
  <c r="I28" i="89"/>
  <c r="E28" i="89"/>
  <c r="E16" i="89"/>
  <c r="E30" i="89" s="1"/>
  <c r="J23" i="84"/>
  <c r="AD19" i="84"/>
  <c r="E34" i="89" l="1"/>
  <c r="E37" i="89" s="1"/>
  <c r="I30" i="89"/>
  <c r="I34" i="89" s="1"/>
  <c r="I37" i="89" s="1"/>
  <c r="AO20" i="87"/>
  <c r="AS20" i="87" l="1"/>
  <c r="D45" i="85"/>
  <c r="D104" i="85" s="1"/>
  <c r="D108" i="85" s="1"/>
  <c r="H42" i="85"/>
  <c r="H45" i="85" s="1"/>
  <c r="H104" i="85" s="1"/>
  <c r="H108" i="85" s="1"/>
  <c r="E43" i="89"/>
  <c r="E40" i="89" s="1"/>
  <c r="E58" i="89"/>
  <c r="I43" i="89" l="1"/>
  <c r="I40" i="89" s="1"/>
  <c r="I58" i="89"/>
  <c r="E74" i="21" l="1"/>
  <c r="E22" i="21"/>
  <c r="I22" i="21"/>
  <c r="I41" i="21" s="1"/>
  <c r="I74" i="21"/>
  <c r="I86" i="21"/>
  <c r="E86" i="21"/>
  <c r="I128" i="21"/>
  <c r="I131" i="21" s="1"/>
  <c r="I88" i="21" l="1"/>
  <c r="E88" i="21"/>
  <c r="E41" i="21"/>
  <c r="I133" i="21"/>
  <c r="E125" i="21" l="1"/>
  <c r="E128" i="21" s="1"/>
  <c r="E131" i="21" s="1"/>
  <c r="E133" i="21" s="1"/>
  <c r="I76" i="89"/>
  <c r="I78" i="89" s="1"/>
  <c r="I84" i="89" s="1"/>
  <c r="AO24" i="87" l="1"/>
  <c r="AD21" i="84"/>
  <c r="AD23" i="84" s="1"/>
  <c r="L23" i="84"/>
  <c r="AS24" i="87" l="1"/>
  <c r="AS26" i="87" s="1"/>
  <c r="AO26" i="87"/>
  <c r="E76" i="89"/>
  <c r="E78" i="89" s="1"/>
  <c r="E84" i="89" s="1"/>
</calcChain>
</file>

<file path=xl/sharedStrings.xml><?xml version="1.0" encoding="utf-8"?>
<sst xmlns="http://schemas.openxmlformats.org/spreadsheetml/2006/main" count="631" uniqueCount="299">
  <si>
    <t xml:space="preserve">บริษัท ไมเนอร์ อินเตอร์เนชั่นแนล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</si>
  <si>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</si>
  <si>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</si>
  <si>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</si>
  <si>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</si>
  <si>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</si>
  <si>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</si>
  <si>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</si>
  <si>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</si>
  <si>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</si>
  <si>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</si>
  <si>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</si>
  <si>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</si>
  <si>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</si>
  <si>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</si>
  <si>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</si>
  <si>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</si>
  <si>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</si>
  <si>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ที่ดินและโครงการพัฒนาอสังหาริมทรัพย์เพื่อขาย</t>
  </si>
  <si>
    <t>สินทรัพย์อนุพันธ์ทางการเงิน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</si>
  <si>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</si>
  <si>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</si>
  <si>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</si>
  <si>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</si>
  <si>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 - สุทธิ</t>
  </si>
  <si>
    <t>เงินลงทุนในบริษัทย่อย</t>
  </si>
  <si>
    <t>เงินลงทุนในบริษัทร่วม</t>
  </si>
  <si>
    <t>เงินลงทุนในส่วนได้เสียในการร่วมค้า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</si>
  <si>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</si>
  <si>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</si>
  <si>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</si>
  <si>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</si>
  <si>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</si>
  <si>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</si>
  <si>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</si>
  <si>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</si>
  <si>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</si>
  <si>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</si>
  <si>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</si>
  <si>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งบฐานะการเงิน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</si>
  <si>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</si>
  <si>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</si>
  <si>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</si>
  <si>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</si>
  <si>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</si>
  <si>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</si>
  <si>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</si>
  <si>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</si>
  <si>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</si>
  <si>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</si>
  <si>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</si>
  <si>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รายได้รอตัดบัญชีที่ถึงกำหนดรับรู้ภายในหนึ่งปี   </t>
  </si>
  <si>
    <t>ภาษีเงินได้นิติบุคคลค้างจ่าย</t>
  </si>
  <si>
    <t>หนี้สินตามสัญญาเช่าส่วนที่ถึงกำหนดชำระ</t>
  </si>
  <si>
    <t xml:space="preserve">   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</si>
  <si>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</si>
  <si>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</si>
  <si>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</si>
  <si>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</si>
  <si>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</si>
  <si>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</si>
  <si>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</si>
  <si>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</si>
  <si>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</si>
  <si>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</si>
  <si>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</si>
  <si>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</si>
  <si>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</si>
  <si>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</si>
  <si>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</si>
  <si>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5,997,928,025 หุ้น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</si>
  <si>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</si>
  <si>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</si>
  <si>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หุ้นสามัญจำนวน 5,669,976,977 หุ้น </t>
  </si>
  <si>
    <t>ส่วนเกินมูลค่าหุ้นสามัญ</t>
  </si>
  <si>
    <t>ใบสำคัญแสดงสิทธิที่จะซื้อหุ้นสามัญที่ออก</t>
  </si>
  <si>
    <t xml:space="preserve">    โดยบริษัทย่อยที่หมดอายุแล้ว</t>
  </si>
  <si>
    <t>กำไรสะสม</t>
  </si>
  <si>
    <t xml:space="preserve">    จัดสรรแล้ว</t>
  </si>
  <si>
    <t xml:space="preserve">         ทุนสำรองตามกฎหมาย</t>
  </si>
  <si>
    <t xml:space="preserve">         หุ้นทุนซื้อคืน</t>
  </si>
  <si>
    <t xml:space="preserve">    ยังไม่ได้จัดสรร </t>
  </si>
  <si>
    <t>หุ้นทุนซื้อคืน</t>
  </si>
  <si>
    <t>องค์ประกอบอื่นของส่วนของเจ้าของ</t>
  </si>
  <si>
    <t>รวม</t>
  </si>
  <si>
    <t>หุ้นกู้ที่มีลักษณะคล้ายทุน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</si>
  <si>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</si>
  <si>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</si>
  <si>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</si>
  <si>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</si>
  <si>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</si>
  <si>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</si>
  <si>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</si>
  <si>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</si>
  <si>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</si>
  <si>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ที่เกี่ยวข้องกับธุรกิจโรงแรมและธุรกิจอื่น</t>
  </si>
  <si>
    <t>รายได้จากการขายอาหารและเครื่องดื่มและการผลิตสินค้า</t>
  </si>
  <si>
    <t>ดอกเบี้ยรับ</t>
  </si>
  <si>
    <t>รายได้อื่น</t>
  </si>
  <si>
    <t>รวมรายได้</t>
  </si>
  <si>
    <t>ค่าใช้จ่าย</t>
  </si>
  <si>
    <t>ต้นทุนโดยตรงของกิจการโรงแรมและบริการที่เกี่ยวข้อง</t>
  </si>
  <si>
    <t>ต้นทุนโดยตรงของธุรกิจอื่นๆ ที่เกี่ยวข้องกับ</t>
  </si>
  <si>
    <t>ธุรกิจโรงแรมและธุรกิจอื่น</t>
  </si>
  <si>
    <t>ต้นทุนขายอาหารและเครื่องดื่มและการผลิตสินค้า</t>
  </si>
  <si>
    <t>ค่าใช้จ่ายในการขาย</t>
  </si>
  <si>
    <t>ค่าใช้จ่ายในการบริหาร</t>
  </si>
  <si>
    <t>(กำไร) ขาดทุนอื่น - สุทธิ</t>
  </si>
  <si>
    <t>ต้นทุนทางการเงิน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</si>
  <si>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</si>
  <si>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</si>
  <si>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</si>
  <si>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</si>
  <si>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</si>
  <si>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</si>
  <si>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</si>
  <si>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</si>
  <si>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</si>
  <si>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</si>
  <si>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 (บาท)</t>
  </si>
  <si>
    <t>กำไร (ขาดทุน) ต่อหุ้นขั้นพื้นฐาน</t>
  </si>
  <si>
    <t>งบกำไรขาดทุนเบ็ดเสร็จ (ยังไม่ได้ตรวจสอบ)</t>
  </si>
  <si>
    <t>กำไร (ขาดทุน) เบ็ดเสร็จอื่น</t>
  </si>
  <si>
    <t>รายการที่จะไม่จัดประเภทรายการใหม่</t>
  </si>
  <si>
    <t>ไปยังงบกำไรหรือขาดทุนในภายหลัง</t>
  </si>
  <si>
    <t>กำไร (ขาดทุน) จากการวัดมูลค่าเงินลงทุนในตราสารทุน</t>
  </si>
  <si>
    <t xml:space="preserve">   ด้วยมูลค่ายุติธรรมผ่านกำไร (ขาดทุน) เบ็ดเสร็จอื่น</t>
  </si>
  <si>
    <t>รายการที่จะจัดประเภทรายการใหม่ไปยังงบกำไร</t>
  </si>
  <si>
    <t>หรือขาดทุนในภายหลัง</t>
  </si>
  <si>
    <t>ส่วนแบ่งกำไร (ขาดทุน) เบ็ดเสร็จอื่นจาก</t>
  </si>
  <si>
    <t>การป้องกันความเสี่ยงกระแสเงินสด</t>
  </si>
  <si>
    <t>สำรองต้นทุนของการป้องกันความเสี่ยง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</si>
  <si>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</si>
  <si>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เบ็ดเสร็จอื่นสำหรับรอบระยะเวลา</t>
  </si>
  <si>
    <t xml:space="preserve">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</si>
  <si>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</si>
  <si>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</si>
  <si>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 (ยังไม่ได้ตรวจสอบ)</t>
  </si>
  <si>
    <t>ข้อมูลทางการเงินรวม (พันบาท)</t>
  </si>
  <si>
    <t>ส่วนของผู้เป็นเจ้าของของบริษัทใหญ่</t>
  </si>
  <si>
    <t>การวัดมูลค่า</t>
  </si>
  <si>
    <t>ใบสำคัญแสดง</t>
  </si>
  <si>
    <t>เงินลงทุนใน</t>
  </si>
  <si>
    <t>สิทธิซื้อหุ้นสามัญ</t>
  </si>
  <si>
    <t>ส่วนต่ำจาก</t>
  </si>
  <si>
    <t>การเปลี่ยนแปลง</t>
  </si>
  <si>
    <t>ตราสารทุนด้วย</t>
  </si>
  <si>
    <t>ที่ออกโดย</t>
  </si>
  <si>
    <t>การรวมกิจการ</t>
  </si>
  <si>
    <t>สัดส่วนของ</t>
  </si>
  <si>
    <t xml:space="preserve">   ผลกระทบจาก</t>
  </si>
  <si>
    <t>มูลค่ายุติธรรมผ่าน</t>
  </si>
  <si>
    <t>ส่วนเกินทุน</t>
  </si>
  <si>
    <t>การป้องกัน</t>
  </si>
  <si>
    <t>สำรองต้นทุน</t>
  </si>
  <si>
    <t>องค์ประกอบอื่น</t>
  </si>
  <si>
    <t>หุ้นกู้</t>
  </si>
  <si>
    <t>รวมส่วนของ</t>
  </si>
  <si>
    <t>ส่วนได้เสีย</t>
  </si>
  <si>
    <t>ทุนที่ออก</t>
  </si>
  <si>
    <t>ส่วนเกินมูลค่า</t>
  </si>
  <si>
    <t>บริษัทย่อย</t>
  </si>
  <si>
    <t>ทุนสำรอง</t>
  </si>
  <si>
    <t>กำไรสะสมที่ยัง</t>
  </si>
  <si>
    <t>ภายใต้การ</t>
  </si>
  <si>
    <t>เงินลงทุน</t>
  </si>
  <si>
    <t>สภาพเศรษฐกิจ</t>
  </si>
  <si>
    <t>กำไร (ขาดทุน)</t>
  </si>
  <si>
    <t>จากการ</t>
  </si>
  <si>
    <t>ความเสี่ยง</t>
  </si>
  <si>
    <t>ของการป้องกัน</t>
  </si>
  <si>
    <t>การแปลงค่า</t>
  </si>
  <si>
    <t>ของส่วนของ</t>
  </si>
  <si>
    <t>ที่มีลักษณะ</t>
  </si>
  <si>
    <t>ผู้เป็นเจ้าของ</t>
  </si>
  <si>
    <t>ที่ไม่มีอำนาจ</t>
  </si>
  <si>
    <t>และชำระแล้ว</t>
  </si>
  <si>
    <t>หุ้นสามัญ</t>
  </si>
  <si>
    <t>ที่หมดอายุแล้ว</t>
  </si>
  <si>
    <t>ตามกฎหมาย</t>
  </si>
  <si>
    <t>ไม่ได้จัดสรร</t>
  </si>
  <si>
    <t>ควบคุมเดียวกัน</t>
  </si>
  <si>
    <t>ในบริษัทย่อย</t>
  </si>
  <si>
    <t>ที่มีเงินเฟ้อรุนแรง</t>
  </si>
  <si>
    <t>เบ็ดเสร็จอื่น</t>
  </si>
  <si>
    <t>ตีราคาสินทรัพย์</t>
  </si>
  <si>
    <t>กระแสเงินสด</t>
  </si>
  <si>
    <t>งบการเงิน</t>
  </si>
  <si>
    <t>เจ้าของ</t>
  </si>
  <si>
    <t>คล้ายทุน</t>
  </si>
  <si>
    <t>ของบริษัทใหญ่</t>
  </si>
  <si>
    <t>ควบคุม</t>
  </si>
  <si>
    <t>ยอดคงเหลือ ณ วันที่ 1 มกราคม พ.ศ. 2568</t>
  </si>
  <si>
    <t>(ตามที่รายงานไว้เดิม)</t>
  </si>
  <si>
    <t>ผลกระทบของการเปลี่ยนแปลงนโยบายการบัญชี</t>
  </si>
  <si>
    <t xml:space="preserve">ยอดคงเหลือที่ปรับปรุงแล้ว </t>
  </si>
  <si>
    <t>การเปลี่ยนแปลงในส่วนของเจ้าของ</t>
  </si>
  <si>
    <t>สำหรับรอบระยะเวลา</t>
  </si>
  <si>
    <t>การเปลี่ยนสถานะของเงินลงทุน</t>
  </si>
  <si>
    <t>ขายสินทรัพย์</t>
  </si>
  <si>
    <t>เงินปันผลจ่าย</t>
  </si>
  <si>
    <t>ดอกเบี้ยจ่ายสำหรับหุ้นกู้ที่มีลักษณะคล้ายทุน</t>
  </si>
  <si>
    <t>ยอดคงเหลือ ณ วันที่ 31 มีนาคม พ.ศ. 2568</t>
  </si>
  <si>
    <t>ส่วนแบ่ง</t>
  </si>
  <si>
    <t>จัดสรรแล้ว</t>
  </si>
  <si>
    <t>จากเงินลงทุน</t>
  </si>
  <si>
    <t>ยังไม่ได้จัดสรร</t>
  </si>
  <si>
    <t>ในบริษัทร่วม</t>
  </si>
  <si>
    <t>ยอดคงเหลือ ณ วันที่ 1 มกราคม พ.ศ. 2569</t>
  </si>
  <si>
    <t>การปรับปรุงมูลค่าจากการเปลี่ยน</t>
  </si>
  <si>
    <t>สัดส่วนเงินลงทุนในบริษัทย่อย</t>
  </si>
  <si>
    <t>ยอดคงเหลือ ณ วันที่ 31 มีนาคม พ.ศ. 2569</t>
  </si>
  <si>
    <t>ข้อมูลทางการเงินเฉพาะกิจการ (พันบาท)</t>
  </si>
  <si>
    <t>ส่วนเกิน</t>
  </si>
  <si>
    <t>ภายใต้การควบคุม</t>
  </si>
  <si>
    <t xml:space="preserve"> กำไร (ขาดทุน)</t>
  </si>
  <si>
    <t>ความเสี่ยงใน</t>
  </si>
  <si>
    <t>มูลค่าหุ้น</t>
  </si>
  <si>
    <t>ที่ยังไม่ได้จัดสรร</t>
  </si>
  <si>
    <t>เดียวกัน</t>
  </si>
  <si>
    <t xml:space="preserve">กระแสเงินสด
</t>
  </si>
  <si>
    <t xml:space="preserve">   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</si>
  <si>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</si>
  <si>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</si>
  <si>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รายการปรับปรุง </t>
  </si>
  <si>
    <t xml:space="preserve">   ค่าเสื่อมราคาและค่าตัดจำหน่าย</t>
  </si>
  <si>
    <t xml:space="preserve">   ตัดจำหน่ายค่าธรรมเนียมทางการเงิน</t>
  </si>
  <si>
    <t xml:space="preserve">   ผลขาดทุนด้านเครดิตที่คาดว่าจะเกิดขึ้น (กลับรายการ)</t>
  </si>
  <si>
    <t xml:space="preserve">   การกลับรายการค่าเผื่อสินค้าเสื่อมสภาพ</t>
  </si>
  <si>
    <t xml:space="preserve">   ส่วนแบ่งกำไรจากเงินลงทุนในบริษัทร่วม </t>
  </si>
  <si>
    <t xml:space="preserve">      และส่วนได้เสียในการร่วมค้า</t>
  </si>
  <si>
    <t xml:space="preserve">   ต้นทุนทางการเงิน</t>
  </si>
  <si>
    <t xml:space="preserve">   ดอกเบี้ยรับ</t>
  </si>
  <si>
    <t xml:space="preserve">   (กำไร) ขาดทุนจากอัตราแลกเปลี่ยน</t>
  </si>
  <si>
    <t xml:space="preserve">   (กำไร) ขาดทุนจากการเปลี่ยนสถานะของเงินลงทุน</t>
  </si>
  <si>
    <t xml:space="preserve">   (กำไร) ขาดทุนจากการขายและตัดจำหน่ายเงินลงทุนในบริษัทย่อย</t>
  </si>
  <si>
    <t xml:space="preserve">      บริษัทร่วมและส่วนได้เสียในการร่วมค้า</t>
  </si>
  <si>
    <t xml:space="preserve">   (กำไร) ขาดทุนจากการวัดมูลค่าใหม่ของสิ่งตอบแทนที่อาจเกิดขึ้น</t>
  </si>
  <si>
    <t xml:space="preserve">   (กำไร) ขาดทุนจากการขายสินทรัพย์ไม่หมุนเวียนที่ถือไว้เพื่อขาย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</si>
  <si>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</si>
  <si>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</si>
  <si>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</si>
  <si>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 xml:space="preserve">   (กำไร) ขาดทุนที่ยังไม่เกิดขึ้นจากการปรับมูลค่ายุติธรรม</t>
  </si>
  <si>
    <t xml:space="preserve">      ของสัญญาอนุพันธ์และหนี้สินทางการเงิน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</si>
  <si>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</si>
  <si>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</si>
  <si>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</si>
  <si>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ที่ดินและโครงการพัฒนาอสังหาริมทรัพย์เพื่อขาย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</si>
  <si>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</si>
  <si>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</si>
  <si>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</si>
  <si>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</si>
  <si>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</si>
  <si>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</si>
  <si>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>เงินสดได้มา (ใช้ไป) จากการดำเนินงาน</t>
  </si>
  <si>
    <t xml:space="preserve">    ภาษีเงินได้จ่าย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</si>
  <si>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</si>
  <si>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</si>
  <si>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</si>
  <si>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</si>
  <si>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</si>
  <si>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เงินสดจ่ายเพื่อซื้อบริษัทย่อย</t>
  </si>
  <si>
    <t>เงินสดจ่ายเพื่อลงทุนเพิ่มในบริษัทย่อย</t>
  </si>
  <si>
    <t>เงินสดจ่ายเพื่อลงทุนเพิ่มในเงินลงทุนในบริษัทร่วม</t>
  </si>
  <si>
    <t>เงินสดจ่ายจากการเปลี่ยนสถานะเป็นเงินลงทุน</t>
  </si>
  <si>
    <t xml:space="preserve">   ในบริษัทย่อย (สุทธิจากเงินสดที่รับมา)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</si>
  <si>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</si>
  <si>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</si>
  <si>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</si>
  <si>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</si>
  <si>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เงินสดรับจากการขายสินทรัพย์ไม่หมุนเวียนที่ถือไว้เพื่อขาย</t>
  </si>
  <si>
    <t xml:space="preserve">เงินสดรับจากการขายที่ดิน อาคารและอุปกรณ์ </t>
  </si>
  <si>
    <t xml:space="preserve">   อสังหาริมทรัพย์เพื่อการลงทุนและสินทรัพย์ไม่มีตัวตน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</si>
  <si>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</si>
  <si>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</si>
  <si>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</si>
  <si>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</si>
  <si>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</si>
  <si>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</si>
  <si>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</si>
  <si>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</si>
  <si>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</si>
  <si>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เงินสดจ่ายดอกเบี้ย</t>
  </si>
  <si>
    <t>เงินสดจ่ายสำหรับหุ้นทุนซื้อคืน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</si>
  <si>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</si>
  <si>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</si>
  <si>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เงินปันผลจ่ายของบริษัทย่อยให้ส่วนได้เสียที่ไม่มีอำนาจควบคุม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</si>
  <si>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</si>
  <si>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</si>
  <si>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</si>
  <si>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</t>
  </si>
  <si>
    <t>เงินสดและรายการเทียบเท่าเงินสดสิ้นรอบระยะเวลา</t>
  </si>
  <si>
    <t>เงินสดและรายการเทียบเท่าเงินสด ณ วันที่ 31 มีนาคม</t>
  </si>
  <si>
    <t>เงินสดและเงินฝากธนาคาร</t>
  </si>
  <si>
    <t>เงินเบิกเกินบัญชีธนาคาร</t>
  </si>
  <si>
    <t>ข้อมูลกระแสเงินสดเปิดเผยเพิ่มเติม</t>
  </si>
  <si>
    <t>รายการที่ไม่ใช่เงินสด</t>
  </si>
  <si>
    <t xml:space="preserve">รายการที่ไม่ใช่เงินสดที่มีสาระสำคัญสำหรับรอบระยะเวลาสิ้นสุดวันที่ 31 มีนาคม พ.ศ. 2569 และ พ.ศ. 2568 ประกอบด้วย </t>
  </si>
  <si>
    <t>ซื้อที่ดิน อาคารและอุปกรณ์และสินทรัพย์ไม่มีตัวตนโดยยังไม่ชำระเงิน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</si>
</sst>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dd\-mmm\-yy_)"/>
    <numFmt numFmtId="168" formatCode="0.0%"/>
    <numFmt numFmtId="169" formatCode="0.00_)"/>
    <numFmt numFmtId="170" formatCode="#,##0.00;\(#,##0.00\);&quot;-&quot;;@"/>
    <numFmt numFmtId="171" formatCode="_(* #,##0_);_(* \(#,##0\);_(* &quot;-&quot;??_);_(@_)"/>
    <numFmt numFmtId="172" formatCode="#,##0.0000;\(#,##0.0000\);&quot;-&quot;;@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4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167" fontId="5" fillId="0" borderId="0"/>
    <xf numFmtId="168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166" fontId="12" fillId="0" borderId="0" xfId="5" applyNumberFormat="1" applyFont="1" applyFill="1" applyBorder="1" applyAlignment="1">
      <alignment horizontal="centerContinuous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1" fillId="0" borderId="0" xfId="5" quotePrefix="1" applyNumberFormat="1" applyFont="1" applyFill="1" applyAlignment="1">
      <alignment horizontal="centerContinuous" vertical="center"/>
    </xf>
    <xf numFmtId="166" fontId="12" fillId="0" borderId="0" xfId="5" applyNumberFormat="1" applyFont="1" applyFill="1" applyAlignment="1">
      <alignment horizontal="centerContinuous" vertical="center"/>
    </xf>
    <xf numFmtId="166" fontId="12" fillId="0" borderId="3" xfId="5" applyNumberFormat="1" applyFont="1" applyFill="1" applyBorder="1" applyAlignment="1">
      <alignment horizontal="centerContinuous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centerContinuous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center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horizontal="centerContinuous" vertical="center"/>
    </xf>
    <xf numFmtId="166" fontId="12" fillId="0" borderId="0" xfId="2" applyNumberFormat="1" applyFont="1" applyFill="1" applyAlignment="1">
      <alignment horizontal="centerContinuous" vertical="center"/>
    </xf>
    <xf numFmtId="166" fontId="12" fillId="0" borderId="3" xfId="2" applyNumberFormat="1" applyFont="1" applyFill="1" applyBorder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2" fillId="0" borderId="0" xfId="17" applyNumberFormat="1" applyFont="1" applyFill="1" applyBorder="1" applyAlignment="1">
      <alignment horizontal="right" vertical="center"/>
    </xf>
    <xf numFmtId="166" fontId="12" fillId="0" borderId="5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vertical="center"/>
    </xf>
    <xf numFmtId="166" fontId="12" fillId="0" borderId="4" xfId="2" applyNumberFormat="1" applyFont="1" applyFill="1" applyBorder="1" applyAlignment="1">
      <alignment horizontal="centerContinuous"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3" xfId="12" applyNumberFormat="1" applyFont="1" applyFill="1" applyBorder="1" applyAlignment="1">
      <alignment horizontal="right" vertical="center"/>
    </xf>
    <xf numFmtId="166" fontId="11" fillId="0" borderId="0" xfId="12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12" quotePrefix="1" applyNumberFormat="1" applyFont="1" applyFill="1" applyAlignment="1">
      <alignment horizontal="right" vertical="center"/>
    </xf>
    <xf numFmtId="171" fontId="12" fillId="0" borderId="0" xfId="2" applyNumberFormat="1" applyFont="1" applyFill="1" applyAlignment="1">
      <alignment horizontal="centerContinuous" vertical="center"/>
    </xf>
    <xf numFmtId="166" fontId="12" fillId="0" borderId="3" xfId="2" applyNumberFormat="1" applyFont="1" applyFill="1" applyBorder="1" applyAlignment="1">
      <alignment vertical="center"/>
    </xf>
    <xf numFmtId="166" fontId="12" fillId="0" borderId="0" xfId="39" applyNumberFormat="1" applyFont="1" applyFill="1" applyAlignment="1">
      <alignment horizontal="right" vertical="center"/>
    </xf>
    <xf numFmtId="166" fontId="11" fillId="0" borderId="0" xfId="5" applyNumberFormat="1" applyFont="1" applyFill="1" applyBorder="1" applyAlignment="1">
      <alignment horizontal="center" vertical="top"/>
    </xf>
    <xf numFmtId="166" fontId="11" fillId="0" borderId="0" xfId="5" applyNumberFormat="1" applyFont="1" applyFill="1" applyBorder="1" applyAlignment="1">
      <alignment horizontal="right" vertical="top"/>
    </xf>
    <xf numFmtId="166" fontId="11" fillId="0" borderId="0" xfId="12" applyNumberFormat="1" applyFont="1" applyFill="1" applyBorder="1" applyAlignment="1">
      <alignment horizontal="right" vertical="top"/>
    </xf>
    <xf numFmtId="166" fontId="11" fillId="0" borderId="3" xfId="5" applyNumberFormat="1" applyFont="1" applyFill="1" applyBorder="1" applyAlignment="1">
      <alignment horizontal="right" vertical="top"/>
    </xf>
    <xf numFmtId="166" fontId="12" fillId="0" borderId="0" xfId="5" applyNumberFormat="1" applyFont="1" applyFill="1" applyAlignment="1">
      <alignment horizontal="right" vertical="top"/>
    </xf>
    <xf numFmtId="166" fontId="12" fillId="0" borderId="0" xfId="5" applyNumberFormat="1" applyFont="1" applyFill="1" applyBorder="1" applyAlignment="1">
      <alignment horizontal="right" vertical="top"/>
    </xf>
    <xf numFmtId="166" fontId="12" fillId="0" borderId="0" xfId="2" applyNumberFormat="1" applyFont="1" applyFill="1" applyAlignment="1">
      <alignment horizontal="right" vertical="top"/>
    </xf>
    <xf numFmtId="166" fontId="12" fillId="0" borderId="0" xfId="2" applyNumberFormat="1" applyFont="1" applyFill="1" applyBorder="1" applyAlignment="1">
      <alignment horizontal="right" vertical="top"/>
    </xf>
    <xf numFmtId="166" fontId="12" fillId="0" borderId="3" xfId="2" applyNumberFormat="1" applyFont="1" applyFill="1" applyBorder="1" applyAlignment="1">
      <alignment horizontal="right" vertical="top"/>
    </xf>
    <xf numFmtId="166" fontId="12" fillId="0" borderId="3" xfId="5" applyNumberFormat="1" applyFont="1" applyFill="1" applyBorder="1" applyAlignment="1">
      <alignment horizontal="right" vertical="top"/>
    </xf>
    <xf numFmtId="166" fontId="12" fillId="0" borderId="0" xfId="5" applyNumberFormat="1" applyFont="1" applyFill="1" applyAlignment="1">
      <alignment vertical="top"/>
    </xf>
    <xf numFmtId="166" fontId="12" fillId="0" borderId="5" xfId="5" applyNumberFormat="1" applyFont="1" applyFill="1" applyBorder="1" applyAlignment="1">
      <alignment horizontal="right" vertical="top"/>
    </xf>
    <xf numFmtId="9" fontId="12" fillId="0" borderId="0" xfId="32" applyFont="1" applyFill="1" applyAlignment="1">
      <alignment vertical="center"/>
    </xf>
    <xf numFmtId="166" fontId="11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horizontal="center" vertical="center"/>
    </xf>
    <xf numFmtId="170" fontId="12" fillId="0" borderId="0" xfId="5" applyNumberFormat="1" applyFont="1" applyFill="1" applyBorder="1" applyAlignment="1">
      <alignment horizontal="right" vertical="top"/>
    </xf>
    <xf numFmtId="166" fontId="12" fillId="0" borderId="3" xfId="17" applyNumberFormat="1" applyFont="1" applyFill="1" applyBorder="1" applyAlignment="1">
      <alignment horizontal="right" vertical="center"/>
    </xf>
    <xf numFmtId="166" fontId="12" fillId="0" borderId="0" xfId="17" applyNumberFormat="1" applyFont="1" applyFill="1" applyBorder="1" applyAlignment="1">
      <alignment horizontal="center" vertical="center"/>
    </xf>
    <xf numFmtId="172" fontId="12" fillId="0" borderId="0" xfId="5" applyNumberFormat="1" applyFont="1" applyFill="1" applyBorder="1" applyAlignment="1">
      <alignment horizontal="right" vertical="top"/>
    </xf>
    <xf numFmtId="0" fontId="11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27" applyFont="1" applyAlignment="1">
      <alignment vertical="center"/>
    </xf>
    <xf numFmtId="0" fontId="12" fillId="0" borderId="0" xfId="27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1" fillId="0" borderId="0" xfId="27" quotePrefix="1" applyFont="1" applyAlignment="1">
      <alignment horizontal="left" vertical="center"/>
    </xf>
    <xf numFmtId="0" fontId="12" fillId="0" borderId="0" xfId="27" applyFont="1" applyAlignment="1">
      <alignment horizontal="centerContinuous" vertical="center"/>
    </xf>
    <xf numFmtId="0" fontId="11" fillId="0" borderId="0" xfId="27" applyFont="1" applyAlignment="1">
      <alignment horizontal="left" vertical="center"/>
    </xf>
    <xf numFmtId="0" fontId="11" fillId="0" borderId="3" xfId="27" applyFont="1" applyBorder="1" applyAlignment="1">
      <alignment horizontal="left" vertical="center"/>
    </xf>
    <xf numFmtId="0" fontId="12" fillId="0" borderId="3" xfId="27" applyFont="1" applyBorder="1" applyAlignment="1">
      <alignment horizontal="centerContinuous" vertical="center"/>
    </xf>
    <xf numFmtId="0" fontId="11" fillId="0" borderId="0" xfId="27" applyFont="1" applyAlignment="1">
      <alignment vertical="top"/>
    </xf>
    <xf numFmtId="0" fontId="11" fillId="0" borderId="0" xfId="27" applyFont="1" applyAlignment="1">
      <alignment horizontal="center" vertical="top"/>
    </xf>
    <xf numFmtId="0" fontId="12" fillId="0" borderId="0" xfId="27" applyFont="1" applyAlignment="1">
      <alignment vertical="top"/>
    </xf>
    <xf numFmtId="0" fontId="13" fillId="0" borderId="0" xfId="27" applyFont="1" applyAlignment="1">
      <alignment horizontal="center" vertical="top"/>
    </xf>
    <xf numFmtId="0" fontId="11" fillId="0" borderId="3" xfId="27" applyFont="1" applyBorder="1" applyAlignment="1">
      <alignment horizontal="center" vertical="top"/>
    </xf>
    <xf numFmtId="0" fontId="12" fillId="0" borderId="0" xfId="27" applyFont="1" applyAlignment="1">
      <alignment horizontal="center" vertical="top"/>
    </xf>
    <xf numFmtId="0" fontId="12" fillId="0" borderId="0" xfId="27" applyFont="1" applyAlignment="1">
      <alignment horizontal="left" vertical="top"/>
    </xf>
    <xf numFmtId="0" fontId="11" fillId="0" borderId="0" xfId="27" applyFont="1" applyAlignment="1">
      <alignment horizontal="left" vertical="top"/>
    </xf>
    <xf numFmtId="166" fontId="12" fillId="0" borderId="0" xfId="27" applyNumberFormat="1" applyFont="1" applyAlignment="1">
      <alignment vertical="top"/>
    </xf>
    <xf numFmtId="0" fontId="11" fillId="0" borderId="0" xfId="27" applyFont="1" applyAlignment="1">
      <alignment vertical="center"/>
    </xf>
    <xf numFmtId="0" fontId="11" fillId="0" borderId="0" xfId="27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2" fillId="0" borderId="0" xfId="27" applyFont="1" applyAlignment="1">
      <alignment horizontal="left" vertical="center"/>
    </xf>
    <xf numFmtId="0" fontId="11" fillId="0" borderId="0" xfId="27" applyFont="1" applyAlignment="1">
      <alignment horizontal="centerContinuous" vertical="center"/>
    </xf>
    <xf numFmtId="166" fontId="12" fillId="0" borderId="0" xfId="27" applyNumberFormat="1" applyFont="1" applyAlignment="1">
      <alignment vertical="center"/>
    </xf>
    <xf numFmtId="0" fontId="12" fillId="0" borderId="0" xfId="27" applyFont="1" applyAlignment="1">
      <alignment horizontal="left" vertical="center" indent="1"/>
    </xf>
    <xf numFmtId="0" fontId="11" fillId="0" borderId="0" xfId="27" quotePrefix="1" applyFont="1" applyAlignment="1">
      <alignment vertical="center"/>
    </xf>
    <xf numFmtId="165" fontId="11" fillId="0" borderId="0" xfId="27" applyNumberFormat="1" applyFont="1" applyAlignment="1">
      <alignment vertical="center"/>
    </xf>
    <xf numFmtId="165" fontId="12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5" fontId="12" fillId="0" borderId="0" xfId="27" applyNumberFormat="1" applyFont="1" applyAlignment="1">
      <alignment horizontal="centerContinuous" vertical="center"/>
    </xf>
    <xf numFmtId="166" fontId="12" fillId="0" borderId="0" xfId="27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left" vertical="center"/>
    </xf>
    <xf numFmtId="165" fontId="12" fillId="0" borderId="3" xfId="27" applyNumberFormat="1" applyFont="1" applyBorder="1" applyAlignment="1">
      <alignment horizontal="centerContinuous" vertical="center"/>
    </xf>
    <xf numFmtId="166" fontId="12" fillId="0" borderId="3" xfId="27" applyNumberFormat="1" applyFont="1" applyBorder="1" applyAlignment="1">
      <alignment horizontal="centerContinuous" vertical="center"/>
    </xf>
    <xf numFmtId="165" fontId="11" fillId="0" borderId="0" xfId="27" applyNumberFormat="1" applyFont="1" applyAlignment="1">
      <alignment horizontal="center" vertical="center"/>
    </xf>
    <xf numFmtId="166" fontId="11" fillId="0" borderId="0" xfId="27" applyNumberFormat="1" applyFont="1" applyAlignment="1">
      <alignment horizontal="center" vertical="center"/>
    </xf>
    <xf numFmtId="166" fontId="11" fillId="0" borderId="0" xfId="27" applyNumberFormat="1" applyFont="1" applyAlignment="1">
      <alignment horizontal="right" vertical="center"/>
    </xf>
    <xf numFmtId="165" fontId="13" fillId="0" borderId="0" xfId="27" applyNumberFormat="1" applyFont="1" applyAlignment="1">
      <alignment horizontal="center" vertical="center"/>
    </xf>
    <xf numFmtId="165" fontId="11" fillId="0" borderId="0" xfId="27" applyNumberFormat="1" applyFont="1" applyAlignment="1">
      <alignment horizontal="right" vertical="center"/>
    </xf>
    <xf numFmtId="0" fontId="11" fillId="0" borderId="0" xfId="27" applyFont="1" applyAlignment="1">
      <alignment horizontal="right" vertical="center"/>
    </xf>
    <xf numFmtId="166" fontId="11" fillId="0" borderId="3" xfId="27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horizontal="right" vertical="center"/>
    </xf>
    <xf numFmtId="0" fontId="11" fillId="0" borderId="3" xfId="27" applyFont="1" applyBorder="1" applyAlignment="1">
      <alignment horizontal="right" vertical="center"/>
    </xf>
    <xf numFmtId="165" fontId="11" fillId="0" borderId="0" xfId="27" quotePrefix="1" applyNumberFormat="1" applyFont="1" applyAlignment="1">
      <alignment horizontal="left" vertical="center"/>
    </xf>
    <xf numFmtId="165" fontId="12" fillId="0" borderId="0" xfId="27" applyNumberFormat="1" applyFont="1" applyAlignment="1">
      <alignment horizontal="left" vertical="center"/>
    </xf>
    <xf numFmtId="166" fontId="11" fillId="0" borderId="0" xfId="27" applyNumberFormat="1" applyFont="1" applyAlignment="1">
      <alignment vertical="center"/>
    </xf>
    <xf numFmtId="166" fontId="12" fillId="0" borderId="0" xfId="27" applyNumberFormat="1" applyFont="1" applyAlignment="1">
      <alignment horizontal="right" vertical="center"/>
    </xf>
    <xf numFmtId="166" fontId="12" fillId="0" borderId="3" xfId="27" applyNumberFormat="1" applyFont="1" applyBorder="1" applyAlignment="1">
      <alignment vertical="center"/>
    </xf>
    <xf numFmtId="165" fontId="12" fillId="0" borderId="0" xfId="27" applyNumberFormat="1" applyFont="1" applyAlignment="1">
      <alignment horizontal="center" vertical="center"/>
    </xf>
    <xf numFmtId="165" fontId="12" fillId="0" borderId="0" xfId="27" quotePrefix="1" applyNumberFormat="1" applyFont="1" applyAlignment="1">
      <alignment horizontal="center" vertical="center"/>
    </xf>
    <xf numFmtId="165" fontId="12" fillId="0" borderId="3" xfId="27" applyNumberFormat="1" applyFont="1" applyBorder="1" applyAlignment="1">
      <alignment vertical="center"/>
    </xf>
    <xf numFmtId="165" fontId="12" fillId="0" borderId="3" xfId="27" applyNumberFormat="1" applyFont="1" applyBorder="1" applyAlignment="1">
      <alignment horizontal="center" vertical="center"/>
    </xf>
    <xf numFmtId="165" fontId="12" fillId="0" borderId="0" xfId="27" quotePrefix="1" applyNumberFormat="1" applyFont="1" applyAlignment="1">
      <alignment horizontal="left" vertical="center"/>
    </xf>
    <xf numFmtId="165" fontId="11" fillId="0" borderId="4" xfId="27" applyNumberFormat="1" applyFont="1" applyBorder="1" applyAlignment="1">
      <alignment horizontal="left" vertical="center"/>
    </xf>
    <xf numFmtId="166" fontId="12" fillId="0" borderId="0" xfId="27" applyNumberFormat="1" applyFont="1" applyAlignment="1">
      <alignment horizontal="center" vertical="center"/>
    </xf>
    <xf numFmtId="166" fontId="12" fillId="0" borderId="5" xfId="27" applyNumberFormat="1" applyFont="1" applyBorder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0" fontId="11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" vertical="center"/>
    </xf>
    <xf numFmtId="0" fontId="12" fillId="0" borderId="0" xfId="27" quotePrefix="1" applyFont="1" applyAlignment="1">
      <alignment horizontal="center" vertical="center"/>
    </xf>
    <xf numFmtId="0" fontId="12" fillId="0" borderId="0" xfId="27" applyFont="1" applyAlignment="1">
      <alignment vertical="center" wrapText="1"/>
    </xf>
    <xf numFmtId="0" fontId="12" fillId="0" borderId="3" xfId="27" applyFont="1" applyBorder="1" applyAlignment="1">
      <alignment vertical="center"/>
    </xf>
    <xf numFmtId="0" fontId="12" fillId="0" borderId="3" xfId="27" applyFont="1" applyBorder="1" applyAlignment="1">
      <alignment horizontal="center" vertical="center"/>
    </xf>
    <xf numFmtId="166" fontId="12" fillId="0" borderId="4" xfId="27" applyNumberFormat="1" applyFont="1" applyBorder="1" applyAlignment="1">
      <alignment vertical="center"/>
    </xf>
    <xf numFmtId="0" fontId="12" fillId="0" borderId="0" xfId="27" quotePrefix="1" applyFont="1" applyAlignment="1">
      <alignment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2" fillId="0" borderId="3" xfId="27" applyFont="1" applyBorder="1" applyAlignment="1">
      <alignment horizontal="left" vertical="center"/>
    </xf>
    <xf numFmtId="166" fontId="11" fillId="0" borderId="3" xfId="5" applyNumberFormat="1" applyFont="1" applyFill="1" applyBorder="1" applyAlignment="1">
      <alignment horizontal="center" vertical="top"/>
    </xf>
    <xf numFmtId="0" fontId="12" fillId="0" borderId="3" xfId="27" applyFont="1" applyBorder="1" applyAlignment="1">
      <alignment horizontal="justify" vertical="center"/>
    </xf>
    <xf numFmtId="166" fontId="11" fillId="0" borderId="3" xfId="5" applyNumberFormat="1" applyFont="1" applyFill="1" applyBorder="1" applyAlignment="1">
      <alignment horizontal="center" vertical="center"/>
    </xf>
    <xf numFmtId="166" fontId="11" fillId="0" borderId="3" xfId="27" applyNumberFormat="1" applyFont="1" applyBorder="1" applyAlignment="1">
      <alignment horizontal="center" vertical="center"/>
    </xf>
    <xf numFmtId="165" fontId="11" fillId="0" borderId="3" xfId="27" applyNumberFormat="1" applyFont="1" applyBorder="1" applyAlignment="1">
      <alignment horizontal="center" vertical="center"/>
    </xf>
    <xf numFmtId="166" fontId="11" fillId="0" borderId="6" xfId="2" applyNumberFormat="1" applyFont="1" applyFill="1" applyBorder="1" applyAlignment="1">
      <alignment horizontal="center" vertical="center"/>
    </xf>
    <xf numFmtId="0" fontId="11" fillId="0" borderId="6" xfId="27" applyFont="1" applyBorder="1" applyAlignment="1">
      <alignment horizontal="center" vertical="center"/>
    </xf>
    <xf numFmtId="165" fontId="12" fillId="0" borderId="3" xfId="27" applyNumberFormat="1" applyFont="1" applyBorder="1" applyAlignment="1">
      <alignment horizontal="left" vertical="center"/>
    </xf>
    <xf numFmtId="165" fontId="11" fillId="0" borderId="6" xfId="27" applyNumberFormat="1" applyFont="1" applyBorder="1" applyAlignment="1">
      <alignment horizontal="center" vertical="center"/>
    </xf>
  </cellXfs>
  <cellStyles count="41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15 2 5 3" xfId="37" xr:uid="{48762CA8-DA04-4591-AAD4-C785663C029B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2 3" xfId="39" xr:uid="{5556BA0A-7B18-49F1-BDD0-6ECB9BA2D156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38" xr:uid="{1853CCF8-ABB8-4D64-8ADD-56A9279C1E03}"/>
    <cellStyle name="Normal 2 3" xfId="28" xr:uid="{00000000-0005-0000-0000-00001C000000}"/>
    <cellStyle name="Normal 3" xfId="29" xr:uid="{00000000-0005-0000-0000-00001D000000}"/>
    <cellStyle name="Normal 3 2" xfId="40" xr:uid="{9653F593-485A-459D-93E2-2A5002578893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colors>
    <mruColors>
      <color rgb="FF99FF99"/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tabSelected="1" topLeftCell="A60" zoomScaleNormal="100" zoomScaleSheetLayoutView="55" workbookViewId="0">
      <selection activeCell="B18" sqref="B18"/>
    </sheetView>
  </sheetViews>
  <sheetFormatPr defaultColWidth="9.125" defaultRowHeight="21.75" customHeight="1"/>
  <cols>
    <col min="1" max="1" width="1.75" style="67" customWidth="1"/>
    <col min="2" max="2" width="36.375" style="67" customWidth="1"/>
    <col min="3" max="3" width="8.125" style="65" customWidth="1"/>
    <col min="4" max="4" width="0.875" style="67" customWidth="1"/>
    <col min="5" max="5" width="14.75" style="29" customWidth="1"/>
    <col min="6" max="6" width="0.875" style="29" customWidth="1"/>
    <col min="7" max="7" width="13.125" style="29" customWidth="1"/>
    <col min="8" max="8" width="0.875" style="29" customWidth="1"/>
    <col min="9" max="9" width="14.75" style="29" customWidth="1"/>
    <col min="10" max="10" width="0.875" style="29" customWidth="1"/>
    <col min="11" max="11" width="13.125" style="29" customWidth="1"/>
    <col min="12" max="16384" width="9.125" style="67"/>
  </cols>
  <sheetData>
    <row r="1" spans="1:11" ht="21.75" customHeight="1">
      <c r="A1" s="64" t="s">
        <v>0</v>
      </c>
      <c r="B1" s="64"/>
      <c r="D1" s="66"/>
      <c r="E1" s="20"/>
      <c r="F1" s="20"/>
      <c r="G1" s="20"/>
      <c r="H1" s="20"/>
      <c r="I1" s="55"/>
      <c r="J1" s="21"/>
      <c r="K1" s="55"/>
    </row>
    <row r="2" spans="1:11" ht="21.75" customHeight="1">
      <c r="A2" s="68" t="s">
        <v>1</v>
      </c>
      <c r="B2" s="68"/>
      <c r="D2" s="66"/>
      <c r="E2" s="20"/>
      <c r="F2" s="20"/>
      <c r="G2" s="20"/>
      <c r="H2" s="20"/>
      <c r="I2" s="21"/>
      <c r="J2" s="21"/>
      <c r="K2" s="21"/>
    </row>
    <row r="3" spans="1:11" ht="21.75" customHeight="1">
      <c r="A3" s="69" t="s">
        <v>2</v>
      </c>
      <c r="B3" s="69"/>
      <c r="C3" s="70"/>
      <c r="D3" s="71"/>
      <c r="E3" s="22"/>
      <c r="F3" s="22"/>
      <c r="G3" s="22"/>
      <c r="H3" s="22"/>
      <c r="I3" s="22"/>
      <c r="J3" s="22"/>
      <c r="K3" s="22"/>
    </row>
    <row r="4" spans="1:11" ht="20.85" customHeight="1">
      <c r="A4" s="68"/>
      <c r="B4" s="68"/>
      <c r="C4" s="72"/>
      <c r="D4" s="66"/>
      <c r="E4" s="30"/>
      <c r="F4" s="30"/>
      <c r="G4" s="30"/>
      <c r="H4" s="30"/>
      <c r="I4" s="30"/>
      <c r="J4" s="30"/>
      <c r="K4" s="30"/>
    </row>
    <row r="5" spans="1:11" s="73" customFormat="1" ht="20.85" customHeight="1">
      <c r="C5" s="74"/>
      <c r="D5" s="74"/>
      <c r="E5" s="153" t="s">
        <v>3</v>
      </c>
      <c r="F5" s="153"/>
      <c r="G5" s="153"/>
      <c r="H5" s="56"/>
      <c r="I5" s="153" t="s">
        <v>4</v>
      </c>
      <c r="J5" s="153"/>
      <c r="K5" s="153"/>
    </row>
    <row r="6" spans="1:11" s="73" customFormat="1" ht="20.85" customHeight="1">
      <c r="C6" s="75"/>
      <c r="D6" s="75"/>
      <c r="E6" s="25" t="s">
        <v>5</v>
      </c>
      <c r="F6" s="24"/>
      <c r="G6" s="25" t="s">
        <v>6</v>
      </c>
      <c r="H6" s="25"/>
      <c r="I6" s="25" t="s">
        <v>5</v>
      </c>
      <c r="J6" s="24"/>
      <c r="K6" s="25" t="s">
        <v>6</v>
      </c>
    </row>
    <row r="7" spans="1:11" s="73" customFormat="1" ht="20.85" customHeight="1">
      <c r="A7" s="67"/>
      <c r="C7" s="75"/>
      <c r="D7" s="75"/>
      <c r="E7" s="25" t="s">
        <v>7</v>
      </c>
      <c r="F7" s="24"/>
      <c r="G7" s="25" t="s">
        <v>8</v>
      </c>
      <c r="H7" s="25"/>
      <c r="I7" s="25" t="s">
        <v>7</v>
      </c>
      <c r="J7" s="24"/>
      <c r="K7" s="25" t="s">
        <v>8</v>
      </c>
    </row>
    <row r="8" spans="1:11" s="73" customFormat="1" ht="20.85" customHeight="1">
      <c r="C8" s="75"/>
      <c r="D8" s="75"/>
      <c r="E8" s="25" t="s">
        <v>9</v>
      </c>
      <c r="F8" s="24"/>
      <c r="G8" s="25" t="s">
        <v>10</v>
      </c>
      <c r="H8" s="25"/>
      <c r="I8" s="25" t="s">
        <v>9</v>
      </c>
      <c r="J8" s="24"/>
      <c r="K8" s="25" t="s">
        <v>10</v>
      </c>
    </row>
    <row r="9" spans="1:11" s="73" customFormat="1" ht="20.85" customHeight="1">
      <c r="C9" s="76" t="s">
        <v>11</v>
      </c>
      <c r="D9" s="75"/>
      <c r="E9" s="57" t="s">
        <v>12</v>
      </c>
      <c r="F9" s="58"/>
      <c r="G9" s="57" t="s">
        <v>12</v>
      </c>
      <c r="H9" s="58"/>
      <c r="I9" s="57" t="s">
        <v>12</v>
      </c>
      <c r="J9" s="58"/>
      <c r="K9" s="57" t="s">
        <v>12</v>
      </c>
    </row>
    <row r="10" spans="1:11" s="73" customFormat="1" ht="20.85" customHeight="1">
      <c r="A10" s="73" t="s">
        <v>13</v>
      </c>
      <c r="C10" s="74"/>
      <c r="D10" s="74"/>
      <c r="E10" s="77"/>
      <c r="F10" s="24"/>
      <c r="G10" s="77"/>
      <c r="H10" s="77"/>
      <c r="I10" s="13"/>
      <c r="J10" s="14"/>
      <c r="K10" s="13"/>
    </row>
    <row r="11" spans="1:11" s="73" customFormat="1" ht="6" customHeight="1">
      <c r="A11" s="67"/>
      <c r="B11" s="67"/>
      <c r="C11" s="65"/>
      <c r="D11" s="65"/>
      <c r="E11" s="29"/>
      <c r="F11" s="14"/>
      <c r="G11" s="29"/>
      <c r="H11" s="29"/>
      <c r="I11" s="13"/>
      <c r="J11" s="14"/>
      <c r="K11" s="13"/>
    </row>
    <row r="12" spans="1:11" s="73" customFormat="1" ht="20.85" customHeight="1">
      <c r="A12" s="73" t="s">
        <v>14</v>
      </c>
      <c r="C12" s="65"/>
      <c r="D12" s="65"/>
      <c r="E12" s="14"/>
      <c r="F12" s="29"/>
      <c r="G12" s="14"/>
      <c r="H12" s="14"/>
      <c r="I12" s="29"/>
      <c r="J12" s="14"/>
      <c r="K12" s="29"/>
    </row>
    <row r="13" spans="1:11" s="73" customFormat="1" ht="6" customHeight="1">
      <c r="A13" s="67"/>
      <c r="B13" s="67"/>
      <c r="C13" s="65"/>
      <c r="D13" s="65"/>
      <c r="E13" s="29"/>
      <c r="F13" s="14"/>
      <c r="G13" s="29"/>
      <c r="H13" s="29"/>
      <c r="I13" s="13"/>
      <c r="J13" s="14"/>
      <c r="K13" s="13"/>
    </row>
    <row r="14" spans="1:11" s="73" customFormat="1" ht="20.85" customHeight="1">
      <c r="A14" s="78" t="s">
        <v>15</v>
      </c>
      <c r="B14" s="78"/>
      <c r="C14" s="65"/>
      <c r="D14" s="65"/>
      <c r="E14" s="79">
        <v>9657422</v>
      </c>
      <c r="F14" s="2"/>
      <c r="G14" s="79">
        <v>9596482</v>
      </c>
      <c r="H14" s="2"/>
      <c r="I14" s="79">
        <v>190398</v>
      </c>
      <c r="J14" s="2"/>
      <c r="K14" s="79">
        <v>926650</v>
      </c>
    </row>
    <row r="15" spans="1:11" s="73" customFormat="1" ht="20.85" customHeight="1">
      <c r="A15" s="78" t="s">
        <v>16</v>
      </c>
      <c r="B15" s="78"/>
      <c r="C15" s="65">
        <v>9</v>
      </c>
      <c r="D15" s="65"/>
      <c r="E15" s="79">
        <v>17261846</v>
      </c>
      <c r="F15" s="2"/>
      <c r="G15" s="79">
        <v>15911602</v>
      </c>
      <c r="H15" s="2"/>
      <c r="I15" s="79">
        <v>5925955</v>
      </c>
      <c r="J15" s="2"/>
      <c r="K15" s="79">
        <v>4622814</v>
      </c>
    </row>
    <row r="16" spans="1:11" s="73" customFormat="1" ht="20.85" customHeight="1">
      <c r="A16" s="78" t="s">
        <v>17</v>
      </c>
      <c r="B16" s="67"/>
      <c r="C16" s="74"/>
      <c r="D16" s="65"/>
      <c r="E16" s="79">
        <v>4050014</v>
      </c>
      <c r="F16" s="2"/>
      <c r="G16" s="79">
        <v>3921480</v>
      </c>
      <c r="H16" s="2"/>
      <c r="I16" s="79">
        <v>3287</v>
      </c>
      <c r="J16" s="2"/>
      <c r="K16" s="79">
        <v>4602</v>
      </c>
    </row>
    <row r="17" spans="1:11" s="73" customFormat="1" ht="20.85" customHeight="1">
      <c r="A17" s="67" t="s">
        <v>18</v>
      </c>
      <c r="B17" s="78"/>
      <c r="C17" s="65"/>
      <c r="D17" s="65"/>
      <c r="E17" s="79">
        <v>2931484</v>
      </c>
      <c r="F17" s="2"/>
      <c r="G17" s="79">
        <v>2817480</v>
      </c>
      <c r="H17" s="2"/>
      <c r="I17" s="79">
        <v>0</v>
      </c>
      <c r="J17" s="2"/>
      <c r="K17" s="79">
        <v>0</v>
      </c>
    </row>
    <row r="18" spans="1:11" s="73" customFormat="1" ht="20.85" customHeight="1">
      <c r="A18" s="67" t="s">
        <v>19</v>
      </c>
      <c r="B18" s="67"/>
      <c r="C18" s="65">
        <v>6</v>
      </c>
      <c r="D18" s="65"/>
      <c r="E18" s="79">
        <v>199812</v>
      </c>
      <c r="F18" s="2"/>
      <c r="G18" s="79">
        <v>71635</v>
      </c>
      <c r="H18" s="2"/>
      <c r="I18" s="79">
        <v>199024</v>
      </c>
      <c r="J18" s="2"/>
      <c r="K18" s="79">
        <v>71244</v>
      </c>
    </row>
    <row r="19" spans="1:11" s="73" customFormat="1" ht="20.85" customHeight="1">
      <c r="A19" s="78" t="s">
        <v>20</v>
      </c>
      <c r="B19" s="78"/>
      <c r="C19" s="65"/>
      <c r="D19" s="65"/>
      <c r="E19" s="79">
        <v>5823617</v>
      </c>
      <c r="F19" s="2"/>
      <c r="G19" s="79">
        <v>4733036</v>
      </c>
      <c r="H19" s="2"/>
      <c r="I19" s="79">
        <v>59989</v>
      </c>
      <c r="J19" s="2"/>
      <c r="K19" s="79">
        <v>66099</v>
      </c>
    </row>
    <row r="20" spans="1:11" s="73" customFormat="1" ht="20.85" customHeight="1">
      <c r="A20" s="78" t="s">
        <v>21</v>
      </c>
      <c r="B20" s="78"/>
      <c r="C20" s="65">
        <v>10</v>
      </c>
      <c r="D20" s="65"/>
      <c r="E20" s="80">
        <v>610974</v>
      </c>
      <c r="F20" s="2"/>
      <c r="G20" s="80">
        <v>941484</v>
      </c>
      <c r="H20" s="2"/>
      <c r="I20" s="80">
        <v>0</v>
      </c>
      <c r="J20" s="2"/>
      <c r="K20" s="80">
        <v>0</v>
      </c>
    </row>
    <row r="21" spans="1:11" s="73" customFormat="1" ht="6" customHeight="1">
      <c r="A21" s="78"/>
      <c r="B21" s="78"/>
      <c r="C21" s="65"/>
      <c r="D21" s="65"/>
      <c r="E21" s="14"/>
      <c r="F21" s="19"/>
      <c r="G21" s="14"/>
      <c r="H21" s="19"/>
      <c r="I21" s="14"/>
      <c r="J21" s="14"/>
      <c r="K21" s="14"/>
    </row>
    <row r="22" spans="1:11" s="73" customFormat="1" ht="20.85" customHeight="1">
      <c r="A22" s="68" t="s">
        <v>22</v>
      </c>
      <c r="B22" s="68"/>
      <c r="C22" s="65"/>
      <c r="D22" s="65"/>
      <c r="E22" s="15">
        <f>SUM(E14:E20)</f>
        <v>40535169</v>
      </c>
      <c r="F22" s="29"/>
      <c r="G22" s="15">
        <f>SUM(G14:G20)</f>
        <v>37993199</v>
      </c>
      <c r="H22" s="29"/>
      <c r="I22" s="15">
        <f>SUM(I14:I20)</f>
        <v>6378653</v>
      </c>
      <c r="J22" s="14"/>
      <c r="K22" s="15">
        <f>SUM(K14:K20)</f>
        <v>5691409</v>
      </c>
    </row>
    <row r="23" spans="1:11" s="73" customFormat="1" ht="15" customHeight="1">
      <c r="A23" s="78"/>
      <c r="B23" s="78"/>
      <c r="C23" s="65"/>
      <c r="D23" s="65"/>
      <c r="E23" s="14"/>
      <c r="F23" s="29"/>
      <c r="G23" s="14"/>
      <c r="H23" s="29"/>
      <c r="I23" s="14"/>
      <c r="J23" s="14"/>
      <c r="K23" s="14"/>
    </row>
    <row r="24" spans="1:11" s="73" customFormat="1" ht="20.85" customHeight="1">
      <c r="A24" s="68" t="s">
        <v>23</v>
      </c>
      <c r="B24" s="68"/>
      <c r="C24" s="65"/>
      <c r="D24" s="65"/>
      <c r="E24" s="14"/>
      <c r="F24" s="29"/>
      <c r="G24" s="14"/>
      <c r="H24" s="29"/>
      <c r="I24" s="14"/>
      <c r="J24" s="14"/>
      <c r="K24" s="13"/>
    </row>
    <row r="25" spans="1:11" s="73" customFormat="1" ht="6" customHeight="1">
      <c r="A25" s="68"/>
      <c r="B25" s="68"/>
      <c r="C25" s="65"/>
      <c r="D25" s="65"/>
      <c r="E25" s="14"/>
      <c r="F25" s="29"/>
      <c r="G25" s="14"/>
      <c r="H25" s="29"/>
      <c r="I25" s="14"/>
      <c r="J25" s="14"/>
      <c r="K25" s="13"/>
    </row>
    <row r="26" spans="1:11" s="73" customFormat="1" ht="20.85" customHeight="1">
      <c r="A26" s="78" t="s">
        <v>24</v>
      </c>
      <c r="B26" s="81"/>
      <c r="C26" s="65">
        <v>9</v>
      </c>
      <c r="D26" s="65"/>
      <c r="E26" s="79">
        <v>2446813</v>
      </c>
      <c r="F26" s="2"/>
      <c r="G26" s="79">
        <v>2139770</v>
      </c>
      <c r="H26" s="2"/>
      <c r="I26" s="79">
        <v>1388371</v>
      </c>
      <c r="J26" s="2"/>
      <c r="K26" s="79">
        <v>1404695</v>
      </c>
    </row>
    <row r="27" spans="1:11" s="73" customFormat="1" ht="20.85" customHeight="1">
      <c r="A27" s="67" t="s">
        <v>25</v>
      </c>
      <c r="B27" s="67"/>
      <c r="C27" s="65">
        <v>11</v>
      </c>
      <c r="D27" s="65"/>
      <c r="E27" s="79">
        <v>0</v>
      </c>
      <c r="F27" s="2"/>
      <c r="G27" s="79">
        <v>0</v>
      </c>
      <c r="H27" s="2"/>
      <c r="I27" s="79">
        <v>7238808</v>
      </c>
      <c r="J27" s="2"/>
      <c r="K27" s="79">
        <v>7239350</v>
      </c>
    </row>
    <row r="28" spans="1:11" s="73" customFormat="1" ht="20.85" customHeight="1">
      <c r="A28" s="67" t="s">
        <v>26</v>
      </c>
      <c r="B28" s="67"/>
      <c r="C28" s="65">
        <v>11</v>
      </c>
      <c r="D28" s="65"/>
      <c r="E28" s="79">
        <v>10321977</v>
      </c>
      <c r="F28" s="2"/>
      <c r="G28" s="79">
        <v>9944964</v>
      </c>
      <c r="H28" s="2"/>
      <c r="I28" s="79">
        <v>2796270</v>
      </c>
      <c r="J28" s="2"/>
      <c r="K28" s="79">
        <v>2796270</v>
      </c>
    </row>
    <row r="29" spans="1:11" s="73" customFormat="1" ht="20.85" customHeight="1">
      <c r="A29" s="67" t="s">
        <v>27</v>
      </c>
      <c r="B29" s="67"/>
      <c r="C29" s="65">
        <v>11</v>
      </c>
      <c r="D29" s="65"/>
      <c r="E29" s="79">
        <v>2151010</v>
      </c>
      <c r="F29" s="2"/>
      <c r="G29" s="79">
        <v>2065178</v>
      </c>
      <c r="H29" s="2"/>
      <c r="I29" s="79">
        <v>0</v>
      </c>
      <c r="J29" s="2"/>
      <c r="K29" s="79">
        <v>0</v>
      </c>
    </row>
    <row r="30" spans="1:11" s="73" customFormat="1" ht="20.85" customHeight="1">
      <c r="A30" s="67" t="s">
        <v>28</v>
      </c>
      <c r="B30" s="67"/>
      <c r="C30" s="65">
        <v>8</v>
      </c>
      <c r="D30" s="65"/>
      <c r="E30" s="79">
        <v>8621466</v>
      </c>
      <c r="F30" s="2"/>
      <c r="G30" s="79">
        <v>8351079</v>
      </c>
      <c r="H30" s="2"/>
      <c r="I30" s="79">
        <v>161836541</v>
      </c>
      <c r="J30" s="2"/>
      <c r="K30" s="79">
        <v>159306715</v>
      </c>
    </row>
    <row r="31" spans="1:11" s="73" customFormat="1" ht="20.85" customHeight="1">
      <c r="A31" s="67" t="s">
        <v>29</v>
      </c>
      <c r="B31" s="67"/>
      <c r="C31" s="65"/>
      <c r="D31" s="65"/>
      <c r="E31" s="79">
        <v>1007268</v>
      </c>
      <c r="F31" s="2"/>
      <c r="G31" s="79">
        <v>1024952</v>
      </c>
      <c r="H31" s="2"/>
      <c r="I31" s="79">
        <v>0</v>
      </c>
      <c r="J31" s="2"/>
      <c r="K31" s="79">
        <v>0</v>
      </c>
    </row>
    <row r="32" spans="1:11" s="73" customFormat="1" ht="20.85" customHeight="1">
      <c r="A32" s="81" t="s">
        <v>30</v>
      </c>
      <c r="B32" s="81"/>
      <c r="C32" s="65">
        <v>12</v>
      </c>
      <c r="D32" s="65"/>
      <c r="E32" s="79">
        <v>133832242</v>
      </c>
      <c r="F32" s="2"/>
      <c r="G32" s="79">
        <v>131160670</v>
      </c>
      <c r="H32" s="2"/>
      <c r="I32" s="79">
        <v>118493</v>
      </c>
      <c r="J32" s="2"/>
      <c r="K32" s="79">
        <v>122819</v>
      </c>
    </row>
    <row r="33" spans="1:11" s="73" customFormat="1" ht="20.85" customHeight="1">
      <c r="A33" s="78" t="s">
        <v>31</v>
      </c>
      <c r="B33" s="78"/>
      <c r="C33" s="65"/>
      <c r="D33" s="65"/>
      <c r="E33" s="79">
        <v>80857631</v>
      </c>
      <c r="F33" s="2"/>
      <c r="G33" s="79">
        <v>81067863</v>
      </c>
      <c r="H33" s="2"/>
      <c r="I33" s="79">
        <v>1554446</v>
      </c>
      <c r="J33" s="2"/>
      <c r="K33" s="79">
        <v>1563116</v>
      </c>
    </row>
    <row r="34" spans="1:11" s="73" customFormat="1" ht="20.85" customHeight="1">
      <c r="A34" s="78" t="s">
        <v>32</v>
      </c>
      <c r="B34" s="78"/>
      <c r="C34" s="65">
        <v>13</v>
      </c>
      <c r="D34" s="65"/>
      <c r="E34" s="79">
        <v>71509931</v>
      </c>
      <c r="F34" s="2"/>
      <c r="G34" s="79">
        <v>69875408</v>
      </c>
      <c r="H34" s="2"/>
      <c r="I34" s="79">
        <v>26648</v>
      </c>
      <c r="J34" s="2"/>
      <c r="K34" s="79">
        <v>32351</v>
      </c>
    </row>
    <row r="35" spans="1:11" s="73" customFormat="1" ht="20.85" customHeight="1">
      <c r="A35" s="67" t="s">
        <v>19</v>
      </c>
      <c r="B35" s="67"/>
      <c r="C35" s="65">
        <v>6</v>
      </c>
      <c r="D35" s="65"/>
      <c r="E35" s="79">
        <v>275090</v>
      </c>
      <c r="F35" s="2"/>
      <c r="G35" s="79">
        <v>502144</v>
      </c>
      <c r="H35" s="2"/>
      <c r="I35" s="79">
        <v>275090</v>
      </c>
      <c r="J35" s="2"/>
      <c r="K35" s="79">
        <v>502144</v>
      </c>
    </row>
    <row r="36" spans="1:11" s="73" customFormat="1" ht="20.85" customHeight="1">
      <c r="A36" s="78" t="s">
        <v>33</v>
      </c>
      <c r="B36" s="78"/>
      <c r="C36" s="65"/>
      <c r="D36" s="65"/>
      <c r="E36" s="79">
        <v>10131305</v>
      </c>
      <c r="F36" s="2"/>
      <c r="G36" s="79">
        <v>10187926</v>
      </c>
      <c r="H36" s="2"/>
      <c r="I36" s="79">
        <v>0</v>
      </c>
      <c r="J36" s="2"/>
      <c r="K36" s="79">
        <v>0</v>
      </c>
    </row>
    <row r="37" spans="1:11" s="73" customFormat="1" ht="20.85" customHeight="1">
      <c r="A37" s="67" t="s">
        <v>34</v>
      </c>
      <c r="B37" s="67"/>
      <c r="C37" s="65"/>
      <c r="D37" s="65"/>
      <c r="E37" s="80">
        <v>3131500</v>
      </c>
      <c r="F37" s="2"/>
      <c r="G37" s="80">
        <v>3016513</v>
      </c>
      <c r="H37" s="2"/>
      <c r="I37" s="80">
        <v>24438</v>
      </c>
      <c r="J37" s="2"/>
      <c r="K37" s="80">
        <v>22767</v>
      </c>
    </row>
    <row r="38" spans="1:11" s="73" customFormat="1" ht="6" customHeight="1">
      <c r="A38" s="67"/>
      <c r="B38" s="67"/>
      <c r="C38" s="65"/>
      <c r="D38" s="65"/>
      <c r="E38" s="14"/>
      <c r="F38" s="19"/>
      <c r="G38" s="14"/>
      <c r="H38" s="19"/>
      <c r="I38" s="14"/>
      <c r="J38" s="14"/>
      <c r="K38" s="14"/>
    </row>
    <row r="39" spans="1:11" s="73" customFormat="1" ht="20.85" customHeight="1">
      <c r="A39" s="73" t="s">
        <v>35</v>
      </c>
      <c r="C39" s="65"/>
      <c r="D39" s="65"/>
      <c r="E39" s="15">
        <f>SUM(E26:E37)</f>
        <v>324286233</v>
      </c>
      <c r="F39" s="19"/>
      <c r="G39" s="15">
        <f>SUM(G26:G37)</f>
        <v>319336467</v>
      </c>
      <c r="H39" s="19"/>
      <c r="I39" s="15">
        <f>SUM(I26:I37)</f>
        <v>175259105</v>
      </c>
      <c r="J39" s="14"/>
      <c r="K39" s="15">
        <f>SUM(K26:K37)</f>
        <v>172990227</v>
      </c>
    </row>
    <row r="40" spans="1:11" s="73" customFormat="1" ht="6" customHeight="1">
      <c r="A40" s="67"/>
      <c r="B40" s="67"/>
      <c r="C40" s="65"/>
      <c r="D40" s="65"/>
      <c r="E40" s="14"/>
      <c r="F40" s="19"/>
      <c r="G40" s="14"/>
      <c r="H40" s="19"/>
      <c r="I40" s="14"/>
      <c r="J40" s="14"/>
      <c r="K40" s="14"/>
    </row>
    <row r="41" spans="1:11" s="73" customFormat="1" ht="20.85" customHeight="1" thickBot="1">
      <c r="A41" s="73" t="s">
        <v>36</v>
      </c>
      <c r="C41" s="65"/>
      <c r="D41" s="65"/>
      <c r="E41" s="28">
        <f>+E39+E22</f>
        <v>364821402</v>
      </c>
      <c r="F41" s="14"/>
      <c r="G41" s="28">
        <f>G22+G39</f>
        <v>357329666</v>
      </c>
      <c r="H41" s="14"/>
      <c r="I41" s="28">
        <f>+I39+I22</f>
        <v>181637758</v>
      </c>
      <c r="J41" s="14"/>
      <c r="K41" s="28">
        <f>+K39+K22</f>
        <v>178681636</v>
      </c>
    </row>
    <row r="42" spans="1:11" s="73" customFormat="1" ht="23.25" customHeight="1" thickTop="1">
      <c r="C42" s="65"/>
      <c r="D42" s="65"/>
      <c r="E42" s="14"/>
      <c r="F42" s="14"/>
      <c r="G42" s="14"/>
      <c r="H42" s="14"/>
      <c r="I42" s="14"/>
      <c r="J42" s="14"/>
      <c r="K42" s="14"/>
    </row>
    <row r="43" spans="1:11" s="73" customFormat="1" ht="18" customHeight="1">
      <c r="C43" s="65"/>
      <c r="D43" s="65"/>
      <c r="E43" s="14"/>
      <c r="F43" s="14"/>
      <c r="G43" s="14"/>
      <c r="H43" s="14"/>
      <c r="I43" s="14"/>
      <c r="J43" s="14"/>
      <c r="K43" s="14"/>
    </row>
    <row r="44" spans="1:11" s="73" customFormat="1" ht="18" customHeight="1">
      <c r="A44" s="67" t="s">
        <v>37</v>
      </c>
      <c r="B44" s="67"/>
      <c r="C44" s="65"/>
      <c r="D44" s="65"/>
      <c r="E44" s="14"/>
      <c r="F44" s="14"/>
      <c r="G44" s="14"/>
      <c r="H44" s="14"/>
      <c r="I44" s="14"/>
      <c r="J44" s="14"/>
      <c r="K44" s="14"/>
    </row>
    <row r="45" spans="1:11" s="73" customFormat="1" ht="33" customHeight="1">
      <c r="A45" s="67"/>
      <c r="B45" s="67"/>
      <c r="C45" s="65"/>
      <c r="D45" s="65"/>
      <c r="E45" s="14"/>
      <c r="F45" s="14"/>
      <c r="G45" s="14"/>
      <c r="H45" s="14"/>
      <c r="I45" s="14"/>
      <c r="J45" s="14"/>
      <c r="K45" s="14"/>
    </row>
    <row r="46" spans="1:11" ht="22.35" customHeight="1">
      <c r="A46" s="82" t="s">
        <v>38</v>
      </c>
      <c r="B46" s="82"/>
      <c r="C46" s="70"/>
      <c r="D46" s="70"/>
      <c r="E46" s="15"/>
      <c r="F46" s="15"/>
      <c r="G46" s="15"/>
      <c r="H46" s="15"/>
      <c r="I46" s="15"/>
      <c r="J46" s="15"/>
      <c r="K46" s="15"/>
    </row>
    <row r="47" spans="1:11" ht="21.75" customHeight="1">
      <c r="A47" s="64" t="s">
        <v>0</v>
      </c>
      <c r="B47" s="64"/>
      <c r="D47" s="66"/>
      <c r="E47" s="20"/>
      <c r="F47" s="20"/>
      <c r="G47" s="20"/>
      <c r="H47" s="20"/>
      <c r="I47" s="55"/>
      <c r="J47" s="21"/>
      <c r="K47" s="55"/>
    </row>
    <row r="48" spans="1:11" ht="21.75" customHeight="1">
      <c r="A48" s="68" t="s">
        <v>39</v>
      </c>
      <c r="B48" s="68"/>
      <c r="D48" s="66"/>
      <c r="E48" s="20"/>
      <c r="F48" s="20"/>
      <c r="G48" s="20"/>
      <c r="H48" s="20"/>
      <c r="I48" s="21"/>
      <c r="J48" s="21"/>
      <c r="K48" s="21"/>
    </row>
    <row r="49" spans="1:11" ht="21.75" customHeight="1">
      <c r="A49" s="69" t="str">
        <f>A3</f>
        <v>ณ วันที่ 31 มีนาคม พ.ศ. 2569</v>
      </c>
      <c r="B49" s="69"/>
      <c r="C49" s="70"/>
      <c r="D49" s="71"/>
      <c r="E49" s="22"/>
      <c r="F49" s="22"/>
      <c r="G49" s="22"/>
      <c r="H49" s="22"/>
      <c r="I49" s="22"/>
      <c r="J49" s="22"/>
      <c r="K49" s="22"/>
    </row>
    <row r="50" spans="1:11" ht="20.399999999999999">
      <c r="A50" s="68"/>
      <c r="B50" s="68"/>
      <c r="D50" s="66"/>
      <c r="E50" s="30"/>
      <c r="F50" s="30"/>
      <c r="G50" s="30"/>
      <c r="H50" s="30"/>
      <c r="I50" s="30"/>
      <c r="J50" s="30"/>
      <c r="K50" s="30"/>
    </row>
    <row r="51" spans="1:11" s="73" customFormat="1" ht="20.85" customHeight="1">
      <c r="C51" s="74"/>
      <c r="D51" s="74"/>
      <c r="E51" s="153" t="s">
        <v>3</v>
      </c>
      <c r="F51" s="153"/>
      <c r="G51" s="153"/>
      <c r="H51" s="56"/>
      <c r="I51" s="153" t="s">
        <v>4</v>
      </c>
      <c r="J51" s="153"/>
      <c r="K51" s="153"/>
    </row>
    <row r="52" spans="1:11" s="73" customFormat="1" ht="20.85" customHeight="1">
      <c r="C52" s="75"/>
      <c r="D52" s="75"/>
      <c r="E52" s="25" t="s">
        <v>5</v>
      </c>
      <c r="F52" s="24"/>
      <c r="G52" s="25" t="s">
        <v>6</v>
      </c>
      <c r="H52" s="25"/>
      <c r="I52" s="25" t="s">
        <v>5</v>
      </c>
      <c r="J52" s="24"/>
      <c r="K52" s="25" t="s">
        <v>6</v>
      </c>
    </row>
    <row r="53" spans="1:11" s="73" customFormat="1" ht="20.85" customHeight="1">
      <c r="C53" s="75"/>
      <c r="D53" s="75"/>
      <c r="E53" s="25" t="s">
        <v>7</v>
      </c>
      <c r="F53" s="24"/>
      <c r="G53" s="25" t="s">
        <v>8</v>
      </c>
      <c r="H53" s="25"/>
      <c r="I53" s="25" t="s">
        <v>7</v>
      </c>
      <c r="J53" s="24"/>
      <c r="K53" s="25" t="s">
        <v>8</v>
      </c>
    </row>
    <row r="54" spans="1:11" s="73" customFormat="1" ht="20.85" customHeight="1">
      <c r="C54" s="75"/>
      <c r="D54" s="75"/>
      <c r="E54" s="25" t="s">
        <v>9</v>
      </c>
      <c r="F54" s="24"/>
      <c r="G54" s="25" t="s">
        <v>10</v>
      </c>
      <c r="H54" s="25"/>
      <c r="I54" s="25" t="s">
        <v>9</v>
      </c>
      <c r="J54" s="24"/>
      <c r="K54" s="25" t="s">
        <v>10</v>
      </c>
    </row>
    <row r="55" spans="1:11" s="73" customFormat="1" ht="20.85" customHeight="1">
      <c r="C55" s="76" t="s">
        <v>11</v>
      </c>
      <c r="D55" s="75"/>
      <c r="E55" s="57" t="s">
        <v>12</v>
      </c>
      <c r="F55" s="58"/>
      <c r="G55" s="57" t="s">
        <v>12</v>
      </c>
      <c r="H55" s="58"/>
      <c r="I55" s="57" t="s">
        <v>12</v>
      </c>
      <c r="J55" s="58"/>
      <c r="K55" s="57" t="s">
        <v>12</v>
      </c>
    </row>
    <row r="56" spans="1:11" ht="20.85" customHeight="1">
      <c r="A56" s="68" t="s">
        <v>40</v>
      </c>
      <c r="B56" s="68"/>
      <c r="C56" s="74"/>
      <c r="D56" s="74"/>
      <c r="E56" s="24"/>
      <c r="F56" s="24"/>
      <c r="G56" s="24"/>
      <c r="H56" s="24"/>
      <c r="I56" s="13"/>
      <c r="J56" s="14"/>
      <c r="K56" s="13"/>
    </row>
    <row r="57" spans="1:11" ht="6" customHeight="1">
      <c r="D57" s="65"/>
      <c r="E57" s="14"/>
      <c r="F57" s="14"/>
      <c r="G57" s="14"/>
      <c r="H57" s="14"/>
      <c r="I57" s="13"/>
      <c r="J57" s="14"/>
      <c r="K57" s="13"/>
    </row>
    <row r="58" spans="1:11" ht="20.85" customHeight="1">
      <c r="A58" s="73" t="s">
        <v>41</v>
      </c>
      <c r="B58" s="73"/>
      <c r="C58" s="83"/>
      <c r="D58" s="83"/>
      <c r="E58" s="13"/>
      <c r="F58" s="14"/>
      <c r="G58" s="13"/>
      <c r="H58" s="13"/>
      <c r="I58" s="13"/>
      <c r="J58" s="14"/>
      <c r="K58" s="13"/>
    </row>
    <row r="59" spans="1:11" ht="6" customHeight="1">
      <c r="A59" s="73"/>
      <c r="B59" s="73"/>
      <c r="C59" s="83"/>
      <c r="D59" s="83"/>
      <c r="E59" s="13"/>
      <c r="F59" s="14"/>
      <c r="G59" s="13"/>
      <c r="H59" s="13"/>
      <c r="I59" s="13"/>
      <c r="J59" s="14"/>
      <c r="K59" s="13"/>
    </row>
    <row r="60" spans="1:11" ht="20.85" customHeight="1">
      <c r="A60" s="78" t="s">
        <v>42</v>
      </c>
      <c r="B60" s="81"/>
      <c r="C60" s="83"/>
      <c r="D60" s="65"/>
      <c r="E60" s="2"/>
      <c r="F60" s="14"/>
      <c r="G60" s="2"/>
      <c r="H60" s="14"/>
      <c r="I60" s="2"/>
      <c r="J60" s="14"/>
      <c r="K60" s="2"/>
    </row>
    <row r="61" spans="1:11" ht="20.85" customHeight="1">
      <c r="A61" s="78" t="s">
        <v>43</v>
      </c>
      <c r="B61" s="81" t="s">
        <v>44</v>
      </c>
      <c r="C61" s="83">
        <v>14</v>
      </c>
      <c r="D61" s="65"/>
      <c r="E61" s="79">
        <v>3462584</v>
      </c>
      <c r="F61" s="14"/>
      <c r="G61" s="79">
        <v>18074</v>
      </c>
      <c r="H61" s="67"/>
      <c r="I61" s="79">
        <v>2000000</v>
      </c>
      <c r="J61" s="14"/>
      <c r="K61" s="79">
        <v>0</v>
      </c>
    </row>
    <row r="62" spans="1:11" ht="20.85" customHeight="1">
      <c r="A62" s="67" t="s">
        <v>45</v>
      </c>
      <c r="C62" s="83"/>
      <c r="D62" s="83"/>
      <c r="E62" s="79">
        <v>22936829</v>
      </c>
      <c r="F62" s="14"/>
      <c r="G62" s="79">
        <v>25606359</v>
      </c>
      <c r="H62" s="67"/>
      <c r="I62" s="79">
        <v>1470702</v>
      </c>
      <c r="J62" s="14"/>
      <c r="K62" s="79">
        <v>1790071</v>
      </c>
    </row>
    <row r="63" spans="1:11" ht="20.85" customHeight="1">
      <c r="A63" s="81" t="s">
        <v>46</v>
      </c>
      <c r="B63" s="81"/>
      <c r="C63" s="83">
        <v>14</v>
      </c>
      <c r="D63" s="65"/>
      <c r="E63" s="79">
        <v>0</v>
      </c>
      <c r="F63" s="14"/>
      <c r="G63" s="79">
        <v>0</v>
      </c>
      <c r="H63" s="67"/>
      <c r="I63" s="79">
        <v>6228680</v>
      </c>
      <c r="J63" s="14"/>
      <c r="K63" s="79">
        <v>5840538</v>
      </c>
    </row>
    <row r="64" spans="1:11" ht="20.85" customHeight="1">
      <c r="A64" s="54" t="s">
        <v>47</v>
      </c>
      <c r="B64" s="81"/>
      <c r="C64" s="83"/>
      <c r="D64" s="65"/>
      <c r="E64" s="79"/>
      <c r="F64" s="14"/>
      <c r="G64" s="79"/>
      <c r="H64" s="67"/>
      <c r="I64" s="79"/>
      <c r="J64" s="14"/>
      <c r="K64" s="79"/>
    </row>
    <row r="65" spans="1:11" ht="20.85" customHeight="1">
      <c r="A65" s="67" t="s">
        <v>48</v>
      </c>
      <c r="B65" s="54" t="s">
        <v>49</v>
      </c>
      <c r="C65" s="83">
        <v>14</v>
      </c>
      <c r="D65" s="65"/>
      <c r="E65" s="79">
        <v>6730592</v>
      </c>
      <c r="F65" s="14"/>
      <c r="G65" s="79">
        <v>6483778</v>
      </c>
      <c r="H65" s="67"/>
      <c r="I65" s="79">
        <v>6246727</v>
      </c>
      <c r="J65" s="14"/>
      <c r="K65" s="79">
        <v>6368289</v>
      </c>
    </row>
    <row r="66" spans="1:11" ht="20.85" customHeight="1">
      <c r="A66" s="54" t="s">
        <v>50</v>
      </c>
      <c r="B66" s="54"/>
      <c r="C66" s="83">
        <v>14</v>
      </c>
      <c r="D66" s="65"/>
      <c r="E66" s="79">
        <v>3499455</v>
      </c>
      <c r="F66" s="14"/>
      <c r="G66" s="79">
        <v>3498826</v>
      </c>
      <c r="H66" s="67"/>
      <c r="I66" s="79">
        <v>3499455</v>
      </c>
      <c r="J66" s="14"/>
      <c r="K66" s="79">
        <v>3498826</v>
      </c>
    </row>
    <row r="67" spans="1:11" ht="20.85" customHeight="1">
      <c r="A67" s="81" t="s">
        <v>51</v>
      </c>
      <c r="B67" s="81"/>
      <c r="C67" s="83"/>
      <c r="D67" s="65"/>
      <c r="E67" s="79">
        <v>548094</v>
      </c>
      <c r="F67" s="14"/>
      <c r="G67" s="79">
        <v>418961</v>
      </c>
      <c r="H67" s="67"/>
      <c r="I67" s="79">
        <v>0</v>
      </c>
      <c r="J67" s="14"/>
      <c r="K67" s="79">
        <v>36</v>
      </c>
    </row>
    <row r="68" spans="1:11" ht="20.85" customHeight="1">
      <c r="A68" s="78" t="s">
        <v>52</v>
      </c>
      <c r="B68" s="78"/>
      <c r="C68" s="83"/>
      <c r="D68" s="65"/>
      <c r="E68" s="79">
        <v>2527992</v>
      </c>
      <c r="F68" s="14"/>
      <c r="G68" s="79">
        <v>2168713</v>
      </c>
      <c r="H68" s="67"/>
      <c r="I68" s="79">
        <v>0</v>
      </c>
      <c r="J68" s="14"/>
      <c r="K68" s="79">
        <v>0</v>
      </c>
    </row>
    <row r="69" spans="1:11" ht="20.85" customHeight="1">
      <c r="A69" s="67" t="s">
        <v>53</v>
      </c>
      <c r="B69" s="81"/>
      <c r="C69" s="83"/>
      <c r="D69" s="65"/>
      <c r="E69" s="79"/>
      <c r="F69" s="14"/>
      <c r="G69" s="79"/>
      <c r="H69" s="67"/>
      <c r="I69" s="79"/>
      <c r="J69" s="14"/>
      <c r="K69" s="79"/>
    </row>
    <row r="70" spans="1:11" ht="20.85" customHeight="1">
      <c r="A70" s="67" t="s">
        <v>54</v>
      </c>
      <c r="C70" s="83"/>
      <c r="D70" s="65"/>
      <c r="E70" s="79">
        <v>14582916</v>
      </c>
      <c r="F70" s="14"/>
      <c r="G70" s="79">
        <v>14345384</v>
      </c>
      <c r="H70" s="67"/>
      <c r="I70" s="79">
        <v>84468</v>
      </c>
      <c r="J70" s="14"/>
      <c r="K70" s="79">
        <v>9354</v>
      </c>
    </row>
    <row r="71" spans="1:11" ht="20.85" customHeight="1">
      <c r="A71" s="67" t="s">
        <v>55</v>
      </c>
      <c r="B71" s="78"/>
      <c r="C71" s="83">
        <v>6</v>
      </c>
      <c r="D71" s="65"/>
      <c r="E71" s="79">
        <v>1700766</v>
      </c>
      <c r="F71" s="14"/>
      <c r="G71" s="79">
        <v>1644798</v>
      </c>
      <c r="H71" s="67"/>
      <c r="I71" s="79">
        <v>1700592</v>
      </c>
      <c r="J71" s="14"/>
      <c r="K71" s="79">
        <v>1643047</v>
      </c>
    </row>
    <row r="72" spans="1:11" ht="20.85" customHeight="1">
      <c r="A72" s="78" t="s">
        <v>56</v>
      </c>
      <c r="B72" s="78"/>
      <c r="C72" s="83"/>
      <c r="D72" s="65"/>
      <c r="E72" s="80">
        <v>10214606</v>
      </c>
      <c r="F72" s="14"/>
      <c r="G72" s="80">
        <v>8322676</v>
      </c>
      <c r="H72" s="67"/>
      <c r="I72" s="80">
        <v>111224</v>
      </c>
      <c r="J72" s="14"/>
      <c r="K72" s="80">
        <v>66626</v>
      </c>
    </row>
    <row r="73" spans="1:11" ht="6" customHeight="1">
      <c r="A73" s="78"/>
      <c r="B73" s="78"/>
      <c r="C73" s="83"/>
      <c r="D73" s="83"/>
      <c r="E73" s="14"/>
      <c r="F73" s="14"/>
      <c r="G73" s="14"/>
      <c r="H73" s="14"/>
      <c r="I73" s="14"/>
      <c r="J73" s="14"/>
      <c r="K73" s="14"/>
    </row>
    <row r="74" spans="1:11" ht="20.85" customHeight="1">
      <c r="A74" s="73" t="s">
        <v>57</v>
      </c>
      <c r="B74" s="73"/>
      <c r="C74" s="83"/>
      <c r="D74" s="83"/>
      <c r="E74" s="15">
        <f>SUM(E61:E72)</f>
        <v>66203834</v>
      </c>
      <c r="F74" s="14"/>
      <c r="G74" s="15">
        <f>SUM(G61:G72)</f>
        <v>62507569</v>
      </c>
      <c r="H74" s="14"/>
      <c r="I74" s="15">
        <f>SUM(I61:I72)</f>
        <v>21341848</v>
      </c>
      <c r="J74" s="14"/>
      <c r="K74" s="15">
        <f>SUM(K61:K72)</f>
        <v>19216787</v>
      </c>
    </row>
    <row r="75" spans="1:11" ht="15" customHeight="1">
      <c r="C75" s="83"/>
      <c r="D75" s="83"/>
      <c r="E75" s="14"/>
      <c r="F75" s="14"/>
      <c r="G75" s="14"/>
      <c r="H75" s="14"/>
      <c r="I75" s="14"/>
      <c r="J75" s="14"/>
      <c r="K75" s="14"/>
    </row>
    <row r="76" spans="1:11" ht="20.85" customHeight="1">
      <c r="A76" s="68" t="s">
        <v>58</v>
      </c>
      <c r="B76" s="68"/>
      <c r="C76" s="83"/>
      <c r="D76" s="83"/>
      <c r="E76" s="14"/>
      <c r="F76" s="84"/>
      <c r="G76" s="14"/>
      <c r="H76" s="84"/>
      <c r="I76" s="14"/>
      <c r="J76" s="14"/>
      <c r="K76" s="14"/>
    </row>
    <row r="77" spans="1:11" ht="6" customHeight="1">
      <c r="A77" s="68"/>
      <c r="B77" s="68"/>
      <c r="C77" s="83"/>
      <c r="D77" s="83"/>
      <c r="E77" s="14"/>
      <c r="F77" s="84"/>
      <c r="G77" s="14"/>
      <c r="H77" s="84"/>
      <c r="I77" s="14"/>
      <c r="J77" s="14"/>
      <c r="K77" s="14"/>
    </row>
    <row r="78" spans="1:11" ht="20.85" customHeight="1">
      <c r="A78" s="78" t="s">
        <v>47</v>
      </c>
      <c r="B78" s="81"/>
      <c r="C78" s="83">
        <v>14</v>
      </c>
      <c r="D78" s="65"/>
      <c r="E78" s="2">
        <v>30283951</v>
      </c>
      <c r="F78" s="14"/>
      <c r="G78" s="85">
        <v>30105204</v>
      </c>
      <c r="H78" s="67"/>
      <c r="I78" s="2">
        <v>18480619</v>
      </c>
      <c r="J78" s="14"/>
      <c r="K78" s="85">
        <v>18221479</v>
      </c>
    </row>
    <row r="79" spans="1:11" ht="20.85" customHeight="1">
      <c r="A79" s="78" t="s">
        <v>59</v>
      </c>
      <c r="B79" s="78"/>
      <c r="C79" s="83">
        <v>14</v>
      </c>
      <c r="D79" s="65"/>
      <c r="E79" s="2">
        <v>52986152</v>
      </c>
      <c r="F79" s="14"/>
      <c r="G79" s="85">
        <v>53193838</v>
      </c>
      <c r="H79" s="67"/>
      <c r="I79" s="2">
        <v>53431773</v>
      </c>
      <c r="J79" s="14"/>
      <c r="K79" s="85">
        <v>53350933</v>
      </c>
    </row>
    <row r="80" spans="1:11" ht="20.85" customHeight="1">
      <c r="A80" s="78" t="s">
        <v>60</v>
      </c>
      <c r="B80" s="78"/>
      <c r="C80" s="83"/>
      <c r="D80" s="65"/>
      <c r="E80" s="2">
        <v>76379818</v>
      </c>
      <c r="F80" s="14"/>
      <c r="G80" s="85">
        <v>76325921</v>
      </c>
      <c r="H80" s="67"/>
      <c r="I80" s="2">
        <v>2796331</v>
      </c>
      <c r="J80" s="14"/>
      <c r="K80" s="85">
        <v>2831183</v>
      </c>
    </row>
    <row r="81" spans="1:11" ht="20.85" customHeight="1">
      <c r="A81" s="78" t="s">
        <v>61</v>
      </c>
      <c r="B81" s="78"/>
      <c r="C81" s="83"/>
      <c r="D81" s="65"/>
      <c r="E81" s="2">
        <v>1557865</v>
      </c>
      <c r="F81" s="14"/>
      <c r="G81" s="85">
        <v>1519653</v>
      </c>
      <c r="H81" s="67"/>
      <c r="I81" s="2">
        <v>60588</v>
      </c>
      <c r="J81" s="14"/>
      <c r="K81" s="85">
        <v>58984</v>
      </c>
    </row>
    <row r="82" spans="1:11" ht="20.85" customHeight="1">
      <c r="A82" s="67" t="s">
        <v>55</v>
      </c>
      <c r="B82" s="78"/>
      <c r="C82" s="83">
        <v>6</v>
      </c>
      <c r="D82" s="65"/>
      <c r="E82" s="2">
        <v>1557189</v>
      </c>
      <c r="F82" s="14"/>
      <c r="G82" s="85">
        <v>1080041</v>
      </c>
      <c r="H82" s="67"/>
      <c r="I82" s="2">
        <v>1557189</v>
      </c>
      <c r="J82" s="14"/>
      <c r="K82" s="85">
        <v>1080041</v>
      </c>
    </row>
    <row r="83" spans="1:11" ht="20.85" customHeight="1">
      <c r="A83" s="78" t="s">
        <v>62</v>
      </c>
      <c r="B83" s="78"/>
      <c r="C83" s="83"/>
      <c r="D83" s="65"/>
      <c r="E83" s="2">
        <v>32515161</v>
      </c>
      <c r="F83" s="14"/>
      <c r="G83" s="85">
        <v>31671884</v>
      </c>
      <c r="H83" s="67"/>
      <c r="I83" s="2">
        <v>238544</v>
      </c>
      <c r="J83" s="14"/>
      <c r="K83" s="85">
        <v>246661</v>
      </c>
    </row>
    <row r="84" spans="1:11" ht="20.85" customHeight="1">
      <c r="A84" s="67" t="s">
        <v>63</v>
      </c>
      <c r="C84" s="83"/>
      <c r="D84" s="65"/>
      <c r="E84" s="6">
        <v>4577624</v>
      </c>
      <c r="F84" s="14"/>
      <c r="G84" s="86">
        <v>3939898</v>
      </c>
      <c r="H84" s="67"/>
      <c r="I84" s="6">
        <v>59438</v>
      </c>
      <c r="J84" s="14"/>
      <c r="K84" s="86">
        <v>66424</v>
      </c>
    </row>
    <row r="85" spans="1:11" ht="6" customHeight="1">
      <c r="D85" s="65"/>
      <c r="E85" s="14"/>
      <c r="F85" s="14"/>
      <c r="G85" s="14"/>
      <c r="H85" s="14"/>
      <c r="I85" s="14"/>
      <c r="J85" s="14"/>
      <c r="K85" s="14"/>
    </row>
    <row r="86" spans="1:11" ht="20.85" customHeight="1">
      <c r="A86" s="73" t="s">
        <v>64</v>
      </c>
      <c r="B86" s="73"/>
      <c r="C86" s="83"/>
      <c r="D86" s="83"/>
      <c r="E86" s="15">
        <f>SUM(E78:E84)</f>
        <v>199857760</v>
      </c>
      <c r="F86" s="14"/>
      <c r="G86" s="15">
        <f>SUM(G78:G84)</f>
        <v>197836439</v>
      </c>
      <c r="H86" s="14"/>
      <c r="I86" s="15">
        <f>SUM(I78:I84)</f>
        <v>76624482</v>
      </c>
      <c r="J86" s="14"/>
      <c r="K86" s="15">
        <f>SUM(K78:K84)</f>
        <v>75855705</v>
      </c>
    </row>
    <row r="87" spans="1:11" ht="6" customHeight="1">
      <c r="A87" s="73"/>
      <c r="B87" s="73"/>
      <c r="C87" s="83"/>
      <c r="D87" s="83"/>
      <c r="E87" s="14"/>
      <c r="F87" s="14"/>
      <c r="G87" s="14"/>
      <c r="H87" s="14"/>
      <c r="I87" s="14"/>
      <c r="J87" s="14"/>
      <c r="K87" s="14"/>
    </row>
    <row r="88" spans="1:11" ht="20.85" customHeight="1">
      <c r="A88" s="73" t="s">
        <v>65</v>
      </c>
      <c r="B88" s="73"/>
      <c r="C88" s="87"/>
      <c r="D88" s="87"/>
      <c r="E88" s="15">
        <f>+E86+E74</f>
        <v>266061594</v>
      </c>
      <c r="F88" s="14"/>
      <c r="G88" s="15">
        <f>+G86+G74</f>
        <v>260344008</v>
      </c>
      <c r="H88" s="14"/>
      <c r="I88" s="15">
        <f>+I86+I74</f>
        <v>97966330</v>
      </c>
      <c r="J88" s="14"/>
      <c r="K88" s="15">
        <f>+K86+K74</f>
        <v>95072492</v>
      </c>
    </row>
    <row r="89" spans="1:11" ht="20.85" customHeight="1">
      <c r="A89" s="73"/>
      <c r="B89" s="73"/>
      <c r="C89" s="87"/>
      <c r="D89" s="87"/>
      <c r="E89" s="14"/>
      <c r="F89" s="14"/>
      <c r="G89" s="14"/>
      <c r="H89" s="14"/>
      <c r="I89" s="14"/>
      <c r="J89" s="14"/>
      <c r="K89" s="14"/>
    </row>
    <row r="90" spans="1:11" ht="26.25" customHeight="1">
      <c r="A90" s="73"/>
      <c r="B90" s="73"/>
      <c r="C90" s="87"/>
      <c r="D90" s="87"/>
      <c r="E90" s="14"/>
      <c r="F90" s="14"/>
      <c r="G90" s="14"/>
      <c r="H90" s="14"/>
      <c r="I90" s="14"/>
      <c r="J90" s="14"/>
      <c r="K90" s="14"/>
    </row>
    <row r="91" spans="1:11" ht="25.5" customHeight="1">
      <c r="A91" s="73"/>
      <c r="B91" s="73"/>
      <c r="C91" s="87"/>
      <c r="D91" s="87"/>
      <c r="E91" s="14"/>
      <c r="F91" s="14"/>
      <c r="G91" s="14"/>
      <c r="H91" s="14"/>
      <c r="I91" s="14"/>
      <c r="J91" s="14"/>
      <c r="K91" s="14"/>
    </row>
    <row r="92" spans="1:11" ht="22.35" customHeight="1">
      <c r="A92" s="8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82"/>
      <c r="C92" s="70"/>
      <c r="D92" s="70"/>
      <c r="E92" s="15"/>
      <c r="F92" s="15"/>
      <c r="G92" s="15"/>
      <c r="H92" s="15"/>
      <c r="I92" s="15"/>
      <c r="J92" s="15"/>
      <c r="K92" s="15"/>
    </row>
    <row r="93" spans="1:11" ht="21.75" customHeight="1">
      <c r="A93" s="64" t="s">
        <v>0</v>
      </c>
      <c r="B93" s="64"/>
      <c r="D93" s="66"/>
      <c r="E93" s="20"/>
      <c r="F93" s="20"/>
      <c r="G93" s="20"/>
      <c r="H93" s="20"/>
      <c r="I93" s="55"/>
      <c r="J93" s="21"/>
      <c r="K93" s="55"/>
    </row>
    <row r="94" spans="1:11" ht="21.75" customHeight="1">
      <c r="A94" s="68" t="s">
        <v>39</v>
      </c>
      <c r="B94" s="68"/>
      <c r="D94" s="66"/>
      <c r="E94" s="20"/>
      <c r="F94" s="20"/>
      <c r="G94" s="20"/>
      <c r="H94" s="20"/>
      <c r="I94" s="21"/>
      <c r="J94" s="21"/>
      <c r="K94" s="21"/>
    </row>
    <row r="95" spans="1:11" s="73" customFormat="1" ht="21.75" customHeight="1">
      <c r="A95" s="69" t="str">
        <f>A49</f>
        <v>ณ วันที่ 31 มีนาคม พ.ศ. 2569</v>
      </c>
      <c r="B95" s="69"/>
      <c r="C95" s="70"/>
      <c r="D95" s="71"/>
      <c r="E95" s="22"/>
      <c r="F95" s="22"/>
      <c r="G95" s="22"/>
      <c r="H95" s="22"/>
      <c r="I95" s="22"/>
      <c r="J95" s="22"/>
      <c r="K95" s="22"/>
    </row>
    <row r="96" spans="1:11" s="73" customFormat="1" ht="21.75" customHeight="1">
      <c r="A96" s="68"/>
      <c r="B96" s="68"/>
      <c r="C96" s="65"/>
      <c r="D96" s="66"/>
      <c r="E96" s="30"/>
      <c r="F96" s="30"/>
      <c r="G96" s="30"/>
      <c r="H96" s="30"/>
      <c r="I96" s="30"/>
      <c r="J96" s="30"/>
      <c r="K96" s="30"/>
    </row>
    <row r="97" spans="1:11" s="73" customFormat="1" ht="21.75" customHeight="1">
      <c r="C97" s="74"/>
      <c r="D97" s="74"/>
      <c r="E97" s="153" t="s">
        <v>3</v>
      </c>
      <c r="F97" s="153"/>
      <c r="G97" s="153"/>
      <c r="H97" s="56"/>
      <c r="I97" s="153" t="s">
        <v>4</v>
      </c>
      <c r="J97" s="153"/>
      <c r="K97" s="153"/>
    </row>
    <row r="98" spans="1:11" s="73" customFormat="1" ht="21.75" customHeight="1">
      <c r="C98" s="75"/>
      <c r="D98" s="75"/>
      <c r="E98" s="25" t="s">
        <v>5</v>
      </c>
      <c r="F98" s="24"/>
      <c r="G98" s="25" t="s">
        <v>6</v>
      </c>
      <c r="H98" s="25"/>
      <c r="I98" s="25" t="s">
        <v>5</v>
      </c>
      <c r="J98" s="24"/>
      <c r="K98" s="25" t="s">
        <v>6</v>
      </c>
    </row>
    <row r="99" spans="1:11" s="73" customFormat="1" ht="21.75" customHeight="1">
      <c r="C99" s="75"/>
      <c r="D99" s="75"/>
      <c r="E99" s="25" t="s">
        <v>7</v>
      </c>
      <c r="F99" s="24"/>
      <c r="G99" s="25" t="s">
        <v>8</v>
      </c>
      <c r="H99" s="25"/>
      <c r="I99" s="25" t="s">
        <v>7</v>
      </c>
      <c r="J99" s="24"/>
      <c r="K99" s="25" t="s">
        <v>8</v>
      </c>
    </row>
    <row r="100" spans="1:11" s="73" customFormat="1" ht="21.75" customHeight="1">
      <c r="C100" s="75"/>
      <c r="D100" s="75"/>
      <c r="E100" s="25" t="s">
        <v>9</v>
      </c>
      <c r="F100" s="24"/>
      <c r="G100" s="25" t="s">
        <v>10</v>
      </c>
      <c r="H100" s="25"/>
      <c r="I100" s="25" t="s">
        <v>9</v>
      </c>
      <c r="J100" s="24"/>
      <c r="K100" s="25" t="s">
        <v>10</v>
      </c>
    </row>
    <row r="101" spans="1:11" s="73" customFormat="1" ht="21.75" customHeight="1">
      <c r="C101" s="76" t="s">
        <v>11</v>
      </c>
      <c r="D101" s="75"/>
      <c r="E101" s="57" t="s">
        <v>12</v>
      </c>
      <c r="F101" s="58"/>
      <c r="G101" s="57" t="s">
        <v>12</v>
      </c>
      <c r="H101" s="58"/>
      <c r="I101" s="57" t="s">
        <v>12</v>
      </c>
      <c r="J101" s="58"/>
      <c r="K101" s="57" t="s">
        <v>12</v>
      </c>
    </row>
    <row r="102" spans="1:11" ht="21.75" customHeight="1">
      <c r="A102" s="68" t="s">
        <v>66</v>
      </c>
      <c r="B102" s="68"/>
      <c r="C102" s="74"/>
      <c r="D102" s="74"/>
      <c r="E102" s="24"/>
      <c r="F102" s="24"/>
      <c r="G102" s="24"/>
      <c r="H102" s="24"/>
      <c r="I102" s="13"/>
      <c r="J102" s="14"/>
      <c r="K102" s="13"/>
    </row>
    <row r="103" spans="1:11" ht="4.3499999999999996" customHeight="1">
      <c r="A103" s="68"/>
      <c r="B103" s="68"/>
      <c r="C103" s="74"/>
      <c r="D103" s="74"/>
      <c r="E103" s="24"/>
      <c r="F103" s="24"/>
      <c r="G103" s="24"/>
      <c r="H103" s="24"/>
      <c r="I103" s="13"/>
      <c r="J103" s="14"/>
      <c r="K103" s="13"/>
    </row>
    <row r="104" spans="1:11" ht="21.75" customHeight="1">
      <c r="A104" s="73" t="s">
        <v>67</v>
      </c>
      <c r="B104" s="73"/>
      <c r="C104" s="88"/>
      <c r="D104" s="88"/>
      <c r="E104" s="14"/>
      <c r="F104" s="14"/>
      <c r="G104" s="14"/>
      <c r="H104" s="14"/>
      <c r="I104" s="32"/>
      <c r="J104" s="32"/>
      <c r="K104" s="32"/>
    </row>
    <row r="105" spans="1:11" ht="4.3499999999999996" customHeight="1">
      <c r="A105" s="73"/>
      <c r="B105" s="73"/>
      <c r="C105" s="88"/>
      <c r="D105" s="88"/>
      <c r="E105" s="14"/>
      <c r="F105" s="14"/>
      <c r="G105" s="14"/>
      <c r="H105" s="14"/>
      <c r="I105" s="32"/>
      <c r="J105" s="32"/>
      <c r="K105" s="32"/>
    </row>
    <row r="106" spans="1:11" ht="21.75" customHeight="1">
      <c r="A106" s="67" t="s">
        <v>68</v>
      </c>
      <c r="D106" s="65"/>
      <c r="E106" s="14"/>
      <c r="F106" s="14"/>
      <c r="G106" s="14"/>
      <c r="H106" s="14"/>
      <c r="I106" s="14"/>
      <c r="J106" s="14"/>
      <c r="K106" s="14"/>
    </row>
    <row r="107" spans="1:11" ht="21.75" customHeight="1">
      <c r="A107" s="67" t="s">
        <v>69</v>
      </c>
      <c r="D107" s="65"/>
      <c r="E107" s="14"/>
      <c r="F107" s="14"/>
      <c r="G107" s="14"/>
      <c r="H107" s="14"/>
      <c r="I107" s="14"/>
      <c r="J107" s="14"/>
      <c r="K107" s="14"/>
    </row>
    <row r="108" spans="1:11" ht="21.75" customHeight="1">
      <c r="A108" s="67" t="s">
        <v>70</v>
      </c>
      <c r="D108" s="65"/>
    </row>
    <row r="109" spans="1:11" ht="21.75" customHeight="1" thickBot="1">
      <c r="A109" s="67" t="s">
        <v>71</v>
      </c>
      <c r="C109" s="65">
        <v>15</v>
      </c>
      <c r="D109" s="65"/>
      <c r="E109" s="17">
        <v>5997928</v>
      </c>
      <c r="F109" s="67"/>
      <c r="G109" s="17">
        <v>5997928</v>
      </c>
      <c r="H109" s="67"/>
      <c r="I109" s="17">
        <v>5997928</v>
      </c>
      <c r="J109" s="67"/>
      <c r="K109" s="17">
        <v>5997928</v>
      </c>
    </row>
    <row r="110" spans="1:11" ht="4.3499999999999996" customHeight="1" thickTop="1">
      <c r="A110" s="68"/>
      <c r="B110" s="68"/>
      <c r="C110" s="74"/>
      <c r="D110" s="74"/>
      <c r="E110" s="24"/>
      <c r="F110" s="24"/>
      <c r="G110" s="24"/>
      <c r="H110" s="24"/>
      <c r="I110" s="13"/>
      <c r="J110" s="14"/>
      <c r="K110" s="13"/>
    </row>
    <row r="111" spans="1:11" ht="21.75" customHeight="1">
      <c r="A111" s="67" t="s">
        <v>72</v>
      </c>
      <c r="D111" s="65"/>
      <c r="E111" s="14"/>
      <c r="F111" s="67"/>
      <c r="G111" s="14"/>
      <c r="H111" s="67"/>
      <c r="I111" s="14"/>
      <c r="J111" s="67"/>
      <c r="K111" s="14"/>
    </row>
    <row r="112" spans="1:11" ht="21.75" customHeight="1">
      <c r="A112" s="67" t="s">
        <v>73</v>
      </c>
      <c r="D112" s="65"/>
      <c r="E112" s="67"/>
      <c r="F112" s="67"/>
      <c r="G112" s="67"/>
      <c r="H112" s="67"/>
      <c r="I112" s="67"/>
      <c r="J112" s="67"/>
      <c r="K112" s="67"/>
    </row>
    <row r="113" spans="1:11" ht="21.75" customHeight="1">
      <c r="A113" s="67" t="s">
        <v>71</v>
      </c>
      <c r="C113" s="65">
        <v>15</v>
      </c>
      <c r="D113" s="2"/>
      <c r="E113" s="2">
        <v>5669977</v>
      </c>
      <c r="F113" s="2"/>
      <c r="G113" s="2">
        <v>5669977</v>
      </c>
      <c r="H113" s="2"/>
      <c r="I113" s="2">
        <v>5669977</v>
      </c>
      <c r="J113" s="2"/>
      <c r="K113" s="2">
        <v>5669977</v>
      </c>
    </row>
    <row r="114" spans="1:11" ht="21.75" customHeight="1">
      <c r="A114" s="78" t="s">
        <v>74</v>
      </c>
      <c r="B114" s="78"/>
      <c r="C114" s="65">
        <v>15</v>
      </c>
      <c r="D114" s="65"/>
      <c r="E114" s="2">
        <v>36104972</v>
      </c>
      <c r="F114" s="2"/>
      <c r="G114" s="2">
        <v>36104972</v>
      </c>
      <c r="H114" s="2"/>
      <c r="I114" s="2">
        <v>36079319</v>
      </c>
      <c r="J114" s="2"/>
      <c r="K114" s="2">
        <v>36079319</v>
      </c>
    </row>
    <row r="115" spans="1:11" ht="21.75" customHeight="1">
      <c r="A115" s="78" t="s">
        <v>75</v>
      </c>
      <c r="B115" s="78"/>
      <c r="D115" s="65"/>
      <c r="F115" s="2"/>
      <c r="G115" s="2"/>
      <c r="H115" s="2"/>
      <c r="J115" s="2"/>
      <c r="K115" s="2"/>
    </row>
    <row r="116" spans="1:11" ht="21.75" customHeight="1">
      <c r="A116" s="78" t="s">
        <v>76</v>
      </c>
      <c r="B116" s="78"/>
      <c r="D116" s="65"/>
      <c r="E116" s="2">
        <v>104789</v>
      </c>
      <c r="F116" s="2"/>
      <c r="G116" s="2">
        <v>104789</v>
      </c>
      <c r="H116" s="2"/>
      <c r="I116" s="2">
        <v>0</v>
      </c>
      <c r="J116" s="2"/>
      <c r="K116" s="2">
        <v>0</v>
      </c>
    </row>
    <row r="117" spans="1:11" ht="21.75" customHeight="1">
      <c r="A117" s="67" t="s">
        <v>77</v>
      </c>
      <c r="B117" s="78"/>
      <c r="D117" s="65"/>
      <c r="E117" s="2"/>
      <c r="F117" s="2"/>
      <c r="G117" s="2"/>
      <c r="H117" s="2"/>
      <c r="I117" s="2"/>
      <c r="J117" s="2"/>
      <c r="K117" s="2"/>
    </row>
    <row r="118" spans="1:11" ht="21.75" customHeight="1">
      <c r="A118" s="67" t="s">
        <v>78</v>
      </c>
      <c r="F118" s="2"/>
      <c r="G118" s="2"/>
      <c r="H118" s="2"/>
      <c r="J118" s="2"/>
      <c r="K118" s="2"/>
    </row>
    <row r="119" spans="1:11" ht="21.75" customHeight="1">
      <c r="A119" s="67" t="s">
        <v>79</v>
      </c>
      <c r="E119" s="29">
        <v>599793</v>
      </c>
      <c r="F119" s="2"/>
      <c r="G119" s="2">
        <v>599793</v>
      </c>
      <c r="H119" s="2"/>
      <c r="I119" s="29">
        <v>599793</v>
      </c>
      <c r="J119" s="2"/>
      <c r="K119" s="2">
        <v>599793</v>
      </c>
    </row>
    <row r="120" spans="1:11" ht="21.75" customHeight="1">
      <c r="A120" s="67" t="s">
        <v>80</v>
      </c>
      <c r="C120" s="65">
        <v>15</v>
      </c>
      <c r="E120" s="29">
        <v>1006222</v>
      </c>
      <c r="F120" s="2"/>
      <c r="G120" s="2">
        <v>272665</v>
      </c>
      <c r="H120" s="2"/>
      <c r="I120" s="29">
        <v>1006222</v>
      </c>
      <c r="J120" s="2"/>
      <c r="K120" s="2">
        <v>272665</v>
      </c>
    </row>
    <row r="121" spans="1:11" ht="21.75" customHeight="1">
      <c r="A121" s="67" t="s">
        <v>81</v>
      </c>
      <c r="D121" s="65"/>
      <c r="E121" s="2">
        <v>6211063</v>
      </c>
      <c r="F121" s="2"/>
      <c r="G121" s="2">
        <v>7126053</v>
      </c>
      <c r="H121" s="2"/>
      <c r="I121" s="2">
        <v>11811835</v>
      </c>
      <c r="J121" s="2"/>
      <c r="K121" s="2">
        <v>11560398</v>
      </c>
    </row>
    <row r="122" spans="1:11" ht="21.75" customHeight="1">
      <c r="A122" s="67" t="s">
        <v>82</v>
      </c>
      <c r="C122" s="65">
        <v>15</v>
      </c>
      <c r="D122" s="65"/>
      <c r="E122" s="2">
        <v>-1006222</v>
      </c>
      <c r="F122" s="2"/>
      <c r="G122" s="2">
        <v>-272665</v>
      </c>
      <c r="H122" s="2"/>
      <c r="I122" s="2">
        <v>-1006222</v>
      </c>
      <c r="J122" s="2"/>
      <c r="K122" s="2">
        <v>-272665</v>
      </c>
    </row>
    <row r="123" spans="1:11" ht="21.75" customHeight="1">
      <c r="A123" s="67" t="s">
        <v>83</v>
      </c>
      <c r="D123" s="65"/>
      <c r="E123" s="6">
        <v>10912721</v>
      </c>
      <c r="F123" s="14"/>
      <c r="G123" s="6">
        <v>8617429</v>
      </c>
      <c r="H123" s="2"/>
      <c r="I123" s="6">
        <v>-1536622</v>
      </c>
      <c r="J123" s="2"/>
      <c r="K123" s="6">
        <v>-1347469</v>
      </c>
    </row>
    <row r="124" spans="1:11" ht="4.3499999999999996" customHeight="1">
      <c r="D124" s="65"/>
      <c r="E124" s="14"/>
      <c r="F124" s="14"/>
      <c r="J124" s="14"/>
      <c r="K124" s="67"/>
    </row>
    <row r="125" spans="1:11" ht="21.75" customHeight="1">
      <c r="A125" s="89" t="s">
        <v>84</v>
      </c>
      <c r="B125" s="89"/>
      <c r="C125" s="90"/>
      <c r="D125" s="90"/>
      <c r="E125" s="2">
        <f>SUM(E112:E123)</f>
        <v>59603315</v>
      </c>
      <c r="F125" s="14"/>
      <c r="G125" s="2">
        <f>SUM(G113:G123)</f>
        <v>58223013</v>
      </c>
      <c r="H125" s="14"/>
      <c r="I125" s="2">
        <f>SUM(I113:I123)</f>
        <v>52624302</v>
      </c>
      <c r="J125" s="14"/>
      <c r="K125" s="2">
        <f>SUM(K113:K123)</f>
        <v>52562018</v>
      </c>
    </row>
    <row r="126" spans="1:11" ht="21.75" customHeight="1">
      <c r="A126" s="89" t="s">
        <v>85</v>
      </c>
      <c r="B126" s="89"/>
      <c r="C126" s="90"/>
      <c r="D126" s="90"/>
      <c r="E126" s="6">
        <v>31047126</v>
      </c>
      <c r="F126" s="14"/>
      <c r="G126" s="86">
        <v>31047126</v>
      </c>
      <c r="H126" s="67"/>
      <c r="I126" s="6">
        <v>31047126</v>
      </c>
      <c r="J126" s="67"/>
      <c r="K126" s="86">
        <v>31047126</v>
      </c>
    </row>
    <row r="127" spans="1:11" ht="4.3499999999999996" customHeight="1">
      <c r="A127" s="89"/>
      <c r="B127" s="89"/>
      <c r="C127" s="90"/>
      <c r="D127" s="90"/>
      <c r="E127" s="14"/>
      <c r="F127" s="14"/>
      <c r="G127" s="14"/>
      <c r="H127" s="14"/>
      <c r="I127" s="14"/>
      <c r="J127" s="14"/>
      <c r="K127" s="14"/>
    </row>
    <row r="128" spans="1:11" ht="21.75" customHeight="1">
      <c r="A128" s="81" t="s">
        <v>86</v>
      </c>
      <c r="B128" s="81"/>
      <c r="C128" s="88"/>
      <c r="D128" s="88"/>
      <c r="E128" s="14">
        <f>SUM(E125:E126)</f>
        <v>90650441</v>
      </c>
      <c r="F128" s="14"/>
      <c r="G128" s="14">
        <f>SUM(G125:G126)</f>
        <v>89270139</v>
      </c>
      <c r="H128" s="14"/>
      <c r="I128" s="14">
        <f>SUM(I125:I126)</f>
        <v>83671428</v>
      </c>
      <c r="J128" s="14"/>
      <c r="K128" s="14">
        <f>SUM(K125:K126)</f>
        <v>83609144</v>
      </c>
    </row>
    <row r="129" spans="1:11" ht="21.75" customHeight="1">
      <c r="A129" s="78" t="s">
        <v>87</v>
      </c>
      <c r="B129" s="78"/>
      <c r="D129" s="88"/>
      <c r="E129" s="6">
        <v>8109367</v>
      </c>
      <c r="F129" s="14"/>
      <c r="G129" s="86">
        <v>7715519</v>
      </c>
      <c r="H129" s="67"/>
      <c r="I129" s="6">
        <v>0</v>
      </c>
      <c r="J129" s="67"/>
      <c r="K129" s="91" t="s">
        <v>88</v>
      </c>
    </row>
    <row r="130" spans="1:11" ht="4.3499999999999996" customHeight="1">
      <c r="A130" s="78"/>
      <c r="B130" s="78"/>
      <c r="D130" s="88"/>
      <c r="E130" s="14"/>
      <c r="F130" s="14"/>
      <c r="G130" s="67"/>
      <c r="H130" s="67"/>
      <c r="I130" s="67"/>
      <c r="J130" s="67"/>
      <c r="K130" s="67"/>
    </row>
    <row r="131" spans="1:11" ht="21.75" customHeight="1">
      <c r="A131" s="68" t="s">
        <v>89</v>
      </c>
      <c r="B131" s="68"/>
      <c r="D131" s="88"/>
      <c r="E131" s="15">
        <f>SUM(E128:E129)</f>
        <v>98759808</v>
      </c>
      <c r="F131" s="14"/>
      <c r="G131" s="15">
        <f>SUM(G128:G129)</f>
        <v>96985658</v>
      </c>
      <c r="H131" s="67"/>
      <c r="I131" s="15">
        <f>SUM(I128:I129)</f>
        <v>83671428</v>
      </c>
      <c r="J131" s="67"/>
      <c r="K131" s="15">
        <f>SUM(K128:K129)</f>
        <v>83609144</v>
      </c>
    </row>
    <row r="132" spans="1:11" ht="4.3499999999999996" customHeight="1">
      <c r="A132" s="68"/>
      <c r="B132" s="68"/>
      <c r="D132" s="88"/>
      <c r="E132" s="14"/>
      <c r="F132" s="14"/>
      <c r="G132" s="67"/>
      <c r="H132" s="67"/>
      <c r="I132" s="67"/>
      <c r="J132" s="67"/>
      <c r="K132" s="67"/>
    </row>
    <row r="133" spans="1:11" ht="21.75" customHeight="1" thickBot="1">
      <c r="A133" s="68" t="s">
        <v>90</v>
      </c>
      <c r="B133" s="68"/>
      <c r="D133" s="65"/>
      <c r="E133" s="28">
        <f>E88+E131</f>
        <v>364821402</v>
      </c>
      <c r="F133" s="14"/>
      <c r="G133" s="28">
        <f>G88+G131</f>
        <v>357329666</v>
      </c>
      <c r="H133" s="14"/>
      <c r="I133" s="28">
        <f>I88+I131</f>
        <v>181637758</v>
      </c>
      <c r="J133" s="14"/>
      <c r="K133" s="28">
        <f>K88+K131</f>
        <v>178681636</v>
      </c>
    </row>
    <row r="134" spans="1:11" ht="21.75" customHeight="1" thickTop="1">
      <c r="A134" s="68"/>
      <c r="B134" s="68"/>
      <c r="D134" s="65"/>
      <c r="E134" s="14"/>
      <c r="F134" s="14"/>
      <c r="G134" s="14"/>
      <c r="H134" s="14"/>
      <c r="I134" s="14"/>
      <c r="J134" s="14"/>
      <c r="K134" s="14"/>
    </row>
    <row r="135" spans="1:11" ht="21.75" customHeight="1">
      <c r="A135" s="68"/>
      <c r="B135" s="68"/>
      <c r="D135" s="65"/>
      <c r="E135" s="14"/>
      <c r="F135" s="14"/>
      <c r="G135" s="14"/>
      <c r="H135" s="14"/>
      <c r="I135" s="14"/>
      <c r="J135" s="14"/>
      <c r="K135" s="14"/>
    </row>
    <row r="136" spans="1:11" ht="11.25" customHeight="1">
      <c r="A136" s="68"/>
      <c r="B136" s="68"/>
      <c r="D136" s="65"/>
      <c r="E136" s="14"/>
      <c r="F136" s="14"/>
      <c r="G136" s="14"/>
      <c r="H136" s="14"/>
      <c r="I136" s="14"/>
      <c r="J136" s="14"/>
      <c r="K136" s="14"/>
    </row>
    <row r="137" spans="1:11" ht="16.5" customHeight="1">
      <c r="A137" s="68"/>
      <c r="B137" s="68"/>
      <c r="D137" s="65"/>
      <c r="E137" s="14"/>
      <c r="F137" s="14"/>
      <c r="G137" s="14"/>
      <c r="H137" s="14"/>
      <c r="I137" s="14"/>
      <c r="J137" s="14"/>
      <c r="K137" s="14"/>
    </row>
    <row r="138" spans="1:11" ht="9.75" customHeight="1">
      <c r="A138" s="68"/>
      <c r="B138" s="68"/>
      <c r="D138" s="65"/>
    </row>
    <row r="139" spans="1:11" ht="22.35" customHeight="1">
      <c r="A139" s="8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9" s="82"/>
      <c r="C139" s="70"/>
      <c r="D139" s="70"/>
      <c r="E139" s="15"/>
      <c r="F139" s="15"/>
      <c r="G139" s="15"/>
      <c r="H139" s="15"/>
      <c r="I139" s="15"/>
      <c r="J139" s="15"/>
      <c r="K139" s="15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 scaleWithDoc="0">
    <oddFooter>&amp;R&amp;13&amp;P</oddFooter>
  </headerFooter>
  <rowBreaks count="2" manualBreakCount="2">
    <brk id="46" max="16383" man="1"/>
    <brk id="92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3516-F9E3-4A76-8D31-3346281352E1}">
  <dimension ref="A1:K94"/>
  <sheetViews>
    <sheetView zoomScaleNormal="100" zoomScaleSheetLayoutView="70" workbookViewId="0">
      <selection activeCell="A91" sqref="A91"/>
    </sheetView>
  </sheetViews>
  <sheetFormatPr defaultColWidth="9.125" defaultRowHeight="21.75" customHeight="1"/>
  <cols>
    <col min="1" max="1" width="1.375" style="89" customWidth="1"/>
    <col min="2" max="2" width="41.875" style="89" customWidth="1"/>
    <col min="3" max="3" width="8" style="89" customWidth="1"/>
    <col min="4" max="4" width="0.875" style="89" customWidth="1"/>
    <col min="5" max="5" width="12.125" style="16" customWidth="1"/>
    <col min="6" max="6" width="0.875" style="89" customWidth="1"/>
    <col min="7" max="7" width="12.125" style="12" customWidth="1"/>
    <col min="8" max="8" width="0.875" style="12" customWidth="1"/>
    <col min="9" max="9" width="12.125" style="16" customWidth="1"/>
    <col min="10" max="10" width="0.875" style="12" customWidth="1"/>
    <col min="11" max="11" width="12.125" style="16" customWidth="1"/>
    <col min="12" max="16384" width="9.125" style="89"/>
  </cols>
  <sheetData>
    <row r="1" spans="1:11" s="2" customFormat="1" ht="21.75" customHeight="1">
      <c r="A1" s="92" t="s">
        <v>0</v>
      </c>
      <c r="B1" s="92"/>
      <c r="C1" s="93"/>
      <c r="D1" s="93"/>
      <c r="E1" s="1"/>
      <c r="F1" s="93"/>
      <c r="I1" s="3"/>
      <c r="K1" s="4"/>
    </row>
    <row r="2" spans="1:11" s="2" customFormat="1" ht="21.75" customHeight="1">
      <c r="A2" s="94" t="s">
        <v>91</v>
      </c>
      <c r="B2" s="94"/>
      <c r="C2" s="93"/>
      <c r="D2" s="93"/>
      <c r="E2" s="1"/>
      <c r="F2" s="93"/>
      <c r="I2" s="4"/>
      <c r="K2" s="4"/>
    </row>
    <row r="3" spans="1:11" s="2" customFormat="1" ht="21.75" customHeight="1">
      <c r="A3" s="95" t="s">
        <v>92</v>
      </c>
      <c r="B3" s="95"/>
      <c r="C3" s="96"/>
      <c r="D3" s="96"/>
      <c r="E3" s="5"/>
      <c r="F3" s="96"/>
      <c r="G3" s="6"/>
      <c r="H3" s="6"/>
      <c r="I3" s="5"/>
      <c r="J3" s="6"/>
      <c r="K3" s="5"/>
    </row>
    <row r="4" spans="1:11" s="2" customFormat="1" ht="19.350000000000001" customHeight="1">
      <c r="A4" s="94"/>
      <c r="B4" s="94"/>
      <c r="C4" s="93"/>
      <c r="D4" s="93"/>
      <c r="E4" s="7"/>
      <c r="F4" s="93"/>
      <c r="G4" s="8"/>
      <c r="H4" s="8"/>
      <c r="I4" s="7"/>
      <c r="J4" s="8"/>
      <c r="K4" s="7"/>
    </row>
    <row r="5" spans="1:11" s="2" customFormat="1" ht="20.100000000000001" customHeight="1">
      <c r="A5" s="97"/>
      <c r="B5" s="97"/>
      <c r="C5" s="98"/>
      <c r="D5" s="98"/>
      <c r="E5" s="155" t="s">
        <v>3</v>
      </c>
      <c r="F5" s="155"/>
      <c r="G5" s="155"/>
      <c r="H5" s="42"/>
      <c r="I5" s="155" t="s">
        <v>4</v>
      </c>
      <c r="J5" s="155"/>
      <c r="K5" s="155"/>
    </row>
    <row r="6" spans="1:11" s="2" customFormat="1" ht="20.100000000000001" customHeight="1">
      <c r="A6" s="99"/>
      <c r="B6" s="99"/>
      <c r="C6" s="100"/>
      <c r="D6" s="100"/>
      <c r="E6" s="25" t="s">
        <v>9</v>
      </c>
      <c r="F6" s="24"/>
      <c r="G6" s="25" t="s">
        <v>10</v>
      </c>
      <c r="H6" s="25"/>
      <c r="I6" s="25" t="s">
        <v>9</v>
      </c>
      <c r="J6" s="24"/>
      <c r="K6" s="25" t="s">
        <v>10</v>
      </c>
    </row>
    <row r="7" spans="1:11" s="2" customFormat="1" ht="20.100000000000001" customHeight="1">
      <c r="A7" s="99"/>
      <c r="B7" s="99"/>
      <c r="C7" s="101" t="s">
        <v>11</v>
      </c>
      <c r="D7" s="44"/>
      <c r="E7" s="45" t="s">
        <v>12</v>
      </c>
      <c r="F7" s="43"/>
      <c r="G7" s="45" t="s">
        <v>12</v>
      </c>
      <c r="H7" s="43"/>
      <c r="I7" s="45" t="s">
        <v>12</v>
      </c>
      <c r="J7" s="43"/>
      <c r="K7" s="45" t="s">
        <v>12</v>
      </c>
    </row>
    <row r="8" spans="1:11" s="2" customFormat="1" ht="5.0999999999999996" customHeight="1">
      <c r="A8" s="99"/>
      <c r="B8" s="99"/>
      <c r="C8" s="98"/>
      <c r="D8" s="44"/>
      <c r="E8" s="43"/>
      <c r="F8" s="43"/>
      <c r="G8" s="43"/>
      <c r="H8" s="43"/>
      <c r="I8" s="43"/>
      <c r="J8" s="43"/>
      <c r="K8" s="43"/>
    </row>
    <row r="9" spans="1:11" s="2" customFormat="1" ht="20.100000000000001" customHeight="1">
      <c r="A9" s="97" t="s">
        <v>93</v>
      </c>
      <c r="B9" s="97"/>
      <c r="C9" s="102">
        <v>7</v>
      </c>
      <c r="D9" s="102"/>
      <c r="E9" s="46"/>
      <c r="F9" s="102"/>
      <c r="G9" s="46"/>
      <c r="H9" s="47"/>
      <c r="I9" s="46"/>
      <c r="J9" s="47"/>
      <c r="K9" s="46"/>
    </row>
    <row r="10" spans="1:11" s="2" customFormat="1" ht="20.100000000000001" customHeight="1">
      <c r="A10" s="103" t="s">
        <v>94</v>
      </c>
      <c r="B10" s="103"/>
      <c r="C10" s="102"/>
      <c r="D10" s="102"/>
      <c r="E10" s="48">
        <v>27654301</v>
      </c>
      <c r="F10" s="49"/>
      <c r="G10" s="48">
        <v>26093400</v>
      </c>
      <c r="H10" s="49"/>
      <c r="I10" s="48">
        <v>222612</v>
      </c>
      <c r="J10" s="49"/>
      <c r="K10" s="48">
        <v>229150</v>
      </c>
    </row>
    <row r="11" spans="1:11" s="2" customFormat="1" ht="20.100000000000001" customHeight="1">
      <c r="A11" s="103" t="s">
        <v>95</v>
      </c>
      <c r="B11" s="103"/>
      <c r="C11" s="102"/>
      <c r="D11" s="102"/>
      <c r="E11" s="48">
        <v>1870817</v>
      </c>
      <c r="F11" s="49"/>
      <c r="G11" s="48">
        <v>1926181</v>
      </c>
      <c r="H11" s="49"/>
      <c r="I11" s="48">
        <v>0</v>
      </c>
      <c r="J11" s="49"/>
      <c r="K11" s="48">
        <v>0</v>
      </c>
    </row>
    <row r="12" spans="1:11" s="2" customFormat="1" ht="20.100000000000001" customHeight="1">
      <c r="A12" s="103" t="s">
        <v>96</v>
      </c>
      <c r="B12" s="103"/>
      <c r="C12" s="102"/>
      <c r="D12" s="102"/>
      <c r="E12" s="48">
        <v>7821054</v>
      </c>
      <c r="F12" s="49"/>
      <c r="G12" s="48">
        <v>7548597</v>
      </c>
      <c r="H12" s="49"/>
      <c r="I12" s="48">
        <v>0</v>
      </c>
      <c r="J12" s="49"/>
      <c r="K12" s="48">
        <v>0</v>
      </c>
    </row>
    <row r="13" spans="1:11" s="2" customFormat="1" ht="20.100000000000001" customHeight="1">
      <c r="A13" s="103" t="s">
        <v>97</v>
      </c>
      <c r="B13" s="103"/>
      <c r="C13" s="102"/>
      <c r="D13" s="102"/>
      <c r="E13" s="47">
        <v>186932</v>
      </c>
      <c r="F13" s="49"/>
      <c r="G13" s="48">
        <v>217692</v>
      </c>
      <c r="H13" s="49"/>
      <c r="I13" s="47">
        <v>1740449</v>
      </c>
      <c r="J13" s="49"/>
      <c r="K13" s="48">
        <v>1647784</v>
      </c>
    </row>
    <row r="14" spans="1:11" s="2" customFormat="1" ht="20.100000000000001" customHeight="1">
      <c r="A14" s="103" t="s">
        <v>98</v>
      </c>
      <c r="B14" s="103"/>
      <c r="C14" s="102"/>
      <c r="D14" s="102"/>
      <c r="E14" s="50">
        <v>693648</v>
      </c>
      <c r="F14" s="49"/>
      <c r="G14" s="50">
        <v>1481442</v>
      </c>
      <c r="H14" s="49"/>
      <c r="I14" s="50">
        <v>42090</v>
      </c>
      <c r="J14" s="49"/>
      <c r="K14" s="50">
        <v>48232</v>
      </c>
    </row>
    <row r="15" spans="1:11" s="2" customFormat="1" ht="5.0999999999999996" customHeight="1">
      <c r="A15" s="103"/>
      <c r="B15" s="103"/>
      <c r="C15" s="102"/>
      <c r="D15" s="102"/>
      <c r="E15" s="47"/>
      <c r="F15" s="47"/>
      <c r="G15" s="47"/>
      <c r="H15" s="47"/>
      <c r="I15" s="47"/>
      <c r="J15" s="47"/>
      <c r="K15" s="47"/>
    </row>
    <row r="16" spans="1:11" s="2" customFormat="1" ht="20.100000000000001" customHeight="1">
      <c r="A16" s="97" t="s">
        <v>99</v>
      </c>
      <c r="B16" s="99"/>
      <c r="C16" s="102"/>
      <c r="D16" s="102"/>
      <c r="E16" s="51">
        <f>SUM(E10:E14)</f>
        <v>38226752</v>
      </c>
      <c r="F16" s="102"/>
      <c r="G16" s="51">
        <f>SUM(G10:G14)</f>
        <v>37267312</v>
      </c>
      <c r="H16" s="102"/>
      <c r="I16" s="51">
        <f>SUM(I10:I14)</f>
        <v>2005151</v>
      </c>
      <c r="J16" s="102"/>
      <c r="K16" s="51">
        <f>SUM(K10:K14)</f>
        <v>1925166</v>
      </c>
    </row>
    <row r="17" spans="1:11" s="2" customFormat="1" ht="9.9" customHeight="1">
      <c r="A17" s="97"/>
      <c r="B17" s="99"/>
      <c r="C17" s="102"/>
      <c r="D17" s="102"/>
      <c r="E17" s="47"/>
      <c r="F17" s="102"/>
      <c r="G17" s="47"/>
      <c r="H17" s="102"/>
      <c r="I17" s="47"/>
      <c r="J17" s="102"/>
      <c r="K17" s="47"/>
    </row>
    <row r="18" spans="1:11" s="2" customFormat="1" ht="20.100000000000001" customHeight="1">
      <c r="A18" s="97" t="s">
        <v>100</v>
      </c>
      <c r="B18" s="97"/>
      <c r="C18" s="102"/>
      <c r="D18" s="102"/>
      <c r="E18" s="46"/>
      <c r="F18" s="102"/>
      <c r="G18" s="46"/>
      <c r="H18" s="102"/>
      <c r="I18" s="46"/>
      <c r="J18" s="102"/>
      <c r="K18" s="46"/>
    </row>
    <row r="19" spans="1:11" s="2" customFormat="1" ht="20.100000000000001" customHeight="1">
      <c r="A19" s="103" t="s">
        <v>101</v>
      </c>
      <c r="B19" s="103"/>
      <c r="C19" s="102"/>
      <c r="D19" s="102"/>
      <c r="E19" s="47">
        <v>18653461</v>
      </c>
      <c r="F19" s="49"/>
      <c r="G19" s="47">
        <v>17565815</v>
      </c>
      <c r="H19" s="49"/>
      <c r="I19" s="47">
        <v>61343</v>
      </c>
      <c r="J19" s="49"/>
      <c r="K19" s="47">
        <v>72994</v>
      </c>
    </row>
    <row r="20" spans="1:11" s="2" customFormat="1" ht="20.100000000000001" customHeight="1">
      <c r="A20" s="103" t="s">
        <v>102</v>
      </c>
      <c r="B20" s="103"/>
      <c r="C20" s="102"/>
      <c r="D20" s="102"/>
      <c r="E20" s="47"/>
      <c r="F20" s="49"/>
      <c r="G20" s="47"/>
      <c r="H20" s="47"/>
      <c r="I20" s="47"/>
      <c r="J20" s="47"/>
      <c r="K20" s="47"/>
    </row>
    <row r="21" spans="1:11" s="2" customFormat="1" ht="20.100000000000001" customHeight="1">
      <c r="A21" s="103"/>
      <c r="B21" s="103" t="s">
        <v>103</v>
      </c>
      <c r="C21" s="102"/>
      <c r="D21" s="102"/>
      <c r="E21" s="47">
        <v>992090</v>
      </c>
      <c r="F21" s="49"/>
      <c r="G21" s="47">
        <v>1054740</v>
      </c>
      <c r="H21" s="49"/>
      <c r="I21" s="47">
        <v>0</v>
      </c>
      <c r="J21" s="49"/>
      <c r="K21" s="47">
        <v>0</v>
      </c>
    </row>
    <row r="22" spans="1:11" s="2" customFormat="1" ht="20.100000000000001" customHeight="1">
      <c r="A22" s="103" t="s">
        <v>104</v>
      </c>
      <c r="B22" s="103"/>
      <c r="C22" s="102"/>
      <c r="D22" s="102"/>
      <c r="E22" s="47">
        <v>2643514</v>
      </c>
      <c r="F22" s="49"/>
      <c r="G22" s="47">
        <v>2443083</v>
      </c>
      <c r="H22" s="49"/>
      <c r="I22" s="47">
        <v>0</v>
      </c>
      <c r="J22" s="49"/>
      <c r="K22" s="47">
        <v>0</v>
      </c>
    </row>
    <row r="23" spans="1:11" s="2" customFormat="1" ht="20.100000000000001" customHeight="1">
      <c r="A23" s="99" t="s">
        <v>105</v>
      </c>
      <c r="B23" s="99"/>
      <c r="C23" s="102"/>
      <c r="D23" s="102"/>
      <c r="E23" s="47">
        <v>7101756</v>
      </c>
      <c r="F23" s="49"/>
      <c r="G23" s="47">
        <v>6653673</v>
      </c>
      <c r="H23" s="49"/>
      <c r="I23" s="47">
        <v>30227</v>
      </c>
      <c r="J23" s="49"/>
      <c r="K23" s="47">
        <v>29611</v>
      </c>
    </row>
    <row r="24" spans="1:11" s="2" customFormat="1" ht="20.100000000000001" customHeight="1">
      <c r="A24" s="99" t="s">
        <v>106</v>
      </c>
      <c r="B24" s="99"/>
      <c r="C24" s="102"/>
      <c r="D24" s="102"/>
      <c r="E24" s="48">
        <v>6246536</v>
      </c>
      <c r="F24" s="49"/>
      <c r="G24" s="48">
        <v>6115177</v>
      </c>
      <c r="H24" s="49"/>
      <c r="I24" s="48">
        <v>160470</v>
      </c>
      <c r="J24" s="49"/>
      <c r="K24" s="48">
        <v>127260</v>
      </c>
    </row>
    <row r="25" spans="1:11" s="2" customFormat="1" ht="20.100000000000001" customHeight="1">
      <c r="A25" s="99" t="s">
        <v>107</v>
      </c>
      <c r="B25" s="99"/>
      <c r="C25" s="102"/>
      <c r="D25" s="102"/>
      <c r="E25" s="48">
        <v>-692791</v>
      </c>
      <c r="F25" s="49"/>
      <c r="G25" s="48">
        <v>204283</v>
      </c>
      <c r="H25" s="49"/>
      <c r="I25" s="48">
        <v>-905183</v>
      </c>
      <c r="J25" s="49"/>
      <c r="K25" s="48">
        <v>250833</v>
      </c>
    </row>
    <row r="26" spans="1:11" s="2" customFormat="1" ht="20.100000000000001" customHeight="1">
      <c r="A26" s="99" t="s">
        <v>108</v>
      </c>
      <c r="B26" s="99"/>
      <c r="C26" s="102"/>
      <c r="D26" s="102"/>
      <c r="E26" s="50">
        <v>2266102</v>
      </c>
      <c r="F26" s="49"/>
      <c r="G26" s="50">
        <v>2403589</v>
      </c>
      <c r="H26" s="49"/>
      <c r="I26" s="50">
        <v>817607</v>
      </c>
      <c r="J26" s="49"/>
      <c r="K26" s="50">
        <v>911477</v>
      </c>
    </row>
    <row r="27" spans="1:11" s="2" customFormat="1" ht="5.0999999999999996" customHeight="1">
      <c r="A27" s="103"/>
      <c r="B27" s="103"/>
      <c r="C27" s="102"/>
      <c r="D27" s="102"/>
      <c r="E27" s="47"/>
      <c r="F27" s="47"/>
      <c r="G27" s="47"/>
      <c r="H27" s="47"/>
      <c r="I27" s="47"/>
      <c r="J27" s="47"/>
      <c r="K27" s="47"/>
    </row>
    <row r="28" spans="1:11" s="2" customFormat="1" ht="20.100000000000001" customHeight="1">
      <c r="A28" s="97" t="s">
        <v>109</v>
      </c>
      <c r="B28" s="99"/>
      <c r="C28" s="102"/>
      <c r="D28" s="102"/>
      <c r="E28" s="51">
        <f>SUM(E19:E26)</f>
        <v>37210668</v>
      </c>
      <c r="F28" s="102"/>
      <c r="G28" s="51">
        <f>SUM(G19:G26)</f>
        <v>36440360</v>
      </c>
      <c r="H28" s="102"/>
      <c r="I28" s="51">
        <f>SUM(I19:I26)</f>
        <v>164464</v>
      </c>
      <c r="J28" s="102"/>
      <c r="K28" s="51">
        <f>SUM(K19:K26)</f>
        <v>1392175</v>
      </c>
    </row>
    <row r="29" spans="1:11" s="2" customFormat="1" ht="9.9" customHeight="1">
      <c r="A29" s="97"/>
      <c r="B29" s="99"/>
      <c r="C29" s="102"/>
      <c r="D29" s="102"/>
      <c r="E29" s="47"/>
      <c r="F29" s="102"/>
      <c r="G29" s="47"/>
      <c r="H29" s="102"/>
      <c r="I29" s="47"/>
      <c r="J29" s="102"/>
      <c r="K29" s="47"/>
    </row>
    <row r="30" spans="1:11" s="2" customFormat="1" ht="20.100000000000001" customHeight="1">
      <c r="A30" s="104" t="s">
        <v>110</v>
      </c>
      <c r="B30" s="103"/>
      <c r="C30" s="102"/>
      <c r="D30" s="99"/>
      <c r="E30" s="47">
        <f>SUM(E16-E28)</f>
        <v>1016084</v>
      </c>
      <c r="F30" s="99"/>
      <c r="G30" s="47">
        <f>SUM(G16-G28)</f>
        <v>826952</v>
      </c>
      <c r="H30" s="99"/>
      <c r="I30" s="47">
        <f>SUM(I16-I28)</f>
        <v>1840687</v>
      </c>
      <c r="J30" s="99"/>
      <c r="K30" s="47">
        <f>SUM(K16-K28)</f>
        <v>532991</v>
      </c>
    </row>
    <row r="31" spans="1:11" s="2" customFormat="1" ht="20.100000000000001" customHeight="1">
      <c r="A31" s="103" t="s">
        <v>111</v>
      </c>
      <c r="B31" s="103"/>
      <c r="C31" s="102"/>
      <c r="D31" s="99"/>
      <c r="E31" s="47"/>
      <c r="F31" s="99"/>
      <c r="G31" s="47"/>
      <c r="H31" s="99"/>
      <c r="I31" s="47"/>
      <c r="J31" s="99"/>
      <c r="K31" s="47"/>
    </row>
    <row r="32" spans="1:11" s="2" customFormat="1" ht="20.100000000000001" customHeight="1">
      <c r="A32" s="47"/>
      <c r="B32" s="103" t="s">
        <v>112</v>
      </c>
      <c r="C32" s="102">
        <v>11</v>
      </c>
      <c r="D32" s="99"/>
      <c r="E32" s="50">
        <v>426460</v>
      </c>
      <c r="F32" s="99"/>
      <c r="G32" s="50">
        <v>328584</v>
      </c>
      <c r="H32" s="99"/>
      <c r="I32" s="50">
        <v>0</v>
      </c>
      <c r="J32" s="99"/>
      <c r="K32" s="50">
        <v>0</v>
      </c>
    </row>
    <row r="33" spans="1:11" s="2" customFormat="1" ht="5.0999999999999996" customHeight="1">
      <c r="A33" s="103"/>
      <c r="B33" s="103"/>
      <c r="C33" s="102"/>
      <c r="D33" s="102"/>
      <c r="E33" s="47"/>
      <c r="F33" s="47"/>
      <c r="G33" s="47"/>
      <c r="H33" s="47"/>
      <c r="I33" s="47"/>
      <c r="J33" s="47"/>
      <c r="K33" s="47"/>
    </row>
    <row r="34" spans="1:11" s="2" customFormat="1" ht="20.100000000000001" customHeight="1">
      <c r="A34" s="97" t="s">
        <v>113</v>
      </c>
      <c r="B34" s="99"/>
      <c r="C34" s="102"/>
      <c r="D34" s="102"/>
      <c r="E34" s="52">
        <f>E30+E32</f>
        <v>1442544</v>
      </c>
      <c r="F34" s="102"/>
      <c r="G34" s="52">
        <f>G30+G32</f>
        <v>1155536</v>
      </c>
      <c r="H34" s="102"/>
      <c r="I34" s="52">
        <f>I30+I32</f>
        <v>1840687</v>
      </c>
      <c r="J34" s="102"/>
      <c r="K34" s="52">
        <f>K30+K32</f>
        <v>532991</v>
      </c>
    </row>
    <row r="35" spans="1:11" s="2" customFormat="1" ht="20.100000000000001" customHeight="1">
      <c r="A35" s="103" t="s">
        <v>114</v>
      </c>
      <c r="B35" s="103"/>
      <c r="C35" s="102"/>
      <c r="D35" s="102"/>
      <c r="E35" s="50">
        <v>-623427</v>
      </c>
      <c r="F35" s="102"/>
      <c r="G35" s="50">
        <v>-544020</v>
      </c>
      <c r="H35" s="102"/>
      <c r="I35" s="50">
        <v>-25480</v>
      </c>
      <c r="J35" s="102"/>
      <c r="K35" s="50">
        <v>110711</v>
      </c>
    </row>
    <row r="36" spans="1:11" s="2" customFormat="1" ht="5.0999999999999996" customHeight="1">
      <c r="A36" s="103"/>
      <c r="B36" s="103"/>
      <c r="C36" s="102"/>
      <c r="D36" s="102"/>
      <c r="E36" s="47"/>
      <c r="F36" s="47"/>
      <c r="G36" s="47"/>
      <c r="H36" s="47"/>
      <c r="I36" s="47"/>
      <c r="J36" s="47"/>
      <c r="K36" s="47"/>
    </row>
    <row r="37" spans="1:11" s="2" customFormat="1" ht="20.100000000000001" customHeight="1" thickBot="1">
      <c r="A37" s="97" t="s">
        <v>115</v>
      </c>
      <c r="B37" s="97"/>
      <c r="C37" s="102"/>
      <c r="D37" s="99"/>
      <c r="E37" s="53">
        <f>SUM(E34:E35)</f>
        <v>819117</v>
      </c>
      <c r="F37" s="99"/>
      <c r="G37" s="53">
        <f>SUM(G34:G35)</f>
        <v>611516</v>
      </c>
      <c r="H37" s="99"/>
      <c r="I37" s="53">
        <f>SUM(I34:I35)</f>
        <v>1815207</v>
      </c>
      <c r="J37" s="99"/>
      <c r="K37" s="53">
        <f>SUM(K34:K35)</f>
        <v>643702</v>
      </c>
    </row>
    <row r="38" spans="1:11" s="2" customFormat="1" ht="9.9" customHeight="1" thickTop="1">
      <c r="A38" s="97"/>
      <c r="B38" s="99"/>
      <c r="C38" s="102"/>
      <c r="D38" s="102"/>
      <c r="E38" s="47"/>
      <c r="F38" s="102"/>
      <c r="G38" s="47"/>
      <c r="H38" s="102"/>
      <c r="I38" s="47"/>
      <c r="J38" s="102"/>
      <c r="K38" s="47"/>
    </row>
    <row r="39" spans="1:11" s="2" customFormat="1" ht="20.100000000000001" customHeight="1">
      <c r="A39" s="97" t="s">
        <v>116</v>
      </c>
      <c r="B39" s="97"/>
      <c r="C39" s="102"/>
      <c r="D39" s="99"/>
      <c r="E39" s="105"/>
      <c r="F39" s="99"/>
      <c r="G39" s="105"/>
      <c r="H39" s="99"/>
      <c r="I39" s="105"/>
      <c r="J39" s="99"/>
      <c r="K39" s="105"/>
    </row>
    <row r="40" spans="1:11" s="2" customFormat="1" ht="20.100000000000001" customHeight="1">
      <c r="A40" s="47"/>
      <c r="B40" s="99" t="s">
        <v>117</v>
      </c>
      <c r="C40" s="102"/>
      <c r="D40" s="99"/>
      <c r="E40" s="48">
        <f>E43-E41</f>
        <v>648780</v>
      </c>
      <c r="F40" s="99"/>
      <c r="G40" s="48">
        <f>G43-G41</f>
        <v>416865</v>
      </c>
      <c r="H40" s="99"/>
      <c r="I40" s="48">
        <f>I43-I41</f>
        <v>1815207</v>
      </c>
      <c r="J40" s="99"/>
      <c r="K40" s="48">
        <f>K43-K41</f>
        <v>643702</v>
      </c>
    </row>
    <row r="41" spans="1:11" s="2" customFormat="1" ht="20.100000000000001" customHeight="1">
      <c r="A41" s="47"/>
      <c r="B41" s="99" t="s">
        <v>118</v>
      </c>
      <c r="C41" s="102"/>
      <c r="D41" s="99"/>
      <c r="E41" s="50">
        <v>170337</v>
      </c>
      <c r="F41" s="99"/>
      <c r="G41" s="50">
        <v>194651</v>
      </c>
      <c r="H41" s="99"/>
      <c r="I41" s="50">
        <v>0</v>
      </c>
      <c r="J41" s="99"/>
      <c r="K41" s="50">
        <v>0</v>
      </c>
    </row>
    <row r="42" spans="1:11" s="2" customFormat="1" ht="5.0999999999999996" customHeight="1">
      <c r="A42" s="103"/>
      <c r="B42" s="103"/>
      <c r="C42" s="102"/>
      <c r="D42" s="102"/>
      <c r="E42" s="47"/>
      <c r="F42" s="47"/>
      <c r="G42" s="47"/>
      <c r="H42" s="47"/>
      <c r="I42" s="47"/>
      <c r="J42" s="47"/>
      <c r="K42" s="47"/>
    </row>
    <row r="43" spans="1:11" s="2" customFormat="1" ht="20.100000000000001" customHeight="1" thickBot="1">
      <c r="A43" s="97"/>
      <c r="B43" s="97"/>
      <c r="C43" s="102"/>
      <c r="D43" s="99"/>
      <c r="E43" s="53">
        <f>E37</f>
        <v>819117</v>
      </c>
      <c r="F43" s="99"/>
      <c r="G43" s="53">
        <f>G37</f>
        <v>611516</v>
      </c>
      <c r="H43" s="99"/>
      <c r="I43" s="53">
        <f>I37</f>
        <v>1815207</v>
      </c>
      <c r="J43" s="99"/>
      <c r="K43" s="53">
        <f>K37</f>
        <v>643702</v>
      </c>
    </row>
    <row r="44" spans="1:11" s="2" customFormat="1" ht="9.9" customHeight="1" thickTop="1">
      <c r="A44" s="97"/>
      <c r="B44" s="99"/>
      <c r="C44" s="102"/>
      <c r="D44" s="102"/>
      <c r="E44" s="47"/>
      <c r="F44" s="102"/>
      <c r="G44" s="47"/>
      <c r="H44" s="102"/>
      <c r="I44" s="47"/>
      <c r="J44" s="102"/>
      <c r="K44" s="47"/>
    </row>
    <row r="45" spans="1:11" s="2" customFormat="1" ht="20.399999999999999">
      <c r="A45" s="104" t="s">
        <v>119</v>
      </c>
      <c r="B45" s="104"/>
      <c r="C45" s="102"/>
      <c r="D45" s="102"/>
      <c r="E45" s="47"/>
      <c r="F45" s="102"/>
      <c r="G45" s="47"/>
      <c r="H45" s="102"/>
      <c r="I45" s="47"/>
      <c r="J45" s="102"/>
      <c r="K45" s="47"/>
    </row>
    <row r="46" spans="1:11" s="2" customFormat="1" ht="20.100000000000001" customHeight="1">
      <c r="A46" s="104"/>
      <c r="B46" s="67" t="s">
        <v>120</v>
      </c>
      <c r="C46" s="102">
        <v>17</v>
      </c>
      <c r="D46" s="102"/>
      <c r="E46" s="63">
        <v>4.2299999999999997E-2</v>
      </c>
      <c r="F46" s="60"/>
      <c r="G46" s="63">
        <v>-1.8E-3</v>
      </c>
      <c r="H46" s="60"/>
      <c r="I46" s="63">
        <v>0.24890000000000001</v>
      </c>
      <c r="J46" s="60"/>
      <c r="K46" s="63">
        <v>3.8300000000000001E-2</v>
      </c>
    </row>
    <row r="47" spans="1:11" s="2" customFormat="1" ht="21.75" customHeight="1">
      <c r="A47" s="104"/>
      <c r="B47" s="67"/>
      <c r="D47" s="102"/>
      <c r="E47" s="63"/>
      <c r="F47" s="60"/>
      <c r="G47" s="63"/>
      <c r="H47" s="60"/>
      <c r="I47" s="63"/>
      <c r="J47" s="60"/>
      <c r="K47" s="63"/>
    </row>
    <row r="48" spans="1:11" ht="15.75" customHeight="1">
      <c r="A48" s="99"/>
      <c r="B48" s="67"/>
      <c r="C48" s="102"/>
      <c r="D48" s="98"/>
      <c r="E48" s="60"/>
      <c r="F48" s="60"/>
      <c r="G48" s="60"/>
      <c r="H48" s="60"/>
      <c r="I48" s="60"/>
      <c r="J48" s="60"/>
      <c r="K48" s="60"/>
    </row>
    <row r="49" spans="1:11" ht="22.35" customHeight="1">
      <c r="A49" s="156" t="s">
        <v>38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</row>
    <row r="50" spans="1:11" ht="21.75" customHeight="1">
      <c r="A50" s="92" t="s">
        <v>0</v>
      </c>
      <c r="B50" s="92"/>
      <c r="C50" s="93"/>
      <c r="D50" s="93"/>
      <c r="E50" s="1"/>
      <c r="F50" s="93"/>
      <c r="G50" s="2"/>
      <c r="H50" s="2"/>
      <c r="I50" s="3"/>
      <c r="J50" s="2"/>
      <c r="K50" s="4"/>
    </row>
    <row r="51" spans="1:11" ht="21.75" customHeight="1">
      <c r="A51" s="94" t="s">
        <v>121</v>
      </c>
      <c r="B51" s="94"/>
      <c r="C51" s="93"/>
      <c r="D51" s="93"/>
      <c r="E51" s="1"/>
      <c r="F51" s="93"/>
      <c r="G51" s="2"/>
      <c r="H51" s="2"/>
      <c r="I51" s="4"/>
      <c r="J51" s="2"/>
      <c r="K51" s="4"/>
    </row>
    <row r="52" spans="1:11" ht="21.75" customHeight="1">
      <c r="A52" s="95" t="str">
        <f>+A3</f>
        <v>สำหรับรอบระยะเวลาสามเดือนสิ้นสุดวันที่ 31 มีนาคม พ.ศ. 2569</v>
      </c>
      <c r="B52" s="95"/>
      <c r="C52" s="96"/>
      <c r="D52" s="96"/>
      <c r="E52" s="5"/>
      <c r="F52" s="96"/>
      <c r="G52" s="6"/>
      <c r="H52" s="6"/>
      <c r="I52" s="5"/>
      <c r="J52" s="6"/>
      <c r="K52" s="5"/>
    </row>
    <row r="53" spans="1:11" ht="21.75" customHeight="1">
      <c r="A53" s="94"/>
      <c r="B53" s="94"/>
      <c r="C53" s="93"/>
      <c r="D53" s="93"/>
      <c r="E53" s="18"/>
      <c r="F53" s="90"/>
      <c r="G53" s="8"/>
      <c r="H53" s="8"/>
      <c r="I53" s="18"/>
      <c r="J53" s="8"/>
      <c r="K53" s="18"/>
    </row>
    <row r="54" spans="1:11" ht="21.75" customHeight="1">
      <c r="A54" s="106"/>
      <c r="B54" s="106"/>
      <c r="C54" s="107"/>
      <c r="D54" s="107"/>
      <c r="E54" s="157" t="s">
        <v>3</v>
      </c>
      <c r="F54" s="157"/>
      <c r="G54" s="157"/>
      <c r="H54" s="9"/>
      <c r="I54" s="157" t="s">
        <v>4</v>
      </c>
      <c r="J54" s="157"/>
      <c r="K54" s="157"/>
    </row>
    <row r="55" spans="1:11" ht="21.75" customHeight="1">
      <c r="C55" s="108"/>
      <c r="D55" s="108"/>
      <c r="E55" s="25" t="s">
        <v>9</v>
      </c>
      <c r="F55" s="24"/>
      <c r="G55" s="25" t="s">
        <v>10</v>
      </c>
      <c r="H55" s="25"/>
      <c r="I55" s="25" t="s">
        <v>9</v>
      </c>
      <c r="J55" s="24"/>
      <c r="K55" s="25" t="s">
        <v>10</v>
      </c>
    </row>
    <row r="56" spans="1:11" ht="21.75" customHeight="1">
      <c r="D56" s="107"/>
      <c r="E56" s="11" t="s">
        <v>12</v>
      </c>
      <c r="F56" s="10"/>
      <c r="G56" s="11" t="s">
        <v>12</v>
      </c>
      <c r="H56" s="10"/>
      <c r="I56" s="11" t="s">
        <v>12</v>
      </c>
      <c r="J56" s="10"/>
      <c r="K56" s="11" t="s">
        <v>12</v>
      </c>
    </row>
    <row r="57" spans="1:11" ht="6" customHeight="1">
      <c r="C57" s="107"/>
      <c r="D57" s="107"/>
      <c r="E57" s="10"/>
      <c r="F57" s="107"/>
      <c r="G57" s="10"/>
      <c r="H57" s="10"/>
      <c r="I57" s="10"/>
      <c r="J57" s="10"/>
      <c r="K57" s="10"/>
    </row>
    <row r="58" spans="1:11" ht="21.75" customHeight="1">
      <c r="A58" s="89" t="s">
        <v>115</v>
      </c>
      <c r="C58" s="109"/>
      <c r="D58" s="110"/>
      <c r="E58" s="111">
        <f>E37</f>
        <v>819117</v>
      </c>
      <c r="F58" s="107"/>
      <c r="G58" s="111">
        <f>G37</f>
        <v>611516</v>
      </c>
      <c r="H58" s="107"/>
      <c r="I58" s="111">
        <f>I37</f>
        <v>1815207</v>
      </c>
      <c r="J58" s="107"/>
      <c r="K58" s="111">
        <f>K37</f>
        <v>643702</v>
      </c>
    </row>
    <row r="59" spans="1:11" ht="8.1" customHeight="1">
      <c r="A59" s="106"/>
      <c r="C59" s="109"/>
      <c r="D59" s="110"/>
      <c r="E59" s="12"/>
      <c r="F59" s="107"/>
      <c r="H59" s="107"/>
      <c r="I59" s="12"/>
      <c r="J59" s="107"/>
      <c r="K59" s="12"/>
    </row>
    <row r="60" spans="1:11" ht="21.75" customHeight="1">
      <c r="A60" s="106" t="s">
        <v>122</v>
      </c>
      <c r="D60" s="107"/>
      <c r="E60" s="12"/>
      <c r="F60" s="107"/>
      <c r="H60" s="107"/>
      <c r="I60" s="12"/>
      <c r="J60" s="107"/>
      <c r="K60" s="12"/>
    </row>
    <row r="61" spans="1:11" ht="6" customHeight="1">
      <c r="A61" s="106"/>
      <c r="D61" s="107"/>
      <c r="E61" s="12"/>
      <c r="F61" s="107"/>
      <c r="H61" s="107"/>
      <c r="I61" s="12"/>
      <c r="J61" s="107"/>
      <c r="K61" s="12"/>
    </row>
    <row r="62" spans="1:11" ht="21.75" customHeight="1">
      <c r="A62" s="106" t="s">
        <v>123</v>
      </c>
      <c r="D62" s="107"/>
      <c r="E62" s="2"/>
      <c r="F62" s="107"/>
      <c r="G62" s="2"/>
      <c r="H62" s="107"/>
      <c r="I62" s="2"/>
      <c r="J62" s="107"/>
      <c r="K62" s="2"/>
    </row>
    <row r="63" spans="1:11" ht="21.75" customHeight="1">
      <c r="B63" s="106" t="s">
        <v>124</v>
      </c>
      <c r="D63" s="107"/>
      <c r="E63" s="12"/>
      <c r="F63" s="107"/>
      <c r="H63" s="107"/>
      <c r="I63" s="12"/>
      <c r="J63" s="107"/>
      <c r="K63" s="12"/>
    </row>
    <row r="64" spans="1:11" ht="21.75" customHeight="1">
      <c r="B64" s="89" t="s">
        <v>125</v>
      </c>
      <c r="D64" s="107"/>
      <c r="E64" s="12"/>
      <c r="F64" s="107"/>
      <c r="H64" s="107"/>
      <c r="I64" s="12"/>
      <c r="J64" s="107"/>
      <c r="K64" s="12"/>
    </row>
    <row r="65" spans="1:11" ht="21.75" customHeight="1">
      <c r="B65" s="89" t="s">
        <v>126</v>
      </c>
      <c r="C65" s="107"/>
      <c r="D65" s="107"/>
      <c r="E65" s="12">
        <v>96</v>
      </c>
      <c r="F65" s="107"/>
      <c r="G65" s="12">
        <v>-2870</v>
      </c>
      <c r="H65" s="107"/>
      <c r="I65" s="12">
        <v>1344</v>
      </c>
      <c r="J65" s="107"/>
      <c r="K65" s="12">
        <v>-2459</v>
      </c>
    </row>
    <row r="66" spans="1:11" ht="6" customHeight="1">
      <c r="C66" s="107"/>
      <c r="D66" s="107"/>
      <c r="E66" s="13"/>
      <c r="F66" s="107"/>
      <c r="G66" s="13"/>
      <c r="H66" s="107"/>
      <c r="I66" s="13"/>
      <c r="J66" s="107"/>
      <c r="K66" s="13"/>
    </row>
    <row r="67" spans="1:11" ht="21.75" customHeight="1">
      <c r="A67" s="106" t="s">
        <v>127</v>
      </c>
      <c r="D67" s="107"/>
      <c r="E67" s="12"/>
      <c r="F67" s="107"/>
      <c r="H67" s="107"/>
      <c r="I67" s="12"/>
      <c r="J67" s="107"/>
      <c r="K67" s="12"/>
    </row>
    <row r="68" spans="1:11" ht="21.75" customHeight="1">
      <c r="B68" s="106" t="s">
        <v>128</v>
      </c>
      <c r="D68" s="107"/>
      <c r="E68" s="12"/>
      <c r="F68" s="107"/>
      <c r="H68" s="107"/>
      <c r="I68" s="12"/>
      <c r="J68" s="107"/>
      <c r="K68" s="12"/>
    </row>
    <row r="69" spans="1:11" ht="21.75" customHeight="1">
      <c r="B69" s="89" t="s">
        <v>129</v>
      </c>
      <c r="C69" s="107"/>
      <c r="D69" s="107"/>
      <c r="E69" s="12"/>
      <c r="F69" s="107"/>
      <c r="H69" s="107"/>
      <c r="I69" s="12"/>
      <c r="J69" s="107"/>
      <c r="K69" s="12"/>
    </row>
    <row r="70" spans="1:11" ht="21.75" customHeight="1">
      <c r="B70" s="112" t="s">
        <v>26</v>
      </c>
      <c r="D70" s="107"/>
      <c r="E70" s="12">
        <v>-208</v>
      </c>
      <c r="F70" s="107"/>
      <c r="G70" s="12">
        <v>0</v>
      </c>
      <c r="H70" s="107"/>
      <c r="I70" s="12">
        <v>0</v>
      </c>
      <c r="J70" s="107"/>
      <c r="K70" s="12">
        <v>0</v>
      </c>
    </row>
    <row r="71" spans="1:11" ht="21.75" customHeight="1">
      <c r="B71" s="89" t="s">
        <v>130</v>
      </c>
      <c r="C71" s="107"/>
      <c r="D71" s="107"/>
      <c r="E71" s="12">
        <v>39915</v>
      </c>
      <c r="F71" s="107"/>
      <c r="G71" s="12">
        <v>111423</v>
      </c>
      <c r="H71" s="107"/>
      <c r="I71" s="12">
        <v>-293985</v>
      </c>
      <c r="J71" s="107"/>
      <c r="K71" s="12">
        <v>469974</v>
      </c>
    </row>
    <row r="72" spans="1:11" ht="21.75" customHeight="1">
      <c r="B72" s="89" t="s">
        <v>131</v>
      </c>
      <c r="C72" s="107"/>
      <c r="D72" s="107"/>
      <c r="E72" s="13">
        <v>118444</v>
      </c>
      <c r="F72" s="107"/>
      <c r="G72" s="13">
        <v>-136395</v>
      </c>
      <c r="H72" s="107"/>
      <c r="I72" s="13">
        <v>103488</v>
      </c>
      <c r="J72" s="107"/>
      <c r="K72" s="13">
        <v>-131027</v>
      </c>
    </row>
    <row r="73" spans="1:11" ht="21.75" customHeight="1">
      <c r="B73" s="89" t="s">
        <v>132</v>
      </c>
      <c r="C73" s="107"/>
      <c r="D73" s="107"/>
      <c r="E73" s="15">
        <v>2388744</v>
      </c>
      <c r="F73" s="107"/>
      <c r="G73" s="15">
        <v>-151697</v>
      </c>
      <c r="H73" s="107"/>
      <c r="I73" s="15">
        <v>0</v>
      </c>
      <c r="J73" s="107"/>
      <c r="K73" s="15">
        <v>0</v>
      </c>
    </row>
    <row r="74" spans="1:11" ht="6" customHeight="1">
      <c r="D74" s="107"/>
      <c r="E74" s="12"/>
      <c r="F74" s="107"/>
      <c r="H74" s="107"/>
      <c r="I74" s="12"/>
      <c r="J74" s="107"/>
      <c r="K74" s="12"/>
    </row>
    <row r="75" spans="1:11" ht="21.75" customHeight="1">
      <c r="A75" s="106" t="s">
        <v>133</v>
      </c>
      <c r="D75" s="107"/>
      <c r="E75" s="89"/>
      <c r="G75" s="89"/>
      <c r="H75" s="89"/>
      <c r="I75" s="89"/>
      <c r="J75" s="89"/>
      <c r="K75" s="89"/>
    </row>
    <row r="76" spans="1:11" ht="21.75" customHeight="1">
      <c r="A76" s="106"/>
      <c r="B76" s="113" t="s">
        <v>134</v>
      </c>
      <c r="D76" s="107"/>
      <c r="E76" s="6">
        <f>SUM(E64:E73)</f>
        <v>2546991</v>
      </c>
      <c r="F76" s="107"/>
      <c r="G76" s="6">
        <f>SUM(G64:G73)</f>
        <v>-179539</v>
      </c>
      <c r="H76" s="107"/>
      <c r="I76" s="6">
        <f>SUM(I64:I73)</f>
        <v>-189153</v>
      </c>
      <c r="J76" s="107"/>
      <c r="K76" s="6">
        <f>SUM(K64:K73)</f>
        <v>336488</v>
      </c>
    </row>
    <row r="77" spans="1:11" ht="6" customHeight="1">
      <c r="D77" s="107"/>
      <c r="E77" s="12"/>
      <c r="F77" s="107"/>
      <c r="H77" s="107"/>
      <c r="I77" s="12"/>
      <c r="J77" s="107"/>
      <c r="K77" s="12"/>
    </row>
    <row r="78" spans="1:11" ht="21.75" customHeight="1" thickBot="1">
      <c r="A78" s="106" t="s">
        <v>135</v>
      </c>
      <c r="D78" s="107"/>
      <c r="E78" s="17">
        <f>+E58+E76</f>
        <v>3366108</v>
      </c>
      <c r="F78" s="107"/>
      <c r="G78" s="17">
        <f>+G58+G76</f>
        <v>431977</v>
      </c>
      <c r="H78" s="107"/>
      <c r="I78" s="17">
        <f>+I58+I76</f>
        <v>1626054</v>
      </c>
      <c r="J78" s="107"/>
      <c r="K78" s="17">
        <f>+K58+K76</f>
        <v>980190</v>
      </c>
    </row>
    <row r="79" spans="1:11" ht="21.75" customHeight="1" thickTop="1">
      <c r="D79" s="107"/>
      <c r="E79" s="12"/>
      <c r="F79" s="107"/>
      <c r="H79" s="107"/>
      <c r="I79" s="12"/>
      <c r="J79" s="107"/>
      <c r="K79" s="12"/>
    </row>
    <row r="80" spans="1:11" ht="21.75" customHeight="1">
      <c r="A80" s="106" t="s">
        <v>136</v>
      </c>
      <c r="D80" s="107"/>
      <c r="E80" s="12"/>
      <c r="F80" s="107"/>
      <c r="H80" s="107"/>
      <c r="I80" s="12"/>
      <c r="J80" s="107"/>
      <c r="K80" s="12"/>
    </row>
    <row r="81" spans="1:11" ht="21.75" customHeight="1">
      <c r="B81" s="89" t="s">
        <v>117</v>
      </c>
      <c r="C81" s="107"/>
      <c r="D81" s="107"/>
      <c r="E81" s="12">
        <v>2967384</v>
      </c>
      <c r="F81" s="107"/>
      <c r="G81" s="12">
        <v>112477</v>
      </c>
      <c r="H81" s="107"/>
      <c r="I81" s="12">
        <v>1626054</v>
      </c>
      <c r="J81" s="107"/>
      <c r="K81" s="12">
        <v>980190</v>
      </c>
    </row>
    <row r="82" spans="1:11" ht="21.75" customHeight="1">
      <c r="B82" s="89" t="s">
        <v>118</v>
      </c>
      <c r="C82" s="107"/>
      <c r="D82" s="107"/>
      <c r="E82" s="15">
        <v>398724</v>
      </c>
      <c r="F82" s="107"/>
      <c r="G82" s="15">
        <v>319500</v>
      </c>
      <c r="H82" s="107"/>
      <c r="I82" s="15">
        <v>0</v>
      </c>
      <c r="J82" s="107"/>
      <c r="K82" s="15">
        <v>0</v>
      </c>
    </row>
    <row r="83" spans="1:11" ht="6" customHeight="1">
      <c r="C83" s="90"/>
      <c r="D83" s="90"/>
      <c r="E83" s="12"/>
      <c r="F83" s="90"/>
      <c r="H83" s="90"/>
      <c r="I83" s="12"/>
      <c r="J83" s="90"/>
      <c r="K83" s="12"/>
    </row>
    <row r="84" spans="1:11" ht="21.75" customHeight="1" thickBot="1">
      <c r="A84" s="109"/>
      <c r="C84" s="90"/>
      <c r="D84" s="90"/>
      <c r="E84" s="17">
        <f>E78</f>
        <v>3366108</v>
      </c>
      <c r="F84" s="90"/>
      <c r="G84" s="17">
        <f>G78</f>
        <v>431977</v>
      </c>
      <c r="H84" s="90"/>
      <c r="I84" s="17">
        <f>I78</f>
        <v>1626054</v>
      </c>
      <c r="J84" s="90"/>
      <c r="K84" s="17">
        <f>K78</f>
        <v>980190</v>
      </c>
    </row>
    <row r="85" spans="1:11" ht="21.75" customHeight="1" thickTop="1">
      <c r="A85" s="109"/>
      <c r="C85" s="90"/>
      <c r="D85" s="90"/>
      <c r="E85" s="2"/>
      <c r="F85" s="90"/>
      <c r="G85" s="2"/>
      <c r="I85" s="2"/>
      <c r="K85" s="2"/>
    </row>
    <row r="86" spans="1:11" ht="23.25" customHeight="1">
      <c r="C86" s="107"/>
      <c r="D86" s="107"/>
      <c r="E86" s="2"/>
      <c r="F86" s="107"/>
      <c r="G86" s="2"/>
      <c r="H86" s="107"/>
      <c r="I86" s="2"/>
      <c r="J86" s="107"/>
      <c r="K86" s="2"/>
    </row>
    <row r="87" spans="1:11" ht="21.75" customHeight="1">
      <c r="A87" s="109"/>
      <c r="C87" s="90"/>
      <c r="D87" s="90"/>
      <c r="E87" s="12"/>
      <c r="F87" s="90"/>
      <c r="I87" s="12"/>
      <c r="K87" s="12"/>
    </row>
    <row r="88" spans="1:11" ht="21.75" customHeight="1">
      <c r="A88" s="109"/>
      <c r="C88" s="90"/>
      <c r="D88" s="90"/>
      <c r="E88" s="12"/>
      <c r="F88" s="90"/>
      <c r="I88" s="12"/>
      <c r="K88" s="12"/>
    </row>
    <row r="89" spans="1:11" ht="21.75" customHeight="1">
      <c r="A89" s="109"/>
      <c r="C89" s="90"/>
      <c r="D89" s="90"/>
      <c r="E89" s="12"/>
      <c r="F89" s="90"/>
      <c r="I89" s="12"/>
      <c r="K89" s="12"/>
    </row>
    <row r="90" spans="1:11" ht="21.75" customHeight="1">
      <c r="A90" s="109"/>
      <c r="C90" s="90"/>
      <c r="D90" s="90"/>
      <c r="E90" s="12"/>
      <c r="F90" s="90"/>
      <c r="I90" s="12"/>
      <c r="K90" s="12"/>
    </row>
    <row r="91" spans="1:11" ht="21.75" customHeight="1">
      <c r="A91" s="109"/>
      <c r="C91" s="90"/>
      <c r="D91" s="90"/>
      <c r="E91" s="12"/>
      <c r="F91" s="90"/>
      <c r="I91" s="12"/>
      <c r="K91" s="12"/>
    </row>
    <row r="92" spans="1:11" ht="21" customHeight="1">
      <c r="A92" s="109"/>
      <c r="C92" s="90"/>
      <c r="D92" s="90"/>
      <c r="E92" s="12"/>
      <c r="F92" s="90"/>
      <c r="I92" s="12"/>
      <c r="K92" s="12"/>
    </row>
    <row r="93" spans="1:11" ht="4.5" customHeight="1">
      <c r="A93" s="109"/>
      <c r="C93" s="90"/>
      <c r="D93" s="90"/>
      <c r="E93" s="12"/>
      <c r="F93" s="90"/>
      <c r="I93" s="12"/>
      <c r="K93" s="12"/>
    </row>
    <row r="94" spans="1:11" ht="22.35" customHeight="1">
      <c r="A94" s="15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</row>
  </sheetData>
  <mergeCells count="6">
    <mergeCell ref="A94:K94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 scaleWithDoc="0">
    <oddFooter>&amp;R&amp;13&amp;P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9F93-62A0-45AD-A23E-D24EAD306B20}">
  <dimension ref="A1:AM45"/>
  <sheetViews>
    <sheetView topLeftCell="AI1" zoomScale="70" zoomScaleNormal="70" zoomScaleSheetLayoutView="55" zoomScalePageLayoutView="60" workbookViewId="0">
      <selection activeCell="AO30" sqref="AO30"/>
    </sheetView>
  </sheetViews>
  <sheetFormatPr defaultColWidth="9.125" defaultRowHeight="21.75" customHeight="1"/>
  <cols>
    <col min="1" max="1" width="1.375" style="115" customWidth="1"/>
    <col min="2" max="2" width="27.125" style="115" customWidth="1"/>
    <col min="3" max="3" width="8.125" style="115" customWidth="1"/>
    <col min="4" max="4" width="0.625" style="111" customWidth="1"/>
    <col min="5" max="5" width="10.875" style="111" customWidth="1"/>
    <col min="6" max="6" width="0.625" style="111" customWidth="1"/>
    <col min="7" max="7" width="11.75" style="111" customWidth="1"/>
    <col min="8" max="8" width="0.625" style="111" customWidth="1"/>
    <col min="9" max="9" width="13.625" style="111" customWidth="1"/>
    <col min="10" max="10" width="0.625" style="111" customWidth="1"/>
    <col min="11" max="11" width="10.125" style="111" customWidth="1"/>
    <col min="12" max="12" width="0.625" style="29" customWidth="1"/>
    <col min="13" max="13" width="11.875" style="13" customWidth="1"/>
    <col min="14" max="14" width="0.625" style="13" customWidth="1"/>
    <col min="15" max="15" width="12.375" style="111" customWidth="1"/>
    <col min="16" max="16" width="0.625" style="111" customWidth="1"/>
    <col min="17" max="17" width="13.125" style="111" customWidth="1"/>
    <col min="18" max="18" width="0.625" style="111" customWidth="1"/>
    <col min="19" max="19" width="14.125" style="111" customWidth="1"/>
    <col min="20" max="20" width="0.625" style="111" customWidth="1"/>
    <col min="21" max="21" width="14.625" style="29" customWidth="1"/>
    <col min="22" max="22" width="0.625" style="29" customWidth="1"/>
    <col min="23" max="23" width="12.625" style="29" customWidth="1"/>
    <col min="24" max="24" width="0.625" style="29" customWidth="1"/>
    <col min="25" max="25" width="11.625" style="29" customWidth="1"/>
    <col min="26" max="26" width="0.625" style="29" customWidth="1"/>
    <col min="27" max="27" width="12.125" style="29" customWidth="1"/>
    <col min="28" max="28" width="0.625" style="29" customWidth="1"/>
    <col min="29" max="29" width="10.125" style="29" customWidth="1"/>
    <col min="30" max="30" width="0.625" style="29" customWidth="1"/>
    <col min="31" max="31" width="12.875" style="29" customWidth="1"/>
    <col min="32" max="32" width="0.625" style="111" customWidth="1"/>
    <col min="33" max="33" width="9.375" style="111" customWidth="1"/>
    <col min="34" max="34" width="0.625" style="111" customWidth="1"/>
    <col min="35" max="35" width="11.75" style="111" customWidth="1"/>
    <col min="36" max="36" width="0.625" style="111" customWidth="1"/>
    <col min="37" max="37" width="10.125" style="111" customWidth="1"/>
    <col min="38" max="38" width="0.625" style="111" customWidth="1"/>
    <col min="39" max="39" width="10.625" style="111" customWidth="1"/>
    <col min="40" max="16384" width="9.125" style="115"/>
  </cols>
  <sheetData>
    <row r="1" spans="1:39" ht="21.75" customHeight="1">
      <c r="A1" s="114" t="s">
        <v>0</v>
      </c>
      <c r="L1" s="19"/>
      <c r="M1" s="14"/>
      <c r="N1" s="14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9" ht="21.75" customHeight="1">
      <c r="A2" s="116" t="s">
        <v>137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20"/>
      <c r="W2" s="118"/>
      <c r="X2" s="20"/>
      <c r="Y2" s="118"/>
      <c r="Z2" s="20"/>
      <c r="AA2" s="118"/>
      <c r="AB2" s="20"/>
      <c r="AC2" s="118"/>
      <c r="AD2" s="14"/>
      <c r="AE2" s="118"/>
      <c r="AF2" s="14"/>
      <c r="AG2" s="118"/>
      <c r="AH2" s="14"/>
      <c r="AI2" s="118"/>
      <c r="AJ2" s="14"/>
      <c r="AK2" s="118"/>
      <c r="AL2" s="14"/>
      <c r="AM2" s="118"/>
    </row>
    <row r="3" spans="1:39" ht="21.75" customHeight="1">
      <c r="A3" s="119" t="str">
        <f>'5-6 (3m)'!A3</f>
        <v>สำหรับรอบระยะเวลาสามเดือนสิ้นสุดวันที่ 31 มีนาคม พ.ศ. 2569</v>
      </c>
      <c r="B3" s="119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22"/>
      <c r="N3" s="121"/>
      <c r="O3" s="121"/>
      <c r="P3" s="121"/>
      <c r="Q3" s="121"/>
      <c r="R3" s="121"/>
      <c r="S3" s="121"/>
      <c r="T3" s="121"/>
      <c r="U3" s="22"/>
      <c r="V3" s="22"/>
      <c r="W3" s="22"/>
      <c r="X3" s="22"/>
      <c r="Y3" s="22"/>
      <c r="Z3" s="22"/>
      <c r="AA3" s="22"/>
      <c r="AB3" s="22"/>
      <c r="AC3" s="15"/>
      <c r="AD3" s="15"/>
      <c r="AE3" s="15"/>
      <c r="AF3" s="15"/>
      <c r="AG3" s="15"/>
      <c r="AH3" s="15"/>
      <c r="AI3" s="15"/>
      <c r="AJ3" s="15"/>
      <c r="AK3" s="22"/>
      <c r="AL3" s="15"/>
      <c r="AM3" s="22"/>
    </row>
    <row r="4" spans="1:39" ht="21.75" customHeight="1">
      <c r="A4" s="116"/>
      <c r="B4" s="116"/>
      <c r="C4" s="117"/>
      <c r="D4" s="118"/>
      <c r="E4" s="118"/>
      <c r="F4" s="118"/>
      <c r="G4" s="118"/>
      <c r="H4" s="118"/>
      <c r="I4" s="118"/>
      <c r="J4" s="118"/>
      <c r="K4" s="118"/>
      <c r="L4" s="118"/>
      <c r="M4" s="20"/>
      <c r="N4" s="118"/>
      <c r="O4" s="118"/>
      <c r="P4" s="118"/>
      <c r="Q4" s="118"/>
      <c r="R4" s="118"/>
      <c r="S4" s="118"/>
      <c r="T4" s="118"/>
      <c r="U4" s="20"/>
      <c r="V4" s="20"/>
      <c r="W4" s="20"/>
      <c r="X4" s="20"/>
      <c r="Y4" s="20"/>
      <c r="Z4" s="20"/>
      <c r="AA4" s="20"/>
      <c r="AB4" s="20"/>
      <c r="AC4" s="14"/>
      <c r="AD4" s="14"/>
      <c r="AE4" s="14"/>
      <c r="AF4" s="14"/>
      <c r="AG4" s="14"/>
      <c r="AH4" s="14"/>
      <c r="AI4" s="14"/>
      <c r="AJ4" s="14"/>
      <c r="AK4" s="20"/>
      <c r="AL4" s="14"/>
      <c r="AM4" s="20"/>
    </row>
    <row r="5" spans="1:39" ht="21.75" customHeight="1">
      <c r="A5" s="122"/>
      <c r="B5" s="122"/>
      <c r="C5" s="122"/>
      <c r="D5" s="122"/>
      <c r="E5" s="158" t="s">
        <v>138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</row>
    <row r="6" spans="1:39" ht="21.75" customHeight="1">
      <c r="A6" s="122"/>
      <c r="B6" s="122"/>
      <c r="C6" s="122"/>
      <c r="D6" s="122"/>
      <c r="E6" s="158" t="s">
        <v>139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23"/>
      <c r="AK6" s="123"/>
      <c r="AL6" s="123"/>
      <c r="AM6" s="123"/>
    </row>
    <row r="7" spans="1:39" ht="21.75" customHeight="1">
      <c r="A7" s="122"/>
      <c r="B7" s="122"/>
      <c r="C7" s="122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58" t="s">
        <v>83</v>
      </c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23"/>
      <c r="AG7" s="123"/>
      <c r="AH7" s="123"/>
      <c r="AI7" s="123"/>
      <c r="AJ7" s="123"/>
      <c r="AK7" s="123"/>
      <c r="AL7" s="123"/>
      <c r="AM7" s="123"/>
    </row>
    <row r="8" spans="1:39" ht="21.75" customHeight="1">
      <c r="A8" s="122"/>
      <c r="B8" s="122"/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58" t="s">
        <v>122</v>
      </c>
      <c r="V8" s="158"/>
      <c r="W8" s="158"/>
      <c r="X8" s="158"/>
      <c r="Y8" s="158"/>
      <c r="Z8" s="158"/>
      <c r="AA8" s="158"/>
      <c r="AB8" s="158"/>
      <c r="AC8" s="158"/>
      <c r="AD8" s="123"/>
      <c r="AE8" s="123"/>
      <c r="AF8" s="123"/>
      <c r="AG8" s="123"/>
      <c r="AH8" s="123"/>
      <c r="AI8" s="123"/>
      <c r="AJ8" s="123"/>
      <c r="AK8" s="123"/>
      <c r="AL8" s="123"/>
      <c r="AM8" s="123"/>
    </row>
    <row r="9" spans="1:39" ht="21.75" customHeight="1">
      <c r="A9" s="122"/>
      <c r="B9" s="122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4" t="s">
        <v>140</v>
      </c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</row>
    <row r="10" spans="1:39" ht="21.75" customHeight="1">
      <c r="A10" s="122"/>
      <c r="B10" s="122"/>
      <c r="C10" s="122"/>
      <c r="D10" s="23"/>
      <c r="E10" s="23"/>
      <c r="F10" s="23"/>
      <c r="G10" s="23"/>
      <c r="H10" s="23"/>
      <c r="I10" s="24" t="s">
        <v>141</v>
      </c>
      <c r="J10" s="23"/>
      <c r="L10" s="23"/>
      <c r="M10" s="24"/>
      <c r="N10" s="23"/>
      <c r="O10" s="23"/>
      <c r="P10" s="23"/>
      <c r="Q10" s="124"/>
      <c r="R10" s="124"/>
      <c r="S10" s="124"/>
      <c r="T10" s="23"/>
      <c r="U10" s="124" t="s">
        <v>142</v>
      </c>
      <c r="V10" s="23"/>
      <c r="W10" s="124"/>
      <c r="X10" s="23"/>
      <c r="Y10" s="124"/>
      <c r="Z10" s="23"/>
      <c r="AA10" s="124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M10" s="124"/>
    </row>
    <row r="11" spans="1:39" s="122" customFormat="1" ht="21.75" customHeight="1">
      <c r="C11" s="125"/>
      <c r="D11" s="124"/>
      <c r="E11" s="124"/>
      <c r="F11" s="124"/>
      <c r="G11" s="124"/>
      <c r="H11" s="124"/>
      <c r="I11" s="124" t="s">
        <v>143</v>
      </c>
      <c r="J11" s="124"/>
      <c r="L11" s="124"/>
      <c r="N11" s="124"/>
      <c r="O11" s="124" t="s">
        <v>144</v>
      </c>
      <c r="P11" s="124"/>
      <c r="Q11" s="124" t="s">
        <v>145</v>
      </c>
      <c r="R11" s="124"/>
      <c r="S11" s="124"/>
      <c r="T11" s="124"/>
      <c r="U11" s="124" t="s">
        <v>146</v>
      </c>
      <c r="V11" s="124"/>
      <c r="W11" s="124"/>
      <c r="X11" s="124"/>
      <c r="Y11" s="124"/>
      <c r="Z11" s="124"/>
      <c r="AA11" s="124"/>
      <c r="AB11" s="124"/>
      <c r="AC11" s="124"/>
      <c r="AD11" s="124"/>
      <c r="AE11" s="126" t="s">
        <v>84</v>
      </c>
      <c r="AF11" s="124"/>
      <c r="AH11" s="124"/>
      <c r="AJ11" s="124"/>
      <c r="AK11" s="124"/>
      <c r="AM11" s="124"/>
    </row>
    <row r="12" spans="1:39" s="122" customFormat="1" ht="21.75" customHeight="1">
      <c r="C12" s="125"/>
      <c r="D12" s="25"/>
      <c r="E12" s="24"/>
      <c r="F12" s="25"/>
      <c r="G12" s="24"/>
      <c r="H12" s="24"/>
      <c r="I12" s="24" t="s">
        <v>147</v>
      </c>
      <c r="J12" s="25"/>
      <c r="L12" s="25"/>
      <c r="N12" s="24"/>
      <c r="O12" s="24" t="s">
        <v>148</v>
      </c>
      <c r="P12" s="25"/>
      <c r="Q12" s="124" t="s">
        <v>149</v>
      </c>
      <c r="R12" s="124"/>
      <c r="S12" s="24" t="s">
        <v>150</v>
      </c>
      <c r="T12" s="24"/>
      <c r="U12" s="124" t="s">
        <v>151</v>
      </c>
      <c r="V12" s="24"/>
      <c r="W12" s="124" t="s">
        <v>152</v>
      </c>
      <c r="X12" s="24"/>
      <c r="Y12" s="124" t="s">
        <v>153</v>
      </c>
      <c r="Z12" s="24"/>
      <c r="AA12" s="124" t="s">
        <v>154</v>
      </c>
      <c r="AB12" s="24"/>
      <c r="AC12" s="124"/>
      <c r="AD12" s="124"/>
      <c r="AE12" s="127" t="s">
        <v>155</v>
      </c>
      <c r="AG12" s="126" t="s">
        <v>156</v>
      </c>
      <c r="AI12" s="127" t="s">
        <v>157</v>
      </c>
      <c r="AJ12" s="124"/>
      <c r="AK12" s="127" t="s">
        <v>158</v>
      </c>
      <c r="AL12" s="124"/>
      <c r="AM12" s="124"/>
    </row>
    <row r="13" spans="1:39" s="122" customFormat="1" ht="21.75" customHeight="1">
      <c r="C13" s="125"/>
      <c r="D13" s="25"/>
      <c r="E13" s="24" t="s">
        <v>159</v>
      </c>
      <c r="F13" s="25"/>
      <c r="G13" s="24" t="s">
        <v>160</v>
      </c>
      <c r="H13" s="24"/>
      <c r="I13" s="24" t="s">
        <v>161</v>
      </c>
      <c r="J13" s="25"/>
      <c r="K13" s="124" t="s">
        <v>162</v>
      </c>
      <c r="L13" s="25"/>
      <c r="M13" s="124" t="s">
        <v>163</v>
      </c>
      <c r="N13" s="24"/>
      <c r="O13" s="24" t="s">
        <v>164</v>
      </c>
      <c r="P13" s="25"/>
      <c r="Q13" s="24" t="s">
        <v>165</v>
      </c>
      <c r="R13" s="24"/>
      <c r="S13" s="24" t="s">
        <v>166</v>
      </c>
      <c r="T13" s="24"/>
      <c r="U13" s="124" t="s">
        <v>167</v>
      </c>
      <c r="V13" s="24"/>
      <c r="W13" s="124" t="s">
        <v>168</v>
      </c>
      <c r="X13" s="24"/>
      <c r="Y13" s="124" t="s">
        <v>169</v>
      </c>
      <c r="Z13" s="24"/>
      <c r="AA13" s="124" t="s">
        <v>170</v>
      </c>
      <c r="AB13" s="24"/>
      <c r="AC13" s="24" t="s">
        <v>171</v>
      </c>
      <c r="AD13" s="24"/>
      <c r="AE13" s="126" t="s">
        <v>172</v>
      </c>
      <c r="AG13" s="127" t="s">
        <v>173</v>
      </c>
      <c r="AI13" s="126" t="s">
        <v>174</v>
      </c>
      <c r="AJ13" s="124"/>
      <c r="AK13" s="124" t="s">
        <v>175</v>
      </c>
      <c r="AM13" s="127" t="s">
        <v>157</v>
      </c>
    </row>
    <row r="14" spans="1:39" s="122" customFormat="1" ht="21.75" customHeight="1">
      <c r="C14" s="125"/>
      <c r="D14" s="25"/>
      <c r="E14" s="26" t="s">
        <v>176</v>
      </c>
      <c r="F14" s="25"/>
      <c r="G14" s="26" t="s">
        <v>177</v>
      </c>
      <c r="H14" s="24"/>
      <c r="I14" s="26" t="s">
        <v>178</v>
      </c>
      <c r="J14" s="25"/>
      <c r="K14" s="128" t="s">
        <v>179</v>
      </c>
      <c r="L14" s="25"/>
      <c r="M14" s="128" t="s">
        <v>180</v>
      </c>
      <c r="N14" s="24"/>
      <c r="O14" s="26" t="s">
        <v>181</v>
      </c>
      <c r="P14" s="25"/>
      <c r="Q14" s="26" t="s">
        <v>182</v>
      </c>
      <c r="R14" s="24"/>
      <c r="S14" s="26" t="s">
        <v>183</v>
      </c>
      <c r="T14" s="24"/>
      <c r="U14" s="128" t="s">
        <v>184</v>
      </c>
      <c r="V14" s="24"/>
      <c r="W14" s="128" t="s">
        <v>185</v>
      </c>
      <c r="X14" s="24"/>
      <c r="Y14" s="128" t="s">
        <v>186</v>
      </c>
      <c r="Z14" s="24"/>
      <c r="AA14" s="128" t="s">
        <v>169</v>
      </c>
      <c r="AB14" s="24"/>
      <c r="AC14" s="26" t="s">
        <v>187</v>
      </c>
      <c r="AD14" s="24"/>
      <c r="AE14" s="129" t="s">
        <v>188</v>
      </c>
      <c r="AG14" s="128" t="s">
        <v>189</v>
      </c>
      <c r="AI14" s="128" t="s">
        <v>190</v>
      </c>
      <c r="AJ14" s="124"/>
      <c r="AK14" s="128" t="s">
        <v>191</v>
      </c>
      <c r="AM14" s="130" t="s">
        <v>188</v>
      </c>
    </row>
    <row r="15" spans="1:39" s="122" customFormat="1" ht="21.75" customHeight="1">
      <c r="C15" s="125"/>
      <c r="D15" s="25"/>
      <c r="E15" s="24"/>
      <c r="F15" s="25"/>
      <c r="G15" s="24"/>
      <c r="H15" s="24"/>
      <c r="I15" s="25"/>
      <c r="J15" s="25"/>
      <c r="K15" s="124"/>
      <c r="L15" s="25"/>
      <c r="M15" s="124"/>
      <c r="N15" s="24"/>
      <c r="O15" s="25"/>
      <c r="P15" s="25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G15" s="124"/>
      <c r="AI15" s="124"/>
      <c r="AJ15" s="124"/>
      <c r="AK15" s="124"/>
      <c r="AM15" s="124"/>
    </row>
    <row r="16" spans="1:39" ht="21.75" customHeight="1">
      <c r="A16" s="106" t="s">
        <v>192</v>
      </c>
      <c r="B16" s="131"/>
      <c r="C16" s="125"/>
      <c r="D16" s="11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11"/>
      <c r="AF16" s="14"/>
      <c r="AG16" s="14"/>
      <c r="AH16" s="14"/>
      <c r="AI16" s="2"/>
      <c r="AJ16" s="14"/>
      <c r="AK16" s="14"/>
      <c r="AL16" s="14"/>
      <c r="AM16" s="27"/>
    </row>
    <row r="17" spans="1:39" ht="21.75" customHeight="1">
      <c r="B17" s="106" t="s">
        <v>193</v>
      </c>
      <c r="C17" s="125"/>
      <c r="D17" s="115"/>
      <c r="E17" s="14">
        <v>5669977</v>
      </c>
      <c r="F17" s="14"/>
      <c r="G17" s="14">
        <v>36104972</v>
      </c>
      <c r="H17" s="14"/>
      <c r="I17" s="14">
        <v>104789</v>
      </c>
      <c r="J17" s="14"/>
      <c r="K17" s="14">
        <v>599793</v>
      </c>
      <c r="L17" s="14"/>
      <c r="M17" s="14">
        <v>4140585</v>
      </c>
      <c r="N17" s="14"/>
      <c r="O17" s="14">
        <v>-755413</v>
      </c>
      <c r="P17" s="14"/>
      <c r="Q17" s="14">
        <v>-2189619</v>
      </c>
      <c r="R17" s="14"/>
      <c r="S17" s="14">
        <v>267927</v>
      </c>
      <c r="T17" s="14"/>
      <c r="U17" s="14">
        <v>-2212</v>
      </c>
      <c r="V17" s="14"/>
      <c r="W17" s="14">
        <v>19023296</v>
      </c>
      <c r="X17" s="14"/>
      <c r="Y17" s="14">
        <v>114755</v>
      </c>
      <c r="Z17" s="14"/>
      <c r="AA17" s="14">
        <v>-174413</v>
      </c>
      <c r="AB17" s="14"/>
      <c r="AC17" s="14">
        <v>-6117827</v>
      </c>
      <c r="AD17" s="14"/>
      <c r="AE17" s="111">
        <f>SUM(O17:AC17)</f>
        <v>10166494</v>
      </c>
      <c r="AF17" s="14"/>
      <c r="AG17" s="14">
        <v>31047126</v>
      </c>
      <c r="AH17" s="14"/>
      <c r="AI17" s="2">
        <f t="shared" ref="AI17:AI18" si="0">SUM(AG17,AE17,M17,K17,I17,G17,E17)</f>
        <v>87833736</v>
      </c>
      <c r="AJ17" s="14"/>
      <c r="AK17" s="14">
        <v>11303095</v>
      </c>
      <c r="AL17" s="14"/>
      <c r="AM17" s="27">
        <f>SUM(AI17:AK17)</f>
        <v>99136831</v>
      </c>
    </row>
    <row r="18" spans="1:39" ht="21.75" customHeight="1">
      <c r="A18" s="115" t="s">
        <v>194</v>
      </c>
      <c r="B18" s="132"/>
      <c r="C18" s="125"/>
      <c r="D18" s="27"/>
      <c r="E18" s="61">
        <v>0</v>
      </c>
      <c r="F18" s="27"/>
      <c r="G18" s="61">
        <v>0</v>
      </c>
      <c r="H18" s="27"/>
      <c r="I18" s="61">
        <v>0</v>
      </c>
      <c r="J18" s="27"/>
      <c r="K18" s="61">
        <v>0</v>
      </c>
      <c r="L18" s="27"/>
      <c r="M18" s="15">
        <v>-409964</v>
      </c>
      <c r="N18" s="27"/>
      <c r="O18" s="61">
        <v>0</v>
      </c>
      <c r="P18" s="27"/>
      <c r="Q18" s="61">
        <v>0</v>
      </c>
      <c r="R18" s="27"/>
      <c r="S18" s="61">
        <v>0</v>
      </c>
      <c r="U18" s="61">
        <v>0</v>
      </c>
      <c r="V18" s="111"/>
      <c r="W18" s="61">
        <v>0</v>
      </c>
      <c r="X18" s="111"/>
      <c r="Y18" s="61">
        <v>0</v>
      </c>
      <c r="Z18" s="111"/>
      <c r="AA18" s="61">
        <v>0</v>
      </c>
      <c r="AB18" s="111"/>
      <c r="AC18" s="61">
        <v>0</v>
      </c>
      <c r="AD18" s="27"/>
      <c r="AE18" s="135">
        <f>SUM(O18:AC18)</f>
        <v>0</v>
      </c>
      <c r="AF18" s="27"/>
      <c r="AG18" s="61">
        <v>0</v>
      </c>
      <c r="AH18" s="133"/>
      <c r="AI18" s="6">
        <f t="shared" si="0"/>
        <v>-409964</v>
      </c>
      <c r="AJ18" s="27"/>
      <c r="AK18" s="61">
        <v>-17662</v>
      </c>
      <c r="AL18" s="27"/>
      <c r="AM18" s="61">
        <f>SUM(AI18:AK18)</f>
        <v>-427626</v>
      </c>
    </row>
    <row r="19" spans="1:39" s="114" customFormat="1" ht="6" customHeight="1">
      <c r="A19" s="106"/>
      <c r="B19" s="116"/>
      <c r="C19" s="125"/>
      <c r="D19" s="115"/>
      <c r="E19" s="111"/>
      <c r="F19" s="115"/>
      <c r="G19" s="111"/>
      <c r="H19" s="115"/>
      <c r="I19" s="111"/>
      <c r="J19" s="115"/>
      <c r="K19" s="111"/>
      <c r="L19" s="115"/>
      <c r="M19" s="111"/>
      <c r="N19" s="115"/>
      <c r="O19" s="111"/>
      <c r="P19" s="115"/>
      <c r="Q19" s="111"/>
      <c r="R19" s="115"/>
      <c r="S19" s="111"/>
      <c r="T19" s="115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</row>
    <row r="20" spans="1:39" ht="21.75" customHeight="1">
      <c r="A20" s="106" t="s">
        <v>195</v>
      </c>
      <c r="C20" s="125"/>
      <c r="D20" s="27"/>
      <c r="E20" s="27">
        <f>SUM(E17:E18)</f>
        <v>5669977</v>
      </c>
      <c r="F20" s="27"/>
      <c r="G20" s="27">
        <f>SUM(G17:G18)</f>
        <v>36104972</v>
      </c>
      <c r="H20" s="27"/>
      <c r="I20" s="27">
        <f>SUM(I17:I18)</f>
        <v>104789</v>
      </c>
      <c r="J20" s="27"/>
      <c r="K20" s="27">
        <f>SUM(K17:K18)</f>
        <v>599793</v>
      </c>
      <c r="L20" s="27"/>
      <c r="M20" s="27">
        <f>SUM(M17:M18)</f>
        <v>3730621</v>
      </c>
      <c r="N20" s="27"/>
      <c r="O20" s="27">
        <f>SUM(O17:O18)</f>
        <v>-755413</v>
      </c>
      <c r="P20" s="27"/>
      <c r="Q20" s="27">
        <f>SUM(Q17:Q18)</f>
        <v>-2189619</v>
      </c>
      <c r="R20" s="27"/>
      <c r="S20" s="27">
        <f>SUM(S17:S18)</f>
        <v>267927</v>
      </c>
      <c r="T20" s="27"/>
      <c r="U20" s="27">
        <f>SUM(U17:U18)</f>
        <v>-2212</v>
      </c>
      <c r="V20" s="27"/>
      <c r="W20" s="27">
        <f>SUM(W17:W18)</f>
        <v>19023296</v>
      </c>
      <c r="X20" s="27"/>
      <c r="Y20" s="27">
        <f>SUM(Y17:Y18)</f>
        <v>114755</v>
      </c>
      <c r="Z20" s="27"/>
      <c r="AA20" s="27">
        <f>SUM(AA17:AA18)</f>
        <v>-174413</v>
      </c>
      <c r="AB20" s="27"/>
      <c r="AC20" s="27">
        <f>SUM(AC17:AC18)</f>
        <v>-6117827</v>
      </c>
      <c r="AD20" s="27"/>
      <c r="AE20" s="27">
        <f>SUM(AE17:AE18)</f>
        <v>10166494</v>
      </c>
      <c r="AF20" s="27"/>
      <c r="AG20" s="27">
        <f>SUM(AG17:AG18)</f>
        <v>31047126</v>
      </c>
      <c r="AH20" s="133"/>
      <c r="AI20" s="27">
        <f>SUM(AI17:AI18)</f>
        <v>87423772</v>
      </c>
      <c r="AJ20" s="27"/>
      <c r="AK20" s="27">
        <f>SUM(AK17:AK18)</f>
        <v>11285433</v>
      </c>
      <c r="AL20" s="27"/>
      <c r="AM20" s="27">
        <f>SUM(AM17:AM18)</f>
        <v>98709205</v>
      </c>
    </row>
    <row r="21" spans="1:39" s="114" customFormat="1" ht="6" customHeight="1">
      <c r="A21" s="106"/>
      <c r="B21" s="116"/>
      <c r="C21" s="125"/>
      <c r="D21" s="115"/>
      <c r="E21" s="111"/>
      <c r="F21" s="115"/>
      <c r="G21" s="111"/>
      <c r="H21" s="115"/>
      <c r="I21" s="111"/>
      <c r="J21" s="115"/>
      <c r="K21" s="111"/>
      <c r="L21" s="115"/>
      <c r="M21" s="111"/>
      <c r="N21" s="115"/>
      <c r="O21" s="111"/>
      <c r="P21" s="115"/>
      <c r="Q21" s="111"/>
      <c r="R21" s="115"/>
      <c r="S21" s="111"/>
      <c r="T21" s="115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</row>
    <row r="22" spans="1:39" s="114" customFormat="1" ht="21.75" customHeight="1">
      <c r="A22" s="94" t="s">
        <v>196</v>
      </c>
      <c r="B22" s="115"/>
      <c r="C22" s="125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11"/>
      <c r="AF22" s="27"/>
      <c r="AG22" s="111"/>
      <c r="AH22" s="27"/>
      <c r="AI22" s="111"/>
      <c r="AJ22" s="133"/>
      <c r="AK22" s="134"/>
      <c r="AL22" s="133"/>
      <c r="AM22" s="133"/>
    </row>
    <row r="23" spans="1:39" s="114" customFormat="1" ht="21.75" customHeight="1">
      <c r="A23" s="94"/>
      <c r="B23" s="114" t="s">
        <v>197</v>
      </c>
      <c r="C23" s="12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11"/>
      <c r="AF23" s="27"/>
      <c r="AG23" s="111"/>
      <c r="AH23" s="27"/>
      <c r="AI23" s="111"/>
      <c r="AJ23" s="133"/>
      <c r="AK23" s="134"/>
      <c r="AL23" s="133"/>
      <c r="AM23" s="133"/>
    </row>
    <row r="24" spans="1:39" ht="21.75" customHeight="1">
      <c r="A24" s="89" t="s">
        <v>198</v>
      </c>
      <c r="C24" s="125"/>
      <c r="D24" s="27"/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  <c r="Q24" s="27">
        <v>0</v>
      </c>
      <c r="R24" s="27"/>
      <c r="S24" s="27">
        <v>0</v>
      </c>
      <c r="T24" s="27"/>
      <c r="U24" s="27">
        <v>0</v>
      </c>
      <c r="V24" s="27"/>
      <c r="W24" s="27">
        <v>0</v>
      </c>
      <c r="X24" s="27"/>
      <c r="Y24" s="27">
        <v>0</v>
      </c>
      <c r="Z24" s="27"/>
      <c r="AA24" s="27">
        <v>0</v>
      </c>
      <c r="AB24" s="27"/>
      <c r="AC24" s="27">
        <v>0</v>
      </c>
      <c r="AD24" s="27"/>
      <c r="AE24" s="111">
        <f t="shared" ref="AE24" si="1">SUM(O24:AC24)</f>
        <v>0</v>
      </c>
      <c r="AF24" s="27"/>
      <c r="AG24" s="27">
        <v>0</v>
      </c>
      <c r="AH24" s="133"/>
      <c r="AI24" s="2">
        <f t="shared" ref="AI24:AI28" si="2">SUM(AG24,AE24,M24,K24,I24,G24,E24)</f>
        <v>0</v>
      </c>
      <c r="AJ24" s="27"/>
      <c r="AK24" s="27">
        <v>43496</v>
      </c>
      <c r="AL24" s="27"/>
      <c r="AM24" s="27">
        <f>SUM(AI24:AK24)</f>
        <v>43496</v>
      </c>
    </row>
    <row r="25" spans="1:39" ht="21.75" customHeight="1">
      <c r="A25" s="89" t="s">
        <v>199</v>
      </c>
      <c r="C25" s="125"/>
      <c r="D25" s="27"/>
      <c r="E25" s="27">
        <v>0</v>
      </c>
      <c r="F25" s="27"/>
      <c r="G25" s="27">
        <v>0</v>
      </c>
      <c r="H25" s="27"/>
      <c r="I25" s="27">
        <v>0</v>
      </c>
      <c r="J25" s="27"/>
      <c r="K25" s="27">
        <v>0</v>
      </c>
      <c r="L25" s="27"/>
      <c r="M25" s="27">
        <v>51116</v>
      </c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>
        <v>0</v>
      </c>
      <c r="V25" s="27"/>
      <c r="W25" s="27">
        <v>-51116</v>
      </c>
      <c r="X25" s="27"/>
      <c r="Y25" s="27">
        <v>0</v>
      </c>
      <c r="Z25" s="27"/>
      <c r="AA25" s="27">
        <v>0</v>
      </c>
      <c r="AB25" s="27"/>
      <c r="AC25" s="27">
        <v>0</v>
      </c>
      <c r="AD25" s="27"/>
      <c r="AE25" s="111">
        <f>SUM(O25:AC25)</f>
        <v>-51116</v>
      </c>
      <c r="AF25" s="27"/>
      <c r="AG25" s="27">
        <v>0</v>
      </c>
      <c r="AH25" s="133"/>
      <c r="AI25" s="2">
        <f t="shared" si="2"/>
        <v>0</v>
      </c>
      <c r="AJ25" s="27"/>
      <c r="AK25" s="27">
        <v>0</v>
      </c>
      <c r="AL25" s="27"/>
      <c r="AM25" s="27">
        <f t="shared" ref="AM25" si="3">SUM(AI25:AK25)</f>
        <v>0</v>
      </c>
    </row>
    <row r="26" spans="1:39" ht="21.75" customHeight="1">
      <c r="A26" s="89" t="s">
        <v>200</v>
      </c>
      <c r="C26" s="125"/>
      <c r="D26" s="27"/>
      <c r="E26" s="27">
        <v>0</v>
      </c>
      <c r="F26" s="27"/>
      <c r="G26" s="27">
        <v>0</v>
      </c>
      <c r="H26" s="27"/>
      <c r="I26" s="27">
        <v>0</v>
      </c>
      <c r="J26" s="27"/>
      <c r="K26" s="27">
        <v>0</v>
      </c>
      <c r="L26" s="27"/>
      <c r="M26" s="27">
        <v>0</v>
      </c>
      <c r="N26" s="27"/>
      <c r="O26" s="27">
        <v>0</v>
      </c>
      <c r="P26" s="27"/>
      <c r="Q26" s="27">
        <v>0</v>
      </c>
      <c r="R26" s="27"/>
      <c r="S26" s="27">
        <v>0</v>
      </c>
      <c r="T26" s="27"/>
      <c r="U26" s="27">
        <v>0</v>
      </c>
      <c r="V26" s="27"/>
      <c r="W26" s="27">
        <v>0</v>
      </c>
      <c r="X26" s="27"/>
      <c r="Y26" s="27">
        <v>0</v>
      </c>
      <c r="Z26" s="27"/>
      <c r="AA26" s="27">
        <v>0</v>
      </c>
      <c r="AB26" s="27"/>
      <c r="AC26" s="27">
        <v>0</v>
      </c>
      <c r="AD26" s="27"/>
      <c r="AE26" s="111">
        <f t="shared" ref="AE26:AE27" si="4">SUM(O26:AC26)</f>
        <v>0</v>
      </c>
      <c r="AF26" s="27"/>
      <c r="AG26" s="27">
        <v>0</v>
      </c>
      <c r="AH26" s="133"/>
      <c r="AI26" s="2">
        <f t="shared" si="2"/>
        <v>0</v>
      </c>
      <c r="AJ26" s="27"/>
      <c r="AK26" s="27">
        <v>-11044</v>
      </c>
      <c r="AL26" s="27"/>
      <c r="AM26" s="27">
        <f>SUM(AI26:AK26)</f>
        <v>-11044</v>
      </c>
    </row>
    <row r="27" spans="1:39" ht="21.75" customHeight="1">
      <c r="A27" s="89" t="s">
        <v>201</v>
      </c>
      <c r="B27" s="132"/>
      <c r="C27" s="125"/>
      <c r="D27" s="2"/>
      <c r="E27" s="27">
        <v>0</v>
      </c>
      <c r="F27" s="27"/>
      <c r="G27" s="27">
        <v>0</v>
      </c>
      <c r="H27" s="27"/>
      <c r="I27" s="27">
        <v>0</v>
      </c>
      <c r="J27" s="27"/>
      <c r="K27" s="27">
        <v>0</v>
      </c>
      <c r="L27" s="27"/>
      <c r="M27" s="27">
        <v>-856207</v>
      </c>
      <c r="N27" s="27"/>
      <c r="O27" s="27">
        <v>0</v>
      </c>
      <c r="P27" s="27"/>
      <c r="Q27" s="27">
        <v>0</v>
      </c>
      <c r="R27" s="27"/>
      <c r="S27" s="27">
        <v>0</v>
      </c>
      <c r="U27" s="27">
        <v>0</v>
      </c>
      <c r="V27" s="111"/>
      <c r="W27" s="27">
        <v>0</v>
      </c>
      <c r="X27" s="111"/>
      <c r="Y27" s="27">
        <v>0</v>
      </c>
      <c r="Z27" s="111"/>
      <c r="AA27" s="27">
        <v>0</v>
      </c>
      <c r="AB27" s="111"/>
      <c r="AC27" s="27">
        <v>0</v>
      </c>
      <c r="AD27" s="27"/>
      <c r="AE27" s="111">
        <f t="shared" si="4"/>
        <v>0</v>
      </c>
      <c r="AF27" s="27"/>
      <c r="AG27" s="27">
        <v>0</v>
      </c>
      <c r="AH27" s="133"/>
      <c r="AI27" s="2">
        <f t="shared" si="2"/>
        <v>-856207</v>
      </c>
      <c r="AJ27" s="27"/>
      <c r="AK27" s="27">
        <v>0</v>
      </c>
      <c r="AL27" s="27"/>
      <c r="AM27" s="27">
        <f>SUM(AI27:AK27)</f>
        <v>-856207</v>
      </c>
    </row>
    <row r="28" spans="1:39" ht="21.75" customHeight="1">
      <c r="A28" s="89" t="s">
        <v>135</v>
      </c>
      <c r="B28" s="132"/>
      <c r="C28" s="125"/>
      <c r="D28" s="115"/>
      <c r="E28" s="135">
        <v>0</v>
      </c>
      <c r="F28" s="115"/>
      <c r="G28" s="135">
        <v>0</v>
      </c>
      <c r="H28" s="115"/>
      <c r="I28" s="135">
        <v>0</v>
      </c>
      <c r="J28" s="115"/>
      <c r="K28" s="135">
        <v>0</v>
      </c>
      <c r="L28" s="115"/>
      <c r="M28" s="135">
        <v>416865</v>
      </c>
      <c r="N28" s="115"/>
      <c r="O28" s="135">
        <v>0</v>
      </c>
      <c r="P28" s="115"/>
      <c r="Q28" s="135">
        <v>0</v>
      </c>
      <c r="R28" s="115"/>
      <c r="S28" s="135">
        <v>0</v>
      </c>
      <c r="T28" s="115"/>
      <c r="U28" s="135">
        <v>-2870</v>
      </c>
      <c r="V28" s="111"/>
      <c r="W28" s="135">
        <v>0</v>
      </c>
      <c r="X28" s="111"/>
      <c r="Y28" s="135">
        <v>111423</v>
      </c>
      <c r="Z28" s="111"/>
      <c r="AA28" s="135">
        <v>-136395</v>
      </c>
      <c r="AB28" s="111"/>
      <c r="AC28" s="135">
        <v>-276546</v>
      </c>
      <c r="AD28" s="111"/>
      <c r="AE28" s="135">
        <f>SUM(O28:AC28)</f>
        <v>-304388</v>
      </c>
      <c r="AG28" s="135">
        <v>0</v>
      </c>
      <c r="AI28" s="6">
        <f t="shared" si="2"/>
        <v>112477</v>
      </c>
      <c r="AK28" s="135">
        <v>319500</v>
      </c>
      <c r="AM28" s="61">
        <f>SUM(AI28:AK28)</f>
        <v>431977</v>
      </c>
    </row>
    <row r="29" spans="1:39" ht="6" customHeight="1">
      <c r="A29" s="89"/>
      <c r="B29" s="132"/>
      <c r="C29" s="136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</row>
    <row r="30" spans="1:39" ht="21.75" customHeight="1" thickBot="1">
      <c r="A30" s="106" t="s">
        <v>202</v>
      </c>
      <c r="B30" s="131"/>
      <c r="C30" s="136"/>
      <c r="D30" s="14"/>
      <c r="E30" s="28">
        <f>SUM(E20:E28)</f>
        <v>5669977</v>
      </c>
      <c r="F30" s="14"/>
      <c r="G30" s="28">
        <f>SUM(G20:G28)</f>
        <v>36104972</v>
      </c>
      <c r="H30" s="14"/>
      <c r="I30" s="28">
        <f>SUM(I20:I28)</f>
        <v>104789</v>
      </c>
      <c r="J30" s="14"/>
      <c r="K30" s="28">
        <f>SUM(K20:K28)</f>
        <v>599793</v>
      </c>
      <c r="L30" s="14"/>
      <c r="M30" s="28">
        <f>SUM(M20:M28)</f>
        <v>3342395</v>
      </c>
      <c r="N30" s="14"/>
      <c r="O30" s="28">
        <f>SUM(O20:O28)</f>
        <v>-755413</v>
      </c>
      <c r="P30" s="14"/>
      <c r="Q30" s="28">
        <f>SUM(Q20:Q28)</f>
        <v>-2189619</v>
      </c>
      <c r="R30" s="14"/>
      <c r="S30" s="28">
        <f>SUM(S20:S28)</f>
        <v>267927</v>
      </c>
      <c r="T30" s="14"/>
      <c r="U30" s="28">
        <f>SUM(U20:U28)</f>
        <v>-5082</v>
      </c>
      <c r="V30" s="14"/>
      <c r="W30" s="28">
        <f>SUM(W20:W28)</f>
        <v>18972180</v>
      </c>
      <c r="X30" s="14"/>
      <c r="Y30" s="28">
        <f>SUM(Y20:Y28)</f>
        <v>226178</v>
      </c>
      <c r="Z30" s="14"/>
      <c r="AA30" s="28">
        <f>SUM(AA20:AA28)</f>
        <v>-310808</v>
      </c>
      <c r="AB30" s="14"/>
      <c r="AC30" s="28">
        <f>SUM(AC20:AC28)</f>
        <v>-6394373</v>
      </c>
      <c r="AD30" s="14"/>
      <c r="AE30" s="28">
        <f>SUM(AE20:AE28)</f>
        <v>9810990</v>
      </c>
      <c r="AF30" s="14"/>
      <c r="AG30" s="28">
        <f>SUM(AG20:AG28)</f>
        <v>31047126</v>
      </c>
      <c r="AH30" s="14"/>
      <c r="AI30" s="28">
        <f>SUM(AI20:AI28)</f>
        <v>86680042</v>
      </c>
      <c r="AJ30" s="14"/>
      <c r="AK30" s="28">
        <f>SUM(AK20:AK28)</f>
        <v>11637385</v>
      </c>
      <c r="AL30" s="14"/>
      <c r="AM30" s="28">
        <f>SUM(AM20:AM28)</f>
        <v>98317427</v>
      </c>
    </row>
    <row r="31" spans="1:39" ht="18.75" customHeight="1" thickTop="1">
      <c r="A31" s="106"/>
      <c r="B31" s="131"/>
      <c r="C31" s="13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spans="1:39" ht="21.75" customHeight="1">
      <c r="A32" s="106"/>
      <c r="B32" s="131"/>
      <c r="C32" s="13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 ht="24" customHeight="1">
      <c r="A33" s="89"/>
      <c r="C33" s="1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111"/>
      <c r="AF33" s="27"/>
      <c r="AG33" s="27"/>
      <c r="AH33" s="133"/>
      <c r="AI33" s="2"/>
      <c r="AJ33" s="27"/>
      <c r="AK33" s="27"/>
      <c r="AL33" s="27"/>
      <c r="AM33" s="27"/>
    </row>
    <row r="34" spans="1:39" ht="21.75" customHeight="1">
      <c r="A34" s="106"/>
      <c r="B34" s="131"/>
      <c r="C34" s="13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ht="21.75" customHeight="1">
      <c r="A35" s="106"/>
      <c r="B35" s="131"/>
      <c r="C35" s="13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spans="1:39" ht="21.75" customHeight="1">
      <c r="A36" s="106"/>
      <c r="B36" s="131"/>
      <c r="C36" s="136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spans="1:39" ht="21.75" customHeight="1">
      <c r="A37" s="106"/>
      <c r="B37" s="131"/>
      <c r="C37" s="136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</row>
    <row r="38" spans="1:39" ht="21.75" customHeight="1">
      <c r="A38" s="106"/>
      <c r="B38" s="131"/>
      <c r="C38" s="136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39" ht="21.75" customHeight="1">
      <c r="A39" s="106"/>
      <c r="B39" s="131"/>
      <c r="C39" s="136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ht="21.75" customHeight="1">
      <c r="A40" s="106"/>
      <c r="B40" s="131"/>
      <c r="C40" s="136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ht="21.75" customHeight="1">
      <c r="A41" s="106"/>
      <c r="B41" s="131"/>
      <c r="C41" s="136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ht="21.75" customHeight="1">
      <c r="A42" s="106"/>
      <c r="B42" s="131"/>
      <c r="C42" s="136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17.25" customHeight="1">
      <c r="A43" s="106"/>
      <c r="B43" s="131"/>
      <c r="C43" s="136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0.5" customHeight="1">
      <c r="A44" s="106"/>
      <c r="B44" s="131"/>
      <c r="C44" s="136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21.9" customHeight="1">
      <c r="A45" s="138" t="s">
        <v>38</v>
      </c>
      <c r="B45" s="138"/>
      <c r="C45" s="139"/>
      <c r="D45" s="15"/>
      <c r="E45" s="15"/>
      <c r="F45" s="15"/>
      <c r="G45" s="15"/>
      <c r="H45" s="15"/>
      <c r="I45" s="15"/>
      <c r="J45" s="15"/>
      <c r="K45" s="15"/>
      <c r="L45" s="15"/>
      <c r="M45" s="135"/>
      <c r="N45" s="15"/>
      <c r="O45" s="15"/>
      <c r="P45" s="15"/>
      <c r="Q45" s="15"/>
      <c r="R45" s="15"/>
      <c r="S45" s="15"/>
      <c r="T45" s="1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</row>
  </sheetData>
  <mergeCells count="4">
    <mergeCell ref="E5:AM5"/>
    <mergeCell ref="E6:AI6"/>
    <mergeCell ref="O7:AE7"/>
    <mergeCell ref="U8:AC8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 scaleWithDoc="0"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8027-73F7-4724-9C6F-B9D207867E67}">
  <dimension ref="A1:AS52"/>
  <sheetViews>
    <sheetView topLeftCell="A9" zoomScale="70" zoomScaleNormal="70" zoomScaleSheetLayoutView="40" zoomScalePageLayoutView="60" workbookViewId="0">
      <selection activeCell="G29" sqref="G29"/>
    </sheetView>
  </sheetViews>
  <sheetFormatPr defaultColWidth="9.125" defaultRowHeight="21.75" customHeight="1"/>
  <cols>
    <col min="1" max="1" width="1.375" style="115" customWidth="1"/>
    <col min="2" max="2" width="40.75" style="115" customWidth="1"/>
    <col min="3" max="3" width="8.125" style="115" customWidth="1"/>
    <col min="4" max="4" width="0.625" style="111" customWidth="1"/>
    <col min="5" max="5" width="10.875" style="111" customWidth="1"/>
    <col min="6" max="6" width="0.625" style="111" customWidth="1"/>
    <col min="7" max="7" width="11.75" style="111" customWidth="1"/>
    <col min="8" max="8" width="0.625" style="111" customWidth="1"/>
    <col min="9" max="9" width="13.625" style="111" customWidth="1"/>
    <col min="10" max="10" width="0.625" style="111" customWidth="1"/>
    <col min="11" max="11" width="10.125" style="111" customWidth="1"/>
    <col min="12" max="12" width="0.625" style="29" customWidth="1"/>
    <col min="13" max="13" width="10.75" style="29" customWidth="1"/>
    <col min="14" max="14" width="0.625" style="29" customWidth="1"/>
    <col min="15" max="15" width="13" style="13" bestFit="1" customWidth="1"/>
    <col min="16" max="16" width="0.625" style="13" customWidth="1"/>
    <col min="17" max="17" width="11.375" style="13" customWidth="1"/>
    <col min="18" max="18" width="0.625" style="13" customWidth="1"/>
    <col min="19" max="19" width="12.375" style="111" customWidth="1"/>
    <col min="20" max="20" width="0.625" style="111" customWidth="1"/>
    <col min="21" max="21" width="13.125" style="111" customWidth="1"/>
    <col min="22" max="22" width="0.625" style="111" customWidth="1"/>
    <col min="23" max="23" width="14.125" style="111" customWidth="1"/>
    <col min="24" max="24" width="0.625" style="111" customWidth="1"/>
    <col min="25" max="25" width="14.625" style="29" customWidth="1"/>
    <col min="26" max="26" width="0.625" style="29" customWidth="1"/>
    <col min="27" max="27" width="12.625" style="29" customWidth="1"/>
    <col min="28" max="28" width="0.625" style="29" customWidth="1"/>
    <col min="29" max="29" width="13.125" style="29" bestFit="1" customWidth="1"/>
    <col min="30" max="30" width="0.625" style="29" customWidth="1"/>
    <col min="31" max="31" width="11.625" style="29" customWidth="1"/>
    <col min="32" max="32" width="0.625" style="29" customWidth="1"/>
    <col min="33" max="33" width="12.125" style="29" customWidth="1"/>
    <col min="34" max="34" width="0.625" style="29" customWidth="1"/>
    <col min="35" max="35" width="10.125" style="29" customWidth="1"/>
    <col min="36" max="36" width="0.625" style="29" customWidth="1"/>
    <col min="37" max="37" width="12.875" style="29" customWidth="1"/>
    <col min="38" max="38" width="0.625" style="111" customWidth="1"/>
    <col min="39" max="39" width="9.375" style="111" customWidth="1"/>
    <col min="40" max="40" width="0.625" style="111" customWidth="1"/>
    <col min="41" max="41" width="11.75" style="111" customWidth="1"/>
    <col min="42" max="42" width="0.625" style="111" customWidth="1"/>
    <col min="43" max="43" width="10.125" style="111" customWidth="1"/>
    <col min="44" max="44" width="0.625" style="111" customWidth="1"/>
    <col min="45" max="45" width="10.625" style="111" customWidth="1"/>
    <col min="46" max="16384" width="9.125" style="115"/>
  </cols>
  <sheetData>
    <row r="1" spans="1:45" ht="21.75" customHeight="1">
      <c r="A1" s="114" t="s">
        <v>0</v>
      </c>
      <c r="L1" s="19"/>
      <c r="M1" s="19"/>
      <c r="N1" s="19"/>
      <c r="O1" s="14"/>
      <c r="P1" s="14"/>
      <c r="Q1" s="14"/>
      <c r="R1" s="14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</row>
    <row r="2" spans="1:45" ht="21.75" customHeight="1">
      <c r="A2" s="116" t="s">
        <v>137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20"/>
      <c r="AA2" s="118"/>
      <c r="AB2" s="20"/>
      <c r="AC2" s="20"/>
      <c r="AD2" s="20"/>
      <c r="AE2" s="118"/>
      <c r="AF2" s="20"/>
      <c r="AG2" s="118"/>
      <c r="AH2" s="20"/>
      <c r="AI2" s="118"/>
      <c r="AJ2" s="14"/>
      <c r="AK2" s="118"/>
      <c r="AL2" s="14"/>
      <c r="AM2" s="118"/>
      <c r="AN2" s="14"/>
      <c r="AO2" s="118"/>
      <c r="AP2" s="14"/>
      <c r="AQ2" s="118"/>
      <c r="AR2" s="14"/>
      <c r="AS2" s="118"/>
    </row>
    <row r="3" spans="1:45" ht="21.75" customHeight="1">
      <c r="A3" s="119" t="str">
        <f>'5-6 (3m)'!A3</f>
        <v>สำหรับรอบระยะเวลาสามเดือนสิ้นสุดวันที่ 31 มีนาคม พ.ศ. 2569</v>
      </c>
      <c r="B3" s="119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22"/>
      <c r="P3" s="121"/>
      <c r="Q3" s="121"/>
      <c r="R3" s="121"/>
      <c r="S3" s="121"/>
      <c r="T3" s="121"/>
      <c r="U3" s="121"/>
      <c r="V3" s="121"/>
      <c r="W3" s="121"/>
      <c r="X3" s="121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15"/>
      <c r="AJ3" s="15"/>
      <c r="AK3" s="15"/>
      <c r="AL3" s="15"/>
      <c r="AM3" s="15"/>
      <c r="AN3" s="15"/>
      <c r="AO3" s="15"/>
      <c r="AP3" s="15"/>
      <c r="AQ3" s="22"/>
      <c r="AR3" s="15"/>
      <c r="AS3" s="22"/>
    </row>
    <row r="4" spans="1:45" ht="21.75" customHeight="1">
      <c r="A4" s="116"/>
      <c r="B4" s="116"/>
      <c r="C4" s="117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20"/>
      <c r="P4" s="118"/>
      <c r="Q4" s="118"/>
      <c r="R4" s="118"/>
      <c r="S4" s="118"/>
      <c r="T4" s="118"/>
      <c r="U4" s="118"/>
      <c r="V4" s="118"/>
      <c r="W4" s="118"/>
      <c r="X4" s="118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14"/>
      <c r="AJ4" s="14"/>
      <c r="AK4" s="14"/>
      <c r="AL4" s="14"/>
      <c r="AM4" s="14"/>
      <c r="AN4" s="14"/>
      <c r="AO4" s="14"/>
      <c r="AP4" s="14"/>
      <c r="AQ4" s="20"/>
      <c r="AR4" s="14"/>
      <c r="AS4" s="20"/>
    </row>
    <row r="5" spans="1:45" ht="21.75" customHeight="1">
      <c r="A5" s="122"/>
      <c r="B5" s="122"/>
      <c r="C5" s="122"/>
      <c r="D5" s="122"/>
      <c r="E5" s="158" t="s">
        <v>138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</row>
    <row r="6" spans="1:45" ht="21.75" customHeight="1">
      <c r="A6" s="122"/>
      <c r="B6" s="122"/>
      <c r="C6" s="122"/>
      <c r="D6" s="122"/>
      <c r="E6" s="158" t="s">
        <v>139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23"/>
      <c r="AQ6" s="123"/>
      <c r="AR6" s="123"/>
      <c r="AS6" s="123"/>
    </row>
    <row r="7" spans="1:45" ht="21.75" customHeight="1">
      <c r="A7" s="122"/>
      <c r="B7" s="122"/>
      <c r="C7" s="122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58" t="s">
        <v>83</v>
      </c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23"/>
      <c r="AM7" s="123"/>
      <c r="AN7" s="123"/>
      <c r="AO7" s="123"/>
      <c r="AP7" s="123"/>
      <c r="AQ7" s="123"/>
      <c r="AR7" s="123"/>
      <c r="AS7" s="123"/>
    </row>
    <row r="8" spans="1:45" ht="21.75" customHeight="1">
      <c r="A8" s="122"/>
      <c r="B8" s="122"/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58" t="s">
        <v>122</v>
      </c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23"/>
      <c r="AK8" s="123"/>
      <c r="AL8" s="123"/>
      <c r="AM8" s="123"/>
      <c r="AN8" s="123"/>
      <c r="AO8" s="123"/>
      <c r="AP8" s="123"/>
      <c r="AQ8" s="123"/>
      <c r="AR8" s="123"/>
      <c r="AS8" s="123"/>
    </row>
    <row r="9" spans="1:45" ht="21.75" customHeight="1">
      <c r="A9" s="122"/>
      <c r="B9" s="122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4" t="s">
        <v>140</v>
      </c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</row>
    <row r="10" spans="1:45" ht="21.75" customHeight="1">
      <c r="A10" s="122"/>
      <c r="B10" s="122"/>
      <c r="C10" s="122"/>
      <c r="D10" s="23"/>
      <c r="E10" s="23"/>
      <c r="F10" s="23"/>
      <c r="G10" s="23"/>
      <c r="H10" s="23"/>
      <c r="I10" s="24" t="s">
        <v>141</v>
      </c>
      <c r="J10" s="23"/>
      <c r="L10" s="23"/>
      <c r="M10" s="23"/>
      <c r="N10" s="23"/>
      <c r="O10" s="24"/>
      <c r="P10" s="23"/>
      <c r="Q10" s="23"/>
      <c r="R10" s="23"/>
      <c r="S10" s="23"/>
      <c r="T10" s="23"/>
      <c r="U10" s="124"/>
      <c r="V10" s="124"/>
      <c r="W10" s="124"/>
      <c r="X10" s="23"/>
      <c r="Y10" s="124" t="s">
        <v>142</v>
      </c>
      <c r="Z10" s="23"/>
      <c r="AA10" s="124"/>
      <c r="AB10" s="23"/>
      <c r="AC10" s="24" t="s">
        <v>203</v>
      </c>
      <c r="AD10" s="23"/>
      <c r="AE10" s="124"/>
      <c r="AF10" s="23"/>
      <c r="AG10" s="124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S10" s="124"/>
    </row>
    <row r="11" spans="1:45" s="122" customFormat="1" ht="21.75" customHeight="1">
      <c r="C11" s="125"/>
      <c r="D11" s="124"/>
      <c r="E11" s="124"/>
      <c r="F11" s="124"/>
      <c r="G11" s="124"/>
      <c r="H11" s="124"/>
      <c r="I11" s="124" t="s">
        <v>143</v>
      </c>
      <c r="J11" s="124"/>
      <c r="K11" s="159" t="s">
        <v>77</v>
      </c>
      <c r="L11" s="159"/>
      <c r="M11" s="159"/>
      <c r="N11" s="159"/>
      <c r="O11" s="159"/>
      <c r="P11" s="124"/>
      <c r="Q11" s="124"/>
      <c r="R11" s="124"/>
      <c r="S11" s="124" t="s">
        <v>144</v>
      </c>
      <c r="T11" s="124"/>
      <c r="U11" s="124" t="s">
        <v>145</v>
      </c>
      <c r="V11" s="124"/>
      <c r="W11" s="124"/>
      <c r="X11" s="124"/>
      <c r="Y11" s="124" t="s">
        <v>146</v>
      </c>
      <c r="Z11" s="124"/>
      <c r="AA11" s="124"/>
      <c r="AB11" s="124"/>
      <c r="AC11" s="124" t="s">
        <v>167</v>
      </c>
      <c r="AD11" s="124"/>
      <c r="AE11" s="124"/>
      <c r="AF11" s="124"/>
      <c r="AG11" s="124"/>
      <c r="AH11" s="124"/>
      <c r="AI11" s="124"/>
      <c r="AJ11" s="124"/>
      <c r="AK11" s="126" t="s">
        <v>84</v>
      </c>
      <c r="AL11" s="124"/>
      <c r="AN11" s="124"/>
      <c r="AP11" s="124"/>
      <c r="AQ11" s="124"/>
      <c r="AS11" s="124"/>
    </row>
    <row r="12" spans="1:45" s="122" customFormat="1" ht="21.75" customHeight="1">
      <c r="C12" s="125"/>
      <c r="D12" s="25"/>
      <c r="E12" s="24"/>
      <c r="F12" s="25"/>
      <c r="G12" s="24"/>
      <c r="H12" s="24"/>
      <c r="I12" s="24" t="s">
        <v>147</v>
      </c>
      <c r="J12" s="25"/>
      <c r="K12" s="160" t="s">
        <v>204</v>
      </c>
      <c r="L12" s="160"/>
      <c r="M12" s="160"/>
      <c r="N12" s="114"/>
      <c r="P12" s="24"/>
      <c r="Q12" s="24"/>
      <c r="R12" s="24"/>
      <c r="S12" s="24" t="s">
        <v>148</v>
      </c>
      <c r="T12" s="25"/>
      <c r="U12" s="124" t="s">
        <v>149</v>
      </c>
      <c r="V12" s="124"/>
      <c r="W12" s="24" t="s">
        <v>150</v>
      </c>
      <c r="X12" s="24"/>
      <c r="Y12" s="124" t="s">
        <v>151</v>
      </c>
      <c r="Z12" s="24"/>
      <c r="AA12" s="124" t="s">
        <v>152</v>
      </c>
      <c r="AB12" s="24"/>
      <c r="AC12" s="24" t="s">
        <v>184</v>
      </c>
      <c r="AD12" s="24"/>
      <c r="AE12" s="124" t="s">
        <v>153</v>
      </c>
      <c r="AF12" s="24"/>
      <c r="AG12" s="124" t="s">
        <v>154</v>
      </c>
      <c r="AH12" s="24"/>
      <c r="AI12" s="124"/>
      <c r="AJ12" s="124"/>
      <c r="AK12" s="127" t="s">
        <v>155</v>
      </c>
      <c r="AM12" s="126" t="s">
        <v>156</v>
      </c>
      <c r="AO12" s="127" t="s">
        <v>157</v>
      </c>
      <c r="AP12" s="124"/>
      <c r="AQ12" s="127" t="s">
        <v>158</v>
      </c>
      <c r="AR12" s="124"/>
      <c r="AS12" s="124"/>
    </row>
    <row r="13" spans="1:45" s="122" customFormat="1" ht="21.75" customHeight="1">
      <c r="C13" s="125"/>
      <c r="D13" s="25"/>
      <c r="E13" s="24" t="s">
        <v>159</v>
      </c>
      <c r="F13" s="25"/>
      <c r="G13" s="24" t="s">
        <v>160</v>
      </c>
      <c r="H13" s="24"/>
      <c r="I13" s="24" t="s">
        <v>161</v>
      </c>
      <c r="J13" s="25"/>
      <c r="K13" s="124" t="s">
        <v>162</v>
      </c>
      <c r="L13" s="25"/>
      <c r="M13" s="25"/>
      <c r="N13" s="25"/>
      <c r="O13" s="124"/>
      <c r="P13" s="24"/>
      <c r="Q13" s="24"/>
      <c r="R13" s="24"/>
      <c r="S13" s="24" t="s">
        <v>164</v>
      </c>
      <c r="T13" s="25"/>
      <c r="U13" s="24" t="s">
        <v>165</v>
      </c>
      <c r="V13" s="24"/>
      <c r="W13" s="24" t="s">
        <v>166</v>
      </c>
      <c r="X13" s="24"/>
      <c r="Y13" s="124" t="s">
        <v>167</v>
      </c>
      <c r="Z13" s="24"/>
      <c r="AA13" s="124" t="s">
        <v>168</v>
      </c>
      <c r="AB13" s="24"/>
      <c r="AC13" s="24" t="s">
        <v>205</v>
      </c>
      <c r="AD13" s="24"/>
      <c r="AE13" s="124" t="s">
        <v>169</v>
      </c>
      <c r="AF13" s="24"/>
      <c r="AG13" s="124" t="s">
        <v>170</v>
      </c>
      <c r="AH13" s="24"/>
      <c r="AI13" s="24" t="s">
        <v>171</v>
      </c>
      <c r="AJ13" s="24"/>
      <c r="AK13" s="126" t="s">
        <v>172</v>
      </c>
      <c r="AM13" s="127" t="s">
        <v>173</v>
      </c>
      <c r="AO13" s="126" t="s">
        <v>174</v>
      </c>
      <c r="AP13" s="124"/>
      <c r="AQ13" s="124" t="s">
        <v>175</v>
      </c>
      <c r="AS13" s="127" t="s">
        <v>157</v>
      </c>
    </row>
    <row r="14" spans="1:45" s="122" customFormat="1" ht="21.75" customHeight="1">
      <c r="C14" s="59" t="s">
        <v>11</v>
      </c>
      <c r="D14" s="25"/>
      <c r="E14" s="26" t="s">
        <v>176</v>
      </c>
      <c r="F14" s="25"/>
      <c r="G14" s="26" t="s">
        <v>177</v>
      </c>
      <c r="H14" s="24"/>
      <c r="I14" s="26" t="s">
        <v>178</v>
      </c>
      <c r="J14" s="25"/>
      <c r="K14" s="128" t="s">
        <v>179</v>
      </c>
      <c r="L14" s="25"/>
      <c r="M14" s="26" t="s">
        <v>82</v>
      </c>
      <c r="N14" s="25"/>
      <c r="O14" s="128" t="s">
        <v>206</v>
      </c>
      <c r="P14" s="24"/>
      <c r="Q14" s="26" t="s">
        <v>82</v>
      </c>
      <c r="R14" s="24"/>
      <c r="S14" s="26" t="s">
        <v>181</v>
      </c>
      <c r="T14" s="25"/>
      <c r="U14" s="26" t="s">
        <v>182</v>
      </c>
      <c r="V14" s="24"/>
      <c r="W14" s="26" t="s">
        <v>183</v>
      </c>
      <c r="X14" s="24"/>
      <c r="Y14" s="128" t="s">
        <v>184</v>
      </c>
      <c r="Z14" s="24"/>
      <c r="AA14" s="128" t="s">
        <v>185</v>
      </c>
      <c r="AB14" s="24"/>
      <c r="AC14" s="128" t="s">
        <v>207</v>
      </c>
      <c r="AD14" s="24"/>
      <c r="AE14" s="128" t="s">
        <v>186</v>
      </c>
      <c r="AF14" s="24"/>
      <c r="AG14" s="128" t="s">
        <v>169</v>
      </c>
      <c r="AH14" s="24"/>
      <c r="AI14" s="26" t="s">
        <v>187</v>
      </c>
      <c r="AJ14" s="24"/>
      <c r="AK14" s="129" t="s">
        <v>188</v>
      </c>
      <c r="AM14" s="128" t="s">
        <v>189</v>
      </c>
      <c r="AO14" s="128" t="s">
        <v>190</v>
      </c>
      <c r="AP14" s="124"/>
      <c r="AQ14" s="128" t="s">
        <v>191</v>
      </c>
      <c r="AS14" s="130" t="s">
        <v>188</v>
      </c>
    </row>
    <row r="15" spans="1:45" s="122" customFormat="1" ht="21.75" customHeight="1">
      <c r="D15" s="25"/>
      <c r="E15" s="24"/>
      <c r="F15" s="25"/>
      <c r="G15" s="24"/>
      <c r="H15" s="24"/>
      <c r="I15" s="25"/>
      <c r="J15" s="25"/>
      <c r="K15" s="124"/>
      <c r="L15" s="25"/>
      <c r="M15" s="25"/>
      <c r="N15" s="25"/>
      <c r="O15" s="124"/>
      <c r="P15" s="24"/>
      <c r="Q15" s="24"/>
      <c r="R15" s="24"/>
      <c r="S15" s="25"/>
      <c r="T15" s="25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M15" s="124"/>
      <c r="AO15" s="124"/>
      <c r="AP15" s="124"/>
      <c r="AQ15" s="124"/>
      <c r="AS15" s="124"/>
    </row>
    <row r="16" spans="1:45" ht="21.75" customHeight="1">
      <c r="A16" s="106" t="s">
        <v>208</v>
      </c>
      <c r="B16" s="131"/>
      <c r="C16" s="136"/>
      <c r="D16" s="115"/>
      <c r="E16" s="14">
        <v>5669977</v>
      </c>
      <c r="F16" s="14"/>
      <c r="G16" s="14">
        <v>36104972</v>
      </c>
      <c r="H16" s="14"/>
      <c r="I16" s="14">
        <v>104789</v>
      </c>
      <c r="J16" s="14"/>
      <c r="K16" s="14">
        <v>599793</v>
      </c>
      <c r="L16" s="14"/>
      <c r="M16" s="14">
        <v>272665</v>
      </c>
      <c r="N16" s="14"/>
      <c r="O16" s="14">
        <v>7126053</v>
      </c>
      <c r="P16" s="14"/>
      <c r="Q16" s="14">
        <v>-272665</v>
      </c>
      <c r="R16" s="14"/>
      <c r="S16" s="14">
        <v>-755413</v>
      </c>
      <c r="T16" s="14"/>
      <c r="U16" s="14">
        <v>-2508109</v>
      </c>
      <c r="V16" s="14"/>
      <c r="W16" s="14">
        <v>267927</v>
      </c>
      <c r="X16" s="14"/>
      <c r="Y16" s="14">
        <v>-1302</v>
      </c>
      <c r="Z16" s="14"/>
      <c r="AA16" s="14">
        <v>19718327</v>
      </c>
      <c r="AB16" s="14"/>
      <c r="AC16" s="14">
        <v>15013</v>
      </c>
      <c r="AD16" s="14"/>
      <c r="AE16" s="14">
        <v>278884</v>
      </c>
      <c r="AF16" s="14"/>
      <c r="AG16" s="14">
        <v>-386151</v>
      </c>
      <c r="AH16" s="14"/>
      <c r="AI16" s="14">
        <v>-8011747</v>
      </c>
      <c r="AJ16" s="14"/>
      <c r="AK16" s="111">
        <f>SUM(S16:AI16)</f>
        <v>8617429</v>
      </c>
      <c r="AL16" s="14"/>
      <c r="AM16" s="14">
        <v>31047126</v>
      </c>
      <c r="AN16" s="14"/>
      <c r="AO16" s="2">
        <f>SUM(AM16,AK16,O16,M16,Q16,K16,I16,G16,E16)</f>
        <v>89270139</v>
      </c>
      <c r="AP16" s="14"/>
      <c r="AQ16" s="14">
        <v>7715519</v>
      </c>
      <c r="AR16" s="14"/>
      <c r="AS16" s="27">
        <f>SUM(AO16:AQ16)</f>
        <v>96985658</v>
      </c>
    </row>
    <row r="17" spans="1:45" s="114" customFormat="1" ht="6" customHeight="1">
      <c r="A17" s="106"/>
      <c r="B17" s="116"/>
      <c r="C17" s="137"/>
      <c r="D17" s="115"/>
      <c r="E17" s="111"/>
      <c r="F17" s="115"/>
      <c r="G17" s="111"/>
      <c r="H17" s="115"/>
      <c r="I17" s="111"/>
      <c r="J17" s="115"/>
      <c r="K17" s="111"/>
      <c r="L17" s="115"/>
      <c r="M17" s="115"/>
      <c r="N17" s="115"/>
      <c r="O17" s="111"/>
      <c r="P17" s="115"/>
      <c r="Q17" s="115"/>
      <c r="R17" s="115"/>
      <c r="S17" s="111"/>
      <c r="T17" s="115"/>
      <c r="U17" s="111"/>
      <c r="V17" s="115"/>
      <c r="W17" s="111"/>
      <c r="X17" s="115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</row>
    <row r="18" spans="1:45" s="114" customFormat="1" ht="21.75" customHeight="1">
      <c r="A18" s="94" t="s">
        <v>196</v>
      </c>
      <c r="B18" s="115"/>
      <c r="C18" s="137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11"/>
      <c r="AL18" s="27"/>
      <c r="AM18" s="111"/>
      <c r="AN18" s="27"/>
      <c r="AO18" s="111"/>
      <c r="AP18" s="133"/>
      <c r="AQ18" s="134"/>
      <c r="AR18" s="133"/>
      <c r="AS18" s="133"/>
    </row>
    <row r="19" spans="1:45" s="114" customFormat="1" ht="21.75" customHeight="1">
      <c r="A19" s="94"/>
      <c r="B19" s="114" t="s">
        <v>197</v>
      </c>
      <c r="C19" s="137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11"/>
      <c r="AL19" s="27"/>
      <c r="AM19" s="111"/>
      <c r="AN19" s="27"/>
      <c r="AO19" s="111"/>
      <c r="AP19" s="133"/>
      <c r="AQ19" s="134"/>
      <c r="AR19" s="133"/>
      <c r="AS19" s="133"/>
    </row>
    <row r="20" spans="1:45" ht="21.75" customHeight="1">
      <c r="A20" s="89" t="s">
        <v>82</v>
      </c>
      <c r="C20" s="137">
        <v>15</v>
      </c>
      <c r="D20" s="27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7">
        <v>733557</v>
      </c>
      <c r="N20" s="27"/>
      <c r="O20" s="27">
        <v>-733557</v>
      </c>
      <c r="P20" s="27"/>
      <c r="Q20" s="27">
        <v>-733557</v>
      </c>
      <c r="R20" s="27"/>
      <c r="S20" s="27">
        <v>0</v>
      </c>
      <c r="T20" s="27"/>
      <c r="U20" s="27">
        <v>0</v>
      </c>
      <c r="V20" s="27"/>
      <c r="W20" s="27">
        <v>0</v>
      </c>
      <c r="X20" s="27"/>
      <c r="Y20" s="27">
        <v>0</v>
      </c>
      <c r="Z20" s="27"/>
      <c r="AA20" s="27">
        <v>0</v>
      </c>
      <c r="AB20" s="27"/>
      <c r="AC20" s="27">
        <v>0</v>
      </c>
      <c r="AD20" s="27"/>
      <c r="AE20" s="27">
        <v>0</v>
      </c>
      <c r="AF20" s="27"/>
      <c r="AG20" s="27">
        <v>0</v>
      </c>
      <c r="AH20" s="27"/>
      <c r="AI20" s="27">
        <v>0</v>
      </c>
      <c r="AJ20" s="27"/>
      <c r="AK20" s="111">
        <f>SUM(S20:AI20)</f>
        <v>0</v>
      </c>
      <c r="AL20" s="27"/>
      <c r="AM20" s="27">
        <v>0</v>
      </c>
      <c r="AN20" s="133"/>
      <c r="AO20" s="2">
        <f t="shared" ref="AO20:AO24" si="0">SUM(AM20,AK20,O20,M20,Q20,K20,I20,G20,E20)</f>
        <v>-733557</v>
      </c>
      <c r="AP20" s="27"/>
      <c r="AQ20" s="27">
        <v>0</v>
      </c>
      <c r="AR20" s="27"/>
      <c r="AS20" s="27">
        <f>SUM(AO20:AQ20)</f>
        <v>-733557</v>
      </c>
    </row>
    <row r="21" spans="1:45" ht="21.75" customHeight="1">
      <c r="A21" s="89" t="s">
        <v>209</v>
      </c>
      <c r="B21" s="131"/>
      <c r="C21" s="1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111"/>
      <c r="AL21" s="27"/>
      <c r="AM21" s="27"/>
      <c r="AN21" s="133"/>
      <c r="AO21" s="2"/>
      <c r="AP21" s="27"/>
      <c r="AQ21" s="27"/>
      <c r="AR21" s="27"/>
      <c r="AS21" s="27"/>
    </row>
    <row r="22" spans="1:45" ht="21.75" customHeight="1">
      <c r="A22" s="89"/>
      <c r="B22" s="140" t="s">
        <v>210</v>
      </c>
      <c r="C22" s="137"/>
      <c r="D22" s="27"/>
      <c r="E22" s="27">
        <v>0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  <c r="M22" s="27">
        <v>0</v>
      </c>
      <c r="N22" s="27"/>
      <c r="O22" s="27">
        <v>0</v>
      </c>
      <c r="P22" s="27"/>
      <c r="Q22" s="27">
        <v>0</v>
      </c>
      <c r="R22" s="27"/>
      <c r="S22" s="27">
        <v>0</v>
      </c>
      <c r="T22" s="27"/>
      <c r="U22" s="27">
        <v>-23312</v>
      </c>
      <c r="V22" s="27"/>
      <c r="W22" s="27">
        <v>0</v>
      </c>
      <c r="Y22" s="27">
        <v>0</v>
      </c>
      <c r="Z22" s="111"/>
      <c r="AA22" s="27">
        <v>0</v>
      </c>
      <c r="AB22" s="111"/>
      <c r="AC22" s="111">
        <v>0</v>
      </c>
      <c r="AD22" s="111"/>
      <c r="AE22" s="27">
        <v>0</v>
      </c>
      <c r="AF22" s="111"/>
      <c r="AG22" s="27">
        <v>0</v>
      </c>
      <c r="AH22" s="111"/>
      <c r="AI22" s="27">
        <v>0</v>
      </c>
      <c r="AJ22" s="27"/>
      <c r="AK22" s="111">
        <f>SUM(S22:AI22)</f>
        <v>-23312</v>
      </c>
      <c r="AL22" s="27"/>
      <c r="AM22" s="27">
        <v>0</v>
      </c>
      <c r="AN22" s="133"/>
      <c r="AO22" s="2">
        <f t="shared" ref="AO22" si="1">SUM(AM22,AK22,O22,M22,Q22,K22,I22,G22,E22)</f>
        <v>-23312</v>
      </c>
      <c r="AP22" s="27"/>
      <c r="AQ22" s="27">
        <v>-4876</v>
      </c>
      <c r="AR22" s="27"/>
      <c r="AS22" s="27">
        <f>SUM(AO22:AQ22)</f>
        <v>-28188</v>
      </c>
    </row>
    <row r="23" spans="1:45" ht="21.75" customHeight="1">
      <c r="A23" s="89" t="s">
        <v>201</v>
      </c>
      <c r="B23" s="132"/>
      <c r="C23" s="137"/>
      <c r="D23" s="2"/>
      <c r="E23" s="27">
        <v>0</v>
      </c>
      <c r="F23" s="27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-830213</v>
      </c>
      <c r="P23" s="27"/>
      <c r="Q23" s="27">
        <v>0</v>
      </c>
      <c r="R23" s="27"/>
      <c r="S23" s="27">
        <v>0</v>
      </c>
      <c r="T23" s="27"/>
      <c r="U23" s="27">
        <v>0</v>
      </c>
      <c r="V23" s="27"/>
      <c r="W23" s="27">
        <v>0</v>
      </c>
      <c r="Y23" s="27">
        <v>0</v>
      </c>
      <c r="Z23" s="111"/>
      <c r="AA23" s="27">
        <v>0</v>
      </c>
      <c r="AB23" s="111"/>
      <c r="AC23" s="111">
        <v>0</v>
      </c>
      <c r="AD23" s="111"/>
      <c r="AE23" s="27">
        <v>0</v>
      </c>
      <c r="AF23" s="111"/>
      <c r="AG23" s="27">
        <v>0</v>
      </c>
      <c r="AH23" s="111"/>
      <c r="AI23" s="27">
        <v>0</v>
      </c>
      <c r="AJ23" s="27"/>
      <c r="AK23" s="111">
        <f>SUM(S23:AI23)</f>
        <v>0</v>
      </c>
      <c r="AL23" s="27"/>
      <c r="AM23" s="27">
        <v>0</v>
      </c>
      <c r="AN23" s="133"/>
      <c r="AO23" s="2">
        <f t="shared" si="0"/>
        <v>-830213</v>
      </c>
      <c r="AP23" s="27"/>
      <c r="AQ23" s="27">
        <v>0</v>
      </c>
      <c r="AR23" s="27"/>
      <c r="AS23" s="27">
        <f>SUM(AO23:AQ23)</f>
        <v>-830213</v>
      </c>
    </row>
    <row r="24" spans="1:45" ht="21.75" customHeight="1">
      <c r="A24" s="89" t="s">
        <v>135</v>
      </c>
      <c r="B24" s="132"/>
      <c r="C24" s="137"/>
      <c r="D24" s="115"/>
      <c r="E24" s="135">
        <v>0</v>
      </c>
      <c r="F24" s="115"/>
      <c r="G24" s="135">
        <v>0</v>
      </c>
      <c r="H24" s="115"/>
      <c r="I24" s="135">
        <v>0</v>
      </c>
      <c r="J24" s="115"/>
      <c r="K24" s="135">
        <v>0</v>
      </c>
      <c r="L24" s="115"/>
      <c r="M24" s="135">
        <v>0</v>
      </c>
      <c r="N24" s="115"/>
      <c r="O24" s="135">
        <v>648780</v>
      </c>
      <c r="P24" s="115"/>
      <c r="Q24" s="135">
        <v>0</v>
      </c>
      <c r="R24" s="115"/>
      <c r="S24" s="135">
        <v>0</v>
      </c>
      <c r="T24" s="115"/>
      <c r="U24" s="135">
        <v>0</v>
      </c>
      <c r="V24" s="115"/>
      <c r="W24" s="135">
        <v>0</v>
      </c>
      <c r="X24" s="115"/>
      <c r="Y24" s="135">
        <v>96</v>
      </c>
      <c r="Z24" s="111"/>
      <c r="AA24" s="135">
        <v>0</v>
      </c>
      <c r="AB24" s="111"/>
      <c r="AC24" s="135">
        <v>-208</v>
      </c>
      <c r="AD24" s="111"/>
      <c r="AE24" s="135">
        <v>39915</v>
      </c>
      <c r="AF24" s="111"/>
      <c r="AG24" s="135">
        <v>118444</v>
      </c>
      <c r="AH24" s="111"/>
      <c r="AI24" s="135">
        <v>2160357</v>
      </c>
      <c r="AJ24" s="111"/>
      <c r="AK24" s="135">
        <f>SUM(S24:AI24)</f>
        <v>2318604</v>
      </c>
      <c r="AM24" s="135">
        <v>0</v>
      </c>
      <c r="AO24" s="6">
        <f t="shared" si="0"/>
        <v>2967384</v>
      </c>
      <c r="AQ24" s="135">
        <v>398724</v>
      </c>
      <c r="AS24" s="61">
        <f>SUM(AO24:AQ24)</f>
        <v>3366108</v>
      </c>
    </row>
    <row r="25" spans="1:45" ht="6" customHeight="1">
      <c r="A25" s="89"/>
      <c r="B25" s="132"/>
      <c r="C25" s="136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</row>
    <row r="26" spans="1:45" ht="21.75" customHeight="1" thickBot="1">
      <c r="A26" s="106" t="s">
        <v>211</v>
      </c>
      <c r="B26" s="131"/>
      <c r="C26" s="136"/>
      <c r="D26" s="14"/>
      <c r="E26" s="28">
        <f>SUM(E16:E24)</f>
        <v>5669977</v>
      </c>
      <c r="F26" s="14"/>
      <c r="G26" s="28">
        <f>SUM(G16:G24)</f>
        <v>36104972</v>
      </c>
      <c r="H26" s="14"/>
      <c r="I26" s="28">
        <f>SUM(I16:I24)</f>
        <v>104789</v>
      </c>
      <c r="J26" s="14"/>
      <c r="K26" s="28">
        <f>SUM(K16:K24)</f>
        <v>599793</v>
      </c>
      <c r="L26" s="14"/>
      <c r="M26" s="28">
        <f>SUM(M16:M24)</f>
        <v>1006222</v>
      </c>
      <c r="N26" s="14"/>
      <c r="O26" s="28">
        <f>SUM(O16:O24)</f>
        <v>6211063</v>
      </c>
      <c r="P26" s="14"/>
      <c r="Q26" s="28">
        <f>SUM(Q16:Q24)</f>
        <v>-1006222</v>
      </c>
      <c r="R26" s="14"/>
      <c r="S26" s="28">
        <f>SUM(S16:S24)</f>
        <v>-755413</v>
      </c>
      <c r="T26" s="14"/>
      <c r="U26" s="28">
        <f>SUM(U16:U24)</f>
        <v>-2531421</v>
      </c>
      <c r="V26" s="14"/>
      <c r="W26" s="28">
        <f>SUM(W16:W24)</f>
        <v>267927</v>
      </c>
      <c r="X26" s="14"/>
      <c r="Y26" s="28">
        <f>SUM(Y16:Y24)</f>
        <v>-1206</v>
      </c>
      <c r="Z26" s="14"/>
      <c r="AA26" s="28">
        <f>SUM(AA16:AA24)</f>
        <v>19718327</v>
      </c>
      <c r="AB26" s="14"/>
      <c r="AC26" s="28">
        <f>SUM(AC16:AC24)</f>
        <v>14805</v>
      </c>
      <c r="AD26" s="14"/>
      <c r="AE26" s="28">
        <f>SUM(AE16:AE24)</f>
        <v>318799</v>
      </c>
      <c r="AF26" s="14"/>
      <c r="AG26" s="28">
        <f>SUM(AG16:AG24)</f>
        <v>-267707</v>
      </c>
      <c r="AH26" s="14"/>
      <c r="AI26" s="28">
        <f>SUM(AI16:AI24)</f>
        <v>-5851390</v>
      </c>
      <c r="AJ26" s="14"/>
      <c r="AK26" s="28">
        <f>SUM(AK16:AK24)</f>
        <v>10912721</v>
      </c>
      <c r="AL26" s="14"/>
      <c r="AM26" s="28">
        <f>SUM(AM16:AM24)</f>
        <v>31047126</v>
      </c>
      <c r="AN26" s="14"/>
      <c r="AO26" s="28">
        <f>SUM(AO16:AO24)</f>
        <v>90650441</v>
      </c>
      <c r="AP26" s="14"/>
      <c r="AQ26" s="28">
        <f>SUM(AQ16:AQ24)</f>
        <v>8109367</v>
      </c>
      <c r="AR26" s="14"/>
      <c r="AS26" s="28">
        <f>SUM(AS16:AS24)</f>
        <v>98759808</v>
      </c>
    </row>
    <row r="27" spans="1:45" ht="18.75" customHeight="1" thickTop="1">
      <c r="A27" s="106"/>
      <c r="B27" s="131"/>
      <c r="C27" s="136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</row>
    <row r="28" spans="1:45" ht="21.75" customHeight="1">
      <c r="A28" s="106"/>
      <c r="B28" s="131"/>
      <c r="C28" s="136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</row>
    <row r="29" spans="1:45" ht="21.75" customHeight="1">
      <c r="A29" s="89"/>
      <c r="C29" s="1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111"/>
      <c r="AL29" s="27"/>
      <c r="AM29" s="27"/>
      <c r="AN29" s="133"/>
      <c r="AO29" s="2"/>
      <c r="AP29" s="27"/>
      <c r="AQ29" s="27"/>
      <c r="AR29" s="27"/>
      <c r="AS29" s="27"/>
    </row>
    <row r="30" spans="1:45" ht="21.75" customHeight="1">
      <c r="A30" s="106"/>
      <c r="B30" s="131"/>
      <c r="C30" s="13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</row>
    <row r="31" spans="1:45" ht="21.75" customHeight="1">
      <c r="A31" s="106"/>
      <c r="B31" s="131"/>
      <c r="C31" s="13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</row>
    <row r="32" spans="1:45" ht="21.75" customHeight="1">
      <c r="A32" s="106"/>
      <c r="B32" s="131"/>
      <c r="C32" s="13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</row>
    <row r="33" spans="1:45" ht="21.75" customHeight="1">
      <c r="A33" s="106"/>
      <c r="B33" s="131"/>
      <c r="C33" s="13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</row>
    <row r="34" spans="1:45" ht="21.75" customHeight="1">
      <c r="A34" s="106"/>
      <c r="B34" s="131"/>
      <c r="C34" s="13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</row>
    <row r="35" spans="1:45" ht="21.75" customHeight="1">
      <c r="A35" s="106"/>
      <c r="B35" s="131"/>
      <c r="C35" s="13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</row>
    <row r="36" spans="1:45" ht="21.75" customHeight="1">
      <c r="A36" s="106"/>
      <c r="B36" s="131"/>
      <c r="C36" s="136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</row>
    <row r="37" spans="1:45" ht="21.75" customHeight="1">
      <c r="A37" s="106"/>
      <c r="B37" s="131"/>
      <c r="C37" s="136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</row>
    <row r="38" spans="1:45" ht="21.75" customHeight="1">
      <c r="A38" s="106"/>
      <c r="B38" s="131"/>
      <c r="C38" s="136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</row>
    <row r="39" spans="1:45" ht="21.75" customHeight="1">
      <c r="A39" s="106"/>
      <c r="B39" s="131"/>
      <c r="C39" s="136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</row>
    <row r="40" spans="1:45" ht="21.75" customHeight="1">
      <c r="A40" s="106"/>
      <c r="B40" s="131"/>
      <c r="C40" s="136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</row>
    <row r="41" spans="1:45" ht="24" customHeight="1">
      <c r="A41" s="106"/>
      <c r="B41" s="131"/>
      <c r="C41" s="136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</row>
    <row r="42" spans="1:45" ht="21.75" customHeight="1">
      <c r="A42" s="106"/>
      <c r="B42" s="131"/>
      <c r="C42" s="136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</row>
    <row r="43" spans="1:45" ht="21.75" customHeight="1">
      <c r="A43" s="106"/>
      <c r="B43" s="131"/>
      <c r="C43" s="136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</row>
    <row r="44" spans="1:45" ht="21.75" customHeight="1">
      <c r="A44" s="106"/>
      <c r="B44" s="131"/>
      <c r="C44" s="136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</row>
    <row r="45" spans="1:45" ht="21.75" customHeight="1">
      <c r="A45" s="106"/>
      <c r="B45" s="131"/>
      <c r="C45" s="136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</row>
    <row r="46" spans="1:45" ht="21.75" customHeight="1">
      <c r="A46" s="106"/>
      <c r="B46" s="131"/>
      <c r="C46" s="136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</row>
    <row r="47" spans="1:45" ht="21.75" customHeight="1">
      <c r="A47" s="106"/>
      <c r="B47" s="131"/>
      <c r="C47" s="136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</row>
    <row r="48" spans="1:45" ht="21.75" customHeight="1">
      <c r="A48" s="106"/>
      <c r="B48" s="131"/>
      <c r="C48" s="136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</row>
    <row r="49" spans="1:45" ht="20.399999999999999">
      <c r="A49" s="106"/>
      <c r="B49" s="131"/>
      <c r="C49" s="136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</row>
    <row r="50" spans="1:45" ht="20.399999999999999">
      <c r="A50" s="106"/>
      <c r="B50" s="131"/>
      <c r="C50" s="136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</row>
    <row r="51" spans="1:45" ht="23.25" customHeight="1">
      <c r="A51" s="106"/>
      <c r="B51" s="131"/>
      <c r="C51" s="136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</row>
    <row r="52" spans="1:45" ht="21.9" customHeight="1">
      <c r="A52" s="138" t="s">
        <v>38</v>
      </c>
      <c r="B52" s="138"/>
      <c r="C52" s="139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35"/>
      <c r="P52" s="15"/>
      <c r="Q52" s="15"/>
      <c r="R52" s="15"/>
      <c r="S52" s="15"/>
      <c r="T52" s="15"/>
      <c r="U52" s="15"/>
      <c r="V52" s="15"/>
      <c r="W52" s="15"/>
      <c r="X52" s="1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</row>
  </sheetData>
  <mergeCells count="6">
    <mergeCell ref="K11:O11"/>
    <mergeCell ref="K12:M12"/>
    <mergeCell ref="E5:AS5"/>
    <mergeCell ref="E6:AO6"/>
    <mergeCell ref="S7:AK7"/>
    <mergeCell ref="Y8:AI8"/>
  </mergeCells>
  <pageMargins left="0.3" right="0.3" top="0.5" bottom="0.6" header="0.49" footer="0.4"/>
  <pageSetup paperSize="9" scale="50" firstPageNumber="8" fitToHeight="0" orientation="landscape" useFirstPageNumber="1" horizontalDpi="1200" verticalDpi="1200" r:id="rId1"/>
  <headerFooter scaleWithDoc="0"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6C42-9B02-4813-ADE4-762F1A504DB9}">
  <dimension ref="A1:Z31"/>
  <sheetViews>
    <sheetView zoomScale="70" zoomScaleNormal="70" zoomScaleSheetLayoutView="130" zoomScalePageLayoutView="70" workbookViewId="0">
      <selection activeCell="J23" sqref="J23"/>
    </sheetView>
  </sheetViews>
  <sheetFormatPr defaultColWidth="12.625" defaultRowHeight="21.75" customHeight="1"/>
  <cols>
    <col min="1" max="1" width="27.625" style="115" customWidth="1"/>
    <col min="2" max="2" width="8" style="29" customWidth="1"/>
    <col min="3" max="3" width="0.75" style="29" customWidth="1"/>
    <col min="4" max="4" width="10.75" style="29" customWidth="1"/>
    <col min="5" max="5" width="0.75" style="29" customWidth="1"/>
    <col min="6" max="6" width="10.125" style="13" customWidth="1"/>
    <col min="7" max="7" width="0.75" style="13" customWidth="1"/>
    <col min="8" max="8" width="10.125" style="13" customWidth="1"/>
    <col min="9" max="9" width="0.75" style="13" customWidth="1"/>
    <col min="10" max="10" width="13.125" style="29" customWidth="1"/>
    <col min="11" max="11" width="0.75" style="29" customWidth="1"/>
    <col min="12" max="12" width="14.125" style="111" customWidth="1"/>
    <col min="13" max="13" width="0.75" style="111" customWidth="1"/>
    <col min="14" max="14" width="13.875" style="111" customWidth="1"/>
    <col min="15" max="15" width="0.75" style="111" customWidth="1"/>
    <col min="16" max="16" width="12" style="111" customWidth="1"/>
    <col min="17" max="17" width="0.75" style="111" customWidth="1"/>
    <col min="18" max="18" width="10.75" style="111" customWidth="1"/>
    <col min="19" max="19" width="0.75" style="111" customWidth="1"/>
    <col min="20" max="20" width="12" style="111" customWidth="1"/>
    <col min="21" max="21" width="0.75" style="111" customWidth="1"/>
    <col min="22" max="22" width="12.625" style="111" customWidth="1"/>
    <col min="23" max="23" width="0.75" style="111" customWidth="1"/>
    <col min="24" max="24" width="10.125" style="111" customWidth="1"/>
    <col min="25" max="25" width="0.75" style="111" customWidth="1"/>
    <col min="26" max="26" width="10.125" style="111" customWidth="1"/>
    <col min="27" max="16384" width="12.625" style="115"/>
  </cols>
  <sheetData>
    <row r="1" spans="1:26" ht="21.75" customHeight="1">
      <c r="A1" s="114" t="s">
        <v>0</v>
      </c>
      <c r="F1" s="29"/>
      <c r="H1" s="29"/>
      <c r="L1" s="29"/>
      <c r="N1" s="29"/>
      <c r="P1" s="29"/>
      <c r="R1" s="29"/>
      <c r="T1" s="29"/>
      <c r="V1" s="29"/>
      <c r="X1" s="29"/>
      <c r="Z1" s="29"/>
    </row>
    <row r="2" spans="1:26" ht="21.75" customHeight="1">
      <c r="A2" s="116" t="str">
        <f>'8'!A2</f>
        <v>งบการเปลี่ยนแปลงส่วนของเจ้าของ (ยังไม่ได้ตรวจสอบ)</v>
      </c>
      <c r="B2" s="20"/>
      <c r="C2" s="20"/>
      <c r="D2" s="20"/>
      <c r="E2" s="20"/>
      <c r="F2" s="14"/>
      <c r="G2" s="14"/>
      <c r="H2" s="14"/>
      <c r="I2" s="14"/>
      <c r="J2" s="21"/>
      <c r="K2" s="21"/>
    </row>
    <row r="3" spans="1:26" ht="21.75" customHeight="1">
      <c r="A3" s="119" t="str">
        <f>'8'!A3</f>
        <v>สำหรับรอบระยะเวลาสามเดือนสิ้นสุดวันที่ 31 มีนาคม พ.ศ. 2569</v>
      </c>
      <c r="B3" s="22"/>
      <c r="C3" s="22"/>
      <c r="D3" s="22"/>
      <c r="E3" s="22"/>
      <c r="F3" s="15"/>
      <c r="G3" s="15"/>
      <c r="H3" s="15"/>
      <c r="I3" s="15"/>
      <c r="J3" s="22"/>
      <c r="K3" s="22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</row>
    <row r="4" spans="1:26" ht="21.75" customHeight="1">
      <c r="A4" s="141"/>
      <c r="B4" s="30"/>
      <c r="C4" s="30"/>
      <c r="D4" s="30"/>
      <c r="E4" s="30"/>
      <c r="F4" s="31"/>
      <c r="G4" s="31"/>
      <c r="H4" s="31"/>
      <c r="I4" s="31"/>
      <c r="J4" s="30"/>
      <c r="K4" s="20"/>
    </row>
    <row r="5" spans="1:26" ht="21.75" customHeight="1">
      <c r="A5" s="114"/>
      <c r="B5" s="114"/>
      <c r="C5" s="114"/>
      <c r="D5" s="158" t="s">
        <v>212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</row>
    <row r="6" spans="1:26" ht="21.75" customHeight="1">
      <c r="A6" s="114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58" t="s">
        <v>83</v>
      </c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23"/>
      <c r="X6" s="123"/>
      <c r="Y6" s="123"/>
      <c r="Z6" s="123"/>
    </row>
    <row r="7" spans="1:26" ht="21.75" customHeight="1">
      <c r="A7" s="114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61" t="s">
        <v>122</v>
      </c>
      <c r="O7" s="161"/>
      <c r="P7" s="161"/>
      <c r="Q7" s="161"/>
      <c r="R7" s="161"/>
      <c r="S7" s="161"/>
      <c r="T7" s="161"/>
      <c r="U7" s="107"/>
      <c r="V7" s="107"/>
      <c r="W7" s="123"/>
      <c r="X7" s="123"/>
      <c r="Y7" s="123"/>
      <c r="Z7" s="123"/>
    </row>
    <row r="8" spans="1:26" ht="21.75" customHeight="1">
      <c r="A8" s="116"/>
      <c r="B8" s="111"/>
      <c r="C8" s="14"/>
      <c r="D8" s="111"/>
      <c r="E8" s="14"/>
      <c r="F8" s="111"/>
      <c r="G8" s="111"/>
      <c r="H8" s="111"/>
      <c r="I8" s="111"/>
      <c r="J8" s="111"/>
      <c r="K8" s="111"/>
      <c r="N8" s="124" t="s">
        <v>140</v>
      </c>
    </row>
    <row r="9" spans="1:26" ht="21.75" customHeight="1">
      <c r="A9" s="114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4" t="s">
        <v>142</v>
      </c>
      <c r="O9" s="107"/>
      <c r="P9" s="107"/>
      <c r="Q9" s="107"/>
      <c r="R9" s="107"/>
      <c r="S9" s="107"/>
      <c r="T9" s="124"/>
      <c r="U9" s="107"/>
      <c r="V9" s="107"/>
      <c r="W9" s="123"/>
      <c r="X9" s="123"/>
      <c r="Y9" s="123"/>
      <c r="Z9" s="123"/>
    </row>
    <row r="10" spans="1:26" ht="21.75" customHeight="1">
      <c r="A10" s="114"/>
      <c r="B10" s="123"/>
      <c r="C10" s="123"/>
      <c r="D10" s="123"/>
      <c r="E10" s="123"/>
      <c r="F10" s="123"/>
      <c r="G10" s="123"/>
      <c r="I10" s="123"/>
      <c r="K10" s="123"/>
      <c r="L10" s="124" t="s">
        <v>144</v>
      </c>
      <c r="M10" s="123"/>
      <c r="N10" s="124" t="s">
        <v>146</v>
      </c>
      <c r="O10" s="124"/>
      <c r="P10" s="124"/>
      <c r="Q10" s="124"/>
      <c r="R10" s="124"/>
      <c r="S10" s="124"/>
      <c r="T10" s="115"/>
      <c r="U10" s="124"/>
      <c r="V10" s="126" t="s">
        <v>84</v>
      </c>
      <c r="W10" s="115"/>
      <c r="X10" s="123"/>
      <c r="Y10" s="115"/>
      <c r="Z10" s="123"/>
    </row>
    <row r="11" spans="1:26" s="122" customFormat="1" ht="21.75" customHeight="1">
      <c r="B11" s="24"/>
      <c r="C11" s="25"/>
      <c r="D11" s="24"/>
      <c r="E11" s="25"/>
      <c r="F11" s="123"/>
      <c r="G11" s="25"/>
      <c r="I11" s="124"/>
      <c r="J11" s="124"/>
      <c r="K11" s="124"/>
      <c r="L11" s="124" t="s">
        <v>148</v>
      </c>
      <c r="M11" s="24"/>
      <c r="N11" s="124" t="s">
        <v>151</v>
      </c>
      <c r="O11" s="124"/>
      <c r="P11" s="124" t="s">
        <v>152</v>
      </c>
      <c r="Q11" s="124"/>
      <c r="R11" s="124" t="s">
        <v>153</v>
      </c>
      <c r="S11" s="124"/>
      <c r="T11" s="124" t="s">
        <v>154</v>
      </c>
      <c r="U11" s="124"/>
      <c r="V11" s="127" t="s">
        <v>155</v>
      </c>
      <c r="X11" s="124" t="s">
        <v>156</v>
      </c>
      <c r="Z11" s="124"/>
    </row>
    <row r="12" spans="1:26" s="122" customFormat="1" ht="21.75" customHeight="1">
      <c r="B12" s="24"/>
      <c r="C12" s="25"/>
      <c r="D12" s="24" t="s">
        <v>159</v>
      </c>
      <c r="E12" s="25"/>
      <c r="F12" s="24" t="s">
        <v>213</v>
      </c>
      <c r="G12" s="25"/>
      <c r="H12" s="124" t="s">
        <v>162</v>
      </c>
      <c r="I12" s="124"/>
      <c r="J12" s="124" t="s">
        <v>77</v>
      </c>
      <c r="K12" s="124"/>
      <c r="L12" s="124" t="s">
        <v>214</v>
      </c>
      <c r="M12" s="24"/>
      <c r="N12" s="124" t="s">
        <v>215</v>
      </c>
      <c r="O12" s="124"/>
      <c r="P12" s="124" t="s">
        <v>168</v>
      </c>
      <c r="Q12" s="124"/>
      <c r="R12" s="127" t="s">
        <v>216</v>
      </c>
      <c r="S12" s="124"/>
      <c r="T12" s="124" t="s">
        <v>170</v>
      </c>
      <c r="U12" s="124"/>
      <c r="V12" s="127" t="s">
        <v>172</v>
      </c>
      <c r="X12" s="124" t="s">
        <v>173</v>
      </c>
      <c r="Z12" s="124" t="s">
        <v>157</v>
      </c>
    </row>
    <row r="13" spans="1:26" s="122" customFormat="1" ht="21.75" customHeight="1">
      <c r="B13" s="24"/>
      <c r="C13" s="25"/>
      <c r="D13" s="26" t="s">
        <v>176</v>
      </c>
      <c r="E13" s="25"/>
      <c r="F13" s="26" t="s">
        <v>217</v>
      </c>
      <c r="G13" s="25"/>
      <c r="H13" s="128" t="s">
        <v>179</v>
      </c>
      <c r="I13" s="124"/>
      <c r="J13" s="128" t="s">
        <v>218</v>
      </c>
      <c r="K13" s="124"/>
      <c r="L13" s="26" t="s">
        <v>219</v>
      </c>
      <c r="M13" s="24"/>
      <c r="N13" s="128" t="s">
        <v>184</v>
      </c>
      <c r="O13" s="124"/>
      <c r="P13" s="128" t="s">
        <v>185</v>
      </c>
      <c r="Q13" s="124"/>
      <c r="R13" s="130" t="s">
        <v>220</v>
      </c>
      <c r="S13" s="124"/>
      <c r="T13" s="129" t="s">
        <v>169</v>
      </c>
      <c r="U13" s="124"/>
      <c r="V13" s="129" t="s">
        <v>188</v>
      </c>
      <c r="X13" s="128" t="s">
        <v>189</v>
      </c>
      <c r="Z13" s="128" t="s">
        <v>188</v>
      </c>
    </row>
    <row r="14" spans="1:26" s="122" customFormat="1" ht="21.75" customHeight="1">
      <c r="B14" s="24"/>
      <c r="C14" s="25"/>
      <c r="D14" s="24"/>
      <c r="E14" s="25"/>
      <c r="F14" s="24"/>
      <c r="G14" s="25"/>
      <c r="H14" s="25"/>
      <c r="I14" s="25"/>
      <c r="J14" s="124"/>
      <c r="K14" s="124"/>
      <c r="L14" s="124"/>
      <c r="M14" s="24"/>
      <c r="N14" s="124"/>
      <c r="O14" s="124"/>
      <c r="P14" s="124"/>
      <c r="Q14" s="124"/>
      <c r="R14" s="124"/>
      <c r="S14" s="124"/>
      <c r="T14" s="124"/>
      <c r="U14" s="124"/>
      <c r="X14" s="124"/>
      <c r="Z14" s="124"/>
    </row>
    <row r="15" spans="1:26" s="114" customFormat="1" ht="21.75" customHeight="1">
      <c r="A15" s="94" t="s">
        <v>192</v>
      </c>
      <c r="B15" s="62"/>
      <c r="C15" s="27"/>
      <c r="D15" s="84">
        <v>5669977</v>
      </c>
      <c r="E15" s="84"/>
      <c r="F15" s="84">
        <v>36079319</v>
      </c>
      <c r="G15" s="84"/>
      <c r="H15" s="84">
        <v>599793</v>
      </c>
      <c r="I15" s="84"/>
      <c r="J15" s="84">
        <v>4662166</v>
      </c>
      <c r="K15" s="84"/>
      <c r="L15" s="84">
        <v>-587398</v>
      </c>
      <c r="M15" s="84"/>
      <c r="N15" s="84">
        <v>-1076</v>
      </c>
      <c r="O15" s="84"/>
      <c r="P15" s="84">
        <v>31367</v>
      </c>
      <c r="Q15" s="84"/>
      <c r="R15" s="84">
        <v>-1148813</v>
      </c>
      <c r="S15" s="84"/>
      <c r="T15" s="84">
        <v>-202218</v>
      </c>
      <c r="U15" s="84"/>
      <c r="V15" s="27">
        <f>SUM(L15:T15)</f>
        <v>-1908138</v>
      </c>
      <c r="W15" s="84"/>
      <c r="X15" s="84">
        <v>31047126</v>
      </c>
      <c r="Y15" s="84"/>
      <c r="Z15" s="27">
        <f>SUM(D15:J15,V15,X15)</f>
        <v>76150243</v>
      </c>
    </row>
    <row r="16" spans="1:26" s="114" customFormat="1" ht="6" customHeight="1">
      <c r="A16" s="94"/>
      <c r="B16" s="62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21.75" customHeight="1">
      <c r="A17" s="94" t="s">
        <v>196</v>
      </c>
      <c r="B17" s="32"/>
      <c r="C17" s="14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spans="1:26" ht="21.75" customHeight="1">
      <c r="A18" s="94" t="s">
        <v>221</v>
      </c>
      <c r="B18" s="32"/>
      <c r="C18" s="14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spans="1:26" ht="21.75" customHeight="1">
      <c r="A19" s="132" t="s">
        <v>201</v>
      </c>
      <c r="B19" s="32"/>
      <c r="C19" s="14"/>
      <c r="D19" s="27">
        <v>0</v>
      </c>
      <c r="E19" s="115"/>
      <c r="F19" s="27">
        <v>0</v>
      </c>
      <c r="G19" s="115"/>
      <c r="H19" s="27">
        <v>0</v>
      </c>
      <c r="I19" s="27"/>
      <c r="J19" s="27">
        <v>-856207</v>
      </c>
      <c r="K19" s="27"/>
      <c r="L19" s="27">
        <v>0</v>
      </c>
      <c r="M19" s="27"/>
      <c r="N19" s="27">
        <v>0</v>
      </c>
      <c r="O19" s="27"/>
      <c r="P19" s="27">
        <v>0</v>
      </c>
      <c r="Q19" s="27"/>
      <c r="R19" s="27">
        <v>0</v>
      </c>
      <c r="S19" s="27"/>
      <c r="T19" s="27">
        <v>0</v>
      </c>
      <c r="U19" s="27"/>
      <c r="V19" s="27">
        <f>SUM(L19:T19)</f>
        <v>0</v>
      </c>
      <c r="W19" s="27"/>
      <c r="X19" s="27">
        <v>0</v>
      </c>
      <c r="Y19" s="27"/>
      <c r="Z19" s="27">
        <f>SUM(D19:J19,V19,X19)</f>
        <v>-856207</v>
      </c>
    </row>
    <row r="20" spans="1:26" ht="21.75" customHeight="1">
      <c r="A20" s="132" t="s">
        <v>135</v>
      </c>
      <c r="B20" s="62"/>
      <c r="C20" s="27"/>
      <c r="D20" s="61">
        <v>0</v>
      </c>
      <c r="E20" s="27"/>
      <c r="F20" s="61">
        <v>0</v>
      </c>
      <c r="G20" s="27"/>
      <c r="H20" s="61">
        <v>0</v>
      </c>
      <c r="I20" s="27"/>
      <c r="J20" s="61">
        <v>643702</v>
      </c>
      <c r="K20" s="27"/>
      <c r="L20" s="61">
        <v>0</v>
      </c>
      <c r="M20" s="27"/>
      <c r="N20" s="61">
        <v>-2459</v>
      </c>
      <c r="O20" s="27"/>
      <c r="P20" s="61">
        <v>0</v>
      </c>
      <c r="Q20" s="27"/>
      <c r="R20" s="61">
        <v>469974</v>
      </c>
      <c r="S20" s="27"/>
      <c r="T20" s="61">
        <v>-131027</v>
      </c>
      <c r="U20" s="27"/>
      <c r="V20" s="61">
        <f>SUM(L20:T20)</f>
        <v>336488</v>
      </c>
      <c r="W20" s="27"/>
      <c r="X20" s="61">
        <v>0</v>
      </c>
      <c r="Y20" s="27"/>
      <c r="Z20" s="61">
        <f>SUM(D20:J20,V20,X20)</f>
        <v>980190</v>
      </c>
    </row>
    <row r="21" spans="1:26" s="122" customFormat="1" ht="6" customHeight="1">
      <c r="B21" s="23"/>
      <c r="C21" s="25"/>
      <c r="D21" s="24"/>
      <c r="E21" s="25"/>
      <c r="F21" s="24"/>
      <c r="G21" s="25"/>
      <c r="H21" s="24"/>
      <c r="I21" s="25"/>
      <c r="J21" s="24"/>
      <c r="K21" s="124"/>
      <c r="L21" s="24"/>
      <c r="M21" s="24"/>
      <c r="N21" s="24"/>
      <c r="O21" s="124"/>
      <c r="P21" s="24"/>
      <c r="Q21" s="124"/>
      <c r="R21" s="24"/>
      <c r="S21" s="124"/>
      <c r="T21" s="124"/>
      <c r="U21" s="124"/>
      <c r="X21" s="124"/>
      <c r="Z21" s="124"/>
    </row>
    <row r="22" spans="1:26" ht="21.75" customHeight="1" thickBot="1">
      <c r="A22" s="106" t="s">
        <v>202</v>
      </c>
      <c r="B22" s="142"/>
      <c r="C22" s="111"/>
      <c r="D22" s="143">
        <f>SUM(D15:D20)</f>
        <v>5669977</v>
      </c>
      <c r="E22" s="111"/>
      <c r="F22" s="143">
        <f>SUM(F15:F20)</f>
        <v>36079319</v>
      </c>
      <c r="G22" s="111"/>
      <c r="H22" s="143">
        <f>SUM(H15:H20)</f>
        <v>599793</v>
      </c>
      <c r="I22" s="111"/>
      <c r="J22" s="143">
        <f>SUM(J15:J20)</f>
        <v>4449661</v>
      </c>
      <c r="K22" s="111"/>
      <c r="L22" s="143">
        <f>SUM(L15:L20)</f>
        <v>-587398</v>
      </c>
      <c r="N22" s="143">
        <f>SUM(N15:N20)</f>
        <v>-3535</v>
      </c>
      <c r="P22" s="143">
        <f>SUM(P15:P20)</f>
        <v>31367</v>
      </c>
      <c r="R22" s="143">
        <f>SUM(R15:R20)</f>
        <v>-678839</v>
      </c>
      <c r="T22" s="143">
        <f>SUM(T15:T20)</f>
        <v>-333245</v>
      </c>
      <c r="V22" s="143">
        <f>SUM(V15:V20)</f>
        <v>-1571650</v>
      </c>
      <c r="X22" s="143">
        <f>SUM(X15:X20)</f>
        <v>31047126</v>
      </c>
      <c r="Z22" s="143">
        <f>SUM(Z15:Z20)</f>
        <v>76274226</v>
      </c>
    </row>
    <row r="23" spans="1:26" ht="20.25" customHeight="1" thickTop="1">
      <c r="A23" s="116"/>
      <c r="B23" s="111"/>
      <c r="C23" s="14"/>
      <c r="D23" s="111"/>
      <c r="E23" s="14"/>
      <c r="F23" s="111"/>
      <c r="G23" s="14"/>
      <c r="H23" s="111"/>
      <c r="I23" s="14"/>
      <c r="J23" s="111"/>
      <c r="K23" s="14"/>
      <c r="M23" s="14"/>
      <c r="W23" s="115"/>
      <c r="X23" s="115"/>
      <c r="Y23" s="115"/>
      <c r="Z23" s="115"/>
    </row>
    <row r="24" spans="1:26" ht="21.75" customHeight="1">
      <c r="A24" s="132"/>
      <c r="B24" s="32"/>
      <c r="C24" s="14"/>
      <c r="D24" s="27"/>
      <c r="E24" s="115"/>
      <c r="F24" s="27"/>
      <c r="G24" s="115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21.75" customHeight="1">
      <c r="A25" s="132"/>
      <c r="B25" s="32"/>
      <c r="C25" s="14"/>
      <c r="D25" s="27"/>
      <c r="E25" s="115"/>
      <c r="F25" s="27"/>
      <c r="G25" s="115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21.75" customHeight="1">
      <c r="A26" s="116"/>
      <c r="B26" s="111"/>
      <c r="C26" s="14"/>
      <c r="D26" s="111"/>
      <c r="E26" s="14"/>
      <c r="F26" s="111"/>
      <c r="G26" s="14"/>
      <c r="H26" s="111"/>
      <c r="I26" s="14"/>
      <c r="J26" s="111"/>
      <c r="K26" s="14"/>
      <c r="M26" s="14"/>
      <c r="W26" s="115"/>
      <c r="X26" s="115"/>
      <c r="Y26" s="115"/>
      <c r="Z26" s="27"/>
    </row>
    <row r="27" spans="1:26" ht="23.25" customHeight="1">
      <c r="A27" s="116"/>
      <c r="B27" s="111"/>
      <c r="C27" s="14"/>
      <c r="D27" s="111"/>
      <c r="E27" s="14"/>
      <c r="F27" s="111"/>
      <c r="G27" s="14"/>
      <c r="H27" s="111"/>
      <c r="I27" s="14"/>
      <c r="J27" s="111"/>
      <c r="K27" s="14"/>
      <c r="M27" s="14"/>
      <c r="W27" s="115"/>
      <c r="X27" s="115"/>
      <c r="Y27" s="115"/>
      <c r="Z27" s="27"/>
    </row>
    <row r="28" spans="1:26" ht="21.75" customHeight="1">
      <c r="A28" s="116"/>
      <c r="B28" s="111"/>
      <c r="C28" s="14"/>
      <c r="D28" s="111"/>
      <c r="E28" s="14"/>
      <c r="F28" s="111"/>
      <c r="G28" s="14"/>
      <c r="H28" s="111"/>
      <c r="I28" s="14"/>
      <c r="J28" s="111"/>
      <c r="K28" s="14"/>
      <c r="M28" s="14"/>
      <c r="W28" s="115"/>
      <c r="X28" s="115"/>
      <c r="Y28" s="115"/>
      <c r="Z28" s="27"/>
    </row>
    <row r="29" spans="1:26" ht="21.75" customHeight="1">
      <c r="A29" s="116"/>
      <c r="B29" s="111"/>
      <c r="C29" s="14"/>
      <c r="D29" s="111"/>
      <c r="E29" s="14"/>
      <c r="F29" s="111"/>
      <c r="G29" s="14"/>
      <c r="H29" s="111"/>
      <c r="I29" s="14"/>
      <c r="J29" s="111"/>
      <c r="K29" s="14"/>
      <c r="M29" s="14"/>
      <c r="W29" s="115"/>
      <c r="X29" s="115"/>
      <c r="Y29" s="115"/>
      <c r="Z29" s="115"/>
    </row>
    <row r="30" spans="1:26" ht="22.5" customHeight="1">
      <c r="A30" s="116"/>
      <c r="B30" s="111"/>
      <c r="C30" s="14"/>
      <c r="D30" s="111"/>
      <c r="E30" s="14"/>
      <c r="F30" s="111"/>
      <c r="G30" s="14"/>
      <c r="H30" s="111"/>
      <c r="I30" s="14"/>
      <c r="J30" s="111"/>
      <c r="K30" s="14"/>
      <c r="M30" s="14"/>
      <c r="W30" s="115"/>
      <c r="X30" s="115"/>
      <c r="Y30" s="115"/>
      <c r="Z30" s="115"/>
    </row>
    <row r="31" spans="1:26" ht="22.35" customHeight="1">
      <c r="A31" s="162" t="s">
        <v>38</v>
      </c>
      <c r="B31" s="162"/>
      <c r="C31" s="162"/>
      <c r="D31" s="162"/>
      <c r="E31" s="162"/>
      <c r="F31" s="162"/>
      <c r="G31" s="15"/>
      <c r="H31" s="135"/>
      <c r="I31" s="15"/>
      <c r="J31" s="135"/>
      <c r="K31" s="15"/>
      <c r="L31" s="135"/>
      <c r="M31" s="1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</row>
  </sheetData>
  <mergeCells count="4">
    <mergeCell ref="D5:Z5"/>
    <mergeCell ref="L6:V6"/>
    <mergeCell ref="N7:T7"/>
    <mergeCell ref="A31:F31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 scaleWithDoc="0"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D25-3DBC-4752-8032-58AC55F037D2}">
  <dimension ref="A1:AD36"/>
  <sheetViews>
    <sheetView topLeftCell="A5" zoomScale="85" zoomScaleNormal="85" zoomScaleSheetLayoutView="70" zoomScalePageLayoutView="70" workbookViewId="0">
      <selection activeCell="A91" sqref="A91"/>
    </sheetView>
  </sheetViews>
  <sheetFormatPr defaultColWidth="12.625" defaultRowHeight="21.75" customHeight="1"/>
  <cols>
    <col min="1" max="1" width="35.375" style="115" customWidth="1"/>
    <col min="2" max="2" width="7.375" style="29" customWidth="1"/>
    <col min="3" max="3" width="0.75" style="29" customWidth="1"/>
    <col min="4" max="4" width="10.75" style="29" customWidth="1"/>
    <col min="5" max="5" width="0.75" style="29" customWidth="1"/>
    <col min="6" max="6" width="10.125" style="13" customWidth="1"/>
    <col min="7" max="7" width="0.75" style="13" customWidth="1"/>
    <col min="8" max="8" width="10.125" style="13" customWidth="1"/>
    <col min="9" max="9" width="0.75" style="13" customWidth="1"/>
    <col min="10" max="10" width="10.125" style="13" customWidth="1"/>
    <col min="11" max="11" width="0.75" style="13" customWidth="1"/>
    <col min="12" max="12" width="13.125" style="29" customWidth="1"/>
    <col min="13" max="13" width="0.75" style="29" customWidth="1"/>
    <col min="14" max="14" width="11.375" style="29" bestFit="1" customWidth="1"/>
    <col min="15" max="15" width="0.75" style="29" customWidth="1"/>
    <col min="16" max="16" width="14.125" style="111" customWidth="1"/>
    <col min="17" max="17" width="0.75" style="111" customWidth="1"/>
    <col min="18" max="18" width="13.875" style="111" customWidth="1"/>
    <col min="19" max="19" width="0.75" style="111" customWidth="1"/>
    <col min="20" max="20" width="12" style="111" customWidth="1"/>
    <col min="21" max="21" width="0.75" style="111" customWidth="1"/>
    <col min="22" max="22" width="10.75" style="111" customWidth="1"/>
    <col min="23" max="23" width="0.75" style="111" customWidth="1"/>
    <col min="24" max="24" width="12" style="111" customWidth="1"/>
    <col min="25" max="25" width="0.75" style="111" customWidth="1"/>
    <col min="26" max="26" width="12.625" style="111" customWidth="1"/>
    <col min="27" max="27" width="0.75" style="111" customWidth="1"/>
    <col min="28" max="28" width="10.125" style="111" customWidth="1"/>
    <col min="29" max="29" width="0.75" style="111" customWidth="1"/>
    <col min="30" max="30" width="10.125" style="111" customWidth="1"/>
    <col min="31" max="16384" width="12.625" style="115"/>
  </cols>
  <sheetData>
    <row r="1" spans="1:30" ht="21.75" customHeight="1">
      <c r="A1" s="114" t="s">
        <v>0</v>
      </c>
      <c r="F1" s="29"/>
      <c r="H1" s="29"/>
      <c r="P1" s="29"/>
      <c r="R1" s="29"/>
      <c r="T1" s="29"/>
      <c r="V1" s="29"/>
      <c r="X1" s="29"/>
      <c r="Z1" s="29"/>
      <c r="AB1" s="29"/>
      <c r="AD1" s="29"/>
    </row>
    <row r="2" spans="1:30" ht="21.75" customHeight="1">
      <c r="A2" s="116" t="str">
        <f>'9'!A2</f>
        <v>งบการเปลี่ยนแปลงส่วนของเจ้าของ (ยังไม่ได้ตรวจสอบ)</v>
      </c>
      <c r="B2" s="20"/>
      <c r="C2" s="20"/>
      <c r="D2" s="20"/>
      <c r="E2" s="20"/>
      <c r="F2" s="14"/>
      <c r="G2" s="14"/>
      <c r="H2" s="14"/>
      <c r="I2" s="14"/>
      <c r="J2" s="14"/>
      <c r="K2" s="14"/>
      <c r="L2" s="21"/>
      <c r="M2" s="21"/>
      <c r="N2" s="21"/>
      <c r="O2" s="21"/>
    </row>
    <row r="3" spans="1:30" ht="21.75" customHeight="1">
      <c r="A3" s="119" t="str">
        <f>'9'!A3</f>
        <v>สำหรับรอบระยะเวลาสามเดือนสิ้นสุดวันที่ 31 มีนาคม พ.ศ. 2569</v>
      </c>
      <c r="B3" s="22"/>
      <c r="C3" s="22"/>
      <c r="D3" s="22"/>
      <c r="E3" s="22"/>
      <c r="F3" s="15"/>
      <c r="G3" s="15"/>
      <c r="H3" s="15"/>
      <c r="I3" s="15"/>
      <c r="J3" s="15"/>
      <c r="K3" s="15"/>
      <c r="L3" s="22"/>
      <c r="M3" s="22"/>
      <c r="N3" s="22"/>
      <c r="O3" s="22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</row>
    <row r="4" spans="1:30" ht="21.75" customHeight="1">
      <c r="A4" s="141"/>
      <c r="B4" s="30"/>
      <c r="C4" s="30"/>
      <c r="D4" s="30"/>
      <c r="E4" s="30"/>
      <c r="F4" s="31"/>
      <c r="G4" s="31"/>
      <c r="H4" s="31"/>
      <c r="I4" s="31"/>
      <c r="J4" s="31"/>
      <c r="K4" s="31"/>
      <c r="L4" s="30"/>
      <c r="M4" s="20"/>
      <c r="N4" s="20"/>
      <c r="O4" s="20"/>
    </row>
    <row r="5" spans="1:30" ht="21.75" customHeight="1">
      <c r="A5" s="114"/>
      <c r="B5" s="114"/>
      <c r="C5" s="114"/>
      <c r="D5" s="158" t="s">
        <v>212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</row>
    <row r="6" spans="1:30" ht="21.75" customHeight="1">
      <c r="A6" s="114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58" t="s">
        <v>83</v>
      </c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23"/>
      <c r="AB6" s="123"/>
      <c r="AC6" s="123"/>
      <c r="AD6" s="123"/>
    </row>
    <row r="7" spans="1:30" ht="21.75" customHeight="1">
      <c r="A7" s="114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61" t="s">
        <v>122</v>
      </c>
      <c r="S7" s="161"/>
      <c r="T7" s="161"/>
      <c r="U7" s="161"/>
      <c r="V7" s="161"/>
      <c r="W7" s="161"/>
      <c r="X7" s="161"/>
      <c r="Y7" s="107"/>
      <c r="Z7" s="107"/>
      <c r="AA7" s="123"/>
      <c r="AB7" s="123"/>
      <c r="AC7" s="123"/>
      <c r="AD7" s="123"/>
    </row>
    <row r="8" spans="1:30" ht="21.75" customHeight="1">
      <c r="A8" s="116"/>
      <c r="B8" s="111"/>
      <c r="C8" s="14"/>
      <c r="D8" s="111"/>
      <c r="E8" s="14"/>
      <c r="F8" s="111"/>
      <c r="G8" s="111"/>
      <c r="H8" s="111"/>
      <c r="I8" s="111"/>
      <c r="J8" s="111"/>
      <c r="K8" s="111"/>
      <c r="L8" s="111"/>
      <c r="M8" s="111"/>
      <c r="N8" s="111"/>
      <c r="O8" s="111"/>
      <c r="R8" s="124" t="s">
        <v>140</v>
      </c>
    </row>
    <row r="9" spans="1:30" ht="21.75" customHeight="1">
      <c r="A9" s="114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 t="s">
        <v>142</v>
      </c>
      <c r="S9" s="107"/>
      <c r="T9" s="107"/>
      <c r="U9" s="107"/>
      <c r="V9" s="107"/>
      <c r="W9" s="107"/>
      <c r="X9" s="124"/>
      <c r="Y9" s="107"/>
      <c r="Z9" s="107"/>
      <c r="AA9" s="123"/>
      <c r="AB9" s="123"/>
      <c r="AC9" s="123"/>
      <c r="AD9" s="123"/>
    </row>
    <row r="10" spans="1:30" ht="21.75" customHeight="1">
      <c r="A10" s="114"/>
      <c r="B10" s="123"/>
      <c r="C10" s="123"/>
      <c r="D10" s="123"/>
      <c r="E10" s="123"/>
      <c r="F10" s="123"/>
      <c r="G10" s="123"/>
      <c r="H10" s="159" t="s">
        <v>77</v>
      </c>
      <c r="I10" s="159"/>
      <c r="J10" s="159"/>
      <c r="K10" s="159"/>
      <c r="L10" s="159"/>
      <c r="M10" s="123"/>
      <c r="N10" s="123"/>
      <c r="O10" s="123"/>
      <c r="P10" s="124" t="s">
        <v>144</v>
      </c>
      <c r="Q10" s="123"/>
      <c r="R10" s="124" t="s">
        <v>146</v>
      </c>
      <c r="S10" s="124"/>
      <c r="T10" s="124"/>
      <c r="U10" s="124"/>
      <c r="V10" s="124"/>
      <c r="W10" s="124"/>
      <c r="X10" s="115"/>
      <c r="Y10" s="124"/>
      <c r="Z10" s="126" t="s">
        <v>84</v>
      </c>
      <c r="AA10" s="115"/>
      <c r="AB10" s="123"/>
      <c r="AC10" s="115"/>
      <c r="AD10" s="123"/>
    </row>
    <row r="11" spans="1:30" s="122" customFormat="1" ht="21.75" customHeight="1">
      <c r="B11" s="24"/>
      <c r="C11" s="25"/>
      <c r="D11" s="24"/>
      <c r="E11" s="25"/>
      <c r="F11" s="123"/>
      <c r="G11" s="25"/>
      <c r="H11" s="163" t="s">
        <v>204</v>
      </c>
      <c r="I11" s="163"/>
      <c r="J11" s="163"/>
      <c r="K11" s="25"/>
      <c r="M11" s="124"/>
      <c r="N11" s="124"/>
      <c r="O11" s="124"/>
      <c r="P11" s="124" t="s">
        <v>148</v>
      </c>
      <c r="Q11" s="24"/>
      <c r="R11" s="124" t="s">
        <v>151</v>
      </c>
      <c r="S11" s="124"/>
      <c r="T11" s="124" t="s">
        <v>152</v>
      </c>
      <c r="U11" s="124"/>
      <c r="V11" s="124" t="s">
        <v>153</v>
      </c>
      <c r="W11" s="124"/>
      <c r="X11" s="124" t="s">
        <v>154</v>
      </c>
      <c r="Y11" s="124"/>
      <c r="Z11" s="127" t="s">
        <v>155</v>
      </c>
      <c r="AB11" s="124" t="s">
        <v>156</v>
      </c>
      <c r="AD11" s="124"/>
    </row>
    <row r="12" spans="1:30" s="122" customFormat="1" ht="21.75" customHeight="1">
      <c r="B12" s="24"/>
      <c r="C12" s="25"/>
      <c r="D12" s="24" t="s">
        <v>159</v>
      </c>
      <c r="E12" s="25"/>
      <c r="F12" s="24" t="s">
        <v>213</v>
      </c>
      <c r="G12" s="25"/>
      <c r="H12" s="124" t="s">
        <v>162</v>
      </c>
      <c r="I12" s="25"/>
      <c r="J12" s="25"/>
      <c r="K12" s="25"/>
      <c r="L12" s="124"/>
      <c r="M12" s="124"/>
      <c r="N12" s="124"/>
      <c r="O12" s="124"/>
      <c r="P12" s="124" t="s">
        <v>214</v>
      </c>
      <c r="Q12" s="24"/>
      <c r="R12" s="124" t="s">
        <v>215</v>
      </c>
      <c r="S12" s="124"/>
      <c r="T12" s="124" t="s">
        <v>168</v>
      </c>
      <c r="U12" s="124"/>
      <c r="V12" s="127" t="s">
        <v>216</v>
      </c>
      <c r="W12" s="124"/>
      <c r="X12" s="124" t="s">
        <v>170</v>
      </c>
      <c r="Y12" s="124"/>
      <c r="Z12" s="127" t="s">
        <v>172</v>
      </c>
      <c r="AB12" s="124" t="s">
        <v>173</v>
      </c>
      <c r="AD12" s="124" t="s">
        <v>157</v>
      </c>
    </row>
    <row r="13" spans="1:30" s="122" customFormat="1" ht="21.75" customHeight="1">
      <c r="B13" s="59" t="s">
        <v>11</v>
      </c>
      <c r="C13" s="25"/>
      <c r="D13" s="26" t="s">
        <v>176</v>
      </c>
      <c r="E13" s="25"/>
      <c r="F13" s="26" t="s">
        <v>217</v>
      </c>
      <c r="G13" s="25"/>
      <c r="H13" s="128" t="s">
        <v>179</v>
      </c>
      <c r="I13" s="25"/>
      <c r="J13" s="26" t="s">
        <v>82</v>
      </c>
      <c r="K13" s="25"/>
      <c r="L13" s="128" t="s">
        <v>206</v>
      </c>
      <c r="M13" s="124"/>
      <c r="N13" s="144" t="s">
        <v>82</v>
      </c>
      <c r="O13" s="124"/>
      <c r="P13" s="26" t="s">
        <v>219</v>
      </c>
      <c r="Q13" s="24"/>
      <c r="R13" s="128" t="s">
        <v>184</v>
      </c>
      <c r="S13" s="124"/>
      <c r="T13" s="128" t="s">
        <v>185</v>
      </c>
      <c r="U13" s="124"/>
      <c r="V13" s="130" t="s">
        <v>220</v>
      </c>
      <c r="W13" s="124"/>
      <c r="X13" s="129" t="s">
        <v>169</v>
      </c>
      <c r="Y13" s="124"/>
      <c r="Z13" s="129" t="s">
        <v>188</v>
      </c>
      <c r="AB13" s="128" t="s">
        <v>189</v>
      </c>
      <c r="AD13" s="128" t="s">
        <v>188</v>
      </c>
    </row>
    <row r="14" spans="1:30" s="122" customFormat="1" ht="21.75" customHeight="1">
      <c r="B14" s="24"/>
      <c r="C14" s="25"/>
      <c r="D14" s="24"/>
      <c r="E14" s="25"/>
      <c r="F14" s="24"/>
      <c r="G14" s="25"/>
      <c r="H14" s="25"/>
      <c r="I14" s="25"/>
      <c r="J14" s="25"/>
      <c r="K14" s="25"/>
      <c r="L14" s="124"/>
      <c r="M14" s="124"/>
      <c r="N14" s="124"/>
      <c r="O14" s="124"/>
      <c r="P14" s="124"/>
      <c r="Q14" s="24"/>
      <c r="R14" s="124"/>
      <c r="S14" s="124"/>
      <c r="T14" s="124"/>
      <c r="U14" s="124"/>
      <c r="V14" s="124"/>
      <c r="W14" s="124"/>
      <c r="X14" s="124"/>
      <c r="Y14" s="124"/>
      <c r="AB14" s="124"/>
      <c r="AD14" s="124"/>
    </row>
    <row r="15" spans="1:30" s="114" customFormat="1" ht="21.75" customHeight="1">
      <c r="A15" s="94" t="s">
        <v>208</v>
      </c>
      <c r="B15" s="62"/>
      <c r="C15" s="27"/>
      <c r="D15" s="84">
        <v>5669977</v>
      </c>
      <c r="E15" s="84"/>
      <c r="F15" s="84">
        <v>36079319</v>
      </c>
      <c r="G15" s="84"/>
      <c r="H15" s="84">
        <v>599793</v>
      </c>
      <c r="I15" s="84"/>
      <c r="J15" s="84">
        <v>272665</v>
      </c>
      <c r="K15" s="84"/>
      <c r="L15" s="84">
        <v>11560398</v>
      </c>
      <c r="M15" s="84"/>
      <c r="N15" s="84">
        <v>-272665</v>
      </c>
      <c r="O15" s="84"/>
      <c r="P15" s="84">
        <v>-587398</v>
      </c>
      <c r="Q15" s="84"/>
      <c r="R15" s="84">
        <v>-2025</v>
      </c>
      <c r="S15" s="84"/>
      <c r="T15" s="84">
        <v>31367</v>
      </c>
      <c r="U15" s="84"/>
      <c r="V15" s="84">
        <v>-385356</v>
      </c>
      <c r="W15" s="84"/>
      <c r="X15" s="84">
        <v>-404057</v>
      </c>
      <c r="Y15" s="84"/>
      <c r="Z15" s="27">
        <f>SUM(P15:X15)</f>
        <v>-1347469</v>
      </c>
      <c r="AA15" s="84"/>
      <c r="AB15" s="84">
        <v>31047126</v>
      </c>
      <c r="AC15" s="84"/>
      <c r="AD15" s="27">
        <f>SUM(D15:N15,Z15,AB15)</f>
        <v>83609144</v>
      </c>
    </row>
    <row r="16" spans="1:30" s="114" customFormat="1" ht="6" customHeight="1">
      <c r="A16" s="94"/>
      <c r="B16" s="62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pans="1:30" ht="21.75" customHeight="1">
      <c r="A17" s="94" t="s">
        <v>196</v>
      </c>
      <c r="B17" s="32"/>
      <c r="C17" s="14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</row>
    <row r="18" spans="1:30" ht="21.75" customHeight="1">
      <c r="A18" s="94" t="s">
        <v>221</v>
      </c>
      <c r="B18" s="32"/>
      <c r="C18" s="14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</row>
    <row r="19" spans="1:30" ht="21.75" customHeight="1">
      <c r="A19" s="132" t="s">
        <v>82</v>
      </c>
      <c r="B19" s="32">
        <v>15</v>
      </c>
      <c r="C19" s="14"/>
      <c r="D19" s="27">
        <v>0</v>
      </c>
      <c r="E19" s="115"/>
      <c r="F19" s="27">
        <v>0</v>
      </c>
      <c r="G19" s="115"/>
      <c r="H19" s="27">
        <v>0</v>
      </c>
      <c r="I19" s="27"/>
      <c r="J19" s="27">
        <v>733557</v>
      </c>
      <c r="K19" s="27"/>
      <c r="L19" s="27">
        <v>-733557</v>
      </c>
      <c r="M19" s="27"/>
      <c r="N19" s="27">
        <v>-733557</v>
      </c>
      <c r="O19" s="27"/>
      <c r="P19" s="27">
        <v>0</v>
      </c>
      <c r="Q19" s="27"/>
      <c r="R19" s="27">
        <v>0</v>
      </c>
      <c r="S19" s="27"/>
      <c r="T19" s="27">
        <v>0</v>
      </c>
      <c r="U19" s="27"/>
      <c r="V19" s="27">
        <v>0</v>
      </c>
      <c r="W19" s="27"/>
      <c r="X19" s="27">
        <v>0</v>
      </c>
      <c r="Y19" s="27"/>
      <c r="Z19" s="27">
        <f>SUM(P19:X19)</f>
        <v>0</v>
      </c>
      <c r="AA19" s="27"/>
      <c r="AB19" s="27">
        <v>0</v>
      </c>
      <c r="AC19" s="27"/>
      <c r="AD19" s="27">
        <f>SUM(D19:N19,Z19,AB19)</f>
        <v>-733557</v>
      </c>
    </row>
    <row r="20" spans="1:30" ht="21.75" customHeight="1">
      <c r="A20" s="132" t="s">
        <v>201</v>
      </c>
      <c r="B20" s="32"/>
      <c r="C20" s="14"/>
      <c r="D20" s="27">
        <v>0</v>
      </c>
      <c r="E20" s="115"/>
      <c r="F20" s="27">
        <v>0</v>
      </c>
      <c r="G20" s="115"/>
      <c r="H20" s="27">
        <v>0</v>
      </c>
      <c r="I20" s="27"/>
      <c r="J20" s="27">
        <v>0</v>
      </c>
      <c r="K20" s="27"/>
      <c r="L20" s="27">
        <v>-830213</v>
      </c>
      <c r="M20" s="27"/>
      <c r="N20" s="27">
        <v>0</v>
      </c>
      <c r="O20" s="27"/>
      <c r="P20" s="27">
        <v>0</v>
      </c>
      <c r="Q20" s="27"/>
      <c r="R20" s="27">
        <v>0</v>
      </c>
      <c r="S20" s="27"/>
      <c r="T20" s="27">
        <v>0</v>
      </c>
      <c r="U20" s="27"/>
      <c r="V20" s="27">
        <v>0</v>
      </c>
      <c r="W20" s="27"/>
      <c r="X20" s="27">
        <v>0</v>
      </c>
      <c r="Y20" s="27"/>
      <c r="Z20" s="27">
        <f>SUM(P20:X20)</f>
        <v>0</v>
      </c>
      <c r="AA20" s="27"/>
      <c r="AB20" s="27">
        <v>0</v>
      </c>
      <c r="AC20" s="27"/>
      <c r="AD20" s="27">
        <f t="shared" ref="AD20:AD21" si="0">SUM(D20:N20,Z20,AB20)</f>
        <v>-830213</v>
      </c>
    </row>
    <row r="21" spans="1:30" ht="21.75" customHeight="1">
      <c r="A21" s="132" t="s">
        <v>135</v>
      </c>
      <c r="B21" s="62"/>
      <c r="C21" s="27"/>
      <c r="D21" s="61">
        <v>0</v>
      </c>
      <c r="E21" s="27"/>
      <c r="F21" s="61">
        <v>0</v>
      </c>
      <c r="G21" s="27"/>
      <c r="H21" s="61">
        <v>0</v>
      </c>
      <c r="I21" s="27"/>
      <c r="J21" s="61">
        <v>0</v>
      </c>
      <c r="K21" s="27"/>
      <c r="L21" s="61">
        <v>1815207</v>
      </c>
      <c r="M21" s="27"/>
      <c r="N21" s="61">
        <v>0</v>
      </c>
      <c r="O21" s="27"/>
      <c r="P21" s="61">
        <v>0</v>
      </c>
      <c r="Q21" s="27"/>
      <c r="R21" s="61">
        <v>1344</v>
      </c>
      <c r="S21" s="27"/>
      <c r="T21" s="61">
        <v>0</v>
      </c>
      <c r="U21" s="27"/>
      <c r="V21" s="61">
        <v>-293985</v>
      </c>
      <c r="W21" s="27"/>
      <c r="X21" s="61">
        <v>103488</v>
      </c>
      <c r="Y21" s="27"/>
      <c r="Z21" s="61">
        <f>SUM(P21:X21)</f>
        <v>-189153</v>
      </c>
      <c r="AA21" s="27"/>
      <c r="AB21" s="61">
        <v>0</v>
      </c>
      <c r="AC21" s="27"/>
      <c r="AD21" s="61">
        <f t="shared" si="0"/>
        <v>1626054</v>
      </c>
    </row>
    <row r="22" spans="1:30" s="122" customFormat="1" ht="6" customHeight="1">
      <c r="B22" s="23"/>
      <c r="C22" s="25"/>
      <c r="D22" s="24"/>
      <c r="E22" s="25"/>
      <c r="F22" s="24"/>
      <c r="G22" s="25"/>
      <c r="H22" s="24"/>
      <c r="I22" s="25"/>
      <c r="J22" s="24"/>
      <c r="K22" s="25"/>
      <c r="L22" s="24"/>
      <c r="M22" s="124"/>
      <c r="N22" s="24"/>
      <c r="O22" s="124"/>
      <c r="P22" s="24"/>
      <c r="Q22" s="24"/>
      <c r="R22" s="24"/>
      <c r="S22" s="124"/>
      <c r="T22" s="24"/>
      <c r="U22" s="124"/>
      <c r="V22" s="24"/>
      <c r="W22" s="124"/>
      <c r="X22" s="124"/>
      <c r="Y22" s="124"/>
      <c r="AB22" s="124"/>
      <c r="AD22" s="124"/>
    </row>
    <row r="23" spans="1:30" ht="21.75" customHeight="1" thickBot="1">
      <c r="A23" s="106" t="s">
        <v>211</v>
      </c>
      <c r="B23" s="142"/>
      <c r="C23" s="111"/>
      <c r="D23" s="143">
        <f>SUM(D15:D21)</f>
        <v>5669977</v>
      </c>
      <c r="E23" s="111"/>
      <c r="F23" s="143">
        <f>SUM(F15:F21)</f>
        <v>36079319</v>
      </c>
      <c r="G23" s="111"/>
      <c r="H23" s="143">
        <f>SUM(H15:H21)</f>
        <v>599793</v>
      </c>
      <c r="I23" s="111"/>
      <c r="J23" s="143">
        <f>SUM(J15:J21)</f>
        <v>1006222</v>
      </c>
      <c r="K23" s="111"/>
      <c r="L23" s="143">
        <f>SUM(L15:L21)</f>
        <v>11811835</v>
      </c>
      <c r="M23" s="111"/>
      <c r="N23" s="143">
        <f>SUM(N15:N21)</f>
        <v>-1006222</v>
      </c>
      <c r="O23" s="111"/>
      <c r="P23" s="143">
        <f>SUM(P15:P21)</f>
        <v>-587398</v>
      </c>
      <c r="R23" s="143">
        <f>SUM(R15:R21)</f>
        <v>-681</v>
      </c>
      <c r="T23" s="143">
        <f>SUM(T15:T21)</f>
        <v>31367</v>
      </c>
      <c r="V23" s="143">
        <f>SUM(V15:V21)</f>
        <v>-679341</v>
      </c>
      <c r="X23" s="143">
        <f>SUM(X15:X21)</f>
        <v>-300569</v>
      </c>
      <c r="Z23" s="143">
        <f>SUM(Z15:Z21)</f>
        <v>-1536622</v>
      </c>
      <c r="AB23" s="143">
        <f>SUM(AB15:AB21)</f>
        <v>31047126</v>
      </c>
      <c r="AD23" s="143">
        <f>SUM(AD15:AD21)</f>
        <v>83671428</v>
      </c>
    </row>
    <row r="24" spans="1:30" ht="20.25" customHeight="1" thickTop="1">
      <c r="A24" s="116"/>
      <c r="B24" s="111"/>
      <c r="C24" s="14"/>
      <c r="D24" s="111"/>
      <c r="E24" s="14"/>
      <c r="F24" s="111"/>
      <c r="G24" s="14"/>
      <c r="H24" s="111"/>
      <c r="I24" s="14"/>
      <c r="J24" s="14"/>
      <c r="K24" s="14"/>
      <c r="L24" s="111"/>
      <c r="M24" s="14"/>
      <c r="N24" s="14"/>
      <c r="O24" s="14"/>
      <c r="Q24" s="14"/>
      <c r="AA24" s="115"/>
      <c r="AB24" s="115"/>
      <c r="AC24" s="115"/>
      <c r="AD24" s="115"/>
    </row>
    <row r="25" spans="1:30" ht="21.75" customHeight="1">
      <c r="A25" s="132"/>
      <c r="B25" s="32"/>
      <c r="C25" s="14"/>
      <c r="D25" s="27"/>
      <c r="E25" s="115"/>
      <c r="F25" s="27"/>
      <c r="G25" s="115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ht="21.75" customHeight="1">
      <c r="A26" s="132"/>
      <c r="B26" s="32"/>
      <c r="C26" s="14"/>
      <c r="D26" s="27"/>
      <c r="E26" s="115"/>
      <c r="F26" s="27"/>
      <c r="G26" s="115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  <row r="27" spans="1:30" ht="23.25" customHeight="1">
      <c r="A27" s="116"/>
      <c r="B27" s="111"/>
      <c r="C27" s="14"/>
      <c r="D27" s="111"/>
      <c r="E27" s="14"/>
      <c r="F27" s="111"/>
      <c r="G27" s="14"/>
      <c r="H27" s="111"/>
      <c r="I27" s="14"/>
      <c r="J27" s="14"/>
      <c r="K27" s="14"/>
      <c r="L27" s="111"/>
      <c r="M27" s="14"/>
      <c r="N27" s="14"/>
      <c r="O27" s="14"/>
      <c r="Q27" s="14"/>
      <c r="AA27" s="115"/>
      <c r="AB27" s="115"/>
      <c r="AC27" s="115"/>
      <c r="AD27" s="27"/>
    </row>
    <row r="28" spans="1:30" ht="21.75" customHeight="1">
      <c r="A28" s="116"/>
      <c r="B28" s="111"/>
      <c r="C28" s="14"/>
      <c r="D28" s="111"/>
      <c r="E28" s="14"/>
      <c r="F28" s="111"/>
      <c r="G28" s="14"/>
      <c r="H28" s="111"/>
      <c r="I28" s="14"/>
      <c r="J28" s="14"/>
      <c r="K28" s="14"/>
      <c r="L28" s="111"/>
      <c r="M28" s="14"/>
      <c r="N28" s="14"/>
      <c r="O28" s="14"/>
      <c r="Q28" s="14"/>
      <c r="AA28" s="115"/>
      <c r="AB28" s="115"/>
      <c r="AC28" s="115"/>
      <c r="AD28" s="27"/>
    </row>
    <row r="29" spans="1:30" ht="21.75" customHeight="1">
      <c r="A29" s="116"/>
      <c r="B29" s="111"/>
      <c r="C29" s="14"/>
      <c r="D29" s="111"/>
      <c r="E29" s="14"/>
      <c r="F29" s="111"/>
      <c r="G29" s="14"/>
      <c r="H29" s="111"/>
      <c r="I29" s="14"/>
      <c r="J29" s="14"/>
      <c r="K29" s="14"/>
      <c r="L29" s="111"/>
      <c r="M29" s="14"/>
      <c r="N29" s="14"/>
      <c r="O29" s="14"/>
      <c r="Q29" s="14"/>
      <c r="AA29" s="115"/>
      <c r="AB29" s="115"/>
      <c r="AC29" s="115"/>
      <c r="AD29" s="27"/>
    </row>
    <row r="30" spans="1:30" ht="21.75" customHeight="1">
      <c r="A30" s="116"/>
      <c r="B30" s="111"/>
      <c r="C30" s="14"/>
      <c r="D30" s="111"/>
      <c r="E30" s="14"/>
      <c r="F30" s="111"/>
      <c r="G30" s="14"/>
      <c r="H30" s="111"/>
      <c r="I30" s="14"/>
      <c r="J30" s="14"/>
      <c r="K30" s="14"/>
      <c r="L30" s="111"/>
      <c r="M30" s="14"/>
      <c r="N30" s="14"/>
      <c r="O30" s="14"/>
      <c r="Q30" s="14"/>
      <c r="AA30" s="115"/>
      <c r="AB30" s="115"/>
      <c r="AC30" s="115"/>
      <c r="AD30" s="27"/>
    </row>
    <row r="31" spans="1:30" ht="21.75" customHeight="1">
      <c r="A31" s="116"/>
      <c r="B31" s="111"/>
      <c r="C31" s="14"/>
      <c r="D31" s="111"/>
      <c r="E31" s="14"/>
      <c r="F31" s="111"/>
      <c r="G31" s="14"/>
      <c r="H31" s="111"/>
      <c r="I31" s="14"/>
      <c r="J31" s="14"/>
      <c r="K31" s="14"/>
      <c r="L31" s="111"/>
      <c r="M31" s="14"/>
      <c r="N31" s="14"/>
      <c r="O31" s="14"/>
      <c r="Q31" s="14"/>
      <c r="AA31" s="115"/>
      <c r="AB31" s="115"/>
      <c r="AC31" s="115"/>
      <c r="AD31" s="115"/>
    </row>
    <row r="32" spans="1:30" ht="21.75" customHeight="1">
      <c r="A32" s="116"/>
      <c r="B32" s="111"/>
      <c r="C32" s="14"/>
      <c r="D32" s="111"/>
      <c r="E32" s="14"/>
      <c r="F32" s="111"/>
      <c r="G32" s="14"/>
      <c r="H32" s="111"/>
      <c r="I32" s="14"/>
      <c r="J32" s="14"/>
      <c r="K32" s="14"/>
      <c r="L32" s="111"/>
      <c r="M32" s="14"/>
      <c r="N32" s="14"/>
      <c r="O32" s="14"/>
      <c r="Q32" s="14"/>
      <c r="AA32" s="115"/>
      <c r="AB32" s="115"/>
      <c r="AC32" s="115"/>
      <c r="AD32" s="115"/>
    </row>
    <row r="33" spans="1:30" ht="21.75" customHeight="1">
      <c r="A33" s="116"/>
      <c r="B33" s="111"/>
      <c r="C33" s="14"/>
      <c r="D33" s="111"/>
      <c r="E33" s="14"/>
      <c r="F33" s="111"/>
      <c r="G33" s="14"/>
      <c r="H33" s="111"/>
      <c r="I33" s="14"/>
      <c r="J33" s="14"/>
      <c r="K33" s="14"/>
      <c r="L33" s="111"/>
      <c r="M33" s="14"/>
      <c r="N33" s="14"/>
      <c r="O33" s="14"/>
      <c r="Q33" s="14"/>
      <c r="AA33" s="115"/>
      <c r="AB33" s="115"/>
      <c r="AC33" s="115"/>
      <c r="AD33" s="115"/>
    </row>
    <row r="34" spans="1:30" ht="21.75" customHeight="1">
      <c r="A34" s="116"/>
      <c r="B34" s="111"/>
      <c r="C34" s="14"/>
      <c r="D34" s="111"/>
      <c r="E34" s="14"/>
      <c r="F34" s="111"/>
      <c r="G34" s="14"/>
      <c r="H34" s="111"/>
      <c r="I34" s="14"/>
      <c r="J34" s="14"/>
      <c r="K34" s="14"/>
      <c r="L34" s="111"/>
      <c r="M34" s="14"/>
      <c r="N34" s="14"/>
      <c r="O34" s="14"/>
      <c r="Q34" s="14"/>
      <c r="AA34" s="115"/>
      <c r="AB34" s="115"/>
      <c r="AC34" s="115"/>
      <c r="AD34" s="115"/>
    </row>
    <row r="35" spans="1:30" ht="21" customHeight="1">
      <c r="A35" s="116"/>
      <c r="B35" s="111"/>
      <c r="C35" s="14"/>
      <c r="D35" s="111"/>
      <c r="E35" s="14"/>
      <c r="F35" s="111"/>
      <c r="G35" s="14"/>
      <c r="H35" s="111"/>
      <c r="I35" s="14"/>
      <c r="J35" s="14"/>
      <c r="K35" s="14"/>
      <c r="L35" s="111"/>
      <c r="M35" s="14"/>
      <c r="N35" s="14"/>
      <c r="O35" s="14"/>
      <c r="Q35" s="14"/>
      <c r="AA35" s="115"/>
      <c r="AB35" s="115"/>
      <c r="AC35" s="115"/>
      <c r="AD35" s="115"/>
    </row>
    <row r="36" spans="1:30" ht="22.35" customHeight="1">
      <c r="A36" s="162" t="s">
        <v>38</v>
      </c>
      <c r="B36" s="162"/>
      <c r="C36" s="162"/>
      <c r="D36" s="162"/>
      <c r="E36" s="162"/>
      <c r="F36" s="162"/>
      <c r="G36" s="15"/>
      <c r="H36" s="135"/>
      <c r="I36" s="15"/>
      <c r="J36" s="15"/>
      <c r="K36" s="15"/>
      <c r="L36" s="135"/>
      <c r="M36" s="15"/>
      <c r="N36" s="15"/>
      <c r="O36" s="15"/>
      <c r="P36" s="135"/>
      <c r="Q36" s="1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</row>
  </sheetData>
  <mergeCells count="6">
    <mergeCell ref="D5:AD5"/>
    <mergeCell ref="P6:Z6"/>
    <mergeCell ref="R7:X7"/>
    <mergeCell ref="A36:F36"/>
    <mergeCell ref="H10:L10"/>
    <mergeCell ref="H11:J11"/>
  </mergeCells>
  <pageMargins left="0.3" right="0.3" top="0.5" bottom="0.6" header="0.49" footer="0.4"/>
  <pageSetup paperSize="9" scale="73" firstPageNumber="10" fitToHeight="0" orientation="landscape" useFirstPageNumber="1" horizontalDpi="1200" verticalDpi="1200" r:id="rId1"/>
  <headerFooter scaleWithDoc="0"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246D-C85B-4D7D-89A2-6BEEFFA3FBAC}">
  <dimension ref="A1:J140"/>
  <sheetViews>
    <sheetView topLeftCell="A68" zoomScaleNormal="100" zoomScaleSheetLayoutView="115" zoomScalePageLayoutView="60" workbookViewId="0">
      <selection activeCell="B88" sqref="B87:B88"/>
    </sheetView>
  </sheetViews>
  <sheetFormatPr defaultColWidth="9.125" defaultRowHeight="21.75" customHeight="1"/>
  <cols>
    <col min="1" max="1" width="51" style="89" customWidth="1"/>
    <col min="2" max="2" width="8.125" style="89" customWidth="1"/>
    <col min="3" max="3" width="0.75" style="89" customWidth="1"/>
    <col min="4" max="4" width="11.75" style="29" customWidth="1"/>
    <col min="5" max="5" width="0.75" style="29" customWidth="1"/>
    <col min="6" max="6" width="11.75" style="29" customWidth="1"/>
    <col min="7" max="7" width="0.75" style="13" customWidth="1"/>
    <col min="8" max="8" width="11.75" style="29" customWidth="1"/>
    <col min="9" max="9" width="0.75" style="29" customWidth="1"/>
    <col min="10" max="10" width="11.75" style="29" customWidth="1"/>
    <col min="11" max="16384" width="9.125" style="89"/>
  </cols>
  <sheetData>
    <row r="1" spans="1:10" ht="21.75" customHeight="1">
      <c r="A1" s="106" t="s">
        <v>0</v>
      </c>
      <c r="B1" s="93"/>
      <c r="C1" s="93"/>
      <c r="D1" s="21"/>
      <c r="E1" s="21"/>
      <c r="F1" s="21"/>
      <c r="H1" s="21"/>
      <c r="I1" s="21"/>
      <c r="J1" s="21"/>
    </row>
    <row r="2" spans="1:10" ht="21.75" customHeight="1">
      <c r="A2" s="113" t="s">
        <v>222</v>
      </c>
      <c r="B2" s="93"/>
      <c r="C2" s="93"/>
      <c r="D2" s="21"/>
      <c r="E2" s="21"/>
      <c r="F2" s="21"/>
      <c r="H2" s="21"/>
      <c r="I2" s="21"/>
      <c r="J2" s="21"/>
    </row>
    <row r="3" spans="1:10" ht="21.75" customHeight="1">
      <c r="A3" s="145" t="str">
        <f>'10'!A3</f>
        <v>สำหรับรอบระยะเวลาสามเดือนสิ้นสุดวันที่ 31 มีนาคม พ.ศ. 2569</v>
      </c>
      <c r="B3" s="96"/>
      <c r="C3" s="96"/>
      <c r="D3" s="22"/>
      <c r="E3" s="22"/>
      <c r="F3" s="22"/>
      <c r="G3" s="15"/>
      <c r="H3" s="22"/>
      <c r="I3" s="22"/>
      <c r="J3" s="22"/>
    </row>
    <row r="4" spans="1:10" ht="20.399999999999999">
      <c r="A4" s="106"/>
      <c r="B4" s="93"/>
      <c r="C4" s="93"/>
      <c r="D4" s="30"/>
      <c r="E4" s="30"/>
      <c r="F4" s="30"/>
      <c r="G4" s="31"/>
      <c r="H4" s="30"/>
      <c r="I4" s="30"/>
      <c r="J4" s="30"/>
    </row>
    <row r="5" spans="1:10" ht="20.100000000000001" customHeight="1">
      <c r="A5" s="106"/>
      <c r="B5" s="107"/>
      <c r="C5" s="107"/>
      <c r="D5" s="153" t="s">
        <v>3</v>
      </c>
      <c r="E5" s="153"/>
      <c r="F5" s="153"/>
      <c r="G5" s="33"/>
      <c r="H5" s="153" t="s">
        <v>4</v>
      </c>
      <c r="I5" s="153"/>
      <c r="J5" s="153"/>
    </row>
    <row r="6" spans="1:10" ht="20.100000000000001" customHeight="1">
      <c r="B6" s="108"/>
      <c r="C6" s="108"/>
      <c r="D6" s="25" t="s">
        <v>9</v>
      </c>
      <c r="E6" s="24"/>
      <c r="F6" s="25" t="s">
        <v>10</v>
      </c>
      <c r="G6" s="25"/>
      <c r="H6" s="25" t="s">
        <v>9</v>
      </c>
      <c r="I6" s="24"/>
      <c r="J6" s="25" t="s">
        <v>10</v>
      </c>
    </row>
    <row r="7" spans="1:10" ht="20.100000000000001" customHeight="1">
      <c r="B7" s="146" t="s">
        <v>11</v>
      </c>
      <c r="C7" s="94"/>
      <c r="D7" s="34" t="s">
        <v>12</v>
      </c>
      <c r="E7" s="35"/>
      <c r="F7" s="34" t="s">
        <v>12</v>
      </c>
      <c r="G7" s="35"/>
      <c r="H7" s="34" t="s">
        <v>12</v>
      </c>
      <c r="I7" s="35"/>
      <c r="J7" s="34" t="s">
        <v>12</v>
      </c>
    </row>
    <row r="8" spans="1:10" ht="20.100000000000001" customHeight="1">
      <c r="A8" s="106" t="s">
        <v>223</v>
      </c>
      <c r="B8" s="90"/>
      <c r="C8" s="90"/>
      <c r="D8" s="36"/>
      <c r="E8" s="36"/>
      <c r="F8" s="36"/>
      <c r="G8" s="37"/>
      <c r="H8" s="37"/>
      <c r="I8" s="37"/>
      <c r="J8" s="37"/>
    </row>
    <row r="9" spans="1:10" ht="20.100000000000001" customHeight="1">
      <c r="A9" s="89" t="s">
        <v>113</v>
      </c>
      <c r="B9" s="90"/>
      <c r="C9" s="90"/>
      <c r="D9" s="12">
        <v>1442544</v>
      </c>
      <c r="E9" s="13"/>
      <c r="F9" s="12">
        <v>1155536</v>
      </c>
      <c r="H9" s="12">
        <v>1840687</v>
      </c>
      <c r="I9" s="13"/>
      <c r="J9" s="12">
        <v>532991</v>
      </c>
    </row>
    <row r="10" spans="1:10" ht="20.100000000000001" customHeight="1">
      <c r="A10" s="89" t="s">
        <v>224</v>
      </c>
      <c r="B10" s="90"/>
      <c r="C10" s="90"/>
      <c r="D10" s="13"/>
      <c r="E10" s="13"/>
      <c r="F10" s="13"/>
      <c r="H10" s="13"/>
      <c r="I10" s="13"/>
      <c r="J10" s="13"/>
    </row>
    <row r="11" spans="1:10" ht="20.100000000000001" customHeight="1">
      <c r="A11" s="89" t="s">
        <v>225</v>
      </c>
      <c r="B11" s="147"/>
      <c r="C11" s="90"/>
      <c r="D11" s="12">
        <v>5364546</v>
      </c>
      <c r="E11" s="13"/>
      <c r="F11" s="12">
        <v>5150517</v>
      </c>
      <c r="H11" s="12">
        <v>16435</v>
      </c>
      <c r="I11" s="13"/>
      <c r="J11" s="12">
        <v>26857</v>
      </c>
    </row>
    <row r="12" spans="1:10" ht="20.100000000000001" customHeight="1">
      <c r="A12" s="89" t="s">
        <v>226</v>
      </c>
      <c r="B12" s="90">
        <v>14</v>
      </c>
      <c r="C12" s="90"/>
      <c r="D12" s="12">
        <v>67072</v>
      </c>
      <c r="E12" s="13"/>
      <c r="F12" s="12">
        <v>52452</v>
      </c>
      <c r="H12" s="12">
        <v>55237</v>
      </c>
      <c r="I12" s="13"/>
      <c r="J12" s="12">
        <v>26991</v>
      </c>
    </row>
    <row r="13" spans="1:10" ht="20.100000000000001" customHeight="1">
      <c r="A13" s="89" t="s">
        <v>227</v>
      </c>
      <c r="B13" s="90"/>
      <c r="C13" s="90"/>
      <c r="D13" s="12">
        <v>175534</v>
      </c>
      <c r="E13" s="13"/>
      <c r="F13" s="12">
        <v>-37579</v>
      </c>
      <c r="H13" s="12">
        <v>-11</v>
      </c>
      <c r="I13" s="13"/>
      <c r="J13" s="12">
        <v>16</v>
      </c>
    </row>
    <row r="14" spans="1:10" ht="20.100000000000001" customHeight="1">
      <c r="A14" s="89" t="s">
        <v>228</v>
      </c>
      <c r="B14" s="90"/>
      <c r="C14" s="90"/>
      <c r="D14" s="12">
        <v>-74607</v>
      </c>
      <c r="E14" s="13"/>
      <c r="F14" s="12">
        <v>-30251</v>
      </c>
      <c r="H14" s="12">
        <v>0</v>
      </c>
      <c r="I14" s="13"/>
      <c r="J14" s="12">
        <v>0</v>
      </c>
    </row>
    <row r="15" spans="1:10" ht="20.100000000000001" customHeight="1">
      <c r="A15" s="89" t="s">
        <v>229</v>
      </c>
      <c r="B15" s="90"/>
      <c r="C15" s="90"/>
      <c r="D15" s="12"/>
      <c r="E15" s="13"/>
      <c r="F15" s="12"/>
      <c r="H15" s="12"/>
      <c r="I15" s="13"/>
      <c r="J15" s="12"/>
    </row>
    <row r="16" spans="1:10" ht="20.100000000000001" customHeight="1">
      <c r="A16" s="89" t="s">
        <v>230</v>
      </c>
      <c r="B16" s="90">
        <v>11</v>
      </c>
      <c r="C16" s="90"/>
      <c r="D16" s="12">
        <v>-426460</v>
      </c>
      <c r="E16" s="13"/>
      <c r="F16" s="12">
        <v>-328584</v>
      </c>
      <c r="H16" s="12">
        <v>0</v>
      </c>
      <c r="I16" s="13"/>
      <c r="J16" s="12">
        <v>0</v>
      </c>
    </row>
    <row r="17" spans="1:10" ht="20.100000000000001" customHeight="1">
      <c r="A17" s="89" t="s">
        <v>231</v>
      </c>
      <c r="B17" s="90"/>
      <c r="C17" s="90"/>
      <c r="D17" s="12">
        <v>2199030</v>
      </c>
      <c r="E17" s="13"/>
      <c r="F17" s="12">
        <v>2351138</v>
      </c>
      <c r="H17" s="12">
        <v>762370</v>
      </c>
      <c r="I17" s="13"/>
      <c r="J17" s="12">
        <v>884486</v>
      </c>
    </row>
    <row r="18" spans="1:10" ht="20.100000000000001" customHeight="1">
      <c r="A18" s="89" t="s">
        <v>232</v>
      </c>
      <c r="B18" s="90"/>
      <c r="C18" s="90"/>
      <c r="D18" s="12">
        <v>-186932</v>
      </c>
      <c r="E18" s="12"/>
      <c r="F18" s="12">
        <v>-217692</v>
      </c>
      <c r="G18" s="12"/>
      <c r="H18" s="12">
        <v>-1740449</v>
      </c>
      <c r="I18" s="13"/>
      <c r="J18" s="12">
        <v>-1647784</v>
      </c>
    </row>
    <row r="19" spans="1:10" ht="20.100000000000001" customHeight="1">
      <c r="A19" s="89" t="s">
        <v>233</v>
      </c>
      <c r="B19" s="90"/>
      <c r="C19" s="90"/>
      <c r="D19" s="12">
        <v>-1036184</v>
      </c>
      <c r="E19" s="13"/>
      <c r="F19" s="12">
        <v>-2347598</v>
      </c>
      <c r="H19" s="12">
        <v>-998158</v>
      </c>
      <c r="I19" s="13"/>
      <c r="J19" s="12">
        <v>-1149472</v>
      </c>
    </row>
    <row r="20" spans="1:10" ht="20.100000000000001" customHeight="1">
      <c r="A20" s="89" t="s">
        <v>234</v>
      </c>
      <c r="B20" s="90"/>
      <c r="C20" s="90"/>
      <c r="D20" s="12">
        <v>0</v>
      </c>
      <c r="E20" s="13"/>
      <c r="F20" s="12">
        <v>989</v>
      </c>
      <c r="H20" s="12" t="s">
        <v>88</v>
      </c>
      <c r="I20" s="13"/>
      <c r="J20" s="12" t="s">
        <v>88</v>
      </c>
    </row>
    <row r="21" spans="1:10" ht="20.100000000000001" customHeight="1">
      <c r="A21" s="89" t="s">
        <v>235</v>
      </c>
      <c r="B21" s="90"/>
      <c r="C21" s="90"/>
      <c r="D21" s="12"/>
      <c r="E21" s="13"/>
      <c r="F21" s="12"/>
      <c r="H21" s="12"/>
      <c r="I21" s="13"/>
      <c r="J21" s="12"/>
    </row>
    <row r="22" spans="1:10" ht="20.100000000000001" customHeight="1">
      <c r="A22" s="89" t="s">
        <v>236</v>
      </c>
      <c r="B22" s="90"/>
      <c r="C22" s="90"/>
      <c r="D22" s="12">
        <v>0</v>
      </c>
      <c r="E22" s="13"/>
      <c r="F22" s="12">
        <v>0</v>
      </c>
      <c r="H22" s="12">
        <v>543</v>
      </c>
      <c r="I22" s="13"/>
      <c r="J22" s="12" t="s">
        <v>88</v>
      </c>
    </row>
    <row r="23" spans="1:10" ht="20.100000000000001" customHeight="1">
      <c r="A23" s="89" t="s">
        <v>237</v>
      </c>
      <c r="B23" s="90"/>
      <c r="C23" s="90"/>
      <c r="D23" s="12">
        <v>-158262</v>
      </c>
      <c r="E23" s="13"/>
      <c r="F23" s="12">
        <v>0</v>
      </c>
      <c r="H23" s="12">
        <v>0</v>
      </c>
      <c r="I23" s="13"/>
      <c r="J23" s="12">
        <v>0</v>
      </c>
    </row>
    <row r="24" spans="1:10" ht="20.100000000000001" customHeight="1">
      <c r="A24" s="89" t="s">
        <v>238</v>
      </c>
      <c r="B24" s="90"/>
      <c r="C24" s="90"/>
      <c r="D24" s="12">
        <v>0</v>
      </c>
      <c r="E24" s="13"/>
      <c r="F24" s="12">
        <v>-799099</v>
      </c>
      <c r="H24" s="12">
        <v>0</v>
      </c>
      <c r="I24" s="13"/>
      <c r="J24" s="12" t="s">
        <v>88</v>
      </c>
    </row>
    <row r="25" spans="1:10" ht="20.100000000000001" customHeight="1">
      <c r="A25" s="89" t="s">
        <v>239</v>
      </c>
      <c r="B25" s="90"/>
      <c r="C25" s="90"/>
      <c r="D25" s="12"/>
      <c r="E25" s="13"/>
      <c r="F25" s="12"/>
      <c r="H25" s="12"/>
      <c r="I25" s="13"/>
      <c r="J25" s="12"/>
    </row>
    <row r="26" spans="1:10" ht="20.100000000000001" customHeight="1">
      <c r="A26" s="89" t="s">
        <v>240</v>
      </c>
      <c r="B26" s="90"/>
      <c r="C26" s="90"/>
      <c r="D26" s="13"/>
      <c r="E26" s="89"/>
      <c r="F26" s="13"/>
      <c r="H26" s="13"/>
      <c r="I26" s="13"/>
      <c r="J26" s="13"/>
    </row>
    <row r="27" spans="1:10" ht="20.100000000000001" customHeight="1">
      <c r="A27" s="148" t="s">
        <v>241</v>
      </c>
      <c r="B27" s="90"/>
      <c r="C27" s="90"/>
      <c r="D27" s="12">
        <v>34384</v>
      </c>
      <c r="E27" s="13"/>
      <c r="F27" s="12">
        <v>317310</v>
      </c>
      <c r="H27" s="12">
        <v>0</v>
      </c>
      <c r="I27" s="13"/>
      <c r="J27" s="12" t="s">
        <v>88</v>
      </c>
    </row>
    <row r="28" spans="1:10" ht="20.100000000000001" customHeight="1">
      <c r="A28" s="148" t="s">
        <v>242</v>
      </c>
      <c r="B28" s="90"/>
      <c r="C28" s="90"/>
      <c r="D28" s="41"/>
      <c r="E28" s="41"/>
      <c r="F28" s="41"/>
      <c r="G28" s="41"/>
      <c r="H28" s="41"/>
      <c r="I28" s="41"/>
      <c r="J28" s="41"/>
    </row>
    <row r="29" spans="1:10" ht="20.100000000000001" customHeight="1">
      <c r="A29" s="89" t="s">
        <v>243</v>
      </c>
      <c r="B29" s="90"/>
      <c r="C29" s="90"/>
      <c r="D29" s="12">
        <v>201661</v>
      </c>
      <c r="E29" s="111"/>
      <c r="F29" s="12">
        <v>2558183</v>
      </c>
      <c r="G29" s="111"/>
      <c r="H29" s="12">
        <v>163461</v>
      </c>
      <c r="I29" s="13"/>
      <c r="J29" s="12">
        <v>2504964</v>
      </c>
    </row>
    <row r="30" spans="1:10" ht="6" customHeight="1">
      <c r="A30" s="106"/>
      <c r="B30" s="90"/>
      <c r="D30" s="41"/>
      <c r="E30" s="41"/>
      <c r="F30" s="41"/>
      <c r="G30" s="41"/>
      <c r="H30" s="41"/>
      <c r="I30" s="41"/>
      <c r="J30" s="41"/>
    </row>
    <row r="31" spans="1:10" ht="20.100000000000001" customHeight="1">
      <c r="A31" s="106" t="s">
        <v>244</v>
      </c>
      <c r="B31" s="90"/>
      <c r="C31" s="90"/>
      <c r="D31" s="41"/>
      <c r="E31" s="41"/>
      <c r="F31" s="41"/>
      <c r="G31" s="41"/>
      <c r="H31" s="41"/>
      <c r="I31" s="41"/>
      <c r="J31" s="41"/>
    </row>
    <row r="32" spans="1:10" ht="20.100000000000001" customHeight="1">
      <c r="A32" s="89" t="s">
        <v>245</v>
      </c>
      <c r="B32" s="90"/>
      <c r="C32" s="90"/>
      <c r="D32" s="41">
        <v>-1631092</v>
      </c>
      <c r="E32" s="13"/>
      <c r="F32" s="12">
        <v>-910878</v>
      </c>
      <c r="H32" s="41">
        <v>-1265630</v>
      </c>
      <c r="I32" s="13"/>
      <c r="J32" s="12">
        <v>-261687</v>
      </c>
    </row>
    <row r="33" spans="1:10" ht="20.100000000000001" customHeight="1">
      <c r="A33" s="89" t="s">
        <v>246</v>
      </c>
      <c r="B33" s="90"/>
      <c r="C33" s="90"/>
      <c r="D33" s="41">
        <v>-46256</v>
      </c>
      <c r="E33" s="13"/>
      <c r="F33" s="12">
        <v>-87149</v>
      </c>
      <c r="H33" s="41">
        <v>1315</v>
      </c>
      <c r="I33" s="13"/>
      <c r="J33" s="12">
        <v>673</v>
      </c>
    </row>
    <row r="34" spans="1:10" ht="20.100000000000001" customHeight="1">
      <c r="A34" s="89" t="s">
        <v>247</v>
      </c>
      <c r="B34" s="90"/>
      <c r="C34" s="90"/>
      <c r="D34" s="41">
        <v>-114005</v>
      </c>
      <c r="E34" s="13"/>
      <c r="F34" s="12">
        <v>-41099</v>
      </c>
      <c r="H34" s="41">
        <v>0</v>
      </c>
      <c r="I34" s="13"/>
      <c r="J34" s="12" t="s">
        <v>88</v>
      </c>
    </row>
    <row r="35" spans="1:10" ht="20.100000000000001" customHeight="1">
      <c r="A35" s="89" t="s">
        <v>248</v>
      </c>
      <c r="B35" s="90"/>
      <c r="C35" s="90"/>
      <c r="D35" s="12">
        <v>-863869</v>
      </c>
      <c r="E35" s="13"/>
      <c r="F35" s="12">
        <v>-1086342</v>
      </c>
      <c r="H35" s="12">
        <v>-8132</v>
      </c>
      <c r="I35" s="13"/>
      <c r="J35" s="12">
        <v>-998</v>
      </c>
    </row>
    <row r="36" spans="1:10" ht="20.100000000000001" customHeight="1">
      <c r="A36" s="89" t="s">
        <v>249</v>
      </c>
      <c r="B36" s="90"/>
      <c r="C36" s="90"/>
      <c r="D36" s="12">
        <v>-117611</v>
      </c>
      <c r="E36" s="13"/>
      <c r="F36" s="12">
        <v>39879</v>
      </c>
      <c r="H36" s="12">
        <v>8</v>
      </c>
      <c r="I36" s="13"/>
      <c r="J36" s="12">
        <v>1895</v>
      </c>
    </row>
    <row r="37" spans="1:10" ht="20.100000000000001" customHeight="1">
      <c r="A37" s="89" t="s">
        <v>250</v>
      </c>
      <c r="B37" s="90"/>
      <c r="C37" s="90"/>
      <c r="D37" s="12">
        <v>-2445749</v>
      </c>
      <c r="E37" s="13"/>
      <c r="F37" s="12">
        <v>-1375498</v>
      </c>
      <c r="H37" s="12">
        <v>-209012</v>
      </c>
      <c r="I37" s="13"/>
      <c r="J37" s="12">
        <v>-133148</v>
      </c>
    </row>
    <row r="38" spans="1:10" ht="20.100000000000001" customHeight="1">
      <c r="A38" s="89" t="s">
        <v>251</v>
      </c>
      <c r="B38" s="90"/>
      <c r="C38" s="90"/>
      <c r="D38" s="12">
        <v>1855951</v>
      </c>
      <c r="E38" s="13"/>
      <c r="F38" s="12">
        <v>1764190</v>
      </c>
      <c r="H38" s="12">
        <v>44563</v>
      </c>
      <c r="I38" s="13"/>
      <c r="J38" s="12">
        <v>57310</v>
      </c>
    </row>
    <row r="39" spans="1:10" ht="20.100000000000001" customHeight="1">
      <c r="A39" s="89" t="s">
        <v>252</v>
      </c>
      <c r="B39" s="90"/>
      <c r="C39" s="90"/>
      <c r="D39" s="12">
        <v>38212</v>
      </c>
      <c r="E39" s="13"/>
      <c r="F39" s="12">
        <v>20637</v>
      </c>
      <c r="H39" s="12">
        <v>1604</v>
      </c>
      <c r="I39" s="13"/>
      <c r="J39" s="12">
        <v>1760</v>
      </c>
    </row>
    <row r="40" spans="1:10" ht="20.100000000000001" customHeight="1">
      <c r="A40" s="89" t="s">
        <v>253</v>
      </c>
      <c r="B40" s="90"/>
      <c r="C40" s="90"/>
      <c r="D40" s="6">
        <v>991414</v>
      </c>
      <c r="E40" s="13"/>
      <c r="F40" s="6">
        <v>-19975</v>
      </c>
      <c r="H40" s="6">
        <v>-6985</v>
      </c>
      <c r="I40" s="13"/>
      <c r="J40" s="6">
        <v>5970</v>
      </c>
    </row>
    <row r="41" spans="1:10" ht="6" customHeight="1">
      <c r="A41" s="106"/>
      <c r="B41" s="107"/>
      <c r="C41" s="94"/>
      <c r="D41" s="37"/>
      <c r="E41" s="37"/>
      <c r="F41" s="37"/>
      <c r="G41" s="37"/>
      <c r="H41" s="37"/>
      <c r="I41" s="37"/>
      <c r="J41" s="37"/>
    </row>
    <row r="42" spans="1:10" ht="20.100000000000001" customHeight="1">
      <c r="A42" s="106" t="s">
        <v>254</v>
      </c>
      <c r="B42" s="90"/>
      <c r="C42" s="90"/>
      <c r="D42" s="13">
        <f>SUM(D9:D40)</f>
        <v>5269321</v>
      </c>
      <c r="E42" s="13"/>
      <c r="F42" s="13">
        <f>SUM(F9:F40)</f>
        <v>6129087</v>
      </c>
      <c r="H42" s="13">
        <f>SUM(H9:H40)</f>
        <v>-1342154</v>
      </c>
      <c r="I42" s="13"/>
      <c r="J42" s="13">
        <f>SUM(J9:J40)</f>
        <v>850824</v>
      </c>
    </row>
    <row r="43" spans="1:10" ht="20.100000000000001" customHeight="1">
      <c r="A43" s="89" t="s">
        <v>255</v>
      </c>
      <c r="B43" s="90"/>
      <c r="C43" s="90"/>
      <c r="D43" s="6">
        <v>-325344</v>
      </c>
      <c r="E43" s="13"/>
      <c r="F43" s="6">
        <v>-331658</v>
      </c>
      <c r="H43" s="6">
        <v>-7077</v>
      </c>
      <c r="I43" s="13"/>
      <c r="J43" s="6">
        <v>-7489</v>
      </c>
    </row>
    <row r="44" spans="1:10" ht="6" customHeight="1">
      <c r="B44" s="107"/>
      <c r="C44" s="94"/>
      <c r="D44" s="37"/>
      <c r="E44" s="37"/>
      <c r="F44" s="37"/>
      <c r="G44" s="37"/>
      <c r="H44" s="37"/>
      <c r="I44" s="37"/>
      <c r="J44" s="37"/>
    </row>
    <row r="45" spans="1:10" ht="20.100000000000001" customHeight="1">
      <c r="A45" s="106" t="s">
        <v>256</v>
      </c>
      <c r="B45" s="90"/>
      <c r="C45" s="90"/>
      <c r="D45" s="15">
        <f>SUM(D42:D43)</f>
        <v>4943977</v>
      </c>
      <c r="E45" s="13"/>
      <c r="F45" s="15">
        <f>SUM(F42:F43)</f>
        <v>5797429</v>
      </c>
      <c r="H45" s="15">
        <f>SUM(H42:H43)</f>
        <v>-1349231</v>
      </c>
      <c r="I45" s="13"/>
      <c r="J45" s="15">
        <f>SUM(J42:J43)</f>
        <v>843335</v>
      </c>
    </row>
    <row r="46" spans="1:10" ht="15.75" customHeight="1">
      <c r="A46" s="106"/>
      <c r="B46" s="90"/>
      <c r="C46" s="90"/>
      <c r="D46" s="14"/>
      <c r="E46" s="13"/>
      <c r="F46" s="14"/>
      <c r="H46" s="14"/>
      <c r="I46" s="13"/>
      <c r="J46" s="14"/>
    </row>
    <row r="47" spans="1:10" ht="22.35" customHeight="1">
      <c r="A47" s="149" t="s">
        <v>38</v>
      </c>
      <c r="B47" s="150"/>
      <c r="C47" s="150"/>
      <c r="D47" s="135"/>
      <c r="E47" s="135"/>
      <c r="F47" s="135"/>
      <c r="G47" s="135"/>
      <c r="H47" s="135"/>
      <c r="I47" s="135"/>
      <c r="J47" s="135"/>
    </row>
    <row r="48" spans="1:10" ht="21.75" customHeight="1">
      <c r="A48" s="106" t="s">
        <v>0</v>
      </c>
      <c r="B48" s="90"/>
      <c r="C48" s="90"/>
      <c r="D48" s="111"/>
      <c r="E48" s="111"/>
      <c r="F48" s="111"/>
      <c r="G48" s="111"/>
      <c r="H48" s="111"/>
      <c r="I48" s="111"/>
      <c r="J48" s="111"/>
    </row>
    <row r="49" spans="1:10" ht="21.75" customHeight="1">
      <c r="A49" s="113" t="s">
        <v>222</v>
      </c>
      <c r="B49" s="90"/>
      <c r="C49" s="90"/>
      <c r="D49" s="111"/>
      <c r="E49" s="111"/>
      <c r="F49" s="111"/>
      <c r="G49" s="111"/>
      <c r="H49" s="111"/>
      <c r="I49" s="111"/>
      <c r="J49" s="111"/>
    </row>
    <row r="50" spans="1:10" ht="21.75" customHeight="1">
      <c r="A50" s="145" t="str">
        <f>A3</f>
        <v>สำหรับรอบระยะเวลาสามเดือนสิ้นสุดวันที่ 31 มีนาคม พ.ศ. 2569</v>
      </c>
      <c r="B50" s="150"/>
      <c r="C50" s="150"/>
      <c r="D50" s="135"/>
      <c r="E50" s="135"/>
      <c r="F50" s="135"/>
      <c r="G50" s="135"/>
      <c r="H50" s="135"/>
      <c r="I50" s="135"/>
      <c r="J50" s="135"/>
    </row>
    <row r="51" spans="1:10" ht="20.399999999999999">
      <c r="A51" s="106"/>
      <c r="B51" s="90"/>
      <c r="C51" s="90"/>
      <c r="D51" s="151"/>
      <c r="E51" s="151"/>
      <c r="F51" s="151"/>
      <c r="G51" s="151"/>
      <c r="H51" s="151"/>
      <c r="I51" s="151"/>
      <c r="J51" s="151"/>
    </row>
    <row r="52" spans="1:10" ht="19.350000000000001" customHeight="1">
      <c r="B52" s="90"/>
      <c r="C52" s="90"/>
      <c r="D52" s="153" t="s">
        <v>3</v>
      </c>
      <c r="E52" s="153"/>
      <c r="F52" s="153"/>
      <c r="G52" s="33"/>
      <c r="H52" s="153" t="s">
        <v>4</v>
      </c>
      <c r="I52" s="153"/>
      <c r="J52" s="153"/>
    </row>
    <row r="53" spans="1:10" ht="19.350000000000001" customHeight="1">
      <c r="A53" s="106"/>
      <c r="B53" s="90"/>
      <c r="C53" s="90"/>
      <c r="D53" s="25" t="s">
        <v>9</v>
      </c>
      <c r="E53" s="24"/>
      <c r="F53" s="25" t="s">
        <v>10</v>
      </c>
      <c r="G53" s="25"/>
      <c r="H53" s="25" t="s">
        <v>9</v>
      </c>
      <c r="I53" s="24"/>
      <c r="J53" s="25" t="s">
        <v>10</v>
      </c>
    </row>
    <row r="54" spans="1:10" ht="19.350000000000001" customHeight="1">
      <c r="A54" s="106"/>
      <c r="B54" s="146" t="s">
        <v>11</v>
      </c>
      <c r="C54" s="93"/>
      <c r="D54" s="34" t="s">
        <v>12</v>
      </c>
      <c r="E54" s="35"/>
      <c r="F54" s="34" t="s">
        <v>12</v>
      </c>
      <c r="G54" s="35"/>
      <c r="H54" s="34" t="s">
        <v>12</v>
      </c>
      <c r="I54" s="35"/>
      <c r="J54" s="34" t="s">
        <v>12</v>
      </c>
    </row>
    <row r="55" spans="1:10" ht="19.350000000000001" customHeight="1">
      <c r="A55" s="106" t="s">
        <v>257</v>
      </c>
      <c r="B55" s="90"/>
      <c r="C55" s="90"/>
    </row>
    <row r="56" spans="1:10" ht="19.350000000000001" customHeight="1">
      <c r="A56" s="89" t="s">
        <v>258</v>
      </c>
      <c r="B56" s="90">
        <v>8</v>
      </c>
      <c r="C56" s="90"/>
      <c r="D56" s="12">
        <v>-31601</v>
      </c>
      <c r="E56" s="13"/>
      <c r="F56" s="12">
        <v>-140621</v>
      </c>
      <c r="H56" s="12">
        <v>-12116922</v>
      </c>
      <c r="I56" s="13"/>
      <c r="J56" s="12">
        <v>-2209853</v>
      </c>
    </row>
    <row r="57" spans="1:10" ht="19.350000000000001" customHeight="1">
      <c r="A57" s="89" t="s">
        <v>259</v>
      </c>
      <c r="B57" s="90">
        <v>8</v>
      </c>
      <c r="C57" s="90"/>
      <c r="D57" s="12">
        <v>0</v>
      </c>
      <c r="E57" s="13"/>
      <c r="F57" s="12">
        <v>16000</v>
      </c>
      <c r="H57" s="12">
        <v>11340816</v>
      </c>
      <c r="I57" s="13"/>
      <c r="J57" s="12">
        <v>445416</v>
      </c>
    </row>
    <row r="58" spans="1:10" ht="19.350000000000001" customHeight="1">
      <c r="A58" s="89" t="s">
        <v>260</v>
      </c>
      <c r="B58" s="90"/>
      <c r="C58" s="90"/>
      <c r="D58" s="12">
        <v>-26957</v>
      </c>
      <c r="E58" s="13"/>
      <c r="F58" s="12">
        <v>43059</v>
      </c>
      <c r="H58" s="12">
        <v>-10</v>
      </c>
      <c r="I58" s="13"/>
      <c r="J58" s="12" t="s">
        <v>88</v>
      </c>
    </row>
    <row r="59" spans="1:10" ht="19.350000000000001" customHeight="1">
      <c r="A59" s="89" t="s">
        <v>261</v>
      </c>
      <c r="B59" s="90"/>
      <c r="C59" s="90"/>
      <c r="D59" s="12">
        <v>0</v>
      </c>
      <c r="E59" s="13"/>
      <c r="F59" s="12">
        <v>-296317</v>
      </c>
      <c r="H59" s="12">
        <v>0</v>
      </c>
      <c r="I59" s="13"/>
      <c r="J59" s="12" t="s">
        <v>88</v>
      </c>
    </row>
    <row r="60" spans="1:10" ht="19.350000000000001" customHeight="1">
      <c r="A60" s="89" t="s">
        <v>262</v>
      </c>
      <c r="B60" s="90"/>
      <c r="C60" s="90"/>
      <c r="D60" s="12">
        <v>0</v>
      </c>
      <c r="E60" s="13"/>
      <c r="F60" s="12" t="s">
        <v>88</v>
      </c>
      <c r="H60" s="12">
        <v>0</v>
      </c>
      <c r="I60" s="13"/>
      <c r="J60" s="12">
        <v>-750</v>
      </c>
    </row>
    <row r="61" spans="1:10" ht="19.350000000000001" customHeight="1">
      <c r="A61" s="89" t="s">
        <v>263</v>
      </c>
      <c r="B61" s="90">
        <v>11</v>
      </c>
      <c r="C61" s="90"/>
      <c r="D61" s="12">
        <v>-1662</v>
      </c>
      <c r="E61" s="13"/>
      <c r="F61" s="12">
        <v>-83520</v>
      </c>
      <c r="H61" s="12">
        <v>0</v>
      </c>
      <c r="I61" s="13"/>
      <c r="J61" s="12" t="s">
        <v>88</v>
      </c>
    </row>
    <row r="62" spans="1:10" ht="19.350000000000001" customHeight="1">
      <c r="A62" s="89" t="s">
        <v>264</v>
      </c>
      <c r="B62" s="90"/>
      <c r="C62" s="90"/>
      <c r="D62" s="41"/>
      <c r="E62" s="41"/>
      <c r="F62" s="41"/>
      <c r="G62" s="41"/>
      <c r="H62" s="41"/>
      <c r="I62" s="41"/>
      <c r="J62" s="41"/>
    </row>
    <row r="63" spans="1:10" ht="19.350000000000001" customHeight="1">
      <c r="A63" s="89" t="s">
        <v>265</v>
      </c>
      <c r="B63" s="90"/>
      <c r="C63" s="90"/>
      <c r="D63" s="12">
        <v>0</v>
      </c>
      <c r="E63" s="41"/>
      <c r="F63" s="12">
        <v>-63642</v>
      </c>
      <c r="G63" s="41"/>
      <c r="H63" s="12">
        <v>0</v>
      </c>
      <c r="I63" s="41"/>
      <c r="J63" s="41" t="s">
        <v>88</v>
      </c>
    </row>
    <row r="64" spans="1:10" ht="19.350000000000001" customHeight="1">
      <c r="A64" s="89" t="s">
        <v>97</v>
      </c>
      <c r="B64" s="90"/>
      <c r="C64" s="90"/>
      <c r="D64" s="12">
        <v>213931</v>
      </c>
      <c r="E64" s="13"/>
      <c r="F64" s="12">
        <v>231191</v>
      </c>
      <c r="H64" s="12">
        <v>1747649</v>
      </c>
      <c r="I64" s="13"/>
      <c r="J64" s="12">
        <v>1678519</v>
      </c>
    </row>
    <row r="65" spans="1:10" ht="19.350000000000001" customHeight="1">
      <c r="A65" s="89" t="s">
        <v>266</v>
      </c>
      <c r="B65" s="90"/>
      <c r="C65" s="90"/>
      <c r="D65" s="12">
        <v>0</v>
      </c>
      <c r="E65" s="13"/>
      <c r="F65" s="12">
        <v>159900</v>
      </c>
      <c r="H65" s="12">
        <v>0</v>
      </c>
      <c r="I65" s="13"/>
      <c r="J65" s="12" t="s">
        <v>88</v>
      </c>
    </row>
    <row r="66" spans="1:10" ht="19.350000000000001" customHeight="1">
      <c r="A66" s="89" t="s">
        <v>267</v>
      </c>
      <c r="B66" s="90"/>
      <c r="C66" s="90"/>
      <c r="D66" s="12">
        <v>-510</v>
      </c>
      <c r="E66" s="13"/>
      <c r="F66" s="12">
        <v>-7196</v>
      </c>
      <c r="H66" s="12">
        <v>0</v>
      </c>
      <c r="I66" s="13"/>
      <c r="J66" s="12" t="s">
        <v>88</v>
      </c>
    </row>
    <row r="67" spans="1:10" ht="19.350000000000001" customHeight="1">
      <c r="A67" s="89" t="s">
        <v>268</v>
      </c>
      <c r="B67" s="90"/>
      <c r="C67" s="90"/>
      <c r="D67" s="12">
        <v>-2128855</v>
      </c>
      <c r="E67" s="13"/>
      <c r="F67" s="12">
        <v>-1415636</v>
      </c>
      <c r="H67" s="12">
        <v>-1352</v>
      </c>
      <c r="I67" s="13"/>
      <c r="J67" s="12">
        <v>-1598</v>
      </c>
    </row>
    <row r="68" spans="1:10" ht="19.350000000000001" customHeight="1">
      <c r="A68" s="89" t="s">
        <v>269</v>
      </c>
      <c r="B68" s="90"/>
      <c r="C68" s="90"/>
      <c r="D68" s="12">
        <v>-190632</v>
      </c>
      <c r="E68" s="13"/>
      <c r="F68" s="12">
        <v>-433711</v>
      </c>
      <c r="H68" s="12">
        <v>-225</v>
      </c>
      <c r="I68" s="13"/>
      <c r="J68" s="12">
        <v>-1486</v>
      </c>
    </row>
    <row r="69" spans="1:10" ht="19.350000000000001" customHeight="1">
      <c r="A69" s="89" t="s">
        <v>270</v>
      </c>
      <c r="B69" s="90"/>
      <c r="C69" s="90"/>
      <c r="D69" s="12">
        <v>579186</v>
      </c>
      <c r="E69" s="13"/>
      <c r="F69" s="12">
        <v>2624760</v>
      </c>
      <c r="H69" s="12" t="s">
        <v>88</v>
      </c>
      <c r="I69" s="13"/>
      <c r="J69" s="12" t="s">
        <v>88</v>
      </c>
    </row>
    <row r="70" spans="1:10" ht="19.350000000000001" customHeight="1">
      <c r="A70" s="89" t="s">
        <v>271</v>
      </c>
      <c r="B70" s="90"/>
      <c r="C70" s="90"/>
      <c r="D70" s="41"/>
      <c r="E70" s="41"/>
      <c r="F70" s="41"/>
      <c r="G70" s="41"/>
      <c r="H70" s="41"/>
      <c r="I70" s="41"/>
      <c r="J70" s="41"/>
    </row>
    <row r="71" spans="1:10" ht="19.350000000000001" customHeight="1">
      <c r="A71" s="89" t="s">
        <v>272</v>
      </c>
      <c r="B71" s="90"/>
      <c r="C71" s="90"/>
      <c r="D71" s="6">
        <v>101527</v>
      </c>
      <c r="E71" s="13"/>
      <c r="F71" s="6">
        <v>29853</v>
      </c>
      <c r="H71" s="6">
        <v>0</v>
      </c>
      <c r="I71" s="13"/>
      <c r="J71" s="6" t="s">
        <v>88</v>
      </c>
    </row>
    <row r="72" spans="1:10" ht="6" customHeight="1">
      <c r="A72" s="106"/>
      <c r="B72" s="107"/>
      <c r="C72" s="94"/>
      <c r="D72" s="37"/>
      <c r="E72" s="37"/>
      <c r="F72" s="37"/>
      <c r="G72" s="37"/>
      <c r="H72" s="37"/>
      <c r="I72" s="37"/>
      <c r="J72" s="37"/>
    </row>
    <row r="73" spans="1:10" ht="19.350000000000001" customHeight="1">
      <c r="A73" s="106" t="s">
        <v>273</v>
      </c>
      <c r="B73" s="90"/>
      <c r="C73" s="90"/>
      <c r="D73" s="15">
        <f>SUM(D56:D72)</f>
        <v>-1485573</v>
      </c>
      <c r="E73" s="13"/>
      <c r="F73" s="15">
        <f>SUM(F56:F72)</f>
        <v>664120</v>
      </c>
      <c r="H73" s="15">
        <f>SUM(H56:H72)</f>
        <v>969956</v>
      </c>
      <c r="I73" s="13"/>
      <c r="J73" s="15">
        <f>SUM(J56:J72)</f>
        <v>-89752</v>
      </c>
    </row>
    <row r="74" spans="1:10" ht="7.5" customHeight="1">
      <c r="B74" s="90"/>
      <c r="C74" s="90"/>
      <c r="D74" s="13"/>
      <c r="E74" s="13"/>
      <c r="F74" s="13"/>
      <c r="H74" s="13"/>
      <c r="I74" s="13"/>
      <c r="J74" s="13"/>
    </row>
    <row r="75" spans="1:10" ht="19.350000000000001" customHeight="1">
      <c r="A75" s="106" t="s">
        <v>274</v>
      </c>
      <c r="B75" s="90"/>
      <c r="C75" s="90"/>
      <c r="D75" s="142"/>
      <c r="E75" s="142"/>
      <c r="F75" s="142"/>
      <c r="G75" s="142"/>
      <c r="H75" s="142"/>
      <c r="I75" s="142"/>
      <c r="J75" s="142"/>
    </row>
    <row r="76" spans="1:10" ht="19.350000000000001" customHeight="1">
      <c r="A76" s="89" t="s">
        <v>275</v>
      </c>
      <c r="B76" s="90">
        <v>8</v>
      </c>
      <c r="C76" s="90"/>
      <c r="D76" s="12">
        <v>0</v>
      </c>
      <c r="E76" s="13"/>
      <c r="F76" s="12" t="s">
        <v>88</v>
      </c>
      <c r="H76" s="12">
        <v>1007706</v>
      </c>
      <c r="I76" s="13"/>
      <c r="J76" s="12">
        <v>35221</v>
      </c>
    </row>
    <row r="77" spans="1:10" ht="19.350000000000001" customHeight="1">
      <c r="A77" s="89" t="s">
        <v>276</v>
      </c>
      <c r="B77" s="90">
        <v>8</v>
      </c>
      <c r="C77" s="90"/>
      <c r="D77" s="12">
        <v>0</v>
      </c>
      <c r="E77" s="13"/>
      <c r="F77" s="12" t="s">
        <v>88</v>
      </c>
      <c r="H77" s="12">
        <v>-735636</v>
      </c>
      <c r="I77" s="13"/>
      <c r="J77" s="12">
        <v>-150756</v>
      </c>
    </row>
    <row r="78" spans="1:10" ht="19.350000000000001" customHeight="1">
      <c r="A78" s="89" t="s">
        <v>277</v>
      </c>
      <c r="B78" s="90"/>
      <c r="C78" s="90"/>
      <c r="D78" s="12">
        <v>9039311</v>
      </c>
      <c r="E78" s="13"/>
      <c r="F78" s="12">
        <v>2000000</v>
      </c>
      <c r="H78" s="12">
        <v>7600000</v>
      </c>
      <c r="I78" s="13"/>
      <c r="J78" s="12">
        <v>2000000</v>
      </c>
    </row>
    <row r="79" spans="1:10" ht="19.350000000000001" customHeight="1">
      <c r="A79" s="89" t="s">
        <v>278</v>
      </c>
      <c r="B79" s="90"/>
      <c r="C79" s="90"/>
      <c r="D79" s="12">
        <v>-5600000</v>
      </c>
      <c r="E79" s="13"/>
      <c r="F79" s="12" t="s">
        <v>88</v>
      </c>
      <c r="H79" s="12">
        <v>-5600000</v>
      </c>
      <c r="I79" s="13"/>
      <c r="J79" s="12" t="s">
        <v>88</v>
      </c>
    </row>
    <row r="80" spans="1:10" ht="19.350000000000001" customHeight="1">
      <c r="A80" s="89" t="s">
        <v>279</v>
      </c>
      <c r="B80" s="90"/>
      <c r="C80" s="90"/>
      <c r="D80" s="12">
        <v>0</v>
      </c>
      <c r="E80" s="13"/>
      <c r="F80" s="12">
        <v>51156</v>
      </c>
      <c r="H80" s="12">
        <v>0</v>
      </c>
      <c r="I80" s="13"/>
      <c r="J80" s="12" t="s">
        <v>88</v>
      </c>
    </row>
    <row r="81" spans="1:10" ht="19.350000000000001" customHeight="1">
      <c r="A81" s="89" t="s">
        <v>280</v>
      </c>
      <c r="B81" s="90">
        <v>14</v>
      </c>
      <c r="C81" s="90"/>
      <c r="D81" s="12">
        <v>-248605</v>
      </c>
      <c r="E81" s="13"/>
      <c r="F81" s="12">
        <v>-833966</v>
      </c>
      <c r="H81" s="12">
        <v>-182211</v>
      </c>
      <c r="I81" s="13"/>
      <c r="J81" s="12">
        <v>-487556</v>
      </c>
    </row>
    <row r="82" spans="1:10" ht="19.350000000000001" customHeight="1">
      <c r="A82" s="89" t="s">
        <v>281</v>
      </c>
      <c r="B82" s="90"/>
      <c r="C82" s="90"/>
      <c r="D82" s="12">
        <v>-2850532</v>
      </c>
      <c r="E82" s="13"/>
      <c r="F82" s="12">
        <v>-3142029</v>
      </c>
      <c r="H82" s="12">
        <v>-2095</v>
      </c>
      <c r="I82" s="13"/>
      <c r="J82" s="12">
        <v>-86291</v>
      </c>
    </row>
    <row r="83" spans="1:10" ht="19.350000000000001" customHeight="1">
      <c r="A83" s="89" t="s">
        <v>282</v>
      </c>
      <c r="B83" s="90"/>
      <c r="C83" s="90"/>
      <c r="D83" s="12">
        <v>-2335170</v>
      </c>
      <c r="E83" s="13"/>
      <c r="F83" s="41">
        <v>-2823285</v>
      </c>
      <c r="H83" s="12">
        <v>-866160</v>
      </c>
      <c r="I83" s="13"/>
      <c r="J83" s="12">
        <v>-1203595</v>
      </c>
    </row>
    <row r="84" spans="1:10" ht="19.350000000000001" customHeight="1">
      <c r="A84" s="89" t="s">
        <v>283</v>
      </c>
      <c r="B84" s="90">
        <v>15</v>
      </c>
      <c r="C84" s="90"/>
      <c r="D84" s="12">
        <v>-735764</v>
      </c>
      <c r="E84" s="13"/>
      <c r="F84" s="12" t="s">
        <v>88</v>
      </c>
      <c r="H84" s="12">
        <v>-735764</v>
      </c>
      <c r="I84" s="13"/>
      <c r="J84" s="12" t="s">
        <v>88</v>
      </c>
    </row>
    <row r="85" spans="1:10" ht="19.350000000000001" customHeight="1">
      <c r="A85" s="109" t="s">
        <v>201</v>
      </c>
      <c r="B85" s="90"/>
      <c r="C85" s="90"/>
      <c r="D85" s="12">
        <v>-842817</v>
      </c>
      <c r="E85" s="13"/>
      <c r="F85" s="12">
        <v>-856207</v>
      </c>
      <c r="H85" s="12">
        <v>-842817</v>
      </c>
      <c r="I85" s="13"/>
      <c r="J85" s="12">
        <v>-856207</v>
      </c>
    </row>
    <row r="86" spans="1:10" ht="19.350000000000001" customHeight="1">
      <c r="A86" s="109" t="s">
        <v>284</v>
      </c>
      <c r="B86" s="90"/>
      <c r="C86" s="90"/>
      <c r="D86" s="12"/>
      <c r="E86" s="13"/>
      <c r="F86" s="89"/>
      <c r="H86" s="12"/>
      <c r="I86" s="13"/>
      <c r="J86" s="12"/>
    </row>
    <row r="87" spans="1:10" ht="19.350000000000001" customHeight="1">
      <c r="A87" s="109" t="s">
        <v>285</v>
      </c>
      <c r="B87" s="90"/>
      <c r="C87" s="90"/>
      <c r="D87" s="12">
        <v>-28188</v>
      </c>
      <c r="E87" s="13"/>
      <c r="F87" s="12">
        <v>0</v>
      </c>
      <c r="H87" s="12" t="s">
        <v>88</v>
      </c>
      <c r="I87" s="13"/>
      <c r="J87" s="12">
        <v>0</v>
      </c>
    </row>
    <row r="88" spans="1:10" ht="19.350000000000001" customHeight="1">
      <c r="A88" s="109" t="s">
        <v>286</v>
      </c>
      <c r="B88" s="90"/>
      <c r="C88" s="90"/>
      <c r="D88" s="6">
        <v>0</v>
      </c>
      <c r="E88" s="13"/>
      <c r="F88" s="6">
        <v>-11044</v>
      </c>
      <c r="H88" s="6" t="s">
        <v>88</v>
      </c>
      <c r="I88" s="13"/>
      <c r="J88" s="6">
        <v>0</v>
      </c>
    </row>
    <row r="89" spans="1:10" ht="6" customHeight="1">
      <c r="B89" s="90"/>
      <c r="C89" s="94"/>
      <c r="D89" s="38"/>
      <c r="E89" s="35"/>
      <c r="F89" s="38"/>
      <c r="G89" s="35"/>
      <c r="H89" s="38"/>
      <c r="I89" s="35"/>
      <c r="J89" s="38"/>
    </row>
    <row r="90" spans="1:10" ht="19.350000000000001" customHeight="1">
      <c r="A90" s="106" t="s">
        <v>287</v>
      </c>
      <c r="B90" s="90"/>
      <c r="C90" s="90"/>
      <c r="D90" s="15">
        <f>SUM(D76:D88)</f>
        <v>-3601765</v>
      </c>
      <c r="E90" s="13"/>
      <c r="F90" s="15">
        <f>SUM(F76:F88)</f>
        <v>-5615375</v>
      </c>
      <c r="H90" s="15">
        <f>SUM(H76:H88)</f>
        <v>-356977</v>
      </c>
      <c r="I90" s="13"/>
      <c r="J90" s="15">
        <f>SUM(J76:J88)</f>
        <v>-749184</v>
      </c>
    </row>
    <row r="91" spans="1:10" ht="19.350000000000001" customHeight="1">
      <c r="A91" s="106"/>
      <c r="B91" s="90"/>
      <c r="C91" s="90"/>
      <c r="D91" s="14"/>
      <c r="E91" s="13"/>
      <c r="F91" s="14"/>
      <c r="H91" s="14"/>
      <c r="I91" s="13"/>
      <c r="J91" s="14"/>
    </row>
    <row r="92" spans="1:10" ht="22.5" customHeight="1">
      <c r="A92" s="106"/>
      <c r="B92" s="90"/>
      <c r="C92" s="90"/>
      <c r="D92" s="14"/>
      <c r="E92" s="13"/>
      <c r="F92" s="14"/>
      <c r="H92" s="14"/>
      <c r="I92" s="13"/>
      <c r="J92" s="14"/>
    </row>
    <row r="93" spans="1:10" ht="19.350000000000001" customHeight="1">
      <c r="A93" s="106"/>
      <c r="B93" s="90"/>
      <c r="C93" s="90"/>
      <c r="D93" s="14"/>
      <c r="E93" s="13"/>
      <c r="F93" s="14"/>
      <c r="H93" s="14"/>
      <c r="I93" s="13"/>
      <c r="J93" s="14"/>
    </row>
    <row r="94" spans="1:10" ht="18" customHeight="1">
      <c r="A94" s="106"/>
      <c r="B94" s="90"/>
      <c r="C94" s="90"/>
      <c r="D94" s="14"/>
      <c r="E94" s="13"/>
      <c r="F94" s="14"/>
      <c r="H94" s="14"/>
      <c r="I94" s="13"/>
      <c r="J94" s="14"/>
    </row>
    <row r="95" spans="1:10" ht="22.35" customHeight="1">
      <c r="A95" s="149" t="s">
        <v>38</v>
      </c>
      <c r="B95" s="150"/>
      <c r="C95" s="150"/>
      <c r="D95" s="15"/>
      <c r="E95" s="15"/>
      <c r="F95" s="15"/>
      <c r="G95" s="15"/>
      <c r="H95" s="15"/>
      <c r="I95" s="15"/>
      <c r="J95" s="15"/>
    </row>
    <row r="96" spans="1:10" ht="21.75" customHeight="1">
      <c r="A96" s="106" t="s">
        <v>0</v>
      </c>
      <c r="B96" s="93"/>
      <c r="C96" s="93"/>
      <c r="D96" s="21"/>
      <c r="E96" s="21"/>
      <c r="F96" s="21"/>
      <c r="H96" s="21"/>
      <c r="I96" s="21"/>
      <c r="J96" s="21"/>
    </row>
    <row r="97" spans="1:10" ht="21.75" customHeight="1">
      <c r="A97" s="113" t="s">
        <v>222</v>
      </c>
      <c r="B97" s="93"/>
      <c r="C97" s="93"/>
      <c r="D97" s="13"/>
      <c r="E97" s="13"/>
      <c r="F97" s="13"/>
      <c r="H97" s="13"/>
      <c r="I97" s="13"/>
      <c r="J97" s="13"/>
    </row>
    <row r="98" spans="1:10" ht="21.75" customHeight="1">
      <c r="A98" s="145" t="str">
        <f>A3</f>
        <v>สำหรับรอบระยะเวลาสามเดือนสิ้นสุดวันที่ 31 มีนาคม พ.ศ. 2569</v>
      </c>
      <c r="B98" s="96"/>
      <c r="C98" s="96"/>
      <c r="D98" s="22"/>
      <c r="E98" s="22"/>
      <c r="F98" s="22"/>
      <c r="G98" s="15"/>
      <c r="H98" s="22"/>
      <c r="I98" s="22"/>
      <c r="J98" s="22"/>
    </row>
    <row r="99" spans="1:10" ht="21.75" customHeight="1">
      <c r="A99" s="106"/>
      <c r="B99" s="93"/>
      <c r="C99" s="93"/>
      <c r="D99" s="21"/>
      <c r="E99" s="21"/>
      <c r="F99" s="21"/>
      <c r="H99" s="21"/>
      <c r="I99" s="21"/>
      <c r="J99" s="21"/>
    </row>
    <row r="100" spans="1:10" ht="21.75" customHeight="1">
      <c r="D100" s="153" t="s">
        <v>3</v>
      </c>
      <c r="E100" s="153"/>
      <c r="F100" s="153"/>
      <c r="G100" s="33"/>
      <c r="H100" s="153" t="s">
        <v>4</v>
      </c>
      <c r="I100" s="153"/>
      <c r="J100" s="153"/>
    </row>
    <row r="101" spans="1:10" ht="21.75" customHeight="1">
      <c r="D101" s="25" t="s">
        <v>9</v>
      </c>
      <c r="E101" s="24"/>
      <c r="F101" s="25" t="s">
        <v>10</v>
      </c>
      <c r="G101" s="25"/>
      <c r="H101" s="25" t="s">
        <v>9</v>
      </c>
      <c r="I101" s="24"/>
      <c r="J101" s="25" t="s">
        <v>10</v>
      </c>
    </row>
    <row r="102" spans="1:10" ht="21.75" customHeight="1">
      <c r="D102" s="34" t="s">
        <v>12</v>
      </c>
      <c r="E102" s="37"/>
      <c r="F102" s="34" t="s">
        <v>12</v>
      </c>
      <c r="G102" s="37"/>
      <c r="H102" s="34" t="s">
        <v>12</v>
      </c>
      <c r="I102" s="37"/>
      <c r="J102" s="34" t="s">
        <v>12</v>
      </c>
    </row>
    <row r="103" spans="1:10" ht="21.75" customHeight="1">
      <c r="D103" s="35"/>
      <c r="E103" s="37"/>
      <c r="F103" s="35"/>
      <c r="G103" s="37"/>
      <c r="H103" s="35"/>
      <c r="I103" s="37"/>
      <c r="J103" s="35"/>
    </row>
    <row r="104" spans="1:10" ht="21.75" customHeight="1">
      <c r="A104" s="113" t="s">
        <v>288</v>
      </c>
      <c r="C104" s="90"/>
      <c r="D104" s="13">
        <f>SUM(D45,D73,D90)</f>
        <v>-143361</v>
      </c>
      <c r="E104" s="13"/>
      <c r="F104" s="13">
        <f>SUM(F45,F73,F90)</f>
        <v>846174</v>
      </c>
      <c r="H104" s="13">
        <f>SUM(H45,H73,H90)</f>
        <v>-736252</v>
      </c>
      <c r="I104" s="13"/>
      <c r="J104" s="13">
        <f>SUM(J45,J73,J90)</f>
        <v>4399</v>
      </c>
    </row>
    <row r="105" spans="1:10" ht="21.75" customHeight="1">
      <c r="A105" s="152" t="s">
        <v>289</v>
      </c>
      <c r="B105" s="90"/>
      <c r="C105" s="90"/>
      <c r="D105" s="13">
        <v>9578408</v>
      </c>
      <c r="E105" s="13"/>
      <c r="F105" s="12">
        <v>13212069</v>
      </c>
      <c r="H105" s="13">
        <v>926650</v>
      </c>
      <c r="I105" s="13"/>
      <c r="J105" s="12">
        <v>452756</v>
      </c>
    </row>
    <row r="106" spans="1:10" ht="21.75" customHeight="1">
      <c r="A106" s="89" t="s">
        <v>290</v>
      </c>
      <c r="B106" s="90"/>
      <c r="C106" s="90"/>
      <c r="D106" s="6">
        <v>199102</v>
      </c>
      <c r="E106" s="13"/>
      <c r="F106" s="6">
        <v>338008</v>
      </c>
      <c r="H106" s="6" t="s">
        <v>88</v>
      </c>
      <c r="I106" s="13"/>
      <c r="J106" s="6" t="s">
        <v>88</v>
      </c>
    </row>
    <row r="107" spans="1:10" ht="6" customHeight="1">
      <c r="B107" s="107"/>
      <c r="C107" s="94"/>
      <c r="D107" s="37"/>
      <c r="E107" s="37"/>
      <c r="F107" s="37"/>
      <c r="G107" s="37"/>
      <c r="H107" s="37"/>
      <c r="I107" s="37"/>
      <c r="J107" s="37"/>
    </row>
    <row r="108" spans="1:10" ht="21.75" customHeight="1" thickBot="1">
      <c r="A108" s="113" t="s">
        <v>291</v>
      </c>
      <c r="B108" s="90"/>
      <c r="C108" s="90"/>
      <c r="D108" s="28">
        <f>SUM(D104:D106)</f>
        <v>9634149</v>
      </c>
      <c r="E108" s="13"/>
      <c r="F108" s="28">
        <f>SUM(F104:F106)</f>
        <v>14396251</v>
      </c>
      <c r="H108" s="28">
        <f>SUM(H104:H106)</f>
        <v>190398</v>
      </c>
      <c r="I108" s="13"/>
      <c r="J108" s="28">
        <f>SUM(J104:J106)</f>
        <v>457155</v>
      </c>
    </row>
    <row r="109" spans="1:10" ht="21.75" customHeight="1" thickTop="1">
      <c r="G109" s="29"/>
      <c r="I109" s="13"/>
    </row>
    <row r="110" spans="1:10" ht="21.75" customHeight="1">
      <c r="A110" s="106" t="s">
        <v>292</v>
      </c>
      <c r="B110" s="90"/>
      <c r="C110" s="90"/>
      <c r="D110" s="13"/>
      <c r="E110" s="13"/>
      <c r="F110" s="13"/>
      <c r="H110" s="13"/>
      <c r="I110" s="13"/>
      <c r="J110" s="13"/>
    </row>
    <row r="111" spans="1:10" ht="21.75" customHeight="1">
      <c r="A111" s="89" t="s">
        <v>293</v>
      </c>
      <c r="B111" s="90"/>
      <c r="C111" s="90"/>
      <c r="D111" s="13">
        <v>9657422</v>
      </c>
      <c r="E111" s="13"/>
      <c r="F111" s="13">
        <v>14508011</v>
      </c>
      <c r="H111" s="13">
        <v>190398</v>
      </c>
      <c r="I111" s="13"/>
      <c r="J111" s="13">
        <v>457155</v>
      </c>
    </row>
    <row r="112" spans="1:10" ht="21.75" customHeight="1">
      <c r="A112" s="89" t="s">
        <v>294</v>
      </c>
      <c r="B112" s="90"/>
      <c r="C112" s="90"/>
      <c r="D112" s="6">
        <v>-23273</v>
      </c>
      <c r="E112" s="13"/>
      <c r="F112" s="6">
        <v>-111760</v>
      </c>
      <c r="H112" s="6">
        <v>0</v>
      </c>
      <c r="I112" s="13"/>
      <c r="J112" s="6" t="s">
        <v>88</v>
      </c>
    </row>
    <row r="113" spans="1:10" ht="6" customHeight="1">
      <c r="B113" s="107"/>
      <c r="C113" s="94"/>
      <c r="D113" s="37"/>
      <c r="E113" s="37"/>
      <c r="F113" s="37"/>
      <c r="G113" s="37"/>
      <c r="H113" s="37"/>
      <c r="I113" s="37"/>
      <c r="J113" s="37"/>
    </row>
    <row r="114" spans="1:10" ht="21.75" customHeight="1" thickBot="1">
      <c r="B114" s="90"/>
      <c r="C114" s="90"/>
      <c r="D114" s="28">
        <f>SUM(D111:D112)</f>
        <v>9634149</v>
      </c>
      <c r="E114" s="13"/>
      <c r="F114" s="28">
        <f>SUM(F111:F112)</f>
        <v>14396251</v>
      </c>
      <c r="H114" s="28">
        <f>SUM(H111:H112)</f>
        <v>190398</v>
      </c>
      <c r="I114" s="13"/>
      <c r="J114" s="28">
        <f>SUM(J111:J112)</f>
        <v>457155</v>
      </c>
    </row>
    <row r="115" spans="1:10" ht="21.75" customHeight="1" thickTop="1">
      <c r="B115" s="90"/>
      <c r="C115" s="90"/>
      <c r="D115" s="111"/>
      <c r="E115" s="13"/>
      <c r="F115" s="111"/>
      <c r="H115" s="111"/>
      <c r="I115" s="13"/>
      <c r="J115" s="111"/>
    </row>
    <row r="116" spans="1:10" ht="21.75" customHeight="1">
      <c r="A116" s="94" t="s">
        <v>295</v>
      </c>
      <c r="B116" s="93"/>
      <c r="C116" s="93"/>
      <c r="D116" s="39"/>
      <c r="E116" s="21"/>
      <c r="F116" s="39"/>
      <c r="G116" s="21"/>
      <c r="H116" s="39"/>
      <c r="I116" s="21"/>
      <c r="J116" s="39"/>
    </row>
    <row r="117" spans="1:10" ht="6" customHeight="1">
      <c r="A117" s="106"/>
      <c r="B117" s="93"/>
      <c r="C117" s="93"/>
      <c r="D117" s="21"/>
      <c r="E117" s="21"/>
      <c r="F117" s="21"/>
      <c r="H117" s="21"/>
      <c r="I117" s="21"/>
      <c r="J117" s="21"/>
    </row>
    <row r="118" spans="1:10" ht="21.75" customHeight="1">
      <c r="A118" s="106" t="s">
        <v>296</v>
      </c>
      <c r="B118" s="93"/>
      <c r="C118" s="93"/>
      <c r="D118" s="21"/>
      <c r="E118" s="21"/>
      <c r="F118" s="21"/>
      <c r="H118" s="21"/>
      <c r="I118" s="21"/>
      <c r="J118" s="21"/>
    </row>
    <row r="119" spans="1:10" ht="6" customHeight="1">
      <c r="B119" s="93"/>
      <c r="C119" s="93"/>
      <c r="D119" s="37"/>
      <c r="E119" s="37"/>
      <c r="F119" s="37"/>
      <c r="H119" s="37"/>
      <c r="I119" s="37"/>
      <c r="J119" s="37"/>
    </row>
    <row r="120" spans="1:10" ht="21.75" customHeight="1">
      <c r="A120" s="89" t="s">
        <v>297</v>
      </c>
      <c r="B120" s="93"/>
      <c r="C120" s="93"/>
      <c r="D120" s="21"/>
      <c r="E120" s="21"/>
      <c r="F120" s="21"/>
      <c r="H120" s="21"/>
      <c r="I120" s="21"/>
      <c r="J120" s="21"/>
    </row>
    <row r="121" spans="1:10" ht="21.75" customHeight="1">
      <c r="B121" s="93"/>
      <c r="C121" s="93"/>
      <c r="D121" s="21"/>
      <c r="E121" s="21"/>
      <c r="F121" s="21"/>
      <c r="H121" s="21"/>
      <c r="I121" s="21"/>
      <c r="J121" s="21"/>
    </row>
    <row r="122" spans="1:10" ht="21.75" customHeight="1">
      <c r="B122" s="93"/>
      <c r="C122" s="93"/>
      <c r="D122" s="153" t="s">
        <v>3</v>
      </c>
      <c r="E122" s="153"/>
      <c r="F122" s="153"/>
      <c r="G122" s="33"/>
      <c r="H122" s="153" t="s">
        <v>4</v>
      </c>
      <c r="I122" s="153"/>
      <c r="J122" s="153"/>
    </row>
    <row r="123" spans="1:10" ht="21.75" customHeight="1">
      <c r="B123" s="93"/>
      <c r="C123" s="93"/>
      <c r="D123" s="25" t="s">
        <v>9</v>
      </c>
      <c r="E123" s="24"/>
      <c r="F123" s="25" t="s">
        <v>10</v>
      </c>
      <c r="G123" s="25"/>
      <c r="H123" s="25" t="s">
        <v>9</v>
      </c>
      <c r="I123" s="24"/>
      <c r="J123" s="25" t="s">
        <v>10</v>
      </c>
    </row>
    <row r="124" spans="1:10" ht="21.75" customHeight="1">
      <c r="B124" s="93"/>
      <c r="C124" s="93"/>
      <c r="D124" s="26" t="s">
        <v>12</v>
      </c>
      <c r="E124" s="37"/>
      <c r="F124" s="26" t="s">
        <v>12</v>
      </c>
      <c r="H124" s="26" t="s">
        <v>12</v>
      </c>
      <c r="I124" s="37"/>
      <c r="J124" s="26" t="s">
        <v>12</v>
      </c>
    </row>
    <row r="125" spans="1:10" ht="6" customHeight="1">
      <c r="B125" s="93"/>
      <c r="C125" s="93"/>
      <c r="D125" s="37"/>
      <c r="E125" s="37"/>
      <c r="F125" s="37"/>
      <c r="H125" s="37"/>
      <c r="I125" s="37"/>
      <c r="J125" s="37"/>
    </row>
    <row r="126" spans="1:10" ht="21.75" customHeight="1">
      <c r="A126" s="89" t="s">
        <v>298</v>
      </c>
      <c r="B126" s="93"/>
      <c r="C126" s="93"/>
      <c r="D126" s="12">
        <v>1565593</v>
      </c>
      <c r="E126" s="21"/>
      <c r="F126" s="12">
        <v>1199758</v>
      </c>
      <c r="G126" s="21"/>
      <c r="H126" s="12">
        <v>32</v>
      </c>
      <c r="I126" s="21"/>
      <c r="J126" s="12">
        <v>0</v>
      </c>
    </row>
    <row r="127" spans="1:10" ht="21.75" customHeight="1">
      <c r="B127" s="93"/>
      <c r="C127" s="93"/>
      <c r="D127" s="13"/>
      <c r="E127" s="13"/>
      <c r="F127" s="13"/>
      <c r="H127" s="13"/>
      <c r="I127" s="13"/>
      <c r="J127" s="13"/>
    </row>
    <row r="128" spans="1:10" ht="21.75" customHeight="1">
      <c r="B128" s="93"/>
      <c r="C128" s="93"/>
      <c r="D128" s="13"/>
      <c r="E128" s="13"/>
      <c r="F128" s="13"/>
      <c r="H128" s="13"/>
      <c r="I128" s="13"/>
      <c r="J128" s="13"/>
    </row>
    <row r="129" spans="1:10" ht="26.25" customHeight="1">
      <c r="B129" s="93"/>
      <c r="C129" s="93"/>
      <c r="D129" s="13"/>
      <c r="E129" s="13"/>
      <c r="F129" s="13"/>
      <c r="H129" s="13"/>
      <c r="I129" s="13"/>
      <c r="J129" s="13"/>
    </row>
    <row r="130" spans="1:10" ht="21.75" customHeight="1">
      <c r="B130" s="93"/>
      <c r="C130" s="93"/>
      <c r="D130" s="13"/>
      <c r="E130" s="13"/>
      <c r="F130" s="13"/>
      <c r="H130" s="13"/>
      <c r="I130" s="13"/>
      <c r="J130" s="13"/>
    </row>
    <row r="131" spans="1:10" ht="21.75" customHeight="1">
      <c r="B131" s="93"/>
      <c r="C131" s="93"/>
      <c r="D131" s="13"/>
      <c r="E131" s="13"/>
      <c r="F131" s="13"/>
      <c r="H131" s="13"/>
      <c r="I131" s="13"/>
      <c r="J131" s="13"/>
    </row>
    <row r="132" spans="1:10" ht="21.75" customHeight="1">
      <c r="B132" s="93"/>
      <c r="C132" s="93"/>
      <c r="D132" s="13"/>
      <c r="E132" s="13"/>
      <c r="F132" s="13"/>
      <c r="H132" s="13"/>
      <c r="I132" s="13"/>
      <c r="J132" s="13"/>
    </row>
    <row r="133" spans="1:10" ht="21.75" customHeight="1">
      <c r="B133" s="93"/>
      <c r="C133" s="93"/>
      <c r="D133" s="13"/>
      <c r="E133" s="13"/>
      <c r="F133" s="13"/>
      <c r="H133" s="13"/>
      <c r="I133" s="13"/>
      <c r="J133" s="13"/>
    </row>
    <row r="134" spans="1:10" ht="21.75" customHeight="1">
      <c r="B134" s="93"/>
      <c r="C134" s="93"/>
      <c r="D134" s="13"/>
      <c r="E134" s="13"/>
      <c r="F134" s="13"/>
      <c r="H134" s="13"/>
      <c r="I134" s="13"/>
      <c r="J134" s="13"/>
    </row>
    <row r="135" spans="1:10" ht="21.75" customHeight="1">
      <c r="B135" s="93"/>
      <c r="C135" s="93"/>
      <c r="D135" s="13"/>
      <c r="E135" s="13"/>
      <c r="F135" s="13"/>
      <c r="H135" s="13"/>
      <c r="I135" s="13"/>
      <c r="J135" s="13"/>
    </row>
    <row r="136" spans="1:10" ht="21.75" customHeight="1">
      <c r="B136" s="93"/>
      <c r="C136" s="93"/>
      <c r="D136" s="13"/>
      <c r="E136" s="13"/>
      <c r="F136" s="13"/>
      <c r="H136" s="13"/>
      <c r="I136" s="13"/>
      <c r="J136" s="13"/>
    </row>
    <row r="137" spans="1:10" ht="21.75" customHeight="1">
      <c r="B137" s="93"/>
      <c r="C137" s="93"/>
      <c r="D137" s="13"/>
      <c r="E137" s="13"/>
      <c r="F137" s="13"/>
      <c r="H137" s="13"/>
      <c r="I137" s="13"/>
      <c r="J137" s="13"/>
    </row>
    <row r="138" spans="1:10" ht="20.399999999999999">
      <c r="B138" s="93"/>
      <c r="C138" s="93"/>
      <c r="D138" s="13"/>
      <c r="E138" s="13"/>
      <c r="F138" s="13"/>
      <c r="H138" s="13"/>
      <c r="I138" s="13"/>
      <c r="J138" s="13"/>
    </row>
    <row r="139" spans="1:10" ht="20.25" customHeight="1">
      <c r="B139" s="93"/>
      <c r="C139" s="93"/>
      <c r="D139" s="13"/>
      <c r="E139" s="13"/>
      <c r="F139" s="13"/>
      <c r="H139" s="13"/>
      <c r="I139" s="13"/>
      <c r="J139" s="13"/>
    </row>
    <row r="140" spans="1:10" ht="22.35" customHeight="1">
      <c r="A140" s="149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0" s="149"/>
      <c r="C140" s="149"/>
      <c r="D140" s="40"/>
      <c r="E140" s="40"/>
      <c r="F140" s="40"/>
      <c r="G140" s="15"/>
      <c r="H140" s="40"/>
      <c r="I140" s="40"/>
      <c r="J140" s="40"/>
    </row>
  </sheetData>
  <mergeCells count="8">
    <mergeCell ref="D122:F122"/>
    <mergeCell ref="H122:J122"/>
    <mergeCell ref="D5:F5"/>
    <mergeCell ref="H5:J5"/>
    <mergeCell ref="D52:F52"/>
    <mergeCell ref="H52:J52"/>
    <mergeCell ref="D100:F100"/>
    <mergeCell ref="H100:J10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 scaleWithDoc="0">
    <oddFooter>&amp;R&amp;13&amp;P</oddFooter>
  </headerFooter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99ecc63c0a0fb36b44b687b612f86f37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7ceb519738ca18921e89350946d1a50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T5H3HEATW2TJ-878241894-50311</_dlc_DocId>
    <_dlc_DocIdUrl xmlns="e9ff2aa0-ac65-4789-9546-1cd3bf6095f9">
      <Url>https://minorgroup.sharepoint.com/sites/mint/CorpSecretary/_layouts/15/DocIdRedir.aspx?ID=T5H3HEATW2TJ-878241894-50311</Url>
      <Description>T5H3HEATW2TJ-878241894-50311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528FA8-952F-4588-99F6-C6BDE59287B1}"/>
</file>

<file path=customXml/itemProps3.xml><?xml version="1.0" encoding="utf-8"?>
<ds:datastoreItem xmlns:ds="http://schemas.openxmlformats.org/officeDocument/2006/customXml" ds:itemID="{536C5084-E000-4F8F-9BFC-6FB42D681C3A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c784ece-320f-46e9-a0bf-61d0570459b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48eac372-adb8-4669-a335-edc47b426e6c"/>
    <ds:schemaRef ds:uri="bd255cd4-3828-4559-a09e-259aa315cf02"/>
    <ds:schemaRef ds:uri="http://schemas.microsoft.com/sharepoint/v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50FB9DA-70E8-4B27-9AB9-7DE7BDF793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 (3m)</vt:lpstr>
      <vt:lpstr>7</vt:lpstr>
      <vt:lpstr>8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'7'!Print_Area</vt:lpstr>
      <vt:lpstr>'8'!Print_Area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Intuorn Limkhunthammo</cp:lastModifiedBy>
  <cp:revision/>
  <cp:lastPrinted>2026-05-12T11:11:57Z</cp:lastPrinted>
  <dcterms:created xsi:type="dcterms:W3CDTF">2001-04-26T01:24:58Z</dcterms:created>
  <dcterms:modified xsi:type="dcterms:W3CDTF">2026-05-12T11:42:12Z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0x010100E0487E694034BC4BB070FFF6E3F6BC3D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  <property fmtid="{D5CDD505-2E9C-101B-9397-08002B2CF9AE}" pid="6" name="_dlc_DocIdItemGuid">
    <vt:lpwstr>4adb974c-59f3-4b9e-bcf9-da74d1046d4e</vt:lpwstr>
  </property>
</Properties>
</file>